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drawings/_rels/drawing15.xml.rels" ContentType="application/vnd.openxmlformats-package.relationships+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media/image4.wmf" ContentType="image/x-wmf"/>
  <Override PartName="/xl/media/image1.png" ContentType="image/png"/>
  <Override PartName="/xl/media/image2.wmf" ContentType="image/x-wmf"/>
  <Override PartName="/xl/media/image3.wmf" ContentType="image/x-wmf"/>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O" sheetId="1" state="visible" r:id="rId3"/>
    <sheet name="MC" sheetId="2" state="visible" r:id="rId4"/>
    <sheet name="Cronograma" sheetId="3" state="visible" r:id="rId5"/>
    <sheet name="CURVA ABC" sheetId="4" state="visible" r:id="rId6"/>
    <sheet name="97096_ADP-01" sheetId="5" state="visible" r:id="rId7"/>
    <sheet name="4030_ADP-01" sheetId="6" state="visible" r:id="rId8"/>
    <sheet name="92463_ADP-01 " sheetId="7" state="visible" r:id="rId9"/>
    <sheet name="103669_ADP-01" sheetId="8" state="visible" r:id="rId10"/>
    <sheet name="103682_ADP-01" sheetId="9" state="visible" r:id="rId11"/>
    <sheet name="93659_ADP-01" sheetId="10" state="visible" r:id="rId12"/>
    <sheet name="101873_ADP-01" sheetId="11" state="visible" r:id="rId13"/>
    <sheet name="91947_ADP-01" sheetId="12" state="visible" r:id="rId14"/>
    <sheet name="CPU-02" sheetId="13" state="visible" r:id="rId15"/>
    <sheet name="104994_ADP-01" sheetId="14" state="visible" r:id="rId16"/>
    <sheet name="COMP-01" sheetId="15" state="visible" r:id="rId17"/>
    <sheet name="SERVIÇOS 09-2025" sheetId="16" state="visible" r:id="rId18"/>
    <sheet name="INSUMOS 09-2025" sheetId="17" state="visible" r:id="rId19"/>
  </sheets>
  <definedNames>
    <definedName function="false" hidden="false" localSheetId="3" name="_xlnm.Print_Area" vbProcedure="false">'CURVA ABC'!$A$1:$M$200</definedName>
    <definedName function="false" hidden="false" localSheetId="3" name="_xlnm.Print_Titles" vbProcedure="false">'CURVA ABC'!$2:$14</definedName>
    <definedName function="false" hidden="false" localSheetId="1" name="_xlnm.Print_Area" vbProcedure="false">MC!$A$2:$F$417</definedName>
    <definedName function="false" hidden="false" localSheetId="1" name="_xlnm.Print_Titles" vbProcedure="false">MC!$2:$11</definedName>
    <definedName function="false" hidden="false" localSheetId="0" name="_xlnm.Print_Area" vbProcedure="false">'P.O'!$A$1:$K$271</definedName>
    <definedName function="false" hidden="false" localSheetId="0" name="_xlnm.Print_Titles" vbProcedure="false">'P.O'!$2:$14</definedName>
    <definedName function="false" hidden="false" localSheetId="0" name="Print_Area_0_0" vbProcedure="false">'P.O'!$A$1:$K$265</definedName>
    <definedName function="false" hidden="false" localSheetId="0" name="Print_Area_0_0_0" vbProcedure="false">'P.O'!$A$1:$O$265</definedName>
    <definedName function="false" hidden="false" localSheetId="3" name="Print_Area_0_0" vbProcedure="false">'CURVA ABC'!$A$1:$K$194</definedName>
    <definedName function="false" hidden="false" localSheetId="3" name="Print_Area_0_0_0" vbProcedure="false">'CURVA ABC'!$A$1:$O$194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<sst xmlns="http://schemas.openxmlformats.org/spreadsheetml/2006/main" count="54931" uniqueCount="18118">
  <si>
    <t xml:space="preserve">PREFEITURA MUNICIPAL DE SÃO ROQUE DO CANAÃ</t>
  </si>
  <si>
    <t xml:space="preserve">PLANILHA ORÇAMENTÁRIA</t>
  </si>
  <si>
    <t xml:space="preserve">OBRA: CONSTRUÇÃO DE 20 HABITAÇÕES DE INTERESSE SOCIAL - HIS - PADRÃO POPULAR</t>
  </si>
  <si>
    <r>
      <rPr>
        <b val="true"/>
        <sz val="12"/>
        <rFont val="Times New Roman"/>
        <family val="1"/>
        <charset val="1"/>
      </rPr>
      <t xml:space="preserve">LOCAL:</t>
    </r>
    <r>
      <rPr>
        <sz val="12"/>
        <rFont val="Times New Roman"/>
        <family val="1"/>
        <charset val="1"/>
      </rPr>
      <t xml:space="preserve"> Sítio Recreio, s/n - São Roque do Canaã</t>
    </r>
  </si>
  <si>
    <t xml:space="preserve">BDI:</t>
  </si>
  <si>
    <t xml:space="preserve">MATERIAL</t>
  </si>
  <si>
    <t xml:space="preserve">GERAL</t>
  </si>
  <si>
    <t xml:space="preserve">DATA:</t>
  </si>
  <si>
    <r>
      <rPr>
        <b val="true"/>
        <sz val="12"/>
        <rFont val="Times New Roman"/>
        <family val="1"/>
        <charset val="1"/>
      </rPr>
      <t xml:space="preserve">REFERÊNCIAS (PLANILHA): </t>
    </r>
    <r>
      <rPr>
        <sz val="12"/>
        <rFont val="Times New Roman"/>
        <family val="1"/>
        <charset val="1"/>
      </rPr>
      <t xml:space="preserve">SINAPI – SETEMBRO/2025 e DER-ES – AGOSTO/2025, Sem Desoneração</t>
    </r>
  </si>
  <si>
    <t xml:space="preserve">JANEIRO/2026</t>
  </si>
  <si>
    <r>
      <rPr>
        <b val="true"/>
        <sz val="12"/>
        <rFont val="Times New Roman"/>
        <family val="1"/>
        <charset val="1"/>
      </rPr>
      <t xml:space="preserve">REFERÊNCIAS (COMPOSIÇÕES): </t>
    </r>
    <r>
      <rPr>
        <sz val="12"/>
        <rFont val="Times New Roman"/>
        <family val="1"/>
        <charset val="1"/>
      </rPr>
      <t xml:space="preserve">SINAPI – SETEMBRO/2025, Sem Desoneração</t>
    </r>
  </si>
  <si>
    <t xml:space="preserve">ITEM</t>
  </si>
  <si>
    <t xml:space="preserve">CÓDIGO</t>
  </si>
  <si>
    <t xml:space="preserve">REF.</t>
  </si>
  <si>
    <t xml:space="preserve">DESCRIÇÃO</t>
  </si>
  <si>
    <t xml:space="preserve">UND</t>
  </si>
  <si>
    <t xml:space="preserve">QUANT.</t>
  </si>
  <si>
    <t xml:space="preserve">UNIT. S/ BDI</t>
  </si>
  <si>
    <t xml:space="preserve">UNIT. C/ BDI</t>
  </si>
  <si>
    <t xml:space="preserve">TOTAL</t>
  </si>
  <si>
    <t xml:space="preserve">INSTALAÇÃO DO CANTEIRO DE OBRAS</t>
  </si>
  <si>
    <t xml:space="preserve">1.1</t>
  </si>
  <si>
    <t xml:space="preserve">1.2</t>
  </si>
  <si>
    <t xml:space="preserve">1.3</t>
  </si>
  <si>
    <t xml:space="preserve">1.4</t>
  </si>
  <si>
    <t xml:space="preserve">1.5</t>
  </si>
  <si>
    <t xml:space="preserve">1.6</t>
  </si>
  <si>
    <t xml:space="preserve">1.7</t>
  </si>
  <si>
    <t xml:space="preserve">1.8</t>
  </si>
  <si>
    <t xml:space="preserve">1.9</t>
  </si>
  <si>
    <t xml:space="preserve">1.10</t>
  </si>
  <si>
    <t xml:space="preserve">Total do item</t>
  </si>
  <si>
    <t xml:space="preserve">SERVIÇOS PRELIMINARES</t>
  </si>
  <si>
    <t xml:space="preserve">2.1</t>
  </si>
  <si>
    <t xml:space="preserve">2.2</t>
  </si>
  <si>
    <t xml:space="preserve">FUNDAÇÕES</t>
  </si>
  <si>
    <t xml:space="preserve">3.1</t>
  </si>
  <si>
    <t xml:space="preserve">3.2</t>
  </si>
  <si>
    <t xml:space="preserve">3.3</t>
  </si>
  <si>
    <t xml:space="preserve">3.4</t>
  </si>
  <si>
    <t xml:space="preserve">3.5</t>
  </si>
  <si>
    <t xml:space="preserve">3.6</t>
  </si>
  <si>
    <t xml:space="preserve">3.7</t>
  </si>
  <si>
    <t xml:space="preserve">3.8</t>
  </si>
  <si>
    <t xml:space="preserve">3.9</t>
  </si>
  <si>
    <t xml:space="preserve">97096_ADP-01</t>
  </si>
  <si>
    <t xml:space="preserve">Composição</t>
  </si>
  <si>
    <t xml:space="preserve">CONCRETAGEM DE RADIER, PISO DE CONCRETO OU LAJE SOBRE SOLO, FCK 20 MPA - LANÇAMENTO, ADENSAMENTO E ACABAMENTO. </t>
  </si>
  <si>
    <t xml:space="preserve">M3</t>
  </si>
  <si>
    <t xml:space="preserve">3.10</t>
  </si>
  <si>
    <t xml:space="preserve">IMPERMEABILIZAÇÃO</t>
  </si>
  <si>
    <t xml:space="preserve">4.1</t>
  </si>
  <si>
    <t xml:space="preserve">4.2</t>
  </si>
  <si>
    <t xml:space="preserve">4030_ADP-01</t>
  </si>
  <si>
    <t xml:space="preserve">SINAPI</t>
  </si>
  <si>
    <t xml:space="preserve">VEU DE POLIESTER PARA IMPERMEABILIZACAO</t>
  </si>
  <si>
    <t xml:space="preserve">M2</t>
  </si>
  <si>
    <t xml:space="preserve">SUPRAESTRUTURA</t>
  </si>
  <si>
    <t xml:space="preserve">5.1</t>
  </si>
  <si>
    <t xml:space="preserve">5.2</t>
  </si>
  <si>
    <t xml:space="preserve">92463_ADP-01</t>
  </si>
  <si>
    <t xml:space="preserve">MONTAGEM E DESMONTAGEM DE FÔRMA DE VIGA, SEM ESCORAMENTO, PÉ-DIREITO SIMPLES, EM CHAPA DE MADEIRA RESINADA, 8 UTILIZAÇÕES. </t>
  </si>
  <si>
    <t xml:space="preserve">5.3</t>
  </si>
  <si>
    <t xml:space="preserve">5.4</t>
  </si>
  <si>
    <t xml:space="preserve">5.5</t>
  </si>
  <si>
    <t xml:space="preserve">5.6</t>
  </si>
  <si>
    <t xml:space="preserve">5.7</t>
  </si>
  <si>
    <t xml:space="preserve">5.8</t>
  </si>
  <si>
    <t xml:space="preserve">5.9</t>
  </si>
  <si>
    <t xml:space="preserve">103669_ADP-01</t>
  </si>
  <si>
    <t xml:space="preserve">CONCRETAGEM DE PILARES, FCK = 20 MPA,  COM USO DE BALDES - LANÇAMENTO, ADENSAMENTO E ACABAMENTO.</t>
  </si>
  <si>
    <t xml:space="preserve">5.10</t>
  </si>
  <si>
    <t xml:space="preserve">103682_ADP-01</t>
  </si>
  <si>
    <t xml:space="preserve">CONCRETAGEM DE VIGAS E LAJES, FCK=20 MPA, PARA QUALQUER TIPO DE LAJE COM BALDES EM EDIFICAÇÃO TÉRREA - LANÇAMENTO, ADENSAMENTO E ACABAMENTO.</t>
  </si>
  <si>
    <t xml:space="preserve">PAREDES E PAINÉIS</t>
  </si>
  <si>
    <t xml:space="preserve">6.1</t>
  </si>
  <si>
    <t xml:space="preserve">6.2</t>
  </si>
  <si>
    <t xml:space="preserve">6.3</t>
  </si>
  <si>
    <t xml:space="preserve">ESQUADRIAS METÁLICAS</t>
  </si>
  <si>
    <t xml:space="preserve">7.1</t>
  </si>
  <si>
    <t xml:space="preserve">7.2</t>
  </si>
  <si>
    <t xml:space="preserve">7.3</t>
  </si>
  <si>
    <t xml:space="preserve">7.4</t>
  </si>
  <si>
    <t xml:space="preserve">7.5</t>
  </si>
  <si>
    <t xml:space="preserve">7.6</t>
  </si>
  <si>
    <t xml:space="preserve">ESQUADRIAS DE MADEIRAS</t>
  </si>
  <si>
    <t xml:space="preserve">8.1</t>
  </si>
  <si>
    <t xml:space="preserve">COBERTURA</t>
  </si>
  <si>
    <t xml:space="preserve">9.1</t>
  </si>
  <si>
    <t xml:space="preserve">9.2</t>
  </si>
  <si>
    <t xml:space="preserve">9.3</t>
  </si>
  <si>
    <t xml:space="preserve">9.4</t>
  </si>
  <si>
    <t xml:space="preserve">9.5</t>
  </si>
  <si>
    <t xml:space="preserve">9.6</t>
  </si>
  <si>
    <t xml:space="preserve">REVESTIMENTOS INTERNOS</t>
  </si>
  <si>
    <t xml:space="preserve">10.1</t>
  </si>
  <si>
    <t xml:space="preserve">10.2</t>
  </si>
  <si>
    <t xml:space="preserve">10.3</t>
  </si>
  <si>
    <t xml:space="preserve">10.4</t>
  </si>
  <si>
    <t xml:space="preserve">10.5</t>
  </si>
  <si>
    <t xml:space="preserve">10.6</t>
  </si>
  <si>
    <t xml:space="preserve">REVESTIMENTOS CERÂMICOS</t>
  </si>
  <si>
    <t xml:space="preserve">11.1</t>
  </si>
  <si>
    <t xml:space="preserve">11.2</t>
  </si>
  <si>
    <t xml:space="preserve">REVESTIMENTOS EXTERNOS</t>
  </si>
  <si>
    <t xml:space="preserve">12.1</t>
  </si>
  <si>
    <t xml:space="preserve">12.2</t>
  </si>
  <si>
    <t xml:space="preserve">12.3</t>
  </si>
  <si>
    <t xml:space="preserve">12.4</t>
  </si>
  <si>
    <t xml:space="preserve">FORROS</t>
  </si>
  <si>
    <t xml:space="preserve">13.1</t>
  </si>
  <si>
    <t xml:space="preserve">PINTURAS INTERNAS</t>
  </si>
  <si>
    <t xml:space="preserve">14.1</t>
  </si>
  <si>
    <t xml:space="preserve">14.2</t>
  </si>
  <si>
    <t xml:space="preserve">14.3</t>
  </si>
  <si>
    <t xml:space="preserve">14.4</t>
  </si>
  <si>
    <t xml:space="preserve">PINTURAS EXTERNAS</t>
  </si>
  <si>
    <t xml:space="preserve">15.1</t>
  </si>
  <si>
    <t xml:space="preserve">15.2</t>
  </si>
  <si>
    <t xml:space="preserve">PINTURAS ESQUADRIAS</t>
  </si>
  <si>
    <t xml:space="preserve">16.1</t>
  </si>
  <si>
    <t xml:space="preserve">16.2</t>
  </si>
  <si>
    <t xml:space="preserve">16.3</t>
  </si>
  <si>
    <t xml:space="preserve">PISO CERÂMICO</t>
  </si>
  <si>
    <t xml:space="preserve">17.1</t>
  </si>
  <si>
    <t xml:space="preserve">17.2</t>
  </si>
  <si>
    <t xml:space="preserve">17.3</t>
  </si>
  <si>
    <t xml:space="preserve">PISOS CIMENTADOS</t>
  </si>
  <si>
    <t xml:space="preserve">18.1</t>
  </si>
  <si>
    <t xml:space="preserve">18.2</t>
  </si>
  <si>
    <t xml:space="preserve">RODAPÉS, SOLEIRAS E PEITORIS</t>
  </si>
  <si>
    <t xml:space="preserve">19.1</t>
  </si>
  <si>
    <t xml:space="preserve">19.2</t>
  </si>
  <si>
    <t xml:space="preserve">19.3</t>
  </si>
  <si>
    <t xml:space="preserve">Total do item.....</t>
  </si>
  <si>
    <t xml:space="preserve">INSTALAÇÕES ELÉTRICAS</t>
  </si>
  <si>
    <t xml:space="preserve">20.1</t>
  </si>
  <si>
    <t xml:space="preserve">20.2</t>
  </si>
  <si>
    <t xml:space="preserve">20.3</t>
  </si>
  <si>
    <t xml:space="preserve">20.4</t>
  </si>
  <si>
    <t xml:space="preserve">93659_ADP-01</t>
  </si>
  <si>
    <t xml:space="preserve">DISJUNTOR MONOPOLAR TIPO DIN, CORRENTE NOMINAL DE 80A - FORNECIMENTO E INSTALAÇÃO.</t>
  </si>
  <si>
    <t xml:space="preserve">UN</t>
  </si>
  <si>
    <t xml:space="preserve">20.5</t>
  </si>
  <si>
    <t xml:space="preserve">20.6</t>
  </si>
  <si>
    <t xml:space="preserve">20.7</t>
  </si>
  <si>
    <t xml:space="preserve">20.8</t>
  </si>
  <si>
    <t xml:space="preserve">101873_ADP-01</t>
  </si>
  <si>
    <t xml:space="preserve">QUADRO DE DISTRIBUIÇÃO DE LUZ EM PVC PARA 12 DISJUNTORES - FORNECIMENTO E INSTALAÇÃO.</t>
  </si>
  <si>
    <t xml:space="preserve">20.9</t>
  </si>
  <si>
    <t xml:space="preserve">20.10</t>
  </si>
  <si>
    <t xml:space="preserve">20.11</t>
  </si>
  <si>
    <t xml:space="preserve">20.12</t>
  </si>
  <si>
    <t xml:space="preserve">20.13</t>
  </si>
  <si>
    <t xml:space="preserve">20.14</t>
  </si>
  <si>
    <t xml:space="preserve">20.15</t>
  </si>
  <si>
    <t xml:space="preserve">20.16</t>
  </si>
  <si>
    <t xml:space="preserve">20.17</t>
  </si>
  <si>
    <t xml:space="preserve">91947_ADP-01</t>
  </si>
  <si>
    <t xml:space="preserve">SUPORTE PARAFUSADO COM ESPELHO / PLACA DE ENCAIXE 4" X 2" BAIXO PARA PONTO ELÉTRICO - FORNECIMENTO E INSTALAÇÃO. </t>
  </si>
  <si>
    <t xml:space="preserve">20.18</t>
  </si>
  <si>
    <t xml:space="preserve">20.19</t>
  </si>
  <si>
    <t xml:space="preserve">20.20</t>
  </si>
  <si>
    <t xml:space="preserve">20.21</t>
  </si>
  <si>
    <t xml:space="preserve">20.22</t>
  </si>
  <si>
    <t xml:space="preserve">20.23</t>
  </si>
  <si>
    <t xml:space="preserve">20.24</t>
  </si>
  <si>
    <t xml:space="preserve">20.25</t>
  </si>
  <si>
    <t xml:space="preserve">20.26</t>
  </si>
  <si>
    <t xml:space="preserve">20.27</t>
  </si>
  <si>
    <t xml:space="preserve">20.28</t>
  </si>
  <si>
    <t xml:space="preserve">20.29</t>
  </si>
  <si>
    <t xml:space="preserve">20.30</t>
  </si>
  <si>
    <t xml:space="preserve">INSTALAÇÕES HIDROSSANITÁRIAS</t>
  </si>
  <si>
    <t xml:space="preserve">21.1</t>
  </si>
  <si>
    <t xml:space="preserve">21.2</t>
  </si>
  <si>
    <t xml:space="preserve">21.3</t>
  </si>
  <si>
    <t xml:space="preserve">21.4</t>
  </si>
  <si>
    <t xml:space="preserve">21.5</t>
  </si>
  <si>
    <t xml:space="preserve">21.6</t>
  </si>
  <si>
    <t xml:space="preserve">21.7</t>
  </si>
  <si>
    <t xml:space="preserve">CPU-02</t>
  </si>
  <si>
    <t xml:space="preserve">FORNECIMENTO E INSTALAÇÃO DE PRESSURIZADOR ACOPLADO AO CHUVEIRO (TENSÃO: 110V - PRESSÃO MINIMA: 0,7MCA / PRESSÃO MÁXIMA: 2,5MCA - ENTRADA 1/2" / SAÍDA 1/2")</t>
  </si>
  <si>
    <t xml:space="preserve">21.8</t>
  </si>
  <si>
    <t xml:space="preserve">21.9</t>
  </si>
  <si>
    <t xml:space="preserve">21.10</t>
  </si>
  <si>
    <t xml:space="preserve">21.11</t>
  </si>
  <si>
    <t xml:space="preserve">21.12</t>
  </si>
  <si>
    <t xml:space="preserve">21.13</t>
  </si>
  <si>
    <t xml:space="preserve">104994_ADP-01</t>
  </si>
  <si>
    <t xml:space="preserve">CAIXA DE EMBUTIR EM POLICARBONATO PARA ABRIGO DE HIDRÔMETRO - FORNECIMENTO E INSTALAÇÃO (EXCLUSIVE HIDRÔMETRO). </t>
  </si>
  <si>
    <t xml:space="preserve">21.14</t>
  </si>
  <si>
    <t xml:space="preserve">21.15</t>
  </si>
  <si>
    <t xml:space="preserve">21.16</t>
  </si>
  <si>
    <t xml:space="preserve">21.17</t>
  </si>
  <si>
    <t xml:space="preserve">21.18</t>
  </si>
  <si>
    <t xml:space="preserve">21.19</t>
  </si>
  <si>
    <t xml:space="preserve">21.20</t>
  </si>
  <si>
    <t xml:space="preserve">21.21</t>
  </si>
  <si>
    <t xml:space="preserve">21.22</t>
  </si>
  <si>
    <t xml:space="preserve">21.23</t>
  </si>
  <si>
    <t xml:space="preserve">21.24</t>
  </si>
  <si>
    <t xml:space="preserve">21.25</t>
  </si>
  <si>
    <t xml:space="preserve">21.26</t>
  </si>
  <si>
    <t xml:space="preserve">21.27</t>
  </si>
  <si>
    <t xml:space="preserve">21.28</t>
  </si>
  <si>
    <t xml:space="preserve">21.29</t>
  </si>
  <si>
    <t xml:space="preserve">21.30</t>
  </si>
  <si>
    <t xml:space="preserve">21.31</t>
  </si>
  <si>
    <t xml:space="preserve">21.32</t>
  </si>
  <si>
    <t xml:space="preserve">21.33</t>
  </si>
  <si>
    <t xml:space="preserve">21.34</t>
  </si>
  <si>
    <t xml:space="preserve">21.35</t>
  </si>
  <si>
    <t xml:space="preserve">21.36</t>
  </si>
  <si>
    <t xml:space="preserve">21.37</t>
  </si>
  <si>
    <t xml:space="preserve">21.38</t>
  </si>
  <si>
    <t xml:space="preserve">21.39</t>
  </si>
  <si>
    <t xml:space="preserve">21.40</t>
  </si>
  <si>
    <t xml:space="preserve">21.41</t>
  </si>
  <si>
    <t xml:space="preserve">21.42</t>
  </si>
  <si>
    <t xml:space="preserve">21.43</t>
  </si>
  <si>
    <t xml:space="preserve">21.44</t>
  </si>
  <si>
    <t xml:space="preserve">21.45</t>
  </si>
  <si>
    <t xml:space="preserve">21.46</t>
  </si>
  <si>
    <t xml:space="preserve">21.47</t>
  </si>
  <si>
    <t xml:space="preserve">21.48</t>
  </si>
  <si>
    <t xml:space="preserve">21.49</t>
  </si>
  <si>
    <t xml:space="preserve">APARELHOS, METAIS E BANCADAS</t>
  </si>
  <si>
    <t xml:space="preserve">22.1</t>
  </si>
  <si>
    <t xml:space="preserve">22.2</t>
  </si>
  <si>
    <t xml:space="preserve">22.3</t>
  </si>
  <si>
    <t xml:space="preserve">22.4</t>
  </si>
  <si>
    <t xml:space="preserve">22.5</t>
  </si>
  <si>
    <t xml:space="preserve">22.6</t>
  </si>
  <si>
    <t xml:space="preserve">22.7</t>
  </si>
  <si>
    <t xml:space="preserve">22.8</t>
  </si>
  <si>
    <t xml:space="preserve">22.9</t>
  </si>
  <si>
    <t xml:space="preserve">22.10</t>
  </si>
  <si>
    <t xml:space="preserve">COMPLEMENTAÇÕES</t>
  </si>
  <si>
    <t xml:space="preserve">23.1</t>
  </si>
  <si>
    <t xml:space="preserve">23.2</t>
  </si>
  <si>
    <t xml:space="preserve">23.3</t>
  </si>
  <si>
    <t xml:space="preserve">23.4</t>
  </si>
  <si>
    <t xml:space="preserve">23.5</t>
  </si>
  <si>
    <t xml:space="preserve">23.6</t>
  </si>
  <si>
    <t xml:space="preserve">23.7</t>
  </si>
  <si>
    <t xml:space="preserve">23.8</t>
  </si>
  <si>
    <t xml:space="preserve">23.9</t>
  </si>
  <si>
    <t xml:space="preserve">ADMINISTRAÇÃO LOCAL</t>
  </si>
  <si>
    <t xml:space="preserve">24.1</t>
  </si>
  <si>
    <t xml:space="preserve">COMP-01</t>
  </si>
  <si>
    <t xml:space="preserve">Administração Local</t>
  </si>
  <si>
    <t xml:space="preserve">und</t>
  </si>
  <si>
    <t xml:space="preserve">TOTAL GERAL</t>
  </si>
  <si>
    <t xml:space="preserve">____________________________________________________________________</t>
  </si>
  <si>
    <t xml:space="preserve">PEDRO JAYME LANI JUNIOR</t>
  </si>
  <si>
    <t xml:space="preserve">Assessor de assuntos de gestão</t>
  </si>
  <si>
    <t xml:space="preserve">Engenheiro civil CREA ES 20109/D</t>
  </si>
  <si>
    <t xml:space="preserve">MEMÓRIA DE CÁLCULO</t>
  </si>
  <si>
    <r>
      <rPr>
        <b val="true"/>
        <sz val="12"/>
        <rFont val="Times New Roman"/>
        <family val="1"/>
        <charset val="1"/>
      </rPr>
      <t xml:space="preserve">OBRA: </t>
    </r>
    <r>
      <rPr>
        <sz val="12"/>
        <rFont val="Times New Roman"/>
        <family val="1"/>
        <charset val="1"/>
      </rPr>
      <t xml:space="preserve">CONSTRUÇÃO DE 20 HABITAÇÕES DE INTERESSE SOCIAL - HIS - PADRÃO POPULAR</t>
    </r>
  </si>
  <si>
    <r>
      <rPr>
        <b val="true"/>
        <sz val="12"/>
        <rFont val="Times New Roman"/>
        <family val="1"/>
        <charset val="1"/>
      </rPr>
      <t xml:space="preserve">LOCAL: </t>
    </r>
    <r>
      <rPr>
        <sz val="12"/>
        <rFont val="Times New Roman"/>
        <family val="1"/>
        <charset val="1"/>
      </rPr>
      <t xml:space="preserve">Sítio Recreio, s/n - São Roque do Canaã</t>
    </r>
  </si>
  <si>
    <t xml:space="preserve">REF</t>
  </si>
  <si>
    <t xml:space="preserve">18,00 meses</t>
  </si>
  <si>
    <t xml:space="preserve">1,00 unidade</t>
  </si>
  <si>
    <t xml:space="preserve">10,00 metros</t>
  </si>
  <si>
    <t xml:space="preserve">44,48 metros</t>
  </si>
  <si>
    <t xml:space="preserve">6,00 m²</t>
  </si>
  <si>
    <t xml:space="preserve">10,90 m²</t>
  </si>
  <si>
    <t xml:space="preserve">14,50 m²</t>
  </si>
  <si>
    <t xml:space="preserve">4,00 m (comprimento) x 2,00 m (altura) = 8,00 m²</t>
  </si>
  <si>
    <t xml:space="preserve">(5,70m x 9,45 m) = 53,87 m² x 20,00 unidades habitacionais = 1077,40 m²</t>
  </si>
  <si>
    <t xml:space="preserve">12,53 m³ x 20,00 unidades habitacionais = 250,60 m³</t>
  </si>
  <si>
    <t xml:space="preserve">56,94 m² x 20,00 unidades habitacionais = 1.138,80 m²</t>
  </si>
  <si>
    <t xml:space="preserve">2,69 m³ x 20 unidades habitacionais = 53,80 m³</t>
  </si>
  <si>
    <t xml:space="preserve">6,67 m² x 20,00 unidades habitacionais = 133,40 m²</t>
  </si>
  <si>
    <t xml:space="preserve">362,00 kg x 20,00 unidades habitacionais = 7.240,00 kg</t>
  </si>
  <si>
    <t xml:space="preserve">28,60 kg x 20,00 unidades habitacionais = 572,00 kg</t>
  </si>
  <si>
    <t xml:space="preserve">3,90 kg x 20,00 unidades habitacionais = 78,00 kg</t>
  </si>
  <si>
    <t xml:space="preserve">9,08 m³ x 20,00 unidades habitacionais = 181,60 m³</t>
  </si>
  <si>
    <t xml:space="preserve">0,68 m³ x 20 unidades habitacionais = 13,60 m³</t>
  </si>
  <si>
    <t xml:space="preserve">31,62 m² x 20,00 unidades habitacionais = 632,40 m²</t>
  </si>
  <si>
    <t xml:space="preserve">4,62 m² x 20,00 unidades habitacionais = 92,40 m²</t>
  </si>
  <si>
    <t xml:space="preserve">14,39 m² x 20,00 unidades habitacionais = 287,80 m²</t>
  </si>
  <si>
    <t xml:space="preserve">20,54 m² x 20,00 unidades habitacionais = 410,80 m²</t>
  </si>
  <si>
    <t xml:space="preserve">4,13 m² x 20,00 unidades habictacionais = 82,60 m²</t>
  </si>
  <si>
    <t xml:space="preserve">70,40 kg x 20,00 unidades habitacionais  =1.408,00 kg</t>
  </si>
  <si>
    <t xml:space="preserve">15,00 kg x 20,00 unidades habitacionais = 300,00 kg</t>
  </si>
  <si>
    <t xml:space="preserve">65,30 kg x 20,00 unidades habitacionais = 1.306,00 kg</t>
  </si>
  <si>
    <t xml:space="preserve">85,60 kg x 20,00 unidades habitacionais = 1.712,00 kg</t>
  </si>
  <si>
    <t xml:space="preserve">5,77 m² x 20,00 unidades habitacionais = 115,40 m²</t>
  </si>
  <si>
    <t xml:space="preserve">1,28 m³ x 20,00 unidades habitacionais = 25,60 m³</t>
  </si>
  <si>
    <t xml:space="preserve">1,78 m³ x 20,00 unidades habitacionais = 35,60 m³</t>
  </si>
  <si>
    <t xml:space="preserve">86,50 m² x 20,00 unidades habitacionais = 1.730,00 m²</t>
  </si>
  <si>
    <t xml:space="preserve">16,20 m x 20,00 unidades habitacionais = 324,00 m</t>
  </si>
  <si>
    <t xml:space="preserve">9,20 m x 20,00 unidades habitacionais = 184,00 m</t>
  </si>
  <si>
    <t xml:space="preserve">3,36 m² x 20,00 unidades habitacionais = 67,20 m²</t>
  </si>
  <si>
    <t xml:space="preserve">2,60 m² x 20,00 unidades habictacionais  = 52,00 m²</t>
  </si>
  <si>
    <t xml:space="preserve">2,80 m² x 20,00 unidades habitacionais = 56,00 m²</t>
  </si>
  <si>
    <t xml:space="preserve">0,48 m² x 20,00 unidades habitacionais = 9,60 m²</t>
  </si>
  <si>
    <t xml:space="preserve">21,60 m x 20,00 unidades habitacionais = 432,00 m</t>
  </si>
  <si>
    <t xml:space="preserve">43,20 m x 20,00 unidades habitacionais  = 864,00 m</t>
  </si>
  <si>
    <t xml:space="preserve">3,00 portas x 20,00 unidades habitacionais = 60,00 unidades</t>
  </si>
  <si>
    <t xml:space="preserve">73,49 m² x 20,00 unidades habitacionais = 1.469,80 m²</t>
  </si>
  <si>
    <t xml:space="preserve">103,80 m² x 20,00 unidades habitacionais = 2.076,00 m²</t>
  </si>
  <si>
    <t xml:space="preserve">526,00 unidades x 20,00 unidades habitacionais = 10.520,00 unidades</t>
  </si>
  <si>
    <t xml:space="preserve">10,65 m x 20,00 unidades habitacionais = 213,00 m</t>
  </si>
  <si>
    <t xml:space="preserve">4,00 unidades x 20,00 unidades habitacionais = 80,00 unidades</t>
  </si>
  <si>
    <t xml:space="preserve">136,58 m² x 20,00 unidades habitacionais = 2.731,60 m²</t>
  </si>
  <si>
    <t xml:space="preserve">4,44 m² x 20,00 unidades habitacionais = 88,80 m²</t>
  </si>
  <si>
    <t xml:space="preserve">23,97 m² x 20,00 unidades habitacionais = 479,40 m²</t>
  </si>
  <si>
    <t xml:space="preserve">80,05 m² x 20,00 unidades habitacionais = 1.601,00 m²</t>
  </si>
  <si>
    <t xml:space="preserve">32,56 m² x 20,00 unidade habitacionais = 651,20 m²</t>
  </si>
  <si>
    <t xml:space="preserve">19,65 m² x 20,00 unidades habitacionais = 393,00 m²</t>
  </si>
  <si>
    <t xml:space="preserve">4,32 m² x 20,00 unidades habitacionais = 86,40 m²</t>
  </si>
  <si>
    <t xml:space="preserve">30,35 m² x 20,00 unidades habitacionais = 607,00 m²</t>
  </si>
  <si>
    <t xml:space="preserve">30,45 m² x 20,00 unidades habitacionais = 609,00 m²</t>
  </si>
  <si>
    <t xml:space="preserve">35,90 m² x 20,00 unidades habitacionais = 718,00 m²</t>
  </si>
  <si>
    <t xml:space="preserve">112,61 m² x 20,00 unidades habitacionais = 2.252,20 m²</t>
  </si>
  <si>
    <t xml:space="preserve">60,80 m² x 20,00 unidades habitacionais = 1.216,00 m²</t>
  </si>
  <si>
    <t xml:space="preserve">14,96 m² x 20,00 unidades habitacionais = 299,20 m²</t>
  </si>
  <si>
    <t xml:space="preserve">16,80 m² x 20,00 unidades habitacionais = 336,00 m²</t>
  </si>
  <si>
    <t xml:space="preserve">19,10 m² x 20,00 unidades habitacionais = 382,00 m²</t>
  </si>
  <si>
    <t xml:space="preserve">11,56 m² x 20,00 unidades habitacionais = 231,20 m²</t>
  </si>
  <si>
    <t xml:space="preserve">16,15 m² x 20,00 unidades habitacionais = 323,00 m²</t>
  </si>
  <si>
    <t xml:space="preserve">1,13 m³ x 20,00 unidades habitacionais = 22,60 m³</t>
  </si>
  <si>
    <t xml:space="preserve">2,52 m x 20,00 unidades habitacionais = 50,40 m</t>
  </si>
  <si>
    <t xml:space="preserve">37,25 m x 20,00 unidades habitacionais = 745,00 m</t>
  </si>
  <si>
    <t xml:space="preserve">6,50 m x 20,00 unidades habitacionais = 130,00 m</t>
  </si>
  <si>
    <t xml:space="preserve">2,00 unidades x 20,00 unidades habitacionais = 40,00 unidades</t>
  </si>
  <si>
    <t xml:space="preserve">1,00 unidade x 20,00 unidades habitacionais = 20,00 unidades habitacionais</t>
  </si>
  <si>
    <t xml:space="preserve">2,00 unidadeS x 20,00 unidades habitacionais = 40,00 unidades habitacionais</t>
  </si>
  <si>
    <t xml:space="preserve">7,00 unidades x 20,00 unidades habitacionais = 140,00 unidades </t>
  </si>
  <si>
    <t xml:space="preserve">5,00 unidadeS x 20,00 unidades habitacionais = 1000,00 unidades habitacionais</t>
  </si>
  <si>
    <t xml:space="preserve">10,00 unidades x 20,00 unidades habitacionais = 200,00 unidades</t>
  </si>
  <si>
    <t xml:space="preserve">6,00 unidadeS x 20,00 unidades habitacionais = 120,00 unidades habitacionais</t>
  </si>
  <si>
    <t xml:space="preserve">12,00 unidades x 20,00 unidades habitacionais = 240,00 unidades</t>
  </si>
  <si>
    <t xml:space="preserve">13,00 unidades x 20,00 unidades habitacionais = 260,00 unidades</t>
  </si>
  <si>
    <t xml:space="preserve">7,00 unidades x 20,00 unidades habitacionais = 140,00 unidades</t>
  </si>
  <si>
    <t xml:space="preserve">97,24 m x 20,00 unidades habitacionais = 1.944,80 m</t>
  </si>
  <si>
    <t xml:space="preserve">175,45 m x 20,00 unidades habitacionais = 3.509,00 m</t>
  </si>
  <si>
    <t xml:space="preserve">86,13 m x 20,00 unidades habitacionais = 1.722,60 metros</t>
  </si>
  <si>
    <t xml:space="preserve">24,42 m x 20,00 unidades habitacionais = 488,40 metros</t>
  </si>
  <si>
    <t xml:space="preserve">35,60 m x 20,00 unidades habitacionais = 712,00 metros</t>
  </si>
  <si>
    <t xml:space="preserve">48,24 m x 20,00 unidades habitacionais = 964,80 m</t>
  </si>
  <si>
    <t xml:space="preserve">62,91 m x 20,00 unidades habitacionais = 1.258,20 m</t>
  </si>
  <si>
    <t xml:space="preserve">22,06 m x 20,00 unidades habitacionais = 441,20 m</t>
  </si>
  <si>
    <t xml:space="preserve">8,00 unidades x 20,00 unidades habitacionais = 160,00 unidades</t>
  </si>
  <si>
    <t xml:space="preserve">5,10 m x 20,00 unidades habitacionais = 102,00 metros</t>
  </si>
  <si>
    <t xml:space="preserve">8,70 m x 20,00 unidades habitacionais = 174,00 metros</t>
  </si>
  <si>
    <t xml:space="preserve">3,00 unidade x 20,00 unidades habitacionais = 60,00 unidades</t>
  </si>
  <si>
    <t xml:space="preserve">6,75 m x 20,00 unidades habitacionais = 135,00 m</t>
  </si>
  <si>
    <t xml:space="preserve">12.25</t>
  </si>
  <si>
    <t xml:space="preserve">4,40 m x 20,00 unidades habitacionais = 88,00 m</t>
  </si>
  <si>
    <t xml:space="preserve">10,55 m x 20,00 unidades habitacionais = 211,00 metros</t>
  </si>
  <si>
    <t xml:space="preserve">9,00 unidades x 20,00 unidades habitacionais =180,00 unidades</t>
  </si>
  <si>
    <t xml:space="preserve">3,35 m x 20,00 unidades habitacionais = 67,00 metros</t>
  </si>
  <si>
    <t xml:space="preserve">10,21 m x 20,00 unidades habitacionais = 204,20 m</t>
  </si>
  <si>
    <t xml:space="preserve">33,80 m x 20,00 unidades habitacionais = 676,00 m</t>
  </si>
  <si>
    <t xml:space="preserve">5,00 unidades x 20,00 unidades habitacionais = 100,00 unidades </t>
  </si>
  <si>
    <t xml:space="preserve">2,00 unidades x 2,00 unidades habitacionais = 4,00 unidades</t>
  </si>
  <si>
    <t xml:space="preserve">1,00 unidades x 2,00 unidades habitacionais = 2,00 unidades</t>
  </si>
  <si>
    <t xml:space="preserve">3,00 unidades x 2,00 unidades habitacionais = 6,00 unidades</t>
  </si>
  <si>
    <t xml:space="preserve">0,72 m² x 20,00 unidades habitacionais = 14,40 m²</t>
  </si>
  <si>
    <t xml:space="preserve">35,90 m² x 20,00 unidades habtacionais = 718,00 m²</t>
  </si>
  <si>
    <t xml:space="preserve">11,76 m² x 20,00 unidades habitacionais = 235,20 m²</t>
  </si>
  <si>
    <t xml:space="preserve">47,46 m² x 20,00 unidades habitacionais = 949,20 m²</t>
  </si>
  <si>
    <t xml:space="preserve">10,08 m² x 20,00 unidades habitacionais = 201,60 m²</t>
  </si>
  <si>
    <t xml:space="preserve">2,00 unidades x 20,00 unidades habitacionais</t>
  </si>
  <si>
    <t xml:space="preserve">_____________________________________________________</t>
  </si>
  <si>
    <t xml:space="preserve">Assessor de Assuntos de Gestão</t>
  </si>
  <si>
    <t xml:space="preserve">Engenheiro Civil</t>
  </si>
  <si>
    <t xml:space="preserve">CREA ES 20109/D</t>
  </si>
  <si>
    <t xml:space="preserve">CRONOGRAMA FÍSICO-FINANCEIRO </t>
  </si>
  <si>
    <r>
      <rPr>
        <b val="true"/>
        <sz val="12"/>
        <rFont val="Times New Roman"/>
        <family val="1"/>
        <charset val="1"/>
      </rPr>
      <t xml:space="preserve">LOCAL:</t>
    </r>
    <r>
      <rPr>
        <sz val="12"/>
        <rFont val="Times New Roman"/>
        <family val="1"/>
        <charset val="1"/>
      </rPr>
      <t xml:space="preserve"> Bairro Sítio recreio, s/n - São Roque do Canaã</t>
    </r>
  </si>
  <si>
    <r>
      <rPr>
        <b val="true"/>
        <sz val="12"/>
        <rFont val="Times New Roman"/>
        <family val="1"/>
        <charset val="1"/>
      </rPr>
      <t xml:space="preserve">DATA: </t>
    </r>
    <r>
      <rPr>
        <sz val="12"/>
        <rFont val="Times New Roman"/>
        <family val="1"/>
        <charset val="1"/>
      </rPr>
      <t xml:space="preserve">JANEIRO/2026</t>
    </r>
  </si>
  <si>
    <t xml:space="preserve">PRAZO DE EXECUÇÃO</t>
  </si>
  <si>
    <t xml:space="preserve">TOTAIS</t>
  </si>
  <si>
    <t xml:space="preserve">UNID</t>
  </si>
  <si>
    <t xml:space="preserve">1ºMÊS</t>
  </si>
  <si>
    <t xml:space="preserve">2ºMÊS</t>
  </si>
  <si>
    <t xml:space="preserve">3º MÊS</t>
  </si>
  <si>
    <t xml:space="preserve">3ºMÊS</t>
  </si>
  <si>
    <t xml:space="preserve">4ºMÊS</t>
  </si>
  <si>
    <t xml:space="preserve">5ºMÊS</t>
  </si>
  <si>
    <t xml:space="preserve">6ºMÊS</t>
  </si>
  <si>
    <t xml:space="preserve">7ºMÊS</t>
  </si>
  <si>
    <t xml:space="preserve">8ºMÊS</t>
  </si>
  <si>
    <t xml:space="preserve">9ºMÊS</t>
  </si>
  <si>
    <t xml:space="preserve">10ºMÊS</t>
  </si>
  <si>
    <t xml:space="preserve">11ºMÊS</t>
  </si>
  <si>
    <t xml:space="preserve">12ºMÊS</t>
  </si>
  <si>
    <t xml:space="preserve">13ºMÊS</t>
  </si>
  <si>
    <t xml:space="preserve">14ºMÊS</t>
  </si>
  <si>
    <t xml:space="preserve">15ºMÊS</t>
  </si>
  <si>
    <t xml:space="preserve">16ºMÊS</t>
  </si>
  <si>
    <t xml:space="preserve">17ºMÊS</t>
  </si>
  <si>
    <t xml:space="preserve">18ºMÊS</t>
  </si>
  <si>
    <t xml:space="preserve">FÍSICO</t>
  </si>
  <si>
    <t xml:space="preserve">FINANCEIRO</t>
  </si>
  <si>
    <t xml:space="preserve">R$</t>
  </si>
  <si>
    <t xml:space="preserve">VB</t>
  </si>
  <si>
    <t xml:space="preserve">SOMAS MENSAIS</t>
  </si>
  <si>
    <t xml:space="preserve">PERCENTUAL MENSAL</t>
  </si>
  <si>
    <t xml:space="preserve">SOMA ACUMULADA</t>
  </si>
  <si>
    <t xml:space="preserve">PERC. ACUMULADO</t>
  </si>
  <si>
    <t xml:space="preserve">CLASSE</t>
  </si>
  <si>
    <t xml:space="preserve">CORTE</t>
  </si>
  <si>
    <t xml:space="preserve">A</t>
  </si>
  <si>
    <t xml:space="preserve">B</t>
  </si>
  <si>
    <t xml:space="preserve">C</t>
  </si>
  <si>
    <t xml:space="preserve">CURVA ABC</t>
  </si>
  <si>
    <t xml:space="preserve">PESO</t>
  </si>
  <si>
    <t xml:space="preserve">%PESO ACUMULADO</t>
  </si>
  <si>
    <t xml:space="preserve">CLASSIFICAÇÃO</t>
  </si>
  <si>
    <t xml:space="preserve">ALVENARIA DE VEDAÇÃO DE BLOCOS CERÂMICOS FURADOS NA HORIZONTAL DE 9X19X19 CM (ESPESSURA 9 CM) E ARGAMASSA DE ASSENTAMENTO COM PREPARO EM BETONEIRA. AF_12/2021</t>
  </si>
  <si>
    <t xml:space="preserve">TRAMA DE MADEIRA COMPOSTA POR RIPAS, CAIBROS E TERÇAS PARA TELHADOS DE ATÉ 2 ÁGUAS PARA TELHA CERÂMICA CAPA-CANAL, INCLUSO TRANSPORTE VERTICAL. AF_07/2019</t>
  </si>
  <si>
    <t xml:space="preserve">FABRICAÇÃO E INSTALAÇÃO DE TESOURA INTEIRA EM MADEIRA NÃO APARELHADA, VÃO DE 6 M, PARA TELHA CERÂMICA OU DE CONCRETO, INCLUSO IÇAMENTO. AF_07/2019</t>
  </si>
  <si>
    <t xml:space="preserve">ARMAÇÃO DE LAJE DE ESTRUTURA CONVENCIONAL DE CONCRETO ARMADO UTILIZANDO AÇO CA-50 DE 6,3 MM - MONTAGEM. AF_06/2022</t>
  </si>
  <si>
    <t xml:space="preserve">KG</t>
  </si>
  <si>
    <t xml:space="preserve">TELHAMENTO COM TELHA CERÂMICA CAPA-CANAL, TIPO PAULISTA, COM ATÉ 2 ÁGUAS, INCLUSO TRANSPORTE VERTICAL. AF_07/2019</t>
  </si>
  <si>
    <t xml:space="preserve">CAIXA ENTERRADA HIDRÁULICA RETANGULAR EM ALVENARIA COM TIJOLOS CERÂMICOS MACIÇOS, DIMENSÕES INTERNAS: 0,6X0,6X0,6 M PARA REDE DE ESGOTO. AF_12/2020</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</si>
  <si>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</si>
  <si>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PORTA DE ALUMÍNIO DE ABRIR COM LAMBRI, COM GUARNIÇÃO, FIXAÇÃO COM PARAFUSOS - FORNECIMENTO E INSTALAÇÃO. AF_12/2019</t>
  </si>
  <si>
    <t xml:space="preserve">MASSA ÚNICA, EM ARGAMASSA TRAÇO 1:2:8, PREPARO MECÂNICO, APLICADA MANUALMENTE EM PAREDES INTERNAS DE AMBIENTES COM ÁREA ENTRE 5M² E 10M², E = 10MM, COM TALISCAS. AF_03/2024</t>
  </si>
  <si>
    <t xml:space="preserve">FORRO EM RÉGUAS DE PVC, FRISADO, PARA AMBIENTES RESIDENCIAIS, INCLUSIVE ESTRUTURA UNIDIRECIONAL DE FIXAÇÃO. AF_08/2023_PS</t>
  </si>
  <si>
    <t xml:space="preserve">AMARRAÇÃO DE TELHAS CERÂMICAS OU DE CONCRETO. AF_07/2019</t>
  </si>
  <si>
    <t xml:space="preserve">EMBOÇO OU MASSA ÚNICA EM ARGAMASSA TRAÇO 1:2:8, PREPARO MECÂNICO COM BETONEIRA 400 L, APLICADA MANUALMENTE EM PANOS DE FACHADA COM PRESENÇA DE VÃOS, ESPESSURA DE 25 MM. AF_08/2022</t>
  </si>
  <si>
    <t xml:space="preserve">ENTRADA DE ENERGIA ELÉTRICA, AÉREA, MONOFÁSICA, COM CAIXA DE EMBUTIR, CABO DE 16 MM2 E DISJUNTOR DIN 50A (NÃO INCLUSO O POSTE DE CONCRETO). AF_07/2020_PS</t>
  </si>
  <si>
    <t xml:space="preserve">TUBO PVC, SERIE NORMAL, ESGOTO PREDIAL, DN 100 MM, FORNECIDO E INSTALADO EM RAMAL DE DESCARGA OU RAMAL DE ESGOTO SANITÁRIO. AF_08/2022</t>
  </si>
  <si>
    <t xml:space="preserve">M</t>
  </si>
  <si>
    <t xml:space="preserve">EMBOÇO OU MASSA ÚNICA EM ARGAMASSA TRAÇO 1:2:8, PREPARO MECÂNICO COM BETONEIRA 400 L, APLICADA MANUALMENTE EM PANOS CEGOS DE FACHADA (SEM PRESENÇA DE VÃOS), ESPESSURA DE 25 MM. AF_08/2022</t>
  </si>
  <si>
    <t xml:space="preserve">PINTURA LÁTEX ACRÍLICA STANDARD, APLICAÇÃO MANUAL EM PAREDES, DUAS DEMÃOS. AF_04/2023</t>
  </si>
  <si>
    <t xml:space="preserve">PINTURA IMUNIZANTE PARA MADEIRA, 1 DEMÃO. AF_01/2021</t>
  </si>
  <si>
    <t xml:space="preserve">LAJE PRÉ-MOLDADA UNIDIRECIONAL, BIAPOIADA, PARA PISO, ENCHIMENTO EM CERÂMICA, VIGOTA CONVENCIONAL, ALTURA TOTAL DA LAJE "LT" = 12 CM (ENCHIMENTO+CAPA) = (8+4). AF_08/2025</t>
  </si>
  <si>
    <t xml:space="preserve">REVESTIMENTO CERÂMICO PARA PAREDES INTERNAS COM PLACAS TIPO ESMALTADA DE DIMENSÕES 20X20 CM APLICADAS A MEIA ALTURA DAS PAREDES. AF_02/2023_PE</t>
  </si>
  <si>
    <t xml:space="preserve">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</si>
  <si>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 xml:space="preserve">GUARNIÇÃO DE ALUMÍNIO. AF_11/2024</t>
  </si>
  <si>
    <t xml:space="preserve">ARMAÇÃO DE PILAR OU VIGA DE ESTRUTURA CONVENCIONAL DE CONCRETO ARMADO UTILIZANDO AÇO CA-60 DE 5,0 MM - MONTAGEM. AF_06/2022</t>
  </si>
  <si>
    <t xml:space="preserve">DER-ES</t>
  </si>
  <si>
    <t xml:space="preserve">Aluguel mensal container sanitário, incl porta, básc, 2 ptos luz, 1 pto aterram., 3vasos, 3lavatórios, calha mictório, 6 chuveiros (1 eletrico), torn.,registros, piso comp. Naval pintado, cert NR18 e laudo descontaminação</t>
  </si>
  <si>
    <t xml:space="preserve">ms</t>
  </si>
  <si>
    <t xml:space="preserve">ARMAÇÃO DE PILAR OU VIGA DE ESTRUTURA CONVENCIONAL DE CONCRETO ARMADO UTILIZANDO AÇO CA-50 DE 10,0 MM - MONTAGEM. AF_06/2022</t>
  </si>
  <si>
    <t xml:space="preserve">FABRICAÇÃO, MONTAGEM E DESMONTAGEM DE FORMA PARA RADIER, PISO DE CONCRETO OU LAJE SOBRE SOLO, EM MADEIRA SERRADA, 4 UTILIZAÇÕES. AF_09/2021</t>
  </si>
  <si>
    <t xml:space="preserve">MONTAGEM E DESMONTAGEM DE FÔRMA DE PILARES RETANGULARES E ESTRUTURAS SIMILARES, PÉ-DIREITO SIMPLES, EM CHAPA DE MADEIRA COMPENSADA RESINADA, 8 UTILIZAÇÕES. AF_09/2020</t>
  </si>
  <si>
    <t xml:space="preserve">IMPERMEABILIZAÇÃO DE SUPERFÍCIE COM ARGAMASSA POLIMÉRICA / MEMBRANA ACRÍLICA, 3 DEMÃOS. AF_09/2023</t>
  </si>
  <si>
    <t xml:space="preserve">ELETRODUTO FLEXÍVEL CORRUGADO, PVC, DN 25 MM (3/4"), PARA CIRCUITOS TERMINAIS, INSTALADO EM FORRO - FORNECIMENTO E INSTALAÇÃO. AF_03/2023</t>
  </si>
  <si>
    <t xml:space="preserve">REVESTIMENTO CERÂMICO PARA PISO COM PLACAS TIPO ESMALTADA DE DIMENSÕES 35X35 CM APLICADA EM AMBIENTES DE ÁREA ENTRE 5 M2 E 10 M2. AF_02/2023_PE</t>
  </si>
  <si>
    <t xml:space="preserve">ARMAÇÃO DE PILAR OU VIGA DE ESTRUTURA CONVENCIONAL DE CONCRETO ARMADO UTILIZANDO AÇO CA-50 DE 8,0 MM - MONTAGEM. AF_06/2022</t>
  </si>
  <si>
    <t xml:space="preserve">REVESTIMENTO CERÂMICO PARA PISO COM PLACAS TIPO ESMALTADA DE DIMENSÕES 35X35 CM APLICADA EM AMBIENTES DE ÁREA MAIOR QUE 10 M2. AF_02/2023_PE</t>
  </si>
  <si>
    <t xml:space="preserve">EXECUÇÃO DE PASSEIO (CALÇADA) OU PISO DE CONCRETO COM CONCRETO MOLDADO IN LOCO, FEITO EM OBRA, ACABAMENTO CONVENCIONAL, NÃO ARMADO. AF_08/2022</t>
  </si>
  <si>
    <t xml:space="preserve">CABO DE COBRE FLEXÍVEL ISOLADO, 2,5 MM², ANTI-CHAMA 450/750 V, PARA CIRCUITOS TERMINAIS - FORNECIMENTO E INSTALAÇÃO. AF_03/2023</t>
  </si>
  <si>
    <t xml:space="preserve">MASSA ÚNICA, EM ARGAMASSA TRAÇO 1:2:8 PREPARO MECÂNICO, APLICADA MANUALMENTE EM PAREDES INTERNAS DE AMBIENTES COM ÁREA MAIOR QUE 10M², E = 10MM, COM TALISCAS. AF_03/2024</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</si>
  <si>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</si>
  <si>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EMBOÇO, EM ARGAMASSA TRAÇO 1:2:8, PREPARO MECÂNICO, APLICADO MANUALMENTE EM PAREDES INTERNAS, PARA AMBIENTES COM ÁREA MENOR QUE 5M², E = 10MM, COM TALISCAS. AF_03/2024</t>
  </si>
  <si>
    <t xml:space="preserve">ELETRODUTO FLEXÍVEL CORRUGADO, PVC, DN 25 MM (3/4"), PARA CIRCUITOS TERMINAIS, INSTALADO EM PAREDE - FORNECIMENTO E INSTALAÇÃO. AF_03/2023</t>
  </si>
  <si>
    <t xml:space="preserve">LASTRO COM MATERIAL GRANULAR, APLICADO EM PISOS OU LAJES SOBRE SOLO, ESPESSURA DE *5 CM*. AF_01/2024</t>
  </si>
  <si>
    <t xml:space="preserve">REVESTIMENTO CERÂMICO PARA PISO COM PLACAS TIPO ESMALTADA DE DIMENSÕES 35X35 CM APLICADA EM AMBIENTES DE ÁREA MENOR QUE 5 M2. AF_02/2023_PE</t>
  </si>
  <si>
    <t xml:space="preserve">RASGO LINEAR MANUAL EM ALVENARIA, PARA ELETRODUTOS, DIÂMETROS MENORES OU IGUAIS A 40 MM. AF_09/2023</t>
  </si>
  <si>
    <t xml:space="preserve">CABO DE COBRE FLEXÍVEL ISOLADO, 4 MM², ANTI-CHAMA 450/750 V, PARA CIRCUITOS TERMINAIS - FORNECIMENTO E INSTALAÇÃO. AF_03/2023</t>
  </si>
  <si>
    <t xml:space="preserve">CHAPISCO APLICADO EM ALVENARIAS E ESTRUTURAS DE CONCRETO INTERNAS, COM COLHER DE PEDREIRO. ARGAMASSA TRAÇO 1:3 COM PREPARO EM BETONEIRA 400L. AF_10/2022</t>
  </si>
  <si>
    <t xml:space="preserve">CABO DE COBRE FLEXÍVEL ISOLADO, 16 MM², 0,6/1,0 KV, PARA REDE AÉREA DE DISTRIBUIÇÃO DE ENERGIA ELÉTRICA DE BAIXA TENSÃO - FORNECIMENTO E INSTALAÇÃO. AF_07/2020</t>
  </si>
  <si>
    <t xml:space="preserve">Barracão para escritório com sanitário área de 14.50 m2, de chapa de compens. 12mm e pontalete 8x8cm, piso cimentado e cobertura de telha de fibroc. 6mm, incl. ponto de luz e cx. de inspeção, conf. projeto (1 utilização)</t>
  </si>
  <si>
    <t xml:space="preserve">m2</t>
  </si>
  <si>
    <t xml:space="preserve">Locação de obra com gabarito de madeira</t>
  </si>
  <si>
    <t xml:space="preserve">FUNDO SELADOR ACRÍLICO, APLICAÇÃO MANUAL EM PAREDE, UMA DEMÃO. AF_04/2023</t>
  </si>
  <si>
    <t xml:space="preserve">VASO SANITÁRIO SIFONADO COM CAIXA ACOPLADA LOUÇA BRANCA, INCLUSO ENGATE FLEXÍVEL EM PLÁSTICO BRANCO, 1/2 X 40CM - FORNECIMENTO E INSTALAÇÃO. AF_01/2020</t>
  </si>
  <si>
    <t xml:space="preserve">MONTAGEM E DESMONTAGEM DE FÔRMA DE VIGA, ESCORAMENTO COM GARFO DE MADEIRA, PÉ-DIREITO SIMPLES, EM CHAPA DE MADEIRA RESINADA, 8 UTILIZAÇÕES. AF_09/2020</t>
  </si>
  <si>
    <t xml:space="preserve">ESCAVAÇÃO MECANIZADA PARA BLOCO DE COROAMENTO OU SAPATA COM RETROESCAVADEIRA (INCLUINDO ESCAVAÇÃO PARA COLOCAÇÃO DE FÔRMAS). AF_01/2024</t>
  </si>
  <si>
    <t xml:space="preserve">PINTURA FUNDO NIVELADOR ALQUÍDICO BRANCO EM MADEIRA. AF_01/2021</t>
  </si>
  <si>
    <t xml:space="preserve">TANQUE DE MÁRMORE SINTÉTICO COM COLUNA, 22L OU EQUIVALENTE, INCLUSO SIFÃO FLEXÍVEL EM PVC, VÁLVULA PLÁSTICA E TORNEIRA DE METAL CROMADO PADRÃO POPULAR - FORNECIMENTO E INSTALAÇÃO. AF_01/2020</t>
  </si>
  <si>
    <t xml:space="preserve">PEITORIL LINEAR EM GRANITO OU MÁRMORE, L = 15CM, ASSENTADO COM ARGAMASSA 1:6 COM ADITIVO. AF_11/2020</t>
  </si>
  <si>
    <t xml:space="preserve">CONTRAMARCO DE ALUMÍNIO, FIXAÇÃO COM ARGAMASSA - FORNECIMENTO E INSTALAÇÃO. AF_11/2024</t>
  </si>
  <si>
    <t xml:space="preserve">TOMADA BAIXA DE EMBUTIR (1 MÓDULO), 2P+T 10 A, INCLUINDO SUPORTE E PLACA - FORNECIMENTO E INSTALAÇÃO. AF_03/2023</t>
  </si>
  <si>
    <t xml:space="preserve">CAIXA DE GORDURA SIMPLES (CAPACIDADE: 36L), RETANGULAR, EM ALVENARIA COM TIJOLOS CERÂMICOS MACIÇOS, DIMENSÕES INTERNAS = 0,2X0,4 M, ALTURA INTERNA = 0,8 M. AF_12/2020</t>
  </si>
  <si>
    <t xml:space="preserve">VERGA PRÉ-MOLDADA COM ATÉ 1,5 M DE VÃO, ESPESSURA DE *10* CM. AF_03/2024</t>
  </si>
  <si>
    <t xml:space="preserve">APLICAÇÃO MANUAL DE FUNDO SELADOR ACRÍLICO EM PAREDES EXTERNAS DE CASAS. AF_03/2024</t>
  </si>
  <si>
    <t xml:space="preserve">REGISTRO DE GAVETA BRUTO, LATÃO, ROSCÁVEL, 3/4", COM ACABAMENTO E CANOPLA CROMADOS - FORNECIMENTO E INSTALAÇÃO. AF_08/2021</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</si>
  <si>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</si>
  <si>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CABO DE COBRE FLEXÍVEL ISOLADO, 1,5 MM², ANTI-CHAMA 450/750 V, PARA CIRCUITOS TERMINAIS - FORNECIMENTO E INSTALAÇÃO. AF_03/2023</t>
  </si>
  <si>
    <t xml:space="preserve">TUBO PVC, SERIE NORMAL, ESGOTO PREDIAL, DN 50 MM, FORNECIDO E INSTALADO EM RAMAL DE DESCARGA OU RAMAL DE ESGOTO SANITÁRIO. AF_08/2022</t>
  </si>
  <si>
    <t xml:space="preserve">Tapume Telha Metálica Ondulada em aço galvalume 0,50mm Branca h=2,20m, incl. montagem estr. mad. 8"x8", c/adesivo "DER-ES" 60x60cm a cada 10m, incl. faixas pint. esmalte sint. cores azul c/ h=30cm e rosa c/ h=10cm (Reaproveitamento 2x)</t>
  </si>
  <si>
    <t xml:space="preserve">m</t>
  </si>
  <si>
    <t xml:space="preserve">Barracão para almoxarifado área de 10.90m2, de chapa de compensado de 12mm e pontalete 8x8cm, piso cimentado e cobertura de telhas de fibrocimento de 6mm, incl. ponto de luz, conf. projeto (1 utilização)</t>
  </si>
  <si>
    <t xml:space="preserve">PINTURA TINTA DE ACABAMENTO (PIGMENTADA) ESMALTE SINTÉTICO ACETINADO EM MADEIRA, 2 DEMÃOS. AF_01/2021</t>
  </si>
  <si>
    <t xml:space="preserve">LIMPEZA DE PISO CERÂMICO OU PORCELANATO UTILIZANDO DETERGENTE NEUTRO E ESCOVAÇÃO MANUAL. AF_04/2019</t>
  </si>
  <si>
    <t xml:space="preserve">CAIXA RETANGULAR 4" X 2" MÉDIA (1,30 M DO PISO), PVC, INSTALADA EM PAREDE - FORNECIMENTO E INSTALAÇÃO. AF_03/2023</t>
  </si>
  <si>
    <t xml:space="preserve">CAIXA D´ÁGUA EM POLIETILENO, 500 LITROS - FORNECIMENTO E INSTALAÇÃO. AF_06/2021</t>
  </si>
  <si>
    <t xml:space="preserve">CABO DE COBRE ISOLADO, 10 MM², ANTI-CHAMA 450/750 V, INSTALADO EM ELETROCALHA OU PERFILADO - FORNECIMENTO E INSTALAÇÃO. AF_07/2025</t>
  </si>
  <si>
    <t xml:space="preserve">TOMADA MÉDIA DE EMBUTIR (1 MÓDULO), 2P+T 10 A, INCLUINDO SUPORTE E PLACA - FORNECIMENTO E INSTALAÇÃO. AF_03/2023</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</si>
  <si>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</si>
  <si>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RODAPÉ CERÂMICO DE 7CM DE ALTURA COM PLACAS TIPO ESMALTADA DE DIMENSÕES 35X35CM. AF_02/2023</t>
  </si>
  <si>
    <t xml:space="preserve">CHAPISCO APLICADO EM ALVENARIA (COM PRESENÇA DE VÃOS) E ESTRUTURAS DE CONCRETO DE FACHADA, COM COLHER DE PEDREIRO. ARGAMASSA TRAÇO 1:3 COM PREPARO EM BETONEIRA 400L. AF_10/2022</t>
  </si>
  <si>
    <t xml:space="preserve">CUMEEIRA PARA TELHA CERÂMICA EMBOÇADA COM ARGAMASSA TRAÇO 1:2:9 (CIMENTO, CAL E AREIA) PARA TELHADOS COM ATÉ 2 ÁGUAS, INCLUSO TRANSPORTE VERTICAL. AF_07/2019</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</si>
  <si>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</si>
  <si>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LUMINÁRIA TIPO PLAFON CIRCULAR, DE SOBREPOR, COM LED DE 12/13 W - FORNECIMENTO E INSTALAÇÃO. AF_09/2024</t>
  </si>
  <si>
    <t xml:space="preserve">TUBO, PVC, SOLDÁVEL, DE 32MM, INSTALADO EM RAMAL DE DISTRIBUIÇÃO DE ÁGUA - FORNECIMENTO E INSTALAÇÃO. AF_06/2022</t>
  </si>
  <si>
    <t xml:space="preserve">TUBO, PVC, SOLDÁVEL, DE 25MM, INSTALADO EM RAMAL OU SUB-RAMAL DE ÁGUA - FORNECIMENTO E INSTALAÇÃO. AF_06/2022</t>
  </si>
  <si>
    <t xml:space="preserve">Rede de luz, incl. padrão entrada de energia trifás., cabo de ligação até barracões, quadro de distrib., disj. e chave de força (quando necessário), cons. 20m entre padrão entrada e QDG, conf. projeto (1 utilização)</t>
  </si>
  <si>
    <t xml:space="preserve">REVESTIMENTO CERÂMICO PARA PAREDES INTERNAS COM PLACAS TIPO ESMALTADA DE DIMENSÕES 20X20 CM APLICADAS NA ALTURA INTEIRA DAS PAREDES. AF_02/2023_PE</t>
  </si>
  <si>
    <t xml:space="preserve">CHAPISCO APLICADO EM ALVENARIA (SEM PRESENÇA DE VÃOS) E ESTRUTURAS DE CONCRETO DE FACHADA, COM COLHER DE PEDREIRO. ARGAMASSA TRAÇO 1:3 COM PREPARO EM BETONEIRA 400L. AF_10/2022</t>
  </si>
  <si>
    <t xml:space="preserve">ARMAÇÃO DE PILAR OU VIGA DE ESTRUTURA CONVENCIONAL DE CONCRETO ARMADO UTILIZANDO AÇO CA-50 DE 6,3 MM - MONTAGEM. AF_06/2022</t>
  </si>
  <si>
    <t xml:space="preserve">COMPACTAÇÃO MECÂNICA DE SOLO PARA EXECUÇÃO DE RADIER, PISO DE CONCRETO OU LAJE SOBRE SOLO, COM COMPACTADOR DE SOLOS A PERCUSSÃO. AF_09/2021</t>
  </si>
  <si>
    <t xml:space="preserve">Rede de esgoto, contendo fossa e filtro, inclusive tubos e conexões de ligação entre caixas, considerando distância de 25m, conforme projeto (1 utilização)</t>
  </si>
  <si>
    <t xml:space="preserve">CONTRAVERGA PRÉ-MOLDADA, ESPESSURA DE *10* CM. AF_03/2024</t>
  </si>
  <si>
    <t xml:space="preserve">KIT CAVALETE PARA MEDIÇÃO DE ÁGUA - ENTRADA INDIVIDUALIZADA, EM PVC 25 MM (3/4"), PARA 1 MEDIDOR - FORNECIMENTO E INSTALAÇÃO (EXCLUSIVE HIDRÔMETRO). AF_03/2024</t>
  </si>
  <si>
    <t xml:space="preserve">ELETRODUTO FLEXÍVEL CORRUGADO REFORÇADO, PVC, DN 25 MM (3/4"), PARA CIRCUITOS TERMINAIS, INSTALADO EM LAJE - FORNECIMENTO E INSTALAÇÃO. AF_03/2023</t>
  </si>
  <si>
    <t xml:space="preserve">INTERRUPTOR SIMPLES (1 MÓDULO), 10A/250V, INCLUINDO SUPORTE E PLACA - FORNECIMENTO E INSTALAÇÃO. AF_03/2023</t>
  </si>
  <si>
    <t xml:space="preserve">KIT DE ACESSORIOS PARA BANHEIRO EM METAL CROMADO, 5 PECAS, INCLUSO FIXAÇÃO. AF_01/2020</t>
  </si>
  <si>
    <t xml:space="preserve">FORNECIMENTO E INSTALAÇÃO DE PLACA DE OBRA COM CHAPA GALVANIZADA E ESTRUTURA DE MADEIRA. AF_03/2022_PS</t>
  </si>
  <si>
    <t xml:space="preserve">CAIXA RETANGULAR 4" X 2" BAIXA (0,30 M DO PISO), PVC, INSTALADA EM PAREDE - FORNECIMENTO E INSTALAÇÃO. AF_03/2023</t>
  </si>
  <si>
    <t xml:space="preserve">DISJUNTOR BIPOLAR DR 63A - FORNECIMENTO E INSTALAÇÃO. AF_07/2025</t>
  </si>
  <si>
    <t xml:space="preserve">MASSA ÚNICA, EM ARGAMASSA TRAÇO 1:2:8, PREPARO MECÂNICO, APLICADA MANUALMENTE EM TETO, E = 10MM, COM TALISCAS. AF_03/2024</t>
  </si>
  <si>
    <t xml:space="preserve">JOELHO 90 GRAUS, PVC, SERIE NORMAL, ESGOTO PREDIAL, DN 50 MM, JUNTA ELÁSTICA, FORNECIDO E INSTALADO EM RAMAL DE DESCARGA OU RAMAL DE ESGOTO SANITÁRIO. AF_08/2022</t>
  </si>
  <si>
    <t xml:space="preserve">DISJUNTOR BIPOLAR TIPO DR, CORRENTE NOMINAL DE 40A - FORNECIMENTO E INSTALAÇÃO. AF_07/2025</t>
  </si>
  <si>
    <t xml:space="preserve">CAMADA SEPARADORA PARA EXECUÇÃO DE RADIER, PISO DE CONCRETO OU LAJE SOBRE SOLO, EM LONA PLÁSTICA. AF_09/2021</t>
  </si>
  <si>
    <t xml:space="preserve">CAIXA OCTOGONAL 3" X 3", PVC, INSTALADA EM LAJE - FORNECIMENTO E INSTALAÇÃO. AF_03/2023</t>
  </si>
  <si>
    <t xml:space="preserve">SOLEIRA EM MÁRMORE, LARGURA 15 CM, ESPESSURA 2,0 CM. AF_09/2020</t>
  </si>
  <si>
    <t xml:space="preserve">REGISTRO DE PRESSÃO BRUTO, LATÃO, ROSCÁVEL, 3/4", COM ACABAMENTO E CANOPLA CROMADOS - FORNECIMENTO E INSTALAÇÃO. AF_08/2021</t>
  </si>
  <si>
    <t xml:space="preserve">REGISTRO DE ESFERA, PVC, SOLDÁVEL, COM VOLANTE, DN 32 MM - FORNECIMENTO E INSTALAÇÃO. AF_08/2021</t>
  </si>
  <si>
    <t xml:space="preserve">JOELHO 90 GRAUS COM BUCHA DE LATÃO, PVC, SOLDÁVEL, DN 25MM, X 1/2 INSTALADO EM RAMAL OU SUB-RAMAL DE ÁGUA - FORNECIMENTO E INSTALAÇÃO. AF_06/2022</t>
  </si>
  <si>
    <t xml:space="preserve">CHUVEIRO ELÉTRICO COMUM CORPO PLÁSTICO, TIPO DUCHA - FORNECIMENTO E INSTALAÇÃO. AF_01/2020</t>
  </si>
  <si>
    <t xml:space="preserve">TUBO, PVC, SOLDÁVEL, DE 25MM, INSTALADO EM RAMAL DE DISTRIBUIÇÃO DE ÁGUA - FORNECIMENTO E INSTALAÇÃO. AF_06/2022</t>
  </si>
  <si>
    <t xml:space="preserve">TUBO PVC, SERIE NORMAL, ESGOTO PREDIAL, DN 40 MM, FORNECIDO E INSTALADO EM RAMAL DE DESCARGA OU RAMAL DE ESGOTO SANITÁRIO. AF_08/2022</t>
  </si>
  <si>
    <t xml:space="preserve">Reservatório de poliestileno de 500L, incl. suporte em madeira de 7x12cm e 5x7cm, elevado de 4m,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</si>
  <si>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</si>
  <si>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CAIXA RETANGULAR 4" X 2" ALTA (2,00 M DO PISO), PVC, INSTALADA EM PAREDE - FORNECIMENTO E INSTALAÇÃO. AF_03/2023</t>
  </si>
  <si>
    <t xml:space="preserve">Mobilização e desmobilização de conteiner locado para barracão de obra</t>
  </si>
  <si>
    <t xml:space="preserve">JOELHO 90 GRAUS, PVC, SOLDÁVEL, DN 25MM, INSTALADO EM RAMAL DE DISTRIBUIÇÃO DE ÁGUA - FORNECIMENTO E INSTALAÇÃO. AF_06/2022</t>
  </si>
  <si>
    <t xml:space="preserve">BANCO ARTICULADO, EM ACO INOX, PARA PCD, FIXADO NA PAREDE - FORNECIMENTO E INSTALAÇÃO. AF_01/2020</t>
  </si>
  <si>
    <t xml:space="preserve">BARRA DE APOIO RETA, EM ACO INOX POLIDO, COMPRIMENTO 60CM, FIXADA NA PAREDE - FORNECIMENTO E INSTALAÇÃO. AF_01/2020</t>
  </si>
  <si>
    <t xml:space="preserve">LIMPEZA DE CONTRAPISO COM VASSOURA A SECO. AF_04/2019</t>
  </si>
  <si>
    <t xml:space="preserve">TUBO PVC, SERIE NORMAL, ESGOTO PREDIAL, DN 50 MM, FORNECIDO E INSTALADO EM PRUMADA DE ESGOTO SANITÁRIO OU VENTILAÇÃO. AF_08/2022</t>
  </si>
  <si>
    <t xml:space="preserve">LIMPEZA DE FORRO REMOVÍVEL COM PANO ÚMIDO. AF_04/2019</t>
  </si>
  <si>
    <t xml:space="preserve">ADAPTADOR COM FLANGE E ANEL DE VEDAÇÃO, PVC, SOLDÁVEL, DN 32 MM X 1", INSTALADO EM RESERVAÇÃO PREDIAL DE ÁGUA - FORNECIMENTO E INSTALAÇÃO. AF_04/2024</t>
  </si>
  <si>
    <t xml:space="preserve">PINTURA LÁTEX ACRÍLICA STANDARD, APLICAÇÃO MANUAL EM TETO, DUAS DEMÃOS. AF_04/2023</t>
  </si>
  <si>
    <t xml:space="preserve">ADAPTADOR CURTO COM BOLSA E ROSCA PARA REGISTRO, PVC, SOLDÁVEL, DN 25MM X 3/4, INSTALADO EM RAMAL OU SUB-RAMAL DE ÁGUA - FORNECIMENTO E INSTALAÇÃO. AF_06/2022</t>
  </si>
  <si>
    <t xml:space="preserve">TOMADA ALTA DE EMBUTIR (1 MÓDULO), 2P+T 20 A, INCLUINDO SUPORTE E PLACA - FORNECIMENTO E INSTALAÇÃO. AF_03/2023</t>
  </si>
  <si>
    <t xml:space="preserve">CAMPAINHA CIGARRA (1 MÓDULO), 10A/250V, INCLUINDO SUPORTE E PLACA - FORNECIMENTO E INSTALAÇÃO. AF_03/2023</t>
  </si>
  <si>
    <t xml:space="preserve">TE, PVC, SOLDÁVEL, DN 25MM, INSTALADO EM RAMAL OU SUB-RAMAL DE ÁGUA - FORNECIMENTO E INSTALAÇÃO. AF_06/2022</t>
  </si>
  <si>
    <t xml:space="preserve">TE, PVC, SOLDÁVEL, DN 32MM, INSTALADO EM RAMAL DE DISTRIBUIÇÃO DE ÁGUA - FORNECIMENTO E INSTALAÇÃO. AF_06/2022</t>
  </si>
  <si>
    <t xml:space="preserve">INTERRUPTOR SIMPLES (2 MÓDULOS), 10A/250V, INCLUINDO SUPORTE E PLACA - FORNECIMENTO E INSTALAÇÃO. AF_03/2023</t>
  </si>
  <si>
    <t xml:space="preserve">JOELHO 90 GRAUS, PVC, SOLDÁVEL, DN 32MM, INSTALADO EM RAMAL DE DISTRIBUIÇÃO DE ÁGUA - FORNECIMENTO E INSTALAÇÃO. AF_06/2022</t>
  </si>
  <si>
    <t xml:space="preserve">BARRA DE APOIO RETA, EM ACO INOX POLIDO, COMPRIMENTO 80 CM, FIXADA NA PAREDE - FORNECIMENTO E INSTALAÇÃO. AF_01/2020</t>
  </si>
  <si>
    <t xml:space="preserve">CAIXA SIFONADA, PVC, DN 100 X 100 X 50 MM, JUNTA ELÁSTICA, FORNECIDA E INSTALADA EM RAMAL DE DESCARGA OU EM RAMAL DE ESGOTO SANITÁRIO. AF_08/2022</t>
  </si>
  <si>
    <t xml:space="preserve">JUNÇÃO DE REDUÇÃO INVERTIDA, PVC, SÉRIE NORMAL, ESGOTO PREDIAL, DN 100 X 50 MM, JUNTA ELÁSTICA, FORNECIDO E INSTALADO EM RAMAL DE DESCARGA OU RAMAL DE ESGOTO SANITÁRIO. AF_08/2022</t>
  </si>
  <si>
    <t xml:space="preserve">REGISTRO DE GAVETA BRUTO, LATÃO, ROSCÁVEL, 3/4" - FORNECIMENTO E INSTALAÇÃO. AF_08/2021</t>
  </si>
  <si>
    <t xml:space="preserve">ENGATE FLEXÍVEL EM PLÁSTICO BRANCO, 1/2" X 40CM - FORNECIMENTO E INSTALAÇÃO. AF_01/2020</t>
  </si>
  <si>
    <t xml:space="preserve">BARRA DE APOIO EM "L", EM ACO INOX POLIDO 70 X 70 CM, FIXADA NA PAREDE - FORNECIMENTO E INSTALACAO. AF_01/2020</t>
  </si>
  <si>
    <t xml:space="preserve">LIMPEZA DE REVESTIMENTO CERÂMICO EM PAREDE UTILIZANDO DETERGENTE NEUTRO E ESCOVAÇÃO MANUAL. AF_04/2019</t>
  </si>
  <si>
    <t xml:space="preserve">TORNEIRA DE BOIA PARA CAIXA D'ÁGUA, ROSCÁVEL, 3/4" - FORNECIMENTO E INSTALAÇÃO. AF_08/2021</t>
  </si>
  <si>
    <t xml:space="preserve">LIMPEZA DE JANELA DE VIDRO COM CAIXILHO EM AÇO/ALUMÍNIO/PVC. AF_04/2019</t>
  </si>
  <si>
    <t xml:space="preserve">LIXAMENTO DE MADEIRA PARA APLICAÇÃO DE FUNDO OU PINTURA. AF_01/2021</t>
  </si>
  <si>
    <t xml:space="preserve">INTERRUPTOR PULSADOR CAMPAINHA (1 MÓDULO), 10A/250V, INCLUINDO SUPORTE E PLACA - FORNECIMENTO E INSTALAÇÃO. AF_03/2023</t>
  </si>
  <si>
    <t xml:space="preserve">JOELHO 45 GRAUS, PVC, SERIE NORMAL, ESGOTO PREDIAL, DN 40 MM, JUNTA SOLDÁVEL, FORNECIDO E INSTALADO EM RAMAL DE DESCARGA OU RAMAL DE ESGOTO SANITÁRIO. AF_08/2022</t>
  </si>
  <si>
    <t xml:space="preserve">JOELHO 45 GRAUS, PVC, SERIE NORMAL, ESGOTO PREDIAL, DN 50 MM, JUNTA ELÁSTICA, FORNECIDO E INSTALADO EM RAMAL DE DESCARGA OU RAMAL DE ESGOTO SANITÁRIO. AF_08/2022</t>
  </si>
  <si>
    <t xml:space="preserve">TUBO, PVC, SOLDÁVEL, DE 25MM, INSTALADO EM PRUMADA DE ÁGUA - FORNECIMENTO E INSTALAÇÃO. AF_06/2022</t>
  </si>
  <si>
    <t xml:space="preserve">JOELHO 90 GRAUS, PVC, SERIE NORMAL, ESGOTO PREDIAL, DN 100 MM, JUNTA ELÁSTICA,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</si>
  <si>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</si>
  <si>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FUNDO SELADOR ACRÍLICO, APLICAÇÃO MANUAL EM TETO, UMA DEMÃO. AF_04/2023</t>
  </si>
  <si>
    <t xml:space="preserve">Rede de água com padrão de entrada d'água diâm. 3/4", conf. espec. CESAN, incl. tubos e conexões para alimentação, distribuição, extravasor e limpeza, cons. o padrão a 25m, conf. projeto (1 utilização)</t>
  </si>
  <si>
    <t xml:space="preserve">DISJUNTOR MONOPOLAR TIPO DIN, CORRENTE NOMINAL DE 50A - FORNECIMENTO E INSTALAÇÃO. AF_07/2025</t>
  </si>
  <si>
    <t xml:space="preserve">CHAPISCO APLICADO NO TETO OU EM ALVENARIA E ESTRUTURA, COM ROLO PARA TEXTURA ACRÍLICA. ARGAMASSA TRAÇO 1:4 E EMULSÃO POLIMÉRICA (ADESIVO) COM PREPARO EM BETONEIRA 400L. AF_10/2022</t>
  </si>
  <si>
    <t xml:space="preserve">ADAPTADOR COM FLANGE E ANEL DE VEDAÇÃO, PVC, SOLDÁVEL, DN 25 MM X 3/4", INSTALADO EM RESERVAÇÃO PREDIAL DE ÁGUA - FORNECIMENTO E INSTALAÇÃO. AF_04/2024</t>
  </si>
  <si>
    <t xml:space="preserve">JOELHO 90 GRAUS, PVC, SERIE NORMAL, ESGOTO PREDIAL, DN 40 MM, JUNTA SOLDÁVEL, FORNECIDO E INSTALADO EM RAMAL DE DESCARGA OU RAMAL DE ESGOTO SANITÁRIO. AF_08/2022</t>
  </si>
  <si>
    <t xml:space="preserve">DISJUNTOR MONOPOLAR TIPO DIN, CORRENTE NOMINAL DE 10A - FORNECIMENTO E INSTALAÇÃO. AF_07/2025</t>
  </si>
  <si>
    <t xml:space="preserve">TÊ DE REDUÇÃO, PVC, SOLDÁVEL, DN 32MM X 25MM, INSTALADO EM RAMAL DE DISTRIBUIÇÃO DE ÁGUA - FORNECIMENTO E INSTALAÇÃO. AF_06/2022</t>
  </si>
  <si>
    <t xml:space="preserve">RALO SECO CÔNICO, PVC, DN 100 X 40 MM, JUNTA SOLDÁVEL, FORNECIDO E INSTALADO EM RAMAL DE DESCARGA OU EM RAMAL DE ESGOTO SANITÁRIO. AF_08/2022</t>
  </si>
  <si>
    <t xml:space="preserve">REATERRO MANUAL DE VALAS, COM COMPACTADOR DE SOLOS DE PERCUSSÃO. AF_08/2023</t>
  </si>
  <si>
    <t xml:space="preserve">RALO SIFONADO REDONDO, PVC, DN 100 X 40 MM, JUNTA SOLDÁVEL, FORNECIDO E INSTALADO EM RAMAL DE DESCARGA OU EM RAMAL DE ESGOTO SANITÁRIO. AF_08/2022</t>
  </si>
  <si>
    <t xml:space="preserve">LIMPEZA DE TANQUE OU LAVATÓRIO DE LOUÇA ISOLADO, INCLUSIVE METAIS CORRESPONDENTES. AF_04/2019</t>
  </si>
  <si>
    <t xml:space="preserve">BUCHA DE REDUÇÃO, CURTA, PVC, SOLDÁVEL, DN 32 X 25 MM, INSTALADO EM RAMAL DE DISTRIBUIÇÃO DE ÁGUA - FORNECIMENTO E INSTALAÇÃO. AF_06/2022</t>
  </si>
  <si>
    <t xml:space="preserve">JOELHO 45 GRAUS, PVC, SOLDÁVEL, DN 32MM, INSTALADO EM RAMAL DE DISTRIBUIÇÃO DE ÁGUA - FORNECIMENTO E INSTALAÇÃO. AF_06/2022</t>
  </si>
  <si>
    <t xml:space="preserve">LIMPEZA DE BANCADA DE PEDRA (MÁRMORE OU GRANITO). AF_04/2019</t>
  </si>
  <si>
    <t xml:space="preserve">DISJUNTOR MONOPOLAR TIPO DIN, CORRENTE NOMINAL DE 25A - FORNECIMENTO E INSTALAÇÃO. AF_07/2025</t>
  </si>
  <si>
    <t xml:space="preserve">TE, PVC, SOLDÁVEL, DN 25MM, INSTALADO EM RAMAL DE DISTRIBUIÇÃO DE ÁGUA - FORNECIMENTO E INSTALAÇÃO. AF_06/2022</t>
  </si>
  <si>
    <t xml:space="preserve">TERMINAL DE VENTILAÇÃO, PVC, SÉRIE NORMAL, ESGOTO PREDIAL, DN 50 MM, JUNTA SOLDÁVEL, FORNECIDO E INSTALADO EM PRUMADA DE ESGOTO SANITÁRIO OU VENTILAÇÃO. AF_08/2022</t>
  </si>
  <si>
    <t xml:space="preserve">COMPACTAÇÃO MECÂNICA DE SOLO PARA EXECUÇÃO DE RADIER, PISO DE CONCRETO OU LAJE SOBRE SOLO, COM COMPACTADOR DE SOLOS TIPO PLACA VIBRATÓRIA. AF_09/2021</t>
  </si>
  <si>
    <t xml:space="preserve">LIMPEZA DE PORTA DE MADEIRA. AF_04/2019</t>
  </si>
  <si>
    <t xml:space="preserve">FURO EM CAIXA D'ÁGUA COM ESPESSURA DE 2 ATÉ 5 MM E DIÂMETRO DE 32 MM. AF_06/2021</t>
  </si>
  <si>
    <t xml:space="preserve">LIMPEZA DE BACIA SANITÁRIA, BIDÊ OU MICTÓRIO EM LOUÇA, INCLUSIVE METAIS CORRESPONDENTES. AF_04/2019</t>
  </si>
  <si>
    <t xml:space="preserve">FURO EM CAIXA D'ÁGUA COM ESPESSURA DE 2 ATÉ 5 MM E DIÂMETRO DE 25 MM. AF_06/2021</t>
  </si>
  <si>
    <t xml:space="preserve">COMPOSIÇÃO DE PREÇO UNITÁRIO 97096_ADP-01</t>
  </si>
  <si>
    <t xml:space="preserve">SERVIÇO: </t>
  </si>
  <si>
    <r>
      <rPr>
        <b val="true"/>
        <sz val="8"/>
        <color rgb="FF000000"/>
        <rFont val="Arial"/>
        <family val="2"/>
        <charset val="1"/>
      </rPr>
      <t xml:space="preserve">BASE: </t>
    </r>
    <r>
      <rPr>
        <sz val="8"/>
        <color rgb="FF000000"/>
        <rFont val="Arial"/>
        <family val="2"/>
        <charset val="1"/>
      </rPr>
      <t xml:space="preserve">SINAPI;  DATA: SETEMBRO/2025</t>
    </r>
  </si>
  <si>
    <r>
      <rPr>
        <b val="true"/>
        <sz val="8"/>
        <color rgb="FF000000"/>
        <rFont val="Arial"/>
        <family val="2"/>
        <charset val="1"/>
      </rPr>
      <t xml:space="preserve">ESPECIFICAÇÃO: </t>
    </r>
    <r>
      <rPr>
        <sz val="8"/>
        <color rgb="FF000000"/>
        <rFont val="Arial"/>
        <family val="2"/>
        <charset val="1"/>
      </rPr>
      <t xml:space="preserve">-</t>
    </r>
  </si>
  <si>
    <t xml:space="preserve">UNIDADE: </t>
  </si>
  <si>
    <t xml:space="preserve">ITEM:</t>
  </si>
  <si>
    <t xml:space="preserve">CÓD.</t>
  </si>
  <si>
    <t xml:space="preserve">ÓRGÃO</t>
  </si>
  <si>
    <t xml:space="preserve">MÃO DE OBRA</t>
  </si>
  <si>
    <t xml:space="preserve">UNIDADE</t>
  </si>
  <si>
    <t xml:space="preserve">QUANTIDADE</t>
  </si>
  <si>
    <t xml:space="preserve">SALÁRIO HORA</t>
  </si>
  <si>
    <t xml:space="preserve"> CUSTO HORÁRIO</t>
  </si>
  <si>
    <t xml:space="preserve">SUBTOTAL</t>
  </si>
  <si>
    <t xml:space="preserve">MATERIAIS</t>
  </si>
  <si>
    <t xml:space="preserve">CONSUMO</t>
  </si>
  <si>
    <t xml:space="preserve">CUSTO UNITÁRIO</t>
  </si>
  <si>
    <t xml:space="preserve">CUSTO</t>
  </si>
  <si>
    <t xml:space="preserve">EQUIPAMENTOS</t>
  </si>
  <si>
    <t xml:space="preserve">MÃO DE OBRA (A)</t>
  </si>
  <si>
    <t xml:space="preserve"> MATERIAIS ( B )</t>
  </si>
  <si>
    <t xml:space="preserve"> EQUIPAMENTOS ( C )</t>
  </si>
  <si>
    <t xml:space="preserve"> PRODUÇÃO DA EQUIPE  ( D )</t>
  </si>
  <si>
    <t xml:space="preserve">CUSTO HORÁRIO TOTAL (A+C)</t>
  </si>
  <si>
    <t xml:space="preserve">CUSTO UNITÁRIO DA EXECUÇÃO [(A/D) + (C/D)] = ( E )</t>
  </si>
  <si>
    <t xml:space="preserve">CUSTO DIRETO TOTAL (B+E)</t>
  </si>
  <si>
    <t xml:space="preserve">( H ) TOTAL</t>
  </si>
  <si>
    <t xml:space="preserve">Observações:</t>
  </si>
  <si>
    <t xml:space="preserve">1. Preços unitários, códigos e descrição da mão de obra são compatíveis com o SINAPI - Sistema Nacional de Pesquisa de Custos e Índices da Construção Civil Setembro/2025</t>
  </si>
  <si>
    <t xml:space="preserve">2. Os coeficientes utilizados para mão de obra e insumos são os mesmos da composição do serviço 97096 (Concretagem de radier, piso de concreto ou laje sobre solo, fck 30 mpa - lançamento, adensamento e acabamento. Af_09/2021) do SINAPI Setembro/2025. </t>
  </si>
  <si>
    <t xml:space="preserve">3. Preço unitário, códigos e descrição dos materiais foram retirados do SINAPI Setembro/2025.</t>
  </si>
  <si>
    <t xml:space="preserve">4. 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</si>
  <si>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 xml:space="preserve">COMPOSIÇÃO DE PREÇO UNITÁRIO 4030_ADP-01</t>
  </si>
  <si>
    <t xml:space="preserve">Essa composição foi criada somente como artifício para facilitar a rotina de busca dos valores para inclusão na PO</t>
  </si>
  <si>
    <t xml:space="preserve">COMPOSIÇÃO DE PREÇO UNITÁRIO 92463_ADP-01</t>
  </si>
  <si>
    <t xml:space="preserve">2. Os coeficientes utilizados para mão de obra e insumos são os mesmos da composição do serviço 92463 (Montagem e desmontagem de fôrma de viga, escoramento com garfo de madeira, pé-direito simples, em chapa de madeira resinada, 8 utilizações. Af_09/2020) do SINAPI Setembro/2025. </t>
  </si>
  <si>
    <t xml:space="preserve">4. 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</si>
  <si>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 xml:space="preserve">COMPOSIÇÃO DE PREÇO UNITÁRIO 103669_ADP-01</t>
  </si>
  <si>
    <t xml:space="preserve">2. Os coeficientes utilizados para mão de obra e insumos são os mesmos da composição do serviço 103669 (Concretagem de pilares, fck = 25 mpa, com uso de baldes - lançamento, adensamento e acabamento. Af_02/2022) do SINAPI Setembro/2025. </t>
  </si>
  <si>
    <t xml:space="preserve">4. A composição original contemplava o insumo 38408 - CONCRETO USINADO BOMBEAVEL, CLASSE DE RESISTENCIA C25, COM BRITA 0 E 1, SLUMP = 190 +/- 20 MM, EXCLUI SERVICO DE BOMBEAMENTO (NBR 8953). Ainda, na substituição foram considerados resistência e slump indicados no projeto.</t>
  </si>
  <si>
    <t xml:space="preserve">COMPOSIÇÃO DE PREÇO UNITÁRIO 103682_ADP-01</t>
  </si>
  <si>
    <t xml:space="preserve">2. Os coeficientes utilizados para mão de obra e insumos são os mesmos da composição do serviço 103682 (Concretagem de vigas e lajes, fck=25 mpa, para qualquer tipo de laje com baldes em edificação térrea - lançamento, adensamento e acabamento. Af_02/2022) do SINAPI Setembro/2025. </t>
  </si>
  <si>
    <t xml:space="preserve">4.A composição original contemplava o insumo 38408 - CONCRETO USINADO BOMBEAVEL, CLASSE DE RESISTENCIA C25, COM BRITA 0 E 1, SLUMP = 190 +/- 20 MM, EXCLUI SERVICO DE BOMBEAMENTO (NBR 8953). Ainda, na substituição foram considerados resistência e slump indicados no projeto.
</t>
  </si>
  <si>
    <t xml:space="preserve">COMPOSIÇÃO DE PREÇO UNITÁRIO 93659_ADP-01</t>
  </si>
  <si>
    <t xml:space="preserve">COTAÇÃO - 02</t>
  </si>
  <si>
    <t xml:space="preserve">DISJUNTOR TERMOMAGNETICO PARA TRILHO DIN (IEC), MONOPOLAR, 80 - 100 A</t>
  </si>
  <si>
    <t xml:space="preserve">2. Os coeficientes utilizados para mão de obra e insumos são os mesmos da composição do serviço 93659 (DISJUNTOR MONOPOLAR TIPO DIN, CORRENTE NOMINAL DE 50A - FORNECIMENTO E INSTALAÇÃO. AF_07/2025) do SINAPI Setembro/2025. </t>
  </si>
  <si>
    <t xml:space="preserve">4.Adotou-se preço de pesquisa de mercado referente ao estado de São Paulo para o insumo COTAÇÃO 02, em função da ausência de preço SINAPI.
</t>
  </si>
  <si>
    <t xml:space="preserve">COMPOSIÇÃO DE PREÇO UNITÁRIO 101873_ADP-01</t>
  </si>
  <si>
    <t xml:space="preserve">SUPORTE PARA 12 DISJUNTORES</t>
  </si>
  <si>
    <t xml:space="preserve">2. Os coeficientes utilizados para mão de obra e insumos são os mesmos da composição do serviço 101873 (Quadro de distribuição de luz em pvc para 12 disjuntores - fornecimento e instalação. Af_10/2020) do SINAPI Setembro/2025. </t>
  </si>
  <si>
    <t xml:space="preserve">4.Adotou-se preço de pesquisa de mercado referente ao estado de São Paulo para o insumo 43893, em função da ausência de preço SINAPI.
</t>
  </si>
  <si>
    <t xml:space="preserve">5.O insumo 43877 BARRAMENTO TIPO NEUTRO / TERRA PARA QUADRO DE DISTRIBUICAO, COM 12/ 16 DISJUNTORES estava "SEM PREÇO". Por esse motivo, substitui-se os insumos 43877 e 39796 (barramento + quadro) pelo insumo 39805 (barramento+quadro)
</t>
  </si>
  <si>
    <t xml:space="preserve">COMPOSIÇÃO DE PREÇO UNITÁRIO 91947_ADP-01</t>
  </si>
  <si>
    <t xml:space="preserve">2. Os coeficientes utilizados para mão de obra e insumos são os mesmos da composição do serviço 91947 (Suporte parafusado com placa de encaixe 4" x 2" baixo (0,30 m do piso) para ponto elétrico - fornecimento e instalação. Af_03/2023) do SINAPI Setembro/2025. </t>
  </si>
  <si>
    <t xml:space="preserve">4.A composição original contemplava o insumo 38094 - ESPELHO / PLACA DE 3 POSTOS 4" X 2", PARA INSTALACAO DE TOMADAS E INTERRUPTORES.</t>
  </si>
  <si>
    <t xml:space="preserve">COMPOSIÇÃO DE PREÇO UNITÁRIO CPU-02</t>
  </si>
  <si>
    <r>
      <rPr>
        <b val="true"/>
        <sz val="8"/>
        <color rgb="FF000000"/>
        <rFont val="Arial"/>
        <family val="2"/>
        <charset val="1"/>
      </rPr>
      <t xml:space="preserve">BASE: </t>
    </r>
    <r>
      <rPr>
        <sz val="8"/>
        <color rgb="FF000000"/>
        <rFont val="Arial"/>
        <family val="2"/>
        <charset val="1"/>
      </rPr>
      <t xml:space="preserve">PESQUISA DE MERCADO, SINAPI;  DATA: SETEMBRO/2025</t>
    </r>
  </si>
  <si>
    <t xml:space="preserve">PESQUISA DE MERCADO</t>
  </si>
  <si>
    <t xml:space="preserve">PRESSURIZADOR ACOPLADO AO CHUVEIRO (TENSÃO: 220V - PRESSÃO MINIMA: 0,7MCA / PRESSÃO MÁXIMA: 2,5MCA - ENTRADA 1/2" / SAÍDA 1/2")</t>
  </si>
  <si>
    <t xml:space="preserve">2. Os coeficientes utilizados para mão de obra e insumos são os mesmos da composição do serviço 12882 (Pressurizador até 12mca/160w/220v) do ORSE Setembro/2025. </t>
  </si>
  <si>
    <t xml:space="preserve">3. Adotou-se preço de pesquisa de mercado referente ao estado de São Paulo para o insumo, em função da ausência de preço SINAPI.</t>
  </si>
  <si>
    <t xml:space="preserve">COMPOSIÇÃO DE PREÇO UNITÁRIO 104994_ADP-01</t>
  </si>
  <si>
    <r>
      <rPr>
        <b val="true"/>
        <sz val="8"/>
        <color rgb="FF000000"/>
        <rFont val="Arial"/>
        <family val="2"/>
        <charset val="1"/>
      </rPr>
      <t xml:space="preserve">BASE: </t>
    </r>
    <r>
      <rPr>
        <sz val="8"/>
        <color rgb="FF000000"/>
        <rFont val="Arial"/>
        <family val="2"/>
        <charset val="1"/>
      </rPr>
      <t xml:space="preserve">SINAPI;  DATA: SINAPI/2025</t>
    </r>
  </si>
  <si>
    <t xml:space="preserve">CAIXA OU ABRIGO EM POLICARBONATO (PC), PARA ATE 2 HIDROMETROS, COM TAMPAS E ACESSOS PARA A INSTALACAO</t>
  </si>
  <si>
    <r>
      <rPr>
        <sz val="10"/>
        <color rgb="FF000000"/>
        <rFont val="Arial"/>
        <family val="2"/>
        <charset val="1"/>
      </rPr>
      <t xml:space="preserve">2. Os coeficientes utilizados para mão de obra e insumos são os mesmos da composição do serviço 104994 (Caixa de embutir em policarbonato para abrigo de hidrômetro - fornecimento e instalação (exclusive hidrômetro). Af_03/2024</t>
    </r>
    <r>
      <rPr>
        <i val="true"/>
        <sz val="10"/>
        <color rgb="FF000000"/>
        <rFont val="Arial"/>
        <family val="2"/>
        <charset val="1"/>
      </rPr>
      <t xml:space="preserve">) </t>
    </r>
    <r>
      <rPr>
        <sz val="10"/>
        <color rgb="FF000000"/>
        <rFont val="Arial"/>
        <family val="2"/>
        <charset val="1"/>
      </rPr>
      <t xml:space="preserve">do SINAPI Setembro/2025. </t>
    </r>
  </si>
  <si>
    <t xml:space="preserve">3.Adotou-se preço de pesquisa de mercado referente ao estado de São Paulo para o insumo 45115, em função da ausência de preço SINAPI.
</t>
  </si>
  <si>
    <t xml:space="preserve">COMPOSIÇÃO DE PREÇO UNITÁRIO 01</t>
  </si>
  <si>
    <r>
      <rPr>
        <b val="true"/>
        <sz val="8"/>
        <color rgb="FF000000"/>
        <rFont val="Arial"/>
        <family val="2"/>
        <charset val="1"/>
      </rPr>
      <t xml:space="preserve">BASE: </t>
    </r>
    <r>
      <rPr>
        <sz val="8"/>
        <color rgb="FF000000"/>
        <rFont val="Arial"/>
        <family val="2"/>
        <charset val="1"/>
      </rPr>
      <t xml:space="preserve">DER-ES, SINAPI;  DATA: SETEMBRO/2025</t>
    </r>
  </si>
  <si>
    <t xml:space="preserve">Código da
Composição</t>
  </si>
  <si>
    <t xml:space="preserve">Descrição</t>
  </si>
  <si>
    <t xml:space="preserve">Unidade</t>
  </si>
  <si>
    <t xml:space="preserve">Custo (R$)</t>
  </si>
  <si>
    <t xml:space="preserve">PISO PODOTÁTIL DE ALERTA OU DIRECIONAL, DE CONCRETO, ASSENTADO SOBRE ARGAMASSA. AF_03/2024</t>
  </si>
  <si>
    <t xml:space="preserve">RAMPA DE ACESSIBILIDADE EM CONCRETO MOLDADO IN LOCO, EM CALÇADA NOVA COM LARGURA MAIOR OU IGUAL À 3,00 M, FCK 25MPA, COM PISO PODOTÁTIL. AF_03/2024</t>
  </si>
  <si>
    <t xml:space="preserve">RAMPA DE ACESSIBILIDADE EM CONCRETO MOLDADO IN LOCO, EM CALÇADA NOVA COM LARGURA MENOR À 3,00 M, FCK 25MPA, COM PISO PODOTÁTIL. AF_03/2024</t>
  </si>
  <si>
    <t xml:space="preserve">RAMPA DE ACESSIBILIDADE EM CONCRETO MOLDADO IN LOCO, EM CALÇADA PRÉ EXISTENTE COM LARGURA MAIOR OU IGUAL À 3,00 M, FCK 25MPA, COM PISO PODOTÁTIL. AF_03/2024</t>
  </si>
  <si>
    <t xml:space="preserve">RAMPA DE ACESSIBILIDADE EM CONCRETO MOLDADO IN LOCO, EM CALÇADA PRÉ EXISTENTE COM LARGURA MENOR À 3,00 M, FCK 25MPA, COM PISO PODOTÁTIL. AF_03/2024</t>
  </si>
  <si>
    <t xml:space="preserve">RAMPA DE ACESSIBILIDADE EM CONCRETO PRÉ MOLDADO, EM CALÇADA NOVA COM LARGURA MAIOR OU IGUAL À 3,00 M, FCK 25MPA, COM PISO PODOTÁTIL. AF_03/2024</t>
  </si>
  <si>
    <t xml:space="preserve">RAMPA DE ACESSIBILIDADE EM CONCRETO PRÉ MOLDADO, EM CALÇADA PRÉ EXISTENTE COM LARGURA MAIOR OU IGUAL À 3,00 M, FCK 25MPA, COM PISO PODOTÁTIL. AF_03/2024</t>
  </si>
  <si>
    <t xml:space="preserve">RAMPA DE ACESSIBILIDADE PARA ACESSO A EDIFICAÇÕES COM INCLINAÇÃO DE 8,33% EM CONCRETO MOLDADO IN LOCO, COM LARGURA DE 1,20M, FCK 25MPA, NÃO ARMADA, COM JUNTA A CADA 2M COM CORTE À SECO. AF_03/2024</t>
  </si>
  <si>
    <t xml:space="preserve">RAMPA DE ACESSIBILIDADE PARA ACESSO A EDIFICAÇÕES COM INCLINAÇÃO DE 8,33% EM CONCRETO MOLDADO IN LOCO, COM LARGURA DE 1,50M, FCK 25MPA, NÃO ARMADA, COM JUNTA A CADA 2M COM CORTE À SECO. AF_03/2024</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</si>
  <si>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</si>
  <si>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</si>
  <si>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</si>
  <si>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</si>
  <si>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</si>
  <si>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</si>
  <si>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</si>
  <si>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</si>
  <si>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DE BLOCOS DE CONCRETO ESTRUTURAL 14X19X29 CM (ESPESSURA 14 CM), FBK = 14 MPA, UTILIZANDO COLHER DE PEDREIRO. AF_10/2022</t>
  </si>
  <si>
    <t xml:space="preserve">ALVENARIA DE BLOCOS DE CONCRETO ESTRUTURAL 14X19X29 CM (ESPESSURA 14 CM), FBK = 14,0 MPA, UTILIZANDO PALHETA. AF_10/2022</t>
  </si>
  <si>
    <t xml:space="preserve">ALVENARIA DE BLOCOS DE CONCRETO ESTRUTURAL 14X19X29 CM (ESPESSURA 14 CM), FBK = 4,5 MPA, UTILIZANDO COLHER DE PEDREIRO. AF_10/2022</t>
  </si>
  <si>
    <t xml:space="preserve">ALVENARIA DE BLOCOS DE CONCRETO ESTRUTURAL 14X19X29 CM (ESPESSURA 14 CM), FBK = 4,5 MPA, UTILIZANDO PALHETA. AF_10/2022</t>
  </si>
  <si>
    <t xml:space="preserve">ALVENARIA DE BLOCOS DE CONCRETO ESTRUTURAL 14X19X29 CM (ESPESSURA 14 CM), FBK = 8 MPA, UTILIZANDO COLHER DE PEDREIRO. AF_10/2022</t>
  </si>
  <si>
    <t xml:space="preserve">ALVENARIA DE BLOCOS DE CONCRETO ESTRUTURAL 14X19X29 CM (ESPESSURA 14 CM), FBK = 8 MPA, UTILIZANDO PALHETA. AF_10/2022</t>
  </si>
  <si>
    <t xml:space="preserve">ALVENARIA DE BLOCOS DE CONCRETO ESTRUTURAL 14X19X39 CM (ESPESSURA 14 CM), FBK = 14 MPA, UTILIZANDO COLHER DE PEDREIRO. AF_10/2022</t>
  </si>
  <si>
    <t xml:space="preserve">ALVENARIA DE BLOCOS DE CONCRETO ESTRUTURAL 14X19X39 CM (ESPESSURA 14 CM), FBK = 14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</si>
  <si>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</si>
  <si>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4,5 MPA, UTILIZANDO PALHETA. AF_10/2022</t>
  </si>
  <si>
    <t xml:space="preserve">ALVENARIA DE BLOCOS DE CONCRETO ESTRUTURAL 14X19X39 CM (ESPESSURA 14 CM), FBK = 8 MPA, UTILIZANDO COLHER DE PEDREIRO. AF_10/2022</t>
  </si>
  <si>
    <t xml:space="preserve">ALVENARIA DE BLOCOS DE CONCRETO ESTRUTURAL 14X19X39 CM (ESPESSURA 14 CM), FBK = 8 MPA, UTILIZANDO PALHETA. AF_10/2022</t>
  </si>
  <si>
    <t xml:space="preserve">ALVENARIA DE VEDAÇÃO DE BLOCOS CERÂMICOS FURADOS NA HORIZONTAL DE 11,5X14X24 CM (ESPESSURA 11,5 CM) E ARGAMASSA DE ASSENTAMENTO COM PREPARO EM BETONEIRA. AF_12/2021</t>
  </si>
  <si>
    <t xml:space="preserve">ALVENARIA DE VEDAÇÃO DE BLOCOS CERÂMICOS FURADOS NA HORIZONTAL DE 11,5X14X24 CM (ESPESSURA 11,5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</si>
  <si>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</si>
  <si>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</si>
  <si>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11,5X19X29 CM (ESPESSURA 11,5 CM) E ARGAMASSA DE ASSENTAMENTO COM PREPARO EM BETONEIRA. AF_12/2021</t>
  </si>
  <si>
    <t xml:space="preserve">ALVENARIA DE VEDAÇÃO DE BLOCOS CERÂMICOS FURADOS NA HORIZONTAL DE 11,5X19X29 CM (ESPESSURA 11,5 CM) E ARGAMASSA DE ASSENTAMENTO COM PREPARO MANUAL. AF_12/2021</t>
  </si>
  <si>
    <t xml:space="preserve">ALVENARIA DE VEDAÇÃO DE BLOCOS CERÂMICOS FURADOS NA HORIZONTAL DE 11,5X19X39 CM (ESPESSURA 11,5 CM) E ARGAMASSA DE ASSENTAMENTO COM PREPARO EM BETONEIRA. AF_12/2021</t>
  </si>
  <si>
    <t xml:space="preserve">ALVENARIA DE VEDAÇÃO DE BLOCOS CERÂMICOS FURADOS NA HORIZONTAL DE 11,5X19X39 CM (ESPESSURA 11,5 CM) E ARGAMASSA DE ASSENTAMENTO COM PREPARO MANUAL. AF_12/2021</t>
  </si>
  <si>
    <t xml:space="preserve">ALVENARIA DE VEDAÇÃO DE BLOCOS CERÂMICOS FURADOS NA HORIZONTAL DE 14X19X29 CM (ESPESSURA 14 CM) E ARGAMASSA DE ASSENTAMENTO COM PREPARO EM BETONEIRA. AF_12/2021</t>
  </si>
  <si>
    <t xml:space="preserve">ALVENARIA DE VEDAÇÃO DE BLOCOS CERÂMICOS FURADOS NA HORIZONTAL DE 14X19X29 CM (ESPESSURA 14 CM) E ARGAMASSA DE ASSENTAMENTO COM PREPARO MANUAL. AF_12/2021</t>
  </si>
  <si>
    <t xml:space="preserve">ALVENARIA DE VEDAÇÃO DE BLOCOS CERÂMICOS FURADOS NA HORIZONTAL DE 14X19X39 CM (ESPESSURA 14 CM) E ARGAMASSA DE ASSENTAMENTO COM PREPARO EM BETONEIRA. AF_12/2021</t>
  </si>
  <si>
    <t xml:space="preserve">ALVENARIA DE VEDAÇÃO DE BLOCOS CERÂMICOS FURADOS NA HORIZONTAL DE 14X19X39 CM (ESPESSURA 14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</si>
  <si>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</si>
  <si>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</si>
  <si>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19X19X29 CM (ESPESSURA 19 CM) E ARGAMASSA DE ASSENTAMENTO COM PREPARO EM BETONEIRA. AF_12/2021</t>
  </si>
  <si>
    <t xml:space="preserve">ALVENARIA DE VEDAÇÃO DE BLOCOS CERÂMICOS FURADOS NA HORIZONTAL DE 19X19X29 CM (ESPESSURA 19 CM) E ARGAMASSA DE ASSENTAMENTO COM PREPARO MANUAL. AF_12/2021</t>
  </si>
  <si>
    <t xml:space="preserve">ALVENARIA DE VEDAÇÃO DE BLOCOS CERÂMICOS FURADOS NA HORIZONTAL DE 19X19X39 CM (ESPESSURA 19 CM) E ARGAMASSA DE ASSENTAMENTO COM PREPARO EM BETONEIRA. AF_12/2021</t>
  </si>
  <si>
    <t xml:space="preserve">ALVENARIA DE VEDAÇÃO DE BLOCOS CERÂMICOS FURADOS NA HORIZONTAL DE 19X19X39 CM (ESPESSURA 19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</si>
  <si>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</si>
  <si>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</si>
  <si>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9X14X24 CM (ESPESSURA 9 CM) E ARGAMASSA DE ASSENTAMENTO COM PREPARO EM BETONEIRA. AF_12/2021</t>
  </si>
  <si>
    <t xml:space="preserve">ALVENARIA DE VEDAÇÃO DE BLOCOS CERÂMICOS FURADOS NA HORIZONTAL DE 9X14X24 CM (ESPESSURA 9 CM) E ARGAMASSA DE ASSENTAMENTO COM PREPARO MANUAL.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</si>
  <si>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</si>
  <si>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</si>
  <si>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</si>
  <si>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DE VEDAÇÃO DE BLOCOS CERÂMICOS FURADOS NA HORIZONTAL DE 9X19X39 CM (ESPESSURA 9 CM) E ARGAMASSA DE ASSENTAMENTO COM PREPARO EM BETONEIRA. AF_12/2021</t>
  </si>
  <si>
    <t xml:space="preserve">ALVENARIA DE VEDAÇÃO DE BLOCOS CERÂMICOS FURADOS NA HORIZONTAL DE 9X19X39 CM (ESPESSURA 9 CM)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</si>
  <si>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</si>
  <si>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</si>
  <si>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VERTICAL DE 11,5X19X29 CM (ESPESSURA 11,5 CM) E ARGAMASSA DE ASSENTAMENTO COM PREPARO EM BETONEIRA. AF_12/2021</t>
  </si>
  <si>
    <t xml:space="preserve">ALVENARIA DE VEDAÇÃO DE BLOCOS CERÂMICOS FURADOS NA VERTICAL DE 11,5X19X29 CM (ESPESSURA 11,5 CM) E ARGAMASSA DE ASSENTAMENTO COM PREPARO MANUAL. AF_12/2021</t>
  </si>
  <si>
    <t xml:space="preserve">ALVENARIA DE VEDAÇÃO DE BLOCOS CERÂMICOS FURADOS NA VERTICAL DE 11,5X19X39 CM (ESPESSURA 11,5 CM) E ARGAMASSA DE ASSENTAMENTO COM PREPARO EM BETONEIRA. AF_12/2021</t>
  </si>
  <si>
    <t xml:space="preserve">ALVENARIA DE VEDAÇÃO DE BLOCOS CERÂMICOS FURADOS NA VERTICAL DE 11,5X19X39 CM (ESPESSURA 11,5 CM) E ARGAMASSA DE ASSENTAMENTO COM PREPARO MANUAL. AF_12/2021</t>
  </si>
  <si>
    <t xml:space="preserve">ALVENARIA DE VEDAÇÃO DE BLOCOS CERÂMICOS FURADOS NA VERTICAL DE 14X19X29 CM (ESPESSURA 14 CM) E ARGAMASSA DE ASSENTAMENTO COM PREPARO EM BETONEIRA. AF_12/2021</t>
  </si>
  <si>
    <t xml:space="preserve">ALVENARIA DE VEDAÇÃO DE BLOCOS CERÂMICOS FURADOS NA VERTICAL DE 14X19X29 CM (ESPESSURA 14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</si>
  <si>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</si>
  <si>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</si>
  <si>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</si>
  <si>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</si>
  <si>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</si>
  <si>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</si>
  <si>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</si>
  <si>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</si>
  <si>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</si>
  <si>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</si>
  <si>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</si>
  <si>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</si>
  <si>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</si>
  <si>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</si>
  <si>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</si>
  <si>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</si>
  <si>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</si>
  <si>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</si>
  <si>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</si>
  <si>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</si>
  <si>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EMBASAMENTO COM BLOCO ESTRUTURAL DE CERÂMICA, DE 14X19X29CM E ARGAMASSA DE ASSENTAMENTO COM PREPARO EM BETONEIRA. AF_05/2020</t>
  </si>
  <si>
    <t xml:space="preserve">ALVENARIA DE EMBASAMENTO COM BLOCO ESTRUTURAL DE CONCRETO, DE 14X19X29CM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</si>
  <si>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</si>
  <si>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</si>
  <si>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</si>
  <si>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ELEMENTO VAZADO DE CONCRETO (COBOGÓ) DE 7X50X50CM E ARGAMASSA DE ASSENTAMENTO COM PREPARO EM BETONEIRA. AF_05/2020</t>
  </si>
  <si>
    <t xml:space="preserve">ALVENARIA DE VEDAÇÃO DE BLOCO DE SOLO-CIMENTO (TIJOLO ECOLÓGICO) DE 7X15X30CM (ESPESSURA 15CM). AF_05/2020</t>
  </si>
  <si>
    <t xml:space="preserve">ALVENARIA DE VEDAÇÃO DE BLOCOS CERÂMICOS MACIÇOS DE 5X10X20CM (ESPESSURA 10CM) E ARGAMASSA DE ASSENTAMENTO COM PREPARO EM BETONEIRA. AF_05/2020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</si>
  <si>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</si>
  <si>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</si>
  <si>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</si>
  <si>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10X50X66CM (ESPESSURA 10CM). AF_05/2020</t>
  </si>
  <si>
    <t xml:space="preserve">ALVENARIA DE VEDAÇÃO DE BLOCOS DE GESSO DE 7X50X66CM (ESPESSURA 7CM). AF_05/2020</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</si>
  <si>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</si>
  <si>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</si>
  <si>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</si>
  <si>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INDUSTRIALIZADA MULTIUSO PARA REVESTIMENTOS E ASSENTAMENTO DA ALVENARIA, PREPARO MANUAL.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</si>
  <si>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</si>
  <si>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</si>
  <si>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</si>
  <si>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PARA CHAPISCO COLANTE, PREPARO MANUAL.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</si>
  <si>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</si>
  <si>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</si>
  <si>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</si>
  <si>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ROLADO, PREPARO MANUAL. AF_08/2019</t>
  </si>
  <si>
    <t xml:space="preserve">ARGAMASSA INDUSTRIALIZADA PARA REVESTIMENTOS, MISTURA E PROJEÇÃO DE 1,5 M³/H DE ARGAMASSA. AF_08/2019</t>
  </si>
  <si>
    <t xml:space="preserve">ARGAMASSA INDUSTRIALIZADA PARA REVESTIMENTOS, MISTURA E PROJEÇÃO DE 2 M³/H DE ARGAMASSA.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</si>
  <si>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</si>
  <si>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</si>
  <si>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</si>
  <si>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</si>
  <si>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</si>
  <si>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</si>
  <si>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</si>
  <si>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</si>
  <si>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PRONTA PARA CONTRAPISO, PREPARO MANUAL. AF_08/2019</t>
  </si>
  <si>
    <t xml:space="preserve">ARGAMASSA TRAÇO 1:0,5:4,5 (EM VOLUME DE CIMENTO, CAL E AREIA MÉDIA ÚMIDA) PARA ASSENTAMENTO DE ALVENARIA, PREPARO MANUAL. AF_08/2019</t>
  </si>
  <si>
    <t xml:space="preserve">ARGAMASSA TRAÇO 1:0,5:4,5 (EM VOLUME DE CIMENTO, CAL E AREIA MÉDIA ÚMIDA), PREPARO MECÂNICO COM BETONEIRA 250 L. AF_08/2019</t>
  </si>
  <si>
    <t xml:space="preserve">ARGAMASSA TRAÇO 1:0,5:4,5 (EM VOLUME DE CIMENTO, CAL E AREIA MÉDIA ÚMIDA), PREPARO MECÂNICO COM BETONEIRA 400 L. AF_08/2019</t>
  </si>
  <si>
    <t xml:space="preserve">ARGAMASSA TRAÇO 1:0,5:4,5 (EM VOLUME DE CIMENTO, CAL E AREIA MÉDIA ÚMIDA), PREPARO MECÂNICO COM BETONEIRA 600 L. AF_08/2019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</si>
  <si>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</si>
  <si>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</si>
  <si>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</si>
  <si>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1:1,5:7,5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</si>
  <si>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MECÂNICO COM BETONEIRA 250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</si>
  <si>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</si>
  <si>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</si>
  <si>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</si>
  <si>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</si>
  <si>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1:1,93 (EM VOLUME DE CIMENTO E AREIA MÉDIA ÚMIDA), FCK 20MPA, PREPARO MECÂNICO COM MISTURADOR DUPLO HORIZONTAL DE ALTA TURBULÊNCIA. AF_03/2020</t>
  </si>
  <si>
    <t xml:space="preserve">ARGAMASSA TRAÇO 1:1:6 (EM VOLUME DE CIMENTO, CAL E AREIA MÉDIA ÚMIDA) PARA EMBOÇO/MASSA ÚNICA/ASSENTAMENTO DE ALVENARIA DE VEDAÇÃO, PREPARO MANUAL. AF_08/2019</t>
  </si>
  <si>
    <t xml:space="preserve">ARGAMASSA TRAÇO 1:1:6 (EM VOLUME DE CIMENTO, CAL E AREIA MÉDIA ÚMIDA) PARA EMBOÇO/MASSA ÚNICA/ASSENTAMENTO DE ALVENARIA DE VEDAÇÃO, PREPARO MECÂNICO COM BETONEIRA 250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</si>
  <si>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</si>
  <si>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</si>
  <si>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</si>
  <si>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</si>
  <si>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</si>
  <si>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MECÂNICO COM BETONEIRA 250 L. AF_08/2019</t>
  </si>
  <si>
    <t xml:space="preserve">ARGAMASSA TRAÇO 1:2:8 (EM VOLUME DE CIMENTO, CAL E AREIA MÉDIA ÚMIDA) PARA EMBOÇO/MASSA ÚNICA/ASSENTAMENTO DE ALVENARIA DE VEDAÇÃO, PREPARO MECÂNICO COM BETONEIRA 400 L.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</si>
  <si>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</si>
  <si>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</si>
  <si>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</si>
  <si>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MECÂNICO COM BETONEIRA 250 L. AF_08/2019</t>
  </si>
  <si>
    <t xml:space="preserve">ARGAMASSA TRAÇO 1:2:9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</si>
  <si>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</si>
  <si>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</si>
  <si>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</si>
  <si>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1:3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</si>
  <si>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MECÂNICO COM BETONEIRA 250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</si>
  <si>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</si>
  <si>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</si>
  <si>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</si>
  <si>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</si>
  <si>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</si>
  <si>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1:3 (EM VOLUME DE CIMENTO E AREIA GROSSA ÚMIDA) PARA CHAPISCO CONVENCIONAL, PREPARO MANUAL. AF_08/2019</t>
  </si>
  <si>
    <t xml:space="preserve">ARGAMASSA TRAÇO 1:3 (EM VOLUME DE CIMENTO E AREIA GROSSA ÚMIDA) PARA CHAPISCO CONVENCIONAL, PREPARO MECÂNICO COM BETONEIRA 250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</si>
  <si>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</si>
  <si>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</si>
  <si>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</si>
  <si>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</si>
  <si>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</si>
  <si>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1:3 (EM VOLUME DE CIMENTO E AREIA MÉDIA ÚMIDA) COM ADIÇÃO DE IMPERMEABILIZANTE, PREPARO MANUAL. AF_08/2019</t>
  </si>
  <si>
    <t xml:space="preserve">ARGAMASSA TRAÇO 1:3 (EM VOLUME DE CIMENTO E AREIA MÉDIA ÚMIDA) COM ADIÇÃO DE IMPERMEABILIZANTE, PREPARO MECÂNICO COM BETONEIRA 250 L.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</si>
  <si>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</si>
  <si>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BETONEIRA 600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</si>
  <si>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</si>
  <si>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</si>
  <si>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</si>
  <si>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PARA CONTRAPISO, PREPARO MANUAL. AF_08/2019</t>
  </si>
  <si>
    <t xml:space="preserve">ARGAMASSA TRAÇO 1:3 (EM VOLUME DE CIMENTO E AREIA MÉDIA ÚMIDA) PARA CONTRAPISO, PREPARO MECÂNICO COM BETONEIRA 250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</si>
  <si>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</si>
  <si>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</si>
  <si>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</si>
  <si>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</si>
  <si>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</si>
  <si>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1:3 (EM VOLUME DE CIMENTO E AREIA MÉDIA ÚMIDA), PREPARO MANUAL. AF_08/2019</t>
  </si>
  <si>
    <t xml:space="preserve">ARGAMASSA TRAÇO 1:3 (EM VOLUME DE CIMENTO E AREIA MÉDIA ÚMIDA), PREPARO MECÂNICO COM BETONEIRA 250 L. AF_08/2019</t>
  </si>
  <si>
    <t xml:space="preserve">ARGAMASSA TRAÇO 1:3 (EM VOLUME DE CIMENTO E AREIA MÉDIA ÚMIDA), PREPARO MECÂNICO COM BETONEIRA 400 L. AF_08/2019</t>
  </si>
  <si>
    <t xml:space="preserve">ARGAMASSA TRAÇO 1:3 (EM VOLUME DE CIMENTO E AREIA MÉDIA ÚMIDA), PREPARO MECÂNICO COM BETONEIRA 600 L.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</si>
  <si>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</si>
  <si>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</si>
  <si>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</si>
  <si>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1:3:12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</si>
  <si>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</si>
  <si>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</si>
  <si>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</si>
  <si>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1:4 (CIMENTO E AREIA MÉDIA), PREPARO MECÂNICO COM BETONEIRA 400 L. AF_08/2019</t>
  </si>
  <si>
    <t xml:space="preserve">ARGAMASSA TRAÇO 1:4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</si>
  <si>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MECÂNICO COM BETONEIRA 250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</si>
  <si>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</si>
  <si>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</si>
  <si>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</si>
  <si>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</si>
  <si>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1:4 (EM VOLUME DE CIMENTO E AREIA GROSSA ÚMIDA) PARA CHAPISCO CONVENCIONAL, PREPARO MANUAL. AF_08/2019</t>
  </si>
  <si>
    <t xml:space="preserve">ARGAMASSA TRAÇO 1:4 (EM VOLUME DE CIMENTO E AREIA GROSSA ÚMIDA) PARA CHAPISCO CONVENCIONAL, PREPARO MECÂNICO COM BETONEIRA 250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</si>
  <si>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</si>
  <si>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</si>
  <si>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</si>
  <si>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</si>
  <si>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</si>
  <si>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1:4 (EM VOLUME DE CIMENTO E AREIA MÉDIA ÚMIDA) COM ADIÇÃO DE IMPERMEABILIZANTE, PREPARO MANUAL. AF_08/2019</t>
  </si>
  <si>
    <t xml:space="preserve">ARGAMASSA TRAÇO 1:4 (EM VOLUME DE CIMENTO E AREIA MÉDIA ÚMIDA) COM ADIÇÃO DE IMPERMEABILIZANTE, PREPARO MECÂNICO COM BETONEIRA 250 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</si>
  <si>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</si>
  <si>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BETONEIRA 600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</si>
  <si>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</si>
  <si>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</si>
  <si>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</si>
  <si>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PARA CONTRAPISO, PREPARO MANUAL. AF_08/2019</t>
  </si>
  <si>
    <t xml:space="preserve">ARGAMASSA TRAÇO 1:4 (EM VOLUME DE CIMENTO E AREIA MÉDIA ÚMIDA) PARA CONTRAPISO, PREPARO MECÂNICO COM BETONEIRA 250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</si>
  <si>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</si>
  <si>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</si>
  <si>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</si>
  <si>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</si>
  <si>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</si>
  <si>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1:4 (EM VOLUME DE CIMENTO E AREIA MÉDIA ÚMIDA), PREPARO MANUAL. AF_08/2019</t>
  </si>
  <si>
    <t xml:space="preserve">ARGAMASSA TRAÇO 1:4 (EM VOLUME DE CIMENTO E AREIA MÉDIA ÚMIDA), PREPARO MECÂNICO COM BETONEIRA 250 L. AF_08/2019</t>
  </si>
  <si>
    <t xml:space="preserve">ARGAMASSA TRAÇO 1:4 (EM VOLUME DE CIMENTO E AREIA MÉDIA ÚMIDA), PREPARO MECÂNICO COM BETONEIRA 600 L.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</si>
  <si>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</si>
  <si>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</si>
  <si>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</si>
  <si>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1:5 (EM VOLUME DE CIMENTO E AREIA GROSSA ÚMIDA) COM ADIÇÃO DE EMULSÃO POLIMÉRICA PARA CHAPISCO ROLADO, PREPARO MANUAL. AF_08/2019</t>
  </si>
  <si>
    <t xml:space="preserve">ARGAMASSA TRAÇO 1:5 (EM VOLUME DE CIMENTO E AREIA GROSSA ÚMIDA) COM ADIÇÃO DE EMULSÃO POLIMÉRICA PARA CHAPISCO ROLADO, PREPARO MECÂNICO COM BETONEIRA 250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</si>
  <si>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</si>
  <si>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</si>
  <si>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</si>
  <si>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</si>
  <si>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1:5 (EM VOLUME DE CIMENTO E AREIA GROSSA ÚMIDA) PARA CHAPISCO CONVENCIONAL, PREPARO MANUAL. AF_08/2019</t>
  </si>
  <si>
    <t xml:space="preserve">ARGAMASSA TRAÇO 1:5 (EM VOLUME DE CIMENTO E AREIA GROSSA ÚMIDA) PARA CHAPISCO CONVENCIONAL, PREPARO MECÂNICO COM BETONEIRA 250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</si>
  <si>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</si>
  <si>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</si>
  <si>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</si>
  <si>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</si>
  <si>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1:5 (EM VOLUME DE CIMENTO E AREIA MÉDIA ÚMIDA) PARA CONTRAPISO, PREPARO MANUAL. AF_08/2019</t>
  </si>
  <si>
    <t xml:space="preserve">ARGAMASSA TRAÇO 1:5 (EM VOLUME DE CIMENTO E AREIA MÉDIA ÚMIDA) PARA CONTRAPISO, PREPARO MECÂNICO COM BETONEIRA 250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</si>
  <si>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</si>
  <si>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</si>
  <si>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</si>
  <si>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</si>
  <si>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</si>
  <si>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</si>
  <si>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MECÂNICO COM BETONEIRA 250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</si>
  <si>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</si>
  <si>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</si>
  <si>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</si>
  <si>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</si>
  <si>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PARA CONTRAPISO, PREPARO MANUAL. AF_08/2019</t>
  </si>
  <si>
    <t xml:space="preserve">ARGAMASSA TRAÇO 1:6 (EM VOLUME DE CIMENTO E AREIA MÉDIA ÚMIDA) PARA CONTRAPISO, PREPARO MECÂNICO COM BETONEIRA 250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</si>
  <si>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</si>
  <si>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</si>
  <si>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</si>
  <si>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</si>
  <si>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</si>
  <si>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1:7 (EM VOLUME DE CIMENTO E AREIA MÉDIA ÚMIDA) COM ADIÇÃO DE PLASTIFICANTE PARA EMBOÇO/MASSA ÚNICA/ASSENTAMENTO DE ALVENARIA DE VEDAÇÃO, PREPARO MECÂNICO COM BETONEIRA 250 L. AF_08/2019</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</si>
  <si>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</si>
  <si>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</si>
  <si>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</si>
  <si>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</si>
  <si>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À BASE DE GESSO, MISTURA E PROJEÇÃO DE 1,5 M³/H DE ARGAMASSA. AF_08/2019</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</si>
  <si>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</si>
  <si>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</si>
  <si>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</si>
  <si>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</si>
  <si>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</si>
  <si>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</si>
  <si>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DE ESTACAS, DIÂMETRO = 8,0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</si>
  <si>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</si>
  <si>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</si>
  <si>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TRANSVERSAL DE ESTACAS DE SEÇÃO RETANGULAR, DIÂMETRO = 6,30 MM. AF_09/2021_PS</t>
  </si>
  <si>
    <t xml:space="preserve">MONTAGEM DE ARMADURA TRANVERSAL DE ESTACAS DE SEÇÃO RETANGULAR, DIÂMETRO = 5,0 MM. AF_09/2021_PS</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</si>
  <si>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</si>
  <si>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</si>
  <si>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</si>
  <si>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</si>
  <si>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</si>
  <si>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ARMAÇÃO DE ESTRUTURAS DIVERSAS DE CONCRETO ARMADO, EXCETO VIGAS, PILARES, LAJES E FUNDAÇÕES, UTILIZANDO AÇO CA-50 DE 32,0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</si>
  <si>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</si>
  <si>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</si>
  <si>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CA-60 DE 5,0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</si>
  <si>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</si>
  <si>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</si>
  <si>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</si>
  <si>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</si>
  <si>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ARMAÇÃO DE LAJE DE ESTRUTURA CONVENCIONAL DE CONCRETO ARMADO UTILIZANDO AÇO CA-50 DE 8,0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</si>
  <si>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</si>
  <si>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</si>
  <si>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</si>
  <si>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</si>
  <si>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</si>
  <si>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</si>
  <si>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</si>
  <si>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</si>
  <si>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</si>
  <si>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</si>
  <si>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</si>
  <si>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</si>
  <si>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CA-60 DE 5,0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</si>
  <si>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</si>
  <si>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</si>
  <si>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</si>
  <si>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</si>
  <si>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</si>
  <si>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UTILIZANDO AÇO CA-25 DE 6,3 MM - MONTAGEM. AF_06/2022</t>
  </si>
  <si>
    <t xml:space="preserve">ARMAÇÃO UTILIZANDO AÇO CA-25 DE 8,0 MM - MONTAGEM.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</si>
  <si>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</si>
  <si>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</si>
  <si>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</si>
  <si>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</si>
  <si>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</si>
  <si>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CORTE E DOBRA DE AÇO CA-25, DIÂMETRO DE 6,3 MM. AF_06/2022</t>
  </si>
  <si>
    <t xml:space="preserve">CORTE E DOBRA DE AÇO CA-25,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</si>
  <si>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</si>
  <si>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</si>
  <si>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</si>
  <si>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</si>
  <si>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CA-50, DIÂMETRO DE 25,0 MM. AF_06/2022</t>
  </si>
  <si>
    <t xml:space="preserve">CORTE E DOBRA DE AÇO CA-50, DIÂMETRO DE 32 MM. AF_06/2022</t>
  </si>
  <si>
    <t xml:space="preserve">CORTE E DOBRA DE AÇO CA-50, DIÂMETRO DE 6,3 MM. AF_06/2022</t>
  </si>
  <si>
    <t xml:space="preserve">CORTE E DOBRA DE AÇO CA-50, DIÂMETRO DE 8,0 MM. AF_06/2022</t>
  </si>
  <si>
    <t xml:space="preserve">CORTE E DOBRA DE AÇO CA-60, DIÂMETRO DE 4,2 MM. AF_06/2022</t>
  </si>
  <si>
    <t xml:space="preserve">CORTE E DOBRA DE AÇO CA-60, DIÂMETRO DE 5,0 MM. AF_06/2022</t>
  </si>
  <si>
    <t xml:space="preserve">ARRASAMENTO MECANICO DE ESTACA DE CONCRETO ARMADO, DIAMETROS DE 101 CM A 150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</si>
  <si>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</si>
  <si>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</si>
  <si>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</si>
  <si>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ATÉ 40 CM.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</si>
  <si>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</si>
  <si>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</si>
  <si>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</si>
  <si>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ARRASAMENTO MECÂNICO DE ESTACA METÁLICA, PERFIL LAMINADO TIPO H - FAMÍLIA 250. AF_05/2021</t>
  </si>
  <si>
    <t xml:space="preserve">ARRASAMENTO MECÂNICO DE ESTACA METÁLICA, PERFIL LAMINADO TIPO H - FAMÍLIA 310. AF_05/2021</t>
  </si>
  <si>
    <t xml:space="preserve">ARRASAMENTO MECÂNICO DE ESTACA METÁLICA, PERFIL LAMINADO TIPO I FAMÍLIA 250. AF_05/2021</t>
  </si>
  <si>
    <t xml:space="preserve">EXECUÇÃO DE PAVIMENTO COM APLICAÇÃO DE CONCRETO ASFÁLTICO, CAMADA DE BINDER - EXCLUSIVE CARGA E TRANSPORTE. AF_11/2019</t>
  </si>
  <si>
    <t xml:space="preserve">EXECUÇÃO DE PAVIMENTO COM APLICAÇÃO DE CONCRETO ASFÁLTICO, CAMADA DE ROLAMENTO - EXCLUSIVE CARGA E TRANSPORTE. AF_11/2019</t>
  </si>
  <si>
    <t xml:space="preserve">EXECUÇÃO DE PAVIMENTO COM APLICAÇÃO DE PRÉ-MISTURADO A FRIO, CAMADA DE BINDER - EXCLUSIVE CARGA E TRANSPORTE. AF_11/2019</t>
  </si>
  <si>
    <t xml:space="preserve">EXECUÇÃO DE PAVIMENTO COM APLICAÇÃO DE PRÉ-MISTURADO A FRIO, CAMADA DE ROLAMENTO - EXCLUSIVE CARGA E TRANSPORTE. AF_11/2019</t>
  </si>
  <si>
    <t xml:space="preserve">FRESAGEM DE PAVIMENTO ASFÁLTICO (PROFUNDIDADE ATÉ 5,0 CM) - EXCLUSIVE TRANSPORTE. AF_11/2019</t>
  </si>
  <si>
    <t xml:space="preserve">ASSENTAMENTO DE TUBO DE PEAD CORRUGADO DE DUPLA PAREDE PARA REDE COLETORA DE ESGOTO, DN 1000 MM, JUNTA ELÁSTICA INTEGRADA (NÃO INCLUI FORNECIMENTO).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</si>
  <si>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</si>
  <si>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</si>
  <si>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PEAD CORRUGADO DE DUPLA PAREDE PARA REDE COLETORA DE ESGOTO, DN 250 MM, JUNTA ELÁSTICA INTEGRADA (NÃO INCLUI FORNECIMENTO). AF_01/2021</t>
  </si>
  <si>
    <t xml:space="preserve">ASSENTAMENTO DE TUBO DE PEAD CORRUGADO DE DUPLA PAREDE PARA REDE COLETORA DE ESGOTO, DN 300 MM, JUNTA ELÁSTICA INTEGRADA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</si>
  <si>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</si>
  <si>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</si>
  <si>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</si>
  <si>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</si>
  <si>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</si>
  <si>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</si>
  <si>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</si>
  <si>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</si>
  <si>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</si>
  <si>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</si>
  <si>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</si>
  <si>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</si>
  <si>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</si>
  <si>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</si>
  <si>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</si>
  <si>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</si>
  <si>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</si>
  <si>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JUNTA ARGAMASSADA ENTRE TUBO DN 100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</si>
  <si>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</si>
  <si>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</si>
  <si>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</si>
  <si>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1500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</si>
  <si>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</si>
  <si>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</si>
  <si>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</si>
  <si>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</si>
  <si>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</si>
  <si>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</si>
  <si>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</si>
  <si>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</si>
  <si>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</si>
  <si>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TUBO DE PEAD CORRUGADO DE DUPLA PAREDE PARA REDE COLETORA DE ESGOTO, DN 1000 MM, JUNTA ELÁSTICA INTEGRADA - FORNECIMENTO E ASSENTAMENTO. AF_01/2021</t>
  </si>
  <si>
    <t xml:space="preserve">TUBO DE PEAD CORRUGADO DE DUPLA PAREDE PARA REDE COLETORA DE ESGOTO, DN 1200 MM, JUNTA ELÁSTICA INTEGRADA - FORNECIMENTO E ASSENTAMENTO. AF_01/2021</t>
  </si>
  <si>
    <t xml:space="preserve">TUBO DE PEAD CORRUGADO DE DUPLA PAREDE PARA REDE COLETORA DE ESGOTO, DN 250 MM, JUNTA ELÁSTICA INTEGRADA - FORNECIMENTO E ASSENTAMENTO. AF_01/2021</t>
  </si>
  <si>
    <t xml:space="preserve">TUBO DE PEAD CORRUGADO DE DUPLA PAREDE PARA REDE COLETORA DE ESGOTO, DN 300 MM, JUNTA ELÁSTICA INTEGRADA - FORNECIMENTO E ASSENTAMENTO. AF_01/2021</t>
  </si>
  <si>
    <t xml:space="preserve">TUBO DE PEAD CORRUGADO DE DUPLA PAREDE PARA REDE COLETORA DE ESGOTO, DN 600 MM, JUNTA ELÁSTICA INTEGRADA - FORNECIMENTO E ASSENTAMENTO. AF_01/2021</t>
  </si>
  <si>
    <t xml:space="preserve">TUBO DE PEAD CORRUGADO DE DUPLA PAREDE PARA REDE COLETORA DE ESGOTO, DN 800 MM, JUNTA ELÁSTICA INTEGRADA - FORNECIMENTO E ASSENTAMENTO. AF_01/2021</t>
  </si>
  <si>
    <t xml:space="preserve">TUBO DE PVC BRANCO PARA REDE COLETORA DE ESGOTO CONDOMINIAL DE PAREDE MACIÇA, DN 100 MM, JUNTA ELÁSTICA -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</si>
  <si>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</si>
  <si>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</si>
  <si>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</si>
  <si>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</si>
  <si>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</si>
  <si>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</si>
  <si>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</si>
  <si>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</si>
  <si>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</si>
  <si>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</si>
  <si>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</si>
  <si>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</si>
  <si>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</si>
  <si>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</si>
  <si>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100, JUNTA ELÁSTICA, INSTALADO EM LOCAL COM NÍVEL BAIXO DE INTERFERÊNCIAS (NÃO INCLUI FORNECIMENTO). AF_05/2024</t>
  </si>
  <si>
    <t xml:space="preserve">ASSENTAMENTO DE CONEXÃO 2 ACESSOS ALINHADOS DE FERRO FUNDIDO PARA REDE DE ÁGUA, DN 1000, JUNTA ELÁSTICA, INSTALADO EM LOCAL COM NÍVEL ALTO DE INTERFERÊNCIAS (NÃO INCLUI FORNECIMENTO). AF_05/2024</t>
  </si>
  <si>
    <t xml:space="preserve">ASSENTAMENTO DE CONEXÃO 2 ACESSOS ALINHADOS DE FERRO FUNDIDO PARA REDE DE ÁGUA, DN 1000, JUNTA ELÁSTICA, INSTALADO EM LOCAL COM NÍVEL BAIXO DE INTERFERÊNCIAS (NÃO INCLUI FORNECIMENTO). AF_05/2024</t>
  </si>
  <si>
    <t xml:space="preserve">ASSENTAMENTO DE CONEXÃO 2 ACESSOS ALINHADOS DE FERRO FUNDIDO PARA REDE DE ÁGUA, DN 1200, JUNTA ELÁSTICA, INSTALADO EM LOCAL COM NÍVEL ALTO DE INTERFERÊNCIAS (NÃO INCLUI FORNECIMENTO). AF_05/2024</t>
  </si>
  <si>
    <t xml:space="preserve">ASSENTAMENTO DE CONEXÃO 2 ACESSOS ALINHADOS DE FERRO FUNDIDO PARA REDE DE ÁGUA, DN 1200, JUNTA ELÁSTICA, INSTALADO EM LOCAL COM NÍVEL BAIXO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</si>
  <si>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</si>
  <si>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ASSENTAMENTO DE CONEXÃO 2 ACESSOS ALINHADOS DE FERRO FUNDIDO PARA REDE DE ÁGUA, DN 150, JUNTA ELÁSTICA, INSTALADO EM LOCAL COM NÍVEL BAIXO DE INTERFERÊNCIAS (NÃO INCLUI FORNECIMENTO). AF_05/2024</t>
  </si>
  <si>
    <t xml:space="preserve">ASSENTAMENTO DE CONEXÃO 2 ACESSOS ALINHADOS DE FERRO FUNDIDO PARA REDE DE ÁGUA, DN 200, JUNTA ELÁSTICA, INSTALADO EM LOCAL COM NÍVEL ALTO DE INTERFERÊNCIAS (NÃO INCLUI FORNECIMENTO). AF_05/2024</t>
  </si>
  <si>
    <t xml:space="preserve">ASSENTAMENTO DE CONEXÃO 2 ACESSOS ALINHADOS DE FERRO FUNDIDO PARA REDE DE ÁGUA, DN 200, JUNTA ELÁSTICA, INSTALADO EM LOCAL COM NÍVEL BAIXO DE INTERFERÊNCIAS (NÃO INCLUI FORNECIMENTO). AF_05/2024</t>
  </si>
  <si>
    <t xml:space="preserve">ASSENTAMENTO DE CONEXÃO 2 ACESSOS ALINHADOS DE FERRO FUNDIDO PARA REDE DE ÁGUA, DN 250, JUNTA ELÁSTICA, INSTALADO EM LOCAL COM NÍVEL ALTO DE INTERFERÊNCIAS (NÃO INCLUI FORNECIMENTO). AF_05/2024</t>
  </si>
  <si>
    <t xml:space="preserve">ASSENTAMENTO DE CONEXÃO 2 ACESSOS ALINHADOS DE FERRO FUNDIDO PARA REDE DE ÁGUA, DN 250, JUNTA ELÁSTICA, INSTALADO EM LOCAL COM NÍVEL BAIXO DE INTERFERÊNCIAS (NÃO INCLUI FORNECIMENTO). AF_05/2024</t>
  </si>
  <si>
    <t xml:space="preserve">ASSENTAMENTO DE CONEXÃO 2 ACESSOS ALINHADOS DE FERRO FUNDIDO PARA REDE DE ÁGUA, DN 300, JUNTA ELÁSTICA, INSTALADO EM LOCAL COM NÍVEL ALTO DE INTERFERÊNCIAS (NÃO INCLUI FORNECIMENTO). AF_05/2024</t>
  </si>
  <si>
    <t xml:space="preserve">ASSENTAMENTO DE CONEXÃO 2 ACESSOS ALINHADOS DE FERRO FUNDIDO PARA REDE DE ÁGUA, DN 300, JUNTA ELÁSTICA, INSTALADO EM LOCAL COM NÍVEL BAIXO DE INTERFERÊNCIAS (NÃO INCLUI FORNECIMENTO). AF_05/2024</t>
  </si>
  <si>
    <t xml:space="preserve">ASSENTAMENTO DE CONEXÃO 2 ACESSOS ALINHADOS DE FERRO FUNDIDO PARA REDE DE ÁGUA, DN 350, JUNTA ELÁSTICA, INSTALADO EM LOCAL COM NÍVEL ALTO DE INTERFERÊNCIAS (NÃO INCLUI FORNECIMENTO). AF_05/2024</t>
  </si>
  <si>
    <t xml:space="preserve">ASSENTAMENTO DE CONEXÃO 2 ACESSOS ALINHADOS DE FERRO FUNDIDO PARA REDE DE ÁGUA, DN 350, JUNTA ELÁSTICA, INSTALADO EM LOCAL COM NÍVEL BAIXO DE INTERFERÊNCIAS (NÃO INCLUI FORNECIMENTO). AF_05/2024</t>
  </si>
  <si>
    <t xml:space="preserve">ASSENTAMENTO DE CONEXÃO 2 ACESSOS ALINHADOS DE FERRO FUNDIDO PARA REDE DE ÁGUA, DN 400, JUNTA ELÁSTICA, INSTALADO EM LOCAL COM NÍVEL ALTO DE INTERFERÊNCIAS (NÃO INCLUI FORNECIMENTO). AF_05/2024</t>
  </si>
  <si>
    <t xml:space="preserve">ASSENTAMENTO DE CONEXÃO 2 ACESSOS ALINHADOS DE FERRO FUNDIDO PARA REDE DE ÁGUA, DN 400, JUNTA ELÁSTICA, INSTALADO EM LOCAL COM NÍVEL BAIXO DE INTERFERÊNCIAS (NÃO INCLUI FORNECIMENTO). AF_05/2024</t>
  </si>
  <si>
    <t xml:space="preserve">ASSENTAMENTO DE CONEXÃO 2 ACESSOS ALINHADOS DE FERRO FUNDIDO PARA REDE DE ÁGUA, DN 450, JUNTA ELÁSTICA, INSTALADO EM LOCAL COM NÍVEL ALTO DE INTERFERÊNCIAS (NÃO INCLUI FORNECIMENTO). AF_05/2024</t>
  </si>
  <si>
    <t xml:space="preserve">ASSENTAMENTO DE CONEXÃO 2 ACESSOS ALINHADOS DE FERRO FUNDIDO PARA REDE DE ÁGUA, DN 450, JUNTA ELÁSTICA, INSTALADO EM LOCAL COM NÍVEL BAIXO DE INTERFERÊNCIAS (NÃO INCLUI FORNECIMENTO). AF_05/2024</t>
  </si>
  <si>
    <t xml:space="preserve">ASSENTAMENTO DE CONEXÃO 2 ACESSOS ALINHADOS DE FERRO FUNDIDO PARA REDE DE ÁGUA, DN 500, JUNTA ELÁSTICA, INSTALADO EM LOCAL COM NÍVEL ALTO DE INTERFERÊNCIAS (NÃO INCLUI FORNECIMENTO). AF_05/2024</t>
  </si>
  <si>
    <t xml:space="preserve">ASSENTAMENTO DE CONEXÃO 2 ACESSOS ALINHADOS DE FERRO FUNDIDO PARA REDE DE ÁGUA, DN 500, JUNTA ELÁSTICA, INSTALADO EM LOCAL COM NÍVEL BAIXO DE INTERFERÊNCIAS (NÃO INCLUI FORNECIMENTO). AF_05/2024</t>
  </si>
  <si>
    <t xml:space="preserve">ASSENTAMENTO DE CONEXÃO 2 ACESSOS ALINHADOS DE FERRO FUNDIDO PARA REDE DE ÁGUA, DN 600, JUNTA ELÁSTICA, INSTALADO EM LOCAL COM NÍVEL ALTO DE INTERFERÊNCIAS (NÃO INCLUI FORNECIMENTO). AF_05/2024</t>
  </si>
  <si>
    <t xml:space="preserve">ASSENTAMENTO DE CONEXÃO 2 ACESSOS ALINHADOS DE FERRO FUNDIDO PARA REDE DE ÁGUA, DN 600, JUNTA ELÁSTICA, INSTALADO EM LOCAL COM NÍVEL BAIXO DE INTERFERÊNCIAS (NÃO INCLUI FORNECIMENTO). AF_05/2024</t>
  </si>
  <si>
    <t xml:space="preserve">ASSENTAMENTO DE CONEXÃO 2 ACESSOS ALINHADOS DE FERRO FUNDIDO PARA REDE DE ÁGUA, DN 700, JUNTA ELÁSTICA, INSTALADO EM LOCAL COM NÍVEL ALTO DE INTERFERÊNCIAS (NÃO INCLUI FORNECIMENTO). AF_05/2024</t>
  </si>
  <si>
    <t xml:space="preserve">ASSENTAMENTO DE CONEXÃO 2 ACESSOS ALINHADOS DE FERRO FUNDIDO PARA REDE DE ÁGUA, DN 700, JUNTA ELÁSTICA, INSTALADO EM LOCAL COM NÍVEL BAIXO DE INTERFERÊNCIAS (NÃO INCLUI FORNECIMENTO). AF_05/2024</t>
  </si>
  <si>
    <t xml:space="preserve">ASSENTAMENTO DE CONEXÃO 2 ACESSOS ALINHADOS DE FERRO FUNDIDO PARA REDE DE ÁGUA, DN 80, JUNTA ELÁSTICA, INSTALADO EM LOCAL COM NÍVEL ALTO DE INTERFERÊNCIAS (NÃO INCLUI FORNECIMENTO). AF_05/2024</t>
  </si>
  <si>
    <t xml:space="preserve">ASSENTAMENTO DE CONEXÃO 2 ACESSOS ALINHADOS DE FERRO FUNDIDO PARA REDE DE ÁGUA, DN 80, JUNTA ELÁSTICA, INSTALADO EM LOCAL COM NÍVEL BAIXO DE INTERFERÊNCIAS (NÃO INCLUI FORNECIMENTO). AF_05/2024</t>
  </si>
  <si>
    <t xml:space="preserve">ASSENTAMENTO DE CONEXÃO 2 ACESSOS ALINHADOS DE FERRO FUNDIDO PARA REDE DE ÁGUA, DN 800, JUNTA ELÁSTICA, INSTALADO EM LOCAL COM NÍVEL ALTO DE INTERFERÊNCIAS (NÃO INCLUI FORNECIMENTO). AF_05/2024</t>
  </si>
  <si>
    <t xml:space="preserve">ASSENTAMENTO DE CONEXÃO 2 ACESSOS ALINHADOS DE FERRO FUNDIDO PARA REDE DE ÁGUA, DN 800, JUNTA ELÁSTICA, INSTALADO EM LOCAL COM NÍVEL BAIXO DE INTERFERÊNCIAS (NÃO INCLUI FORNECIMENTO). AF_05/2024</t>
  </si>
  <si>
    <t xml:space="preserve">ASSENTAMENTO DE CONEXÃO 2 ACESSOS ALINHADOS DE FERRO FUNDIDO PARA REDE DE ÁGUA, DN 900, JUNTA ELÁSTICA, INSTALADO EM LOCAL COM NÍVEL ALTO DE INTERFERÊNCIAS (NÃO INCLUI FORNECIMENTO). AF_05/2024</t>
  </si>
  <si>
    <t xml:space="preserve">ASSENTAMENTO DE CONEXÃO 2 ACESSOS ALINHADOS DE FERRO FUNDIDO PARA REDE DE ÁGUA, DN 900, JUNTA ELÁSTICA, INSTALADO EM LOCAL COM NÍVEL BAIXO DE INTERFERÊNCIAS (NÃO INCLUI FORNECIMENTO). AF_05/2024</t>
  </si>
  <si>
    <t xml:space="preserve">ASSENTAMENTO DE CONEXÃO 2 ACESSOS ALINHADOS DE PVC PBA PARA REDE DE ÁGUA, DN 100, JUNTA ELÁSTICA INTEGRADA, INSTALADO EM LOCAL COM NÍVEL ALTO DE INTERFERÊNCIAS (NÃO INCLUI FORNECIMENTO). AF_05/2024</t>
  </si>
  <si>
    <t xml:space="preserve">ASSENTAMENTO DE CONEXÃO 2 ACESSOS ALINHADOS DE PVC PBA PARA REDE DE ÁGUA, DN 100, JUNTA ELÁSTICA INTEGRADA, INSTALADO EM LOCAL COM NÍVEL BAIXO DE INTERFERÊNCIAS (NÃO INCLUI FORNECIMENTO). AF_05/2024</t>
  </si>
  <si>
    <t xml:space="preserve">ASSENTAMENTO DE CONEXÃO 2 ACESSOS ALINHADOS DE PVC PBA PARA REDE DE ÁGUA, DN 50, JUNTA ELÁSTICA INTEGRADA, INSTALADO EM LOCAL COM NÍVEL ALTO DE INTERFERÊNCIAS (NÃO INCLUI FORNECIMENTO). AF_05/2024</t>
  </si>
  <si>
    <t xml:space="preserve">ASSENTAMENTO DE CONEXÃO 2 ACESSOS ALINHADOS DE PVC PBA PARA REDE DE ÁGUA, DN 50, JUNTA ELÁSTICA INTEGRADA, INSTALADO EM LOCAL COM NÍVEL BAIXO DE INTERFERÊNCIAS (NÃO INCLUI FORNECIMENTO). AF_05/2024</t>
  </si>
  <si>
    <t xml:space="preserve">ASSENTAMENTO DE CONEXÃO 2 ACESSOS ALINHADOS DE PVC PBA PARA REDE DE ÁGUA, DN 75, JUNTA ELÁSTICA INTEGRADA, INSTALADO EM LOCAL COM NÍVEL ALTO DE INTERFERÊNCIAS (NÃO INCLUI FORNECIMENTO). AF_05/2024</t>
  </si>
  <si>
    <t xml:space="preserve">ASSENTAMENTO DE CONEXÃO 2 ACESSOS ALINHADOS DE PVC PBA PARA REDE DE ÁGUA, DN 75, JUNTA ELÁSTICA INTEGRADA, INSTALADO EM LOCAL COM NÍVEL BAIXO DE INTERFERÊNCIAS (NÃO INCLUI FORNECIMENTO). AF_05/2024</t>
  </si>
  <si>
    <t xml:space="preserve">ASSENTAMENTO DE CONEXÃO 2 ACESSOS INCLINADOS DE FERRO FUNDIDO PARA REDE DE ÁGUA, DN 100, JUNTA ELÁSTICA, INSTALADO EM LOCAL COM NÍVEL ALTO DE INTERFERÊNCIAS (NÃO INCLUI FORNECIMENTO). AF_05/2024</t>
  </si>
  <si>
    <t xml:space="preserve">ASSENTAMENTO DE CONEXÃO 2 ACESSOS INCLINADOS DE FERRO FUNDIDO PARA REDE DE ÁGUA, DN 100, JUNTA ELÁSTICA, INSTALADO EM LOCAL COM NÍVEL BAIXO DE INTERFERÊNCIAS (NÃO INCLUI FORNECIMENTO). AF_05/2024</t>
  </si>
  <si>
    <t xml:space="preserve">ASSENTAMENTO DE CONEXÃO 2 ACESSOS INCLINADOS DE FERRO FUNDIDO PARA REDE DE ÁGUA, DN 1000, JUNTA ELÁSTICA, INSTALADO EM LOCAL COM NÍVEL ALTO DE INTERFERÊNCIAS (NÃO INCLUI FORNECIMENTO). AF_05/2024</t>
  </si>
  <si>
    <t xml:space="preserve">ASSENTAMENTO DE CONEXÃO 2 ACESSOS INCLINADOS DE FERRO FUNDIDO PARA REDE DE ÁGUA, DN 1000, JUNTA ELÁSTICA, INSTALADO EM LOCAL COM NÍVEL BAIXO DE INTERFERÊNCIAS (NÃO INCLUI FORNECIMENTO). AF_05/2024</t>
  </si>
  <si>
    <t xml:space="preserve">ASSENTAMENTO DE CONEXÃO 2 ACESSOS INCLINADOS DE FERRO FUNDIDO PARA REDE DE ÁGUA, DN 1200, JUNTA ELÁSTICA, INSTALADO EM LOCAL COM NÍVEL ALTO DE INTERFERÊNCIAS (NÃO INCLUI FORNECIMENTO). AF_05/2024</t>
  </si>
  <si>
    <t xml:space="preserve">ASSENTAMENTO DE CONEXÃO 2 ACESSOS INCLINADOS DE FERRO FUNDIDO PARA REDE DE ÁGUA, DN 1200, JUNTA ELÁSTICA, INSTALADO EM LOCAL COM NÍVEL BAIXO DE INTERFERÊNCIAS (NÃO INCLUI FORNECIMENTO). AF_05/2024</t>
  </si>
  <si>
    <t xml:space="preserve">ASSENTAMENTO DE CONEXÃO 2 ACESSOS INCLINADOS DE FERRO FUNDIDO PARA REDE DE ÁGUA, DN 150, JUNTA ELÁSTICA, INSTALADO EM LOCAL COM NÍVEL ALTO DE INTERFERÊNCIAS (NÃO INCLUI FORNECIMENTO). AF_05/2024</t>
  </si>
  <si>
    <t xml:space="preserve">ASSENTAMENTO DE CONEXÃO 2 ACESSOS INCLINADOS DE FERRO FUNDIDO PARA REDE DE ÁGUA, DN 150, JUNTA ELÁSTICA, INSTALADO EM LOCAL COM NÍVEL BAIXO DE INTERFERÊNCIAS (NÃO INCLUI FORNECIMENTO). AF_05/2024</t>
  </si>
  <si>
    <t xml:space="preserve">ASSENTAMENTO DE CONEXÃO 2 ACESSOS INCLINADOS DE FERRO FUNDIDO PARA REDE DE ÁGUA, DN 200, JUNTA ELÁSTICA, INSTALADO EM LOCAL COM NÍVEL ALTO DE INTERFERÊNCIAS (NÃO INCLUI FORNECIMENTO). AF_05/2024</t>
  </si>
  <si>
    <t xml:space="preserve">ASSENTAMENTO DE CONEXÃO 2 ACESSOS INCLINADOS DE FERRO FUNDIDO PARA REDE DE ÁGUA, DN 200, JUNTA ELÁSTICA, INSTALADO EM LOCAL COM NÍVEL BAIXO DE INTERFERÊNCIAS (NÃO INCLUI FORNECIMENTO). AF_05/2024</t>
  </si>
  <si>
    <t xml:space="preserve">ASSENTAMENTO DE CONEXÃO 2 ACESSOS INCLINADOS DE FERRO FUNDIDO PARA REDE DE ÁGUA, DN 250, JUNTA ELÁSTICA, INSTALADO EM LOCAL COM NÍVEL ALTO DE INTERFERÊNCIAS (NÃO INCLUI FORNECIMENTO). AF_05/2024</t>
  </si>
  <si>
    <t xml:space="preserve">ASSENTAMENTO DE CONEXÃO 2 ACESSOS INCLINADOS DE FERRO FUNDIDO PARA REDE DE ÁGUA, DN 250, JUNTA ELÁSTICA, INSTALADO EM LOCAL COM NÍVEL BAIXO DE INTERFERÊNCIAS (NÃO INCLUI FORNECIMENTO). AF_05/2024</t>
  </si>
  <si>
    <t xml:space="preserve">ASSENTAMENTO DE CONEXÃO 2 ACESSOS INCLINADOS DE FERRO FUNDIDO PARA REDE DE ÁGUA, DN 300, JUNTA ELÁSTICA, INSTALADO EM LOCAL COM NÍVEL ALTO DE INTERFERÊNCIAS (NÃO INCLUI FORNECIMENTO). AF_05/2024</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</si>
  <si>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</si>
  <si>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ALTO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</si>
  <si>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</si>
  <si>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ASSENTAMENTO DE CONEXÃO 2 ACESSOS INCLINADOS DE FERRO FUNDIDO PARA REDE DE ÁGUA, DN 400, JUNTA ELÁSTICA, INSTALADO EM LOCAL COM NÍVEL ALTO DE INTERFERÊNCIAS (NÃO INCLUI FORNECIMENTO). AF_05/2024</t>
  </si>
  <si>
    <t xml:space="preserve">ASSENTAMENTO DE CONEXÃO 2 ACESSOS INCLINADOS DE FERRO FUNDIDO PARA REDE DE ÁGUA, DN 400, JUNTA ELÁSTICA, INSTALADO EM LOCAL COM NÍVEL BAIXO DE INTERFERÊNCIAS (NÃO INCLUI FORNECIMENTO). AF_05/2024</t>
  </si>
  <si>
    <t xml:space="preserve">ASSENTAMENTO DE CONEXÃO 2 ACESSOS INCLINADOS DE FERRO FUNDIDO PARA REDE DE ÁGUA, DN 450, JUNTA ELÁSTICA, INSTALADO EM LOCAL COM NÍVEL ALTO DE INTERFERÊNCIAS (NÃO INCLUI FORNECIMENTO). AF_05/2024</t>
  </si>
  <si>
    <t xml:space="preserve">ASSENTAMENTO DE CONEXÃO 2 ACESSOS INCLINADOS DE FERRO FUNDIDO PARA REDE DE ÁGUA, DN 450, JUNTA ELÁSTICA, INSTALADO EM LOCAL COM NÍVEL BAIXO DE INTERFERÊNCIAS (NÃO INCLUI FORNECIMENTO). AF_05/2024</t>
  </si>
  <si>
    <t xml:space="preserve">ASSENTAMENTO DE CONEXÃO 2 ACESSOS INCLINADOS DE FERRO FUNDIDO PARA REDE DE ÁGUA, DN 500, JUNTA ELÁSTICA, INSTALADO EM LOCAL COM NÍVEL ALTO DE INTERFERÊNCIAS (NÃO INCLUI FORNECIMENTO). AF_05/2024</t>
  </si>
  <si>
    <t xml:space="preserve">ASSENTAMENTO DE CONEXÃO 2 ACESSOS INCLINADOS DE FERRO FUNDIDO PARA REDE DE ÁGUA, DN 500, JUNTA ELÁSTICA, INSTALADO EM LOCAL COM NÍVEL BAIXO DE INTERFERÊNCIAS (NÃO INCLUI FORNECIMENTO). AF_05/2024</t>
  </si>
  <si>
    <t xml:space="preserve">ASSENTAMENTO DE CONEXÃO 2 ACESSOS INCLINADOS DE FERRO FUNDIDO PARA REDE DE ÁGUA, DN 600, JUNTA ELÁSTICA, INSTALADO EM LOCAL COM NÍVEL ALTO DE INTERFERÊNCIAS (NÃO INCLUI FORNECIMENTO). AF_05/2024</t>
  </si>
  <si>
    <t xml:space="preserve">ASSENTAMENTO DE CONEXÃO 2 ACESSOS INCLINADOS DE FERRO FUNDIDO PARA REDE DE ÁGUA, DN 600, JUNTA ELÁSTICA, INSTALADO EM LOCAL COM NÍVEL BAIXO DE INTERFERÊNCIAS (NÃO INCLUI FORNECIMENTO). AF_05/2024</t>
  </si>
  <si>
    <t xml:space="preserve">ASSENTAMENTO DE CONEXÃO 2 ACESSOS INCLINADOS DE FERRO FUNDIDO PARA REDE DE ÁGUA, DN 700, JUNTA ELÁSTICA, INSTALADO EM LOCAL COM NÍVEL ALTO DE INTERFERÊNCIAS (NÃO INCLUI FORNECIMENTO). AF_05/2024</t>
  </si>
  <si>
    <t xml:space="preserve">ASSENTAMENTO DE CONEXÃO 2 ACESSOS INCLINADOS DE FERRO FUNDIDO PARA REDE DE ÁGUA, DN 700, JUNTA ELÁSTICA, INSTALADO EM LOCAL COM NÍVEL BAIXO DE INTERFERÊNCIAS (NÃO INCLUI FORNECIMENTO). AF_05/2024</t>
  </si>
  <si>
    <t xml:space="preserve">ASSENTAMENTO DE CONEXÃO 2 ACESSOS INCLINADOS DE FERRO FUNDIDO PARA REDE DE ÁGUA, DN 80, JUNTA ELÁSTICA, INSTALADO EM LOCAL COM NÍVEL ALTO DE INTERFERÊNCIAS (NÃO INCLUI FORNECIMENTO). AF_05/2024</t>
  </si>
  <si>
    <t xml:space="preserve">ASSENTAMENTO DE CONEXÃO 2 ACESSOS INCLINADOS DE FERRO FUNDIDO PARA REDE DE ÁGUA, DN 80, JUNTA ELÁSTICA, INSTALADO EM LOCAL COM NÍVEL BAIXO DE INTERFERÊNCIAS (NÃO INCLUI FORNECIMENTO). AF_05/2024</t>
  </si>
  <si>
    <t xml:space="preserve">ASSENTAMENTO DE CONEXÃO 2 ACESSOS INCLINADOS DE FERRO FUNDIDO PARA REDE DE ÁGUA, DN 800, JUNTA ELÁSTICA, INSTALADO EM LOCAL COM NÍVEL ALTO DE INTERFERÊNCIAS (NÃO INCLUI FORNECIMENTO). AF_05/2024</t>
  </si>
  <si>
    <t xml:space="preserve">ASSENTAMENTO DE CONEXÃO 2 ACESSOS INCLINADOS DE FERRO FUNDIDO PARA REDE DE ÁGUA, DN 800, JUNTA ELÁSTICA, INSTALADO EM LOCAL COM NÍVEL BAIXO DE INTERFERÊNCIAS (NÃO INCLUI FORNECIMENTO). AF_05/2024</t>
  </si>
  <si>
    <t xml:space="preserve">ASSENTAMENTO DE CONEXÃO 2 ACESSOS INCLINADOS DE FERRO FUNDIDO PARA REDE DE ÁGUA, DN 900, JUNTA ELÁSTICA, INSTALADO EM LOCAL COM NÍVEL ALTO DE INTERFERÊNCIAS (NÃO INCLUI FORNECIMENTO). AF_05/2024</t>
  </si>
  <si>
    <t xml:space="preserve">ASSENTAMENTO DE CONEXÃO 2 ACESSOS INCLINADOS DE FERRO FUNDIDO PARA REDE DE ÁGUA, DN 900, JUNTA ELÁSTICA, INSTALADO EM LOCAL COM NÍVEL BAIXO DE INTERFERÊNCIAS (NÃO INCLUI FORNECIMENTO). AF_05/2024</t>
  </si>
  <si>
    <t xml:space="preserve">ASSENTAMENTO DE CONEXÃO 2 ACESSOS INCLINADOS DE PVC PBA PARA REDE DE ÁGUA, DN 100, JUNTA ELÁSTICA INTEGRADA, INSTALADO EM LOCAL COM NÍVEL ALTO DE INTERFERÊNCIAS (NÃO INCLUI FORNECIMENTO). AF_05/2024</t>
  </si>
  <si>
    <t xml:space="preserve">ASSENTAMENTO DE CONEXÃO 2 ACESSOS INCLINADOS DE PVC PBA PARA REDE DE ÁGUA, DN 100, JUNTA ELÁSTICA INTEGRADA, INSTALADO EM LOCAL COM NÍVEL BAIXO DE INTERFERÊNCIAS (NÃO INCLUI FORNECIMENTO). AF_05/2024</t>
  </si>
  <si>
    <t xml:space="preserve">ASSENTAMENTO DE CONEXÃO 2 ACESSOS INCLINADOS DE PVC PBA PARA REDE DE ÁGUA, DN 50, JUNTA ELÁSTICA INTEGRADA, INSTALADO EM LOCAL COM NÍVEL ALTO DE INTERFERÊNCIAS (NÃO INCLUI FORNECIMENTO). AF_05/2024</t>
  </si>
  <si>
    <t xml:space="preserve">ASSENTAMENTO DE CONEXÃO 2 ACESSOS INCLINADOS DE PVC PBA PARA REDE DE ÁGUA, DN 50, JUNTA ELÁSTICA INTEGRADA, INSTALADO EM LOCAL COM NÍVEL BAIXO DE INTERFERÊNCIAS (NÃO INCLUI FORNECIMENTO). AF_05/2024</t>
  </si>
  <si>
    <t xml:space="preserve">ASSENTAMENTO DE CONEXÃO 2 ACESSOS INCLINADOS DE PVC PBA PARA REDE DE ÁGUA, DN 75, JUNTA ELÁSTICA INTEGRADA, INSTALADO EM LOCAL COM NÍVEL ALTO DE INTERFERÊNCIAS (NÃO INCLUI FORNECIMENTO). AF_05/2024</t>
  </si>
  <si>
    <t xml:space="preserve">ASSENTAMENTO DE CONEXÃO 2 ACESSOS INCLINADOS DE PVC PBA PARA REDE DE ÁGUA, DN 75, JUNTA ELÁSTICA INTEGRADA, INSTALADO EM LOCAL COM NÍVEL BAIXO DE INTERFERÊNCIAS (NÃO INCLUI FORNECIMENTO). AF_05/2024</t>
  </si>
  <si>
    <t xml:space="preserve">ASSENTAMENTO DE CONEXÃO 3 ACESSOS DE FERRO FUNDIDO PARA REDE DE ÁGUA, DN 100, JUNTA ELÁSTICA, INSTALADO EM LOCAL COM NÍVEL ALTO DE INTERFERÊNCIAS (NÃO INCLUI FORNECIMENTO). AF_05/2024</t>
  </si>
  <si>
    <t xml:space="preserve">ASSENTAMENTO DE CONEXÃO 3 ACESSOS DE FERRO FUNDIDO PARA REDE DE ÁGUA, DN 100, JUNTA ELÁSTICA, INSTALADO EM LOCAL COM NÍVEL BAIXO DE INTERFERÊNCIAS (NÃO INCLUI FORNECIMENTO). AF_05/2024</t>
  </si>
  <si>
    <t xml:space="preserve">ASSENTAMENTO DE CONEXÃO 3 ACESSOS DE FERRO FUNDIDO PARA REDE DE ÁGUA, DN 1000, JUNTA ELÁSTICA, INSTALADO EM LOCAL COM NÍVEL ALTO DE INTERFERÊNCIAS (NÃO INCLUI FORNECIMENTO). AF_05/2024</t>
  </si>
  <si>
    <t xml:space="preserve">ASSENTAMENTO DE CONEXÃO 3 ACESSOS DE FERRO FUNDIDO PARA REDE DE ÁGUA, DN 1000, JUNTA ELÁSTICA, INSTALADO EM LOCAL COM NÍVEL BAIXO DE INTERFERÊNCIAS (NÃO INCLUI FORNECIMENTO). AF_05/2024</t>
  </si>
  <si>
    <t xml:space="preserve">ASSENTAMENTO DE CONEXÃO 3 ACESSOS DE FERRO FUNDIDO PARA REDE DE ÁGUA, DN 1200, JUNTA ELÁSTICA, INSTALADO EM LOCAL COM NÍVEL ALTO DE INTERFERÊNCIAS (NÃO INCLUI FORNECIMENTO). AF_05/2024</t>
  </si>
  <si>
    <t xml:space="preserve">ASSENTAMENTO DE CONEXÃO 3 ACESSOS DE FERRO FUNDIDO PARA REDE DE ÁGUA, DN 1200, JUNTA ELÁSTICA, INSTALADO EM LOCAL COM NÍVEL BAIXO DE INTERFERÊNCIAS (NÃO INCLUI FORNECIMENTO). AF_05/2024</t>
  </si>
  <si>
    <t xml:space="preserve">ASSENTAMENTO DE CONEXÃO 3 ACESSOS DE FERRO FUNDIDO PARA REDE DE ÁGUA, DN 150, JUNTA ELÁSTICA, INSTALADO EM LOCAL COM NÍVEL ALTO DE INTERFERÊNCIAS (NÃO INCLUI FORNECIMENTO). AF_05/2024</t>
  </si>
  <si>
    <t xml:space="preserve">ASSENTAMENTO DE CONEXÃO 3 ACESSOS DE FERRO FUNDIDO PARA REDE DE ÁGUA, DN 150, JUNTA ELÁSTICA, INSTALADO EM LOCAL COM NÍVEL BAIXO DE INTERFERÊNCIAS (NÃO INCLUI FORNECIMENTO). AF_05/2024</t>
  </si>
  <si>
    <t xml:space="preserve">ASSENTAMENTO DE CONEXÃO 3 ACESSOS DE FERRO FUNDIDO PARA REDE DE ÁGUA, DN 200, JUNTA ELÁSTICA, INSTALADO EM LOCAL COM NÍVEL ALTO DE INTERFERÊNCIAS (NÃO INCLUI FORNECIMENTO). AF_05/2024</t>
  </si>
  <si>
    <t xml:space="preserve">ASSENTAMENTO DE CONEXÃO 3 ACESSOS DE FERRO FUNDIDO PARA REDE DE ÁGUA, DN 200, JUNTA ELÁSTICA, INSTALADO EM LOCAL COM NÍVEL BAIXO DE INTERFERÊNCIAS (NÃO INCLUI FORNECIMENTO). AF_05/2024</t>
  </si>
  <si>
    <t xml:space="preserve">ASSENTAMENTO DE CONEXÃO 3 ACESSOS DE FERRO FUNDIDO PARA REDE DE ÁGUA, DN 250, JUNTA ELÁSTICA, INSTALADO EM LOCAL COM NÍVEL ALTO DE INTERFERÊNCIAS (NÃO INCLUI FORNECIMENTO). AF_05/2024</t>
  </si>
  <si>
    <t xml:space="preserve">ASSENTAMENTO DE CONEXÃO 3 ACESSOS DE FERRO FUNDIDO PARA REDE DE ÁGUA, DN 250, JUNTA ELÁSTICA, INSTALADO EM LOCAL COM NÍVEL BAIXO DE INTERFERÊNCIAS (NÃO INCLUI FORNECIMENTO). AF_05/2024</t>
  </si>
  <si>
    <t xml:space="preserve">ASSENTAMENTO DE CONEXÃO 3 ACESSOS DE FERRO FUNDIDO PARA REDE DE ÁGUA, DN 300, JUNTA ELÁSTICA, INSTALADO EM LOCAL COM NÍVEL ALTO DE INTERFERÊNCIAS (NÃO INCLUI FORNECIMENTO). AF_05/2024</t>
  </si>
  <si>
    <t xml:space="preserve">ASSENTAMENTO DE CONEXÃO 3 ACESSOS DE FERRO FUNDIDO PARA REDE DE ÁGUA, DN 300, JUNTA ELÁSTICA, INSTALADO EM LOCAL COM NÍVEL BAIXO DE INTERFERÊNCIAS (NÃO INCLUI FORNECIMENTO). AF_05/2024</t>
  </si>
  <si>
    <t xml:space="preserve">ASSENTAMENTO DE CONEXÃO 3 ACESSOS DE FERRO FUNDIDO PARA REDE DE ÁGUA, DN 350, JUNTA ELÁSTICA, INSTALADO EM LOCAL COM NÍVEL ALTO DE INTERFERÊNCIAS (NÃO INCLUI FORNECIMENTO). AF_05/2024</t>
  </si>
  <si>
    <t xml:space="preserve">ASSENTAMENTO DE CONEXÃO 3 ACESSOS DE FERRO FUNDIDO PARA REDE DE ÁGUA, DN 350, JUNTA ELÁSTICA, INSTALADO EM LOCAL COM NÍVEL BAIXO DE INTERFERÊNCIAS (NÃO INCLUI FORNECIMENTO). AF_05/2024</t>
  </si>
  <si>
    <t xml:space="preserve">ASSENTAMENTO DE CONEXÃO 3 ACESSOS DE FERRO FUNDIDO PARA REDE DE ÁGUA, DN 400, JUNTA ELÁSTICA, INSTALADO EM LOCAL COM NÍVEL ALTO DE INTERFERÊNCIAS (NÃO INCLUI FORNECIMENTO). AF_05/2024</t>
  </si>
  <si>
    <t xml:space="preserve">ASSENTAMENTO DE CONEXÃO 3 ACESSOS DE FERRO FUNDIDO PARA REDE DE ÁGUA, DN 400, JUNTA ELÁSTICA, INSTALADO EM LOCAL COM NÍVEL BAIXO DE INTERFERÊNCIAS (NÃO INCLUI FORNECIMENTO). AF_05/2024</t>
  </si>
  <si>
    <t xml:space="preserve">ASSENTAMENTO DE CONEXÃO 3 ACESSOS DE FERRO FUNDIDO PARA REDE DE ÁGUA, DN 450, JUNTA ELÁSTICA, INSTALADO EM LOCAL COM NÍVEL ALTO DE INTERFERÊNCIAS (NÃO INCLUI FORNECIMENTO). AF_05/2024</t>
  </si>
  <si>
    <t xml:space="preserve">ASSENTAMENTO DE CONEXÃO 3 ACESSOS DE FERRO FUNDIDO PARA REDE DE ÁGUA, DN 450, JUNTA ELÁSTICA, INSTALADO EM LOCAL COM NÍVEL BAIXO DE INTERFERÊNCIAS (NÃO INCLUI FORNECIMENTO). AF_05/2024</t>
  </si>
  <si>
    <t xml:space="preserve">ASSENTAMENTO DE CONEXÃO 3 ACESSOS DE FERRO FUNDIDO PARA REDE DE ÁGUA, DN 500, JUNTA ELÁSTICA, INSTALADO EM LOCAL COM NÍVEL ALTO DE INTERFERÊNCIAS (NÃO INCLUI FORNECIMENTO). AF_05/2024</t>
  </si>
  <si>
    <t xml:space="preserve">ASSENTAMENTO DE CONEXÃO 3 ACESSOS DE FERRO FUNDIDO PARA REDE DE ÁGUA, DN 500, JUNTA ELÁSTICA, INSTALADO EM LOCAL COM NÍVEL BAIXO DE INTERFERÊNCIAS (NÃO INCLUI FORNECIMENTO). AF_05/2024</t>
  </si>
  <si>
    <t xml:space="preserve">ASSENTAMENTO DE CONEXÃO 3 ACESSOS DE FERRO FUNDIDO PARA REDE DE ÁGUA, DN 600, JUNTA ELÁSTICA, INSTALADO EM LOCAL COM NÍVEL ALTO DE INTERFERÊNCIAS (NÃO INCLUI FORNECIMENTO). AF_05/2024</t>
  </si>
  <si>
    <t xml:space="preserve">ASSENTAMENTO DE CONEXÃO 3 ACESSOS DE FERRO FUNDIDO PARA REDE DE ÁGUA, DN 600, JUNTA ELÁSTICA, INSTALADO EM LOCAL COM NÍVEL BAIXO DE INTERFERÊNCIAS (NÃO INCLUI FORNECIMENTO). AF_05/2024</t>
  </si>
  <si>
    <t xml:space="preserve">ASSENTAMENTO DE CONEXÃO 3 ACESSOS DE FERRO FUNDIDO PARA REDE DE ÁGUA, DN 700, JUNTA ELÁSTICA, INSTALADO EM LOCAL COM NÍVEL ALTO DE INTERFERÊNCIAS (NÃO INCLUI FORNECIMENTO). AF_05/2024</t>
  </si>
  <si>
    <t xml:space="preserve">ASSENTAMENTO DE CONEXÃO 3 ACESSOS DE FERRO FUNDIDO PARA REDE DE ÁGUA, DN 700, JUNTA ELÁSTICA, INSTALADO EM LOCAL COM NÍVEL BAIXO DE INTERFERÊNCIAS (NÃO INCLUI FORNECIMENTO). AF_05/2024</t>
  </si>
  <si>
    <t xml:space="preserve">ASSENTAMENTO DE CONEXÃO 3 ACESSOS DE FERRO FUNDIDO PARA REDE DE ÁGUA, DN 80, JUNTA ELÁSTICA, INSTALADO EM LOCAL COM NÍVEL ALTO DE INTERFERÊNCIAS (NÃO INCLUI FORNECIMENTO). AF_05/2024</t>
  </si>
  <si>
    <t xml:space="preserve">ASSENTAMENTO DE CONEXÃO 3 ACESSOS DE FERRO FUNDIDO PARA REDE DE ÁGUA, DN 80, JUNTA ELÁSTICA, INSTALADO EM LOCAL COM NÍVEL BAIXO DE INTERFERÊNCIAS (NÃO INCLUI FORNECIMENTO). AF_05/2024</t>
  </si>
  <si>
    <t xml:space="preserve">ASSENTAMENTO DE CONEXÃO 3 ACESSOS DE FERRO FUNDIDO PARA REDE DE ÁGUA, DN 800, JUNTA ELÁSTICA, INSTALADO EM LOCAL COM NÍVEL ALTO DE INTERFERÊNCIAS (NÃO INCLUI FORNECIMENTO). AF_05/2024</t>
  </si>
  <si>
    <t xml:space="preserve">ASSENTAMENTO DE CONEXÃO 3 ACESSOS DE FERRO FUNDIDO PARA REDE DE ÁGUA, DN 800, JUNTA ELÁSTICA, INSTALADO EM LOCAL COM NÍVEL BAIXO DE INTERFERÊNCIAS (NÃO INCLUI FORNECIMENTO). AF_05/2024</t>
  </si>
  <si>
    <t xml:space="preserve">ASSENTAMENTO DE CONEXÃO 3 ACESSOS DE FERRO FUNDIDO PARA REDE DE ÁGUA, DN 900, JUNTA ELÁSTICA, INSTALADO EM LOCAL COM NÍVEL ALTO DE INTERFERÊNCIAS (NÃO INCLUI FORNECIMENTO). AF_05/2024</t>
  </si>
  <si>
    <t xml:space="preserve">ASSENTAMENTO DE CONEXÃO 3 ACESSOS DE FERRO FUNDIDO PARA REDE DE ÁGUA, DN 900, JUNTA ELÁSTICA, INSTALADO EM LOCAL COM NÍVEL BAIXO DE INTERFERÊNCIAS (NÃO INCLUI FORNECIMENTO). AF_05/2024</t>
  </si>
  <si>
    <t xml:space="preserve">ASSENTAMENTO DE CONEXÃO 3 ACESSOS DE PVC PBA PARA REDE DE ÁGUA, DN 100, JUNTA ELÁSTICA INTEGRADA, INSTALADO EM LOCAL COM NÍVEL ALTO DE INTERFERÊNCIAS (NÃO INCLUI FORNECIMENTO). AF_05/2024</t>
  </si>
  <si>
    <t xml:space="preserve">ASSENTAMENTO DE CONEXÃO 3 ACESSOS DE PVC PBA PARA REDE DE ÁGUA, DN 100, JUNTA ELÁSTICA INTEGRADA, INSTALADO EM LOCAL COM NÍVEL BAIXO DE INTERFERÊNCIAS (NÃO INCLUI FORNECIMENTO). AF_05/2024</t>
  </si>
  <si>
    <t xml:space="preserve">ASSENTAMENTO DE CONEXÃO 3 ACESSOS DE PVC PBA PARA REDE DE ÁGUA, DN 50, JUNTA ELÁSTICA INTEGRADA, INSTALADO EM LOCAL COM NÍVEL ALTO DE INTERFERÊNCIAS (NÃO INCLUI FORNECIMENTO). AF_05/2024</t>
  </si>
  <si>
    <t xml:space="preserve">ASSENTAMENTO DE CONEXÃO 3 ACESSOS DE PVC PBA PARA REDE DE ÁGUA, DN 50, JUNTA ELÁSTICA INTEGRADA, INSTALADO EM LOCAL COM NÍVEL BAIXO DE INTERFERÊNCIAS (NÃO INCLUI FORNECIMENTO). AF_05/2024</t>
  </si>
  <si>
    <t xml:space="preserve">ASSENTAMENTO DE CONEXÃO 3 ACESSOS DE PVC PBA PARA REDE DE ÁGUA, DN 75, JUNTA ELÁSTICA INTEGRADA, INSTALADO EM LOCAL COM NÍVEL ALTO DE INTERFERÊNCIAS (NÃO INCLUI FORNECIMENTO). AF_05/2024</t>
  </si>
  <si>
    <t xml:space="preserve">ASSENTAMENTO DE CONEXÃO 3 ACESSOS DE PVC PBA PARA REDE DE ÁGUA, DN 75, JUNTA ELÁSTICA INTEGRADA, INSTALADO EM LOCAL COM NÍVEL BAIXO DE INTERFERÊNCIAS (NÃO INCLUI FORNECIMENTO). AF_05/2024</t>
  </si>
  <si>
    <t xml:space="preserve">ASSENTAMENTO DE TUBO DE AÇO CARBONO PARA REDE DE ÁGUA, DN 1000 MM (40") OU DN 1100 MM (44"), JUNTA SOLDADA, INSTALADO EM LOCAL COM NÍVEL ALTO DE INTERFERÊNCIAS (NÃO INCLUI FORNECIMENTO). AF_05/2024</t>
  </si>
  <si>
    <t xml:space="preserve">ASSENTAMENTO DE TUBO DE AÇO CARBONO PARA REDE DE ÁGUA, DN 1000 MM (40") OU DN 1100 MM (44"), JUNTA SOLDADA, INSTALADO EM LOCAL COM NÍVEL BAIXO DE INTERFERÊNCIAS (NÃO INCLUI FORNECIMENTO). AF_05/2024</t>
  </si>
  <si>
    <t xml:space="preserve">ASSENTAMENTO DE TUBO DE AÇO CARBONO PARA REDE DE ÁGUA, DN 1200 MM (48") OU DN 1300 MM (52"), JUNTA SOLDADA, INSTALADO EM LOCAL COM NÍVEL ALTO DE INTERFERÊNCIAS (NÃO INCLUI FORNECIMENTO). AF_05/2024</t>
  </si>
  <si>
    <t xml:space="preserve">ASSENTAMENTO DE TUBO DE AÇO CARBONO PARA REDE DE ÁGUA, DN 1200 MM (48") OU DN 1300 MM (52"), JUNTA SOLDADA, INSTALADO EM LOCAL COM NÍVEL BAIXO DE INTERFERÊNCIAS (NÃO INCLUI FORNECIMENTO). AF_05/2024</t>
  </si>
  <si>
    <t xml:space="preserve">ASSENTAMENTO DE TUBO DE AÇO CARBONO PARA REDE DE ÁGUA, DN 1400 MM (56'') OU DN 1500 MM (60"), JUNTA SOLDADA, INSTALADO EM LOCAL COM NÍVEL ALTO DE INTERFERÊNCIAS (NÃO INCLUI FORNECIMENTO). AF_05/2024</t>
  </si>
  <si>
    <t xml:space="preserve">ASSENTAMENTO DE TUBO DE AÇO CARBONO PARA REDE DE ÁGUA, DN 1400 MM (56'') OU DN 1500 MM (60"), JUNTA SOLDADA, INSTALADO EM LOCAL COM NÍVEL BAIXO DE INTERFERÊNCIAS (NÃO INCLUI FORNECIMENTO). AF_05/2024</t>
  </si>
  <si>
    <t xml:space="preserve">ASSENTAMENTO DE TUBO DE AÇO CARBONO PARA REDE DE ÁGUA, DN 1600 MM (64") OU DN 1700 MM (68"), JUNTA SOLDADA, INSTALADO EM LOCAL COM NÍVEL ALTO DE INTERFERÊNCIAS (NÃO INCLUI FORNECIMENTO). AF_05/2024</t>
  </si>
  <si>
    <t xml:space="preserve">ASSENTAMENTO DE TUBO DE AÇO CARBONO PARA REDE DE ÁGUA, DN 1600 MM (64") OU DN 1700 MM (68"), JUNTA SOLDADA, INSTALADO EM LOCAL COM NÍVEL BAIXO DE INTERFERÊNCIAS (NÃO INCLUI FORNECIMENTO). AF_05/2024</t>
  </si>
  <si>
    <t xml:space="preserve">ASSENTAMENTO DE TUBO DE AÇO CARBONO PARA REDE DE ÁGUA, DN 1800 MM (72") OU DN 1900 MM (76"), JUNTA SOLDADA, INSTALADO EM LOCAL COM NÍVEL ALTO DE INTERFERÊNCIAS (NÃO INCLUI FORNECIMENTO). AF_05/2024</t>
  </si>
  <si>
    <t xml:space="preserve">ASSENTAMENTO DE TUBO DE AÇO CARBONO PARA REDE DE ÁGUA, DN 1800 MM (72") OU DN 1900 MM (76"), JUNTA SOLDADA, INSTALADO EM LOCAL COM NÍVEL BAIXO DE INTERFERÊNCIAS (NÃO INCLUI FORNECIMENTO). AF_05/2024</t>
  </si>
  <si>
    <t xml:space="preserve">ASSENTAMENTO DE TUBO DE AÇO CARBONO PARA REDE DE ÁGUA, DN 2000 MM (80") OU DN 2100 MM (84"), JUNTA SOLDADA, INSTALADO EM LOCAL COM NÍVEL ALTO DE INTERFERÊNCIAS (NÃO INCLUI FORNECIMENTO). AF_05/2024</t>
  </si>
  <si>
    <t xml:space="preserve">ASSENTAMENTO DE TUBO DE AÇO CARBONO PARA REDE DE ÁGUA, DN 2000 MM (80") OU DN 2100 MM (84"), JUNTA SOLDADA, INSTALADO EM LOCAL COM NÍVEL BAIXO DE INTERFERÊNCIAS (NÃO INCLUI FORNECIMENTO). AF_05/2024</t>
  </si>
  <si>
    <t xml:space="preserve">ASSENTAMENTO DE TUBO DE AÇO CARBONO PARA REDE DE ÁGUA, DN 600 MM (24"), JUNTA SOLDADA, INSTALADO EM LOCAL COM NÍVEL ALTO DE INTERFERÊNCIAS (NÃO INCLUI FORNECIMENTO). AF_05/2024</t>
  </si>
  <si>
    <t xml:space="preserve">ASSENTAMENTO DE TUBO DE AÇO CARBONO PARA REDE DE ÁGUA, DN 600 MM (24"), JUNTA SOLDADA, INSTALADO EM LOCAL COM NÍVEL BAIXO DE INTERFERÊNCIAS (NÃO INCLUI FORNECIMENTO). AF_05/2024</t>
  </si>
  <si>
    <t xml:space="preserve">ASSENTAMENTO DE TUBO DE AÇO CARBONO PARA REDE DE ÁGUA, DN 700 MM (28"), JUNTA SOLDADA, INSTALADO EM LOCAL COM NÍVEL ALTO DE INTERFERÊNCIAS (NÃO INCLUI FORNECIMENTO). AF_05/2024</t>
  </si>
  <si>
    <t xml:space="preserve">ASSENTAMENTO DE TUBO DE AÇO CARBONO PARA REDE DE ÁGUA, DN 700 MM (28"), JUNTA SOLDADA, INSTALADO EM LOCAL COM NÍVEL BAIXO DE INTERFERÊNCIAS (NÃO INCLUI FORNECIMENTO). AF_05/2024</t>
  </si>
  <si>
    <t xml:space="preserve">ASSENTAMENTO DE TUBO DE AÇO CARBONO PARA REDE DE ÁGUA, DN 800 MM (32"), JUNTA SOLDADA, INSTALADO EM LOCAL COM NÍVEL ALTO DE INTERFERÊNCIAS (NÃO INCLUI FORNECIMENTO). AF_05/2024</t>
  </si>
  <si>
    <t xml:space="preserve">ASSENTAMENTO DE TUBO DE AÇO CARBONO PARA REDE DE ÁGUA, DN 800 MM (32"), JUNTA SOLDADA, INSTALADO EM LOCAL COM NÍVEL BAIXO DE INTERFERÊNCIAS (NÃO INCLUI FORNECIMENTO). AF_05/2024</t>
  </si>
  <si>
    <t xml:space="preserve">ASSENTAMENTO DE TUBO DE AÇO CARBONO PARA REDE DE ÁGUA, DN 900 MM (36"), JUNTA SOLDADA, INSTALADO EM LOCAL COM NÍVEL ALTO DE INTERFERÊNCIAS (NÃO INCLUI FORNECIMENTO). AF_05/2024</t>
  </si>
  <si>
    <t xml:space="preserve">ASSENTAMENTO DE TUBO DE AÇO CARBONO PARA REDE DE ÁGUA, DN 900 MM (36"), JUNTA SOLDADA, INSTALADO EM LOCAL COM NÍVEL BAIXO DE INTERFERÊNCIAS (NÃO INCLUI FORNECIMENTO). AF_05/2024</t>
  </si>
  <si>
    <t xml:space="preserve">ASSENTAMENTO DE TUBO DE FERRO FUNDIDO PARA REDE DE ÁGUA, DN 100 MM, JUNTA ELÁSTICA, INSTALADO EM LOCAL COM NÍVEL ALTO DE INTERFERÊNCIAS (NÃO INCLUI FORNECIMENTO). AF_05/2024</t>
  </si>
  <si>
    <t xml:space="preserve">ASSENTAMENTO DE TUBO DE FERRO FUNDIDO PARA REDE DE ÁGUA, DN 100 MM, JUNTA ELÁSTICA, INSTALADO EM LOCAL COM NÍVEL BAIXO DE INTERFERÊNCIAS (NÃO INCLUI FORNECIMENTO). AF_05/2024</t>
  </si>
  <si>
    <t xml:space="preserve">ASSENTAMENTO DE TUBO DE FERRO FUNDIDO PARA REDE DE ÁGUA, DN 1000 MM, JUNTA ELÁSTICA, INSTALADO EM LOCAL COM NÍVEL ALTO DE INTERFERÊNCIAS (NÃO INCLUI FORNECIMENTO). AF_05/2024</t>
  </si>
  <si>
    <t xml:space="preserve">ASSENTAMENTO DE TUBO DE FERRO FUNDIDO PARA REDE DE ÁGUA, DN 1000 MM, JUNTA ELÁSTICA, INSTALADO EM LOCAL COM NÍVEL BAIXO DE INTERFERÊNCIAS (NÃO INCLUI FORNECIMENTO). AF_05/2024</t>
  </si>
  <si>
    <t xml:space="preserve">ASSENTAMENTO DE TUBO DE FERRO FUNDIDO PARA REDE DE ÁGUA, DN 1200 MM, JUNTA ELÁSTICA, INSTALADO EM LOCAL COM NÍVEL ALTO DE INTERFERÊNCIAS (NÃO INCLUI FORNECIMENTO). AF_05/2024</t>
  </si>
  <si>
    <t xml:space="preserve">ASSENTAMENTO DE TUBO DE FERRO FUNDIDO PARA REDE DE ÁGUA, DN 1200 MM, JUNTA ELÁSTICA, INSTALADO EM LOCAL COM NÍVEL BAIXO DE INTERFERÊNCIAS (NÃO INCLUI FORNECIMENTO). AF_05/2024</t>
  </si>
  <si>
    <t xml:space="preserve">ASSENTAMENTO DE TUBO DE FERRO FUNDIDO PARA REDE DE ÁGUA, DN 150 MM, JUNTA ELÁSTICA, INSTALADO EM LOCAL COM NÍVEL ALTO DE INTERFERÊNCIAS (NÃO INCLUI FORNECIMENTO). AF_05/2024</t>
  </si>
  <si>
    <t xml:space="preserve">ASSENTAMENTO DE TUBO DE FERRO FUNDIDO PARA REDE DE ÁGUA, DN 150 MM, JUNTA ELÁSTICA, INSTALADO EM LOCAL COM NÍVEL BAIXO DE INTERFERÊNCIAS (NÃO INCLUI FORNECIMENTO). AF_05/2024</t>
  </si>
  <si>
    <t xml:space="preserve">ASSENTAMENTO DE TUBO DE FERRO FUNDIDO PARA REDE DE ÁGUA, DN 200 MM, JUNTA ELÁSTICA, INSTALADO EM LOCAL COM NÍVEL ALTO DE INTERFERÊNCIAS (NÃO INCLUI FORNECIMENTO). AF_05/2024</t>
  </si>
  <si>
    <t xml:space="preserve">ASSENTAMENTO DE TUBO DE FERRO FUNDIDO PARA REDE DE ÁGUA, DN 200 MM, JUNTA ELÁSTICA, INSTALADO EM LOCAL COM NÍVEL BAIXO DE INTERFERÊNCIAS (NÃO INCLUI FORNECIMENTO). AF_05/2024</t>
  </si>
  <si>
    <t xml:space="preserve">ASSENTAMENTO DE TUBO DE FERRO FUNDIDO PARA REDE DE ÁGUA, DN 250 MM, JUNTA ELÁSTICA, INSTALADO EM LOCAL COM NÍVEL ALTO DE INTERFERÊNCIAS (NÃO INCLUI FORNECIMENTO). AF_05/2024</t>
  </si>
  <si>
    <t xml:space="preserve">ASSENTAMENTO DE TUBO DE FERRO FUNDIDO PARA REDE DE ÁGUA, DN 250 MM, JUNTA ELÁSTICA, INSTALADO EM LOCAL COM NÍVEL BAIXO DE INTERFERÊNCIAS (NÃO INCLUI FORNECIMENTO). AF_05/2024</t>
  </si>
  <si>
    <t xml:space="preserve">ASSENTAMENTO DE TUBO DE FERRO FUNDIDO PARA REDE DE ÁGUA, DN 300 MM, JUNTA ELÁSTICA, INSTALADO EM LOCAL COM NÍVEL ALTO DE INTERFERÊNCIAS (NÃO INCLUI FORNECIMENTO). AF_05/2024</t>
  </si>
  <si>
    <t xml:space="preserve">ASSENTAMENTO DE TUBO DE FERRO FUNDIDO PARA REDE DE ÁGUA, DN 300 MM, JUNTA ELÁSTICA, INSTALADO EM LOCAL COM NÍVEL BAIXO DE INTERFERÊNCIAS (NÃO INCLUI FORNECIMENTO). AF_05/2024</t>
  </si>
  <si>
    <t xml:space="preserve">ASSENTAMENTO DE TUBO DE FERRO FUNDIDO PARA REDE DE ÁGUA, DN 350 MM, JUNTA ELÁSTICA, INSTALADO EM LOCAL COM NÍVEL ALTO DE INTERFERÊNCIAS (NÃO INCLUI FORNECIMENTO). AF_05/2024</t>
  </si>
  <si>
    <t xml:space="preserve">ASSENTAMENTO DE TUBO DE FERRO FUNDIDO PARA REDE DE ÁGUA, DN 350 MM, JUNTA ELÁSTICA, INSTALADO EM LOCAL COM NÍVEL BAIXO DE INTERFERÊNCIAS (NÃO INCLUI FORNECIMENTO). AF_05/2024</t>
  </si>
  <si>
    <t xml:space="preserve">ASSENTAMENTO DE TUBO DE FERRO FUNDIDO PARA REDE DE ÁGUA, DN 400 MM, JUNTA ELÁSTICA, INSTALADO EM LOCAL COM NÍVEL ALTO DE INTERFERÊNCIAS (NÃO INCLUI FORNECIMENTO). AF_05/2024</t>
  </si>
  <si>
    <t xml:space="preserve">ASSENTAMENTO DE TUBO DE FERRO FUNDIDO PARA REDE DE ÁGUA, DN 400 MM, JUNTA ELÁSTICA, INSTALADO EM LOCAL COM NÍVEL BAIXO DE INTERFERÊNCIAS (NÃO INCLUI FORNECIMENTO). AF_05/2024</t>
  </si>
  <si>
    <t xml:space="preserve">ASSENTAMENTO DE TUBO DE FERRO FUNDIDO PARA REDE DE ÁGUA, DN 450 MM, JUNTA ELÁSTICA, INSTALADO EM LOCAL COM NÍVEL ALTO DE INTERFERÊNCIAS (NÃO INCLUI FORNECIMENTO). AF_05/2024</t>
  </si>
  <si>
    <t xml:space="preserve">ASSENTAMENTO DE TUBO DE FERRO FUNDIDO PARA REDE DE ÁGUA, DN 450 MM, JUNTA ELÁSTICA, INSTALADO EM LOCAL COM NÍVEL BAIXO DE INTERFERÊNCIAS (NÃO INCLUI FORNECIMENTO). AF_05/2024</t>
  </si>
  <si>
    <t xml:space="preserve">ASSENTAMENTO DE TUBO DE FERRO FUNDIDO PARA REDE DE ÁGUA, DN 500 MM, JUNTA ELÁSTICA, INSTALADO EM LOCAL COM NÍVEL ALTO DE INTERFERÊNCIAS (NÃO INCLUI FORNECIMENTO). AF_05/2024</t>
  </si>
  <si>
    <t xml:space="preserve">ASSENTAMENTO DE TUBO DE FERRO FUNDIDO PARA REDE DE ÁGUA, DN 500 MM, JUNTA ELÁSTICA, INSTALADO EM LOCAL COM NÍVEL BAIXO DE INTERFERÊNCIAS (NÃO INCLUI FORNECIMENTO). AF_05/2024</t>
  </si>
  <si>
    <t xml:space="preserve">ASSENTAMENTO DE TUBO DE FERRO FUNDIDO PARA REDE DE ÁGUA, DN 600 MM, JUNTA ELÁSTICA, INSTALADO EM LOCAL COM NÍVEL ALTO DE INTERFERÊNCIAS (NÃO INCLUI FORNECIMENTO). AF_05/2024</t>
  </si>
  <si>
    <t xml:space="preserve">ASSENTAMENTO DE TUBO DE FERRO FUNDIDO PARA REDE DE ÁGUA, DN 600 MM, JUNTA ELÁSTICA, INSTALADO EM LOCAL COM NÍVEL BAIXO DE INTERFERÊNCIAS (NÃO INCLUI FORNECIMENTO). AF_05/2024</t>
  </si>
  <si>
    <t xml:space="preserve">ASSENTAMENTO DE TUBO DE FERRO FUNDIDO PARA REDE DE ÁGUA, DN 700 MM, JUNTA ELÁSTICA, INSTALADO EM LOCAL COM NÍVEL ALTO DE INTERFERÊNCIAS (NÃO INCLUI FORNECIMENTO). AF_05/2024</t>
  </si>
  <si>
    <t xml:space="preserve">ASSENTAMENTO DE TUBO DE FERRO FUNDIDO PARA REDE DE ÁGUA, DN 700 MM, JUNTA ELÁSTICA, INSTALADO EM LOCAL COM NÍVEL BAIXO DE INTERFERÊNCIAS (NÃO INCLUI FORNECIMENTO). AF_05/2024</t>
  </si>
  <si>
    <t xml:space="preserve">ASSENTAMENTO DE TUBO DE FERRO FUNDIDO PARA REDE DE ÁGUA, DN 80 MM, JUNTA ELÁSTICA, INSTALADO EM LOCAL COM NÍVEL ALTO DE INTERFERÊNCIAS (NÃO INCLUI FORNECIMENTO). AF_05/2024</t>
  </si>
  <si>
    <t xml:space="preserve">ASSENTAMENTO DE TUBO DE FERRO FUNDIDO PARA REDE DE ÁGUA, DN 80 MM, JUNTA ELÁSTICA, INSTALADO EM LOCAL COM NÍVEL BAIXO DE INTERFERÊNCIAS (NÃO INCLUI FORNECIMENTO). AF_05/2024</t>
  </si>
  <si>
    <t xml:space="preserve">ASSENTAMENTO DE TUBO DE FERRO FUNDIDO PARA REDE DE ÁGUA, DN 800 MM, JUNTA ELÁSTICA, INSTALADO EM LOCAL COM NÍVEL ALTO DE INTERFERÊNCIAS (NÃO INCLUI FORNECIMENTO). AF_05/2024</t>
  </si>
  <si>
    <t xml:space="preserve">ASSENTAMENTO DE TUBO DE FERRO FUNDIDO PARA REDE DE ÁGUA, DN 800 MM, JUNTA ELÁSTICA, INSTALADO EM LOCAL COM NÍVEL BAIXO DE INTERFERÊNCIAS (NÃO INCLUI FORNECIMENTO). AF_05/2024</t>
  </si>
  <si>
    <t xml:space="preserve">ASSENTAMENTO DE TUBO DE FERRO FUNDIDO PARA REDE DE ÁGUA, DN 900 MM, JUNTA ELÁSTICA, INSTALADO EM LOCAL COM NÍVEL ALTO DE INTERFERÊNCIAS (NÃO INCLUI FORNECIMENTO). AF_05/2024</t>
  </si>
  <si>
    <t xml:space="preserve">ASSENTAMENTO DE TUBO DE FERRO FUNDIDO PARA REDE DE ÁGUA, DN 900 MM, JUNTA ELÁSTICA, INSTALADO EM LOCAL COM NÍVEL BAIXO DE INTERFERÊNCIAS (NÃO INCLUI FORNECIMENTO). AF_05/2024</t>
  </si>
  <si>
    <t xml:space="preserve">ASSENTAMENTO DE TUBO DE PVC DEFOFO OU PRFV OU RPVC PARA REDE DE ÁGUA, DN 100, JUNTA ELÁSTICA INTEGRADA, INSTALADO EM LOCAL COM NÍVEL ALTO DE INTERFERÊNCIAS (NÃO INCLUI FORNECIMENTO). AF_05/2024</t>
  </si>
  <si>
    <t xml:space="preserve">ASSENTAMENTO DE TUBO DE PVC DEFOFO OU PRFV OU RPVC PARA REDE DE ÁGUA, DN 100, JUNTA ELÁSTICA INTEGRADA, INSTALADO EM LOCAL COM NÍVEL BAIXO DE INTERFERÊNCIAS (NÃO INCLUI FORNECIMENTO). AF_05/2024</t>
  </si>
  <si>
    <t xml:space="preserve">ASSENTAMENTO DE TUBO DE PVC DEFOFO OU PRFV OU RPVC PARA REDE DE ÁGUA, DN 150 MM, JUNTA ELÁSTICA INTEGRADA, INSTALADO EM LOCAL COM NÍVEL ALTO DE INTERFERÊNCIAS (NÃO INCLUI FORNECIMENTO). AF_05/2024</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</si>
  <si>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</si>
  <si>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ALTO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</si>
  <si>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</si>
  <si>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ASSENTAMENTO DE TUBO DE PVC DEFOFO OU PRFV OU RPVC PARA REDE DE ÁGUA, DN 250 MM, JUNTA ELÁSTICA INTEGRADA, INSTALADO EM LOCAL COM NÍVEL ALTO DE INTERFERÊNCIAS (NÃO INCLUI FORNECIMENTO). AF_05/2024</t>
  </si>
  <si>
    <t xml:space="preserve">ASSENTAMENTO DE TUBO DE PVC DEFOFO OU PRFV OU RPVC PARA REDE DE ÁGUA, DN 250 MM, JUNTA ELÁSTICA INTEGRADA, INSTALADO EM LOCAL COM NÍVEL BAIXO DE INTERFERÊNCIAS (NÃO INCLUI FORNECIMENTO). AF_05/2024</t>
  </si>
  <si>
    <t xml:space="preserve">ASSENTAMENTO DE TUBO DE PVC DEFOFO OU PRFV OU RPVC PARA REDE DE ÁGUA, DN 300 MM, JUNTA ELÁSTICA INTEGRADA, INSTALADO EM LOCAL COM NÍVEL ALTO DE INTERFERÊNCIAS (NÃO INCLUI FORNECIMENTO). AF_05/2024</t>
  </si>
  <si>
    <t xml:space="preserve">ASSENTAMENTO DE TUBO DE PVC DEFOFO OU PRFV OU RPVC PARA REDE DE ÁGUA, DN 300 MM, JUNTA ELÁSTICA INTEGRADA, INSTALADO EM LOCAL COM NÍVEL BAIXO DE INTERFERÊNCIAS (NÃO INCLUI FORNECIMENTO). AF_05/2024</t>
  </si>
  <si>
    <t xml:space="preserve">ASSENTAMENTO DE TUBO DE PVC DEFOFO OU PRFV OU RPVC PARA REDE DE ÁGUA, DN 350 MM, JUNTA ELÁSTICA INTEGRADA, INSTALADO EM LOCAL COM NÍVEL ALTO DE INTERFERÊNCIAS (NÃO INCLUI FORNECIMENTO). AF_05/2024</t>
  </si>
  <si>
    <t xml:space="preserve">ASSENTAMENTO DE TUBO DE PVC DEFOFO OU PRFV OU RPVC PARA REDE DE ÁGUA, DN 350 MM, JUNTA ELÁSTICA INTEGRADA, INSTALADO EM LOCAL COM NÍVEL BAIXO DE INTERFERÊNCIAS (NÃO INCLUI FORNECIMENTO). AF_05/2024</t>
  </si>
  <si>
    <t xml:space="preserve">ASSENTAMENTO DE TUBO DE PVC DEFOFO OU PRFV OU RPVC PARA REDE DE ÁGUA, DN 400 MM, JUNTA ELÁSTICA INTEGRADA, INSTALADO EM LOCAL COM NÍVEL ALTO DE INTERFERÊNCIAS (NÃO INCLUI FORNECIMENTO). AF_05/2024</t>
  </si>
  <si>
    <t xml:space="preserve">ASSENTAMENTO DE TUBO DE PVC DEFOFO OU PRFV OU RPVC PARA REDE DE ÁGUA, DN 400 MM, JUNTA ELÁSTICA INTEGRADA, INSTALADO EM LOCAL COM NÍVEL BAIXO DE INTERFERÊNCIAS (NÃO INCLUI FORNECIMENTO). AF_05/2024</t>
  </si>
  <si>
    <t xml:space="preserve">ASSENTAMENTO DE TUBO DE PVC DEFOFO OU PRFV OU RPVC PARA REDE DE ÁGUA, DN 500 MM, JUNTA ELÁSTICA INTEGRADA, INSTALADO EM LOCAL COM NÍVEL ALTO DE INTERFERÊNCIAS (NÃO INCLUI FORNECIMENTO). AF_05/2024</t>
  </si>
  <si>
    <t xml:space="preserve">ASSENTAMENTO DE TUBO DE PVC DEFOFO OU PRFV OU RPVC PARA REDE DE ÁGUA, DN 500 MM, JUNTA ELÁSTICA INTEGRADA, INSTALADO EM LOCAL COM NÍVEL BAIXO DE INTERFERÊNCIAS (NÃO INCLUI FORNECIMENTO). AF_05/2024</t>
  </si>
  <si>
    <t xml:space="preserve">ASSENTAMENTO DE TUBO DE PVC PBA PARA REDE DE ÁGUA, DN 100 MM, JUNTA ELÁSTICA INTEGRADA, INSTALADO EM LOCAL COM NÍVEL ALTO DE INTERFERÊNCIAS (NÃO INCLUI FORNECIMENTO). AF_05/2024</t>
  </si>
  <si>
    <t xml:space="preserve">ASSENTAMENTO DE TUBO DE PVC PBA PARA REDE DE ÁGUA, DN 100 MM, JUNTA ELÁSTICA INTEGRADA, INSTALADO EM LOCAL COM NÍVEL BAIXO DE INTERFERÊNCIAS (NÃO INCLUI FORNECIMENTO). AF_05/2024</t>
  </si>
  <si>
    <t xml:space="preserve">ASSENTAMENTO DE TUBO DE PVC PBA PARA REDE DE ÁGUA, DN 125, JUNTA ELÁSTICA INTEGRADA, INSTALADO EM LOCAL COM NÍVEL ALTO DE INTERFERÊNCIAS (NÃO INCLUI FORNECIMENTO). AF_05/2024</t>
  </si>
  <si>
    <t xml:space="preserve">ASSENTAMENTO DE TUBO DE PVC PBA PARA REDE DE ÁGUA, DN 125, JUNTA ELÁSTICA INTEGRADA, INSTALADO EM LOCAL COM NÍVEL BAIXO DE INTERFERÊNCIAS (NÃO INCLUI FORNECIMENTO). AF_05/2024</t>
  </si>
  <si>
    <t xml:space="preserve">ASSENTAMENTO DE TUBO DE PVC PBA PARA REDE DE ÁGUA, DN 140, JUNTA ELÁSTICA INTEGRADA, INSTALADO EM LOCAL COM NÍVEL ALTO DE INTERFERÊNCIAS (NÃO INCLUI FORNECIMENTO). AF_05/2024</t>
  </si>
  <si>
    <t xml:space="preserve">ASSENTAMENTO DE TUBO DE PVC PBA PARA REDE DE ÁGUA, DN 140, JUNTA ELÁSTICA INTEGRADA, INSTALADO EM LOCAL COM NÍVEL BAIXO DE INTERFERÊNCIAS (NÃO INCLUI FORNECIMENTO). AF_05/2024</t>
  </si>
  <si>
    <t xml:space="preserve">ASSENTAMENTO DE TUBO DE PVC PBA PARA REDE DE ÁGUA, DN 180, JUNTA ELÁSTICA INTEGRADA, INSTALADO EM LOCAL COM NÍVEL ALTO DE INTERFERÊNCIAS (NÃO INCLUI FORNECIMENTO). AF_05/2024</t>
  </si>
  <si>
    <t xml:space="preserve">ASSENTAMENTO DE TUBO DE PVC PBA PARA REDE DE ÁGUA, DN 180, JUNTA ELÁSTICA INTEGRADA, INSTALADO EM LOCAL COM NÍVEL BAIXO DE INTERFERÊNCIAS (NÃO INCLUI FORNECIMENTO). AF_05/2024</t>
  </si>
  <si>
    <t xml:space="preserve">ASSENTAMENTO DE TUBO DE PVC PBA PARA REDE DE ÁGUA, DN 50 MM, JUNTA ELÁSTICA INTEGRADA, INSTALADO EM LOCAL COM NÍVEL ALTO DE INTERFERÊNCIAS (NÃO INCLUI FORNECIMENTO). AF_05/2024</t>
  </si>
  <si>
    <t xml:space="preserve">ASSENTAMENTO DE TUBO DE PVC PBA PARA REDE DE ÁGUA, DN 50 MM, JUNTA ELÁSTICA INTEGRADA, INSTALADO EM LOCAL COM NÍVEL BAIXO DE INTERFERÊNCIAS (NÃO INCLUI FORNECIMENTO). AF_05/2024</t>
  </si>
  <si>
    <t xml:space="preserve">ASSENTAMENTO DE TUBO DE PVC PBA PARA REDE DE ÁGUA, DN 75 MM, JUNTA ELÁSTICA INTEGRADA, INSTALADO EM LOCAL COM NÍVEL ALTO DE INTERFERÊNCIAS (NÃO INCLUI FORNECIMENTO). AF_05/2024</t>
  </si>
  <si>
    <t xml:space="preserve">ASSENTAMENTO DE TUBO DE PVC PBA PARA REDE DE ÁGUA, DN 75 MM, JUNTA ELÁSTICA INTEGRADA, INSTALADO EM LOCAL COM NÍVEL BAIXO DE INTERFERÊNCIAS (NÃO INCLUI FORNECIMENTO). AF_05/2024</t>
  </si>
  <si>
    <t xml:space="preserve">ASSENTAMENTO E FORNECIMENTO DE CURVA PVC PBA, JE, PB, 45 GRAUS, DN 100 / DE 110 MM, PARA REDE AGUA, JUNTA ELÁSTICA INTEGRADA, INSTALADO EM LOCAL COM NÍVEL ALTO DE INTERFERÊNCIAS (INCLUI FORNECIMENTO). AF_05/2024</t>
  </si>
  <si>
    <t xml:space="preserve">ASSENTAMENTO E FORNECIMENTO DE CURVA PVC PBA, JE, PB, 45 GRAUS, DN 100 / DE 110 MM, PARA REDE AGUA, JUNTA ELÁSTICA INTEGRADA, INSTALADO EM LOCAL COM NÍVEL BAIXO DE INTERFERÊNCIAS (INCLUI FORNECIMENTO). AF_05/2024</t>
  </si>
  <si>
    <t xml:space="preserve">ASSENTAMENTO E FORNECIMENTO DE CURVA PVC PBA, JE, PB, 45 GRAUS, DN 50 / DE 60 MM, PARA REDE AGUA, JUNTA ELÁSTICA INTEGRADA, INSTALADO EM LOCAL COM NÍVEL ALTO DE INTERFERÊNCIAS (INCLUI FORNECIMENTO). AF_05/2024</t>
  </si>
  <si>
    <t xml:space="preserve">ASSENTAMENTO E FORNECIMENTO DE CURVA PVC PBA, JE, PB, 45 GRAUS, DN 50 / DE 60 MM, PARA REDE AGUA, JUNTA ELÁSTICA INTEGRADA, INSTALADO EM LOCAL COM NÍVEL BAIXO DE INTERFERÊNCIAS (INCLUI FORNECIMENTO). AF_05/2024</t>
  </si>
  <si>
    <t xml:space="preserve">ASSENTAMENTO E FORNECIMENTO DE CURVA PVC PBA, JE, PB, 45 GRAUS, DN 75 / DE 85 MM, PARA REDE AGUA, JUNTA ELÁSTICA INTEGRADA, INSTALADO EM LOCAL COM NÍVEL ALTO DE INTERFERÊNCIAS (INCLUI FORNECIMENTO). AF_05/2024</t>
  </si>
  <si>
    <t xml:space="preserve">ASSENTAMENTO E FORNECIMENTO DE CURVA PVC PBA, JE, PB, 45 GRAUS, DN 75 / DE 85 MM, PARA REDE AGUA, JUNTA ELÁSTICA INTEGRADA, INSTALADO EM LOCAL COM NÍVEL BAIXO DE INTERFERÊNCIAS (INCLUI FORNECIMENTO). AF_05/2024</t>
  </si>
  <si>
    <t xml:space="preserve">ASSENTAMENTO E FORNECIMENTO DE LUVA SIMPLES, PVC PBA, JE, DN 100 / DE 110 MM, PARA REDE AGUA, JUNTA ELÁSTICA INTEGRADA, INSTALADO EM LOCAL COM NÍVEL ALTO DE INTERFERÊNCIAS (INCLUI FORNECIMENTO). AF_05/2024</t>
  </si>
  <si>
    <t xml:space="preserve">ASSENTAMENTO E FORNECIMENTO DE LUVA SIMPLES, PVC PBA, JE, DN 100 / DE 110 MM, PARA REDE AGUA, JUNTA ELÁSTICA INTEGRADA, INSTALADO EM LOCAL COM NÍVEL BAIXO DE INTERFERÊNCIAS (INCLUI FORNECIMENTO). AF_05/2024</t>
  </si>
  <si>
    <t xml:space="preserve">ASSENTAMENTO E FORNECIMENTO DE LUVA SIMPLES, PVC PBA, JE, DN 50 / DE 60 MM, PARA REDE AGUA, JUNTA ELÁSTICA INTEGRADA, INSTALADO EM LOCAL COM NÍVEL ALTO DE INTERFERÊNCIAS (INCLUI FORNECIMENTO). AF_05/2024</t>
  </si>
  <si>
    <t xml:space="preserve">ASSENTAMENTO E FORNECIMENTO DE LUVA SIMPLES, PVC PBA, JE, DN 50 / DE 60 MM, PARA REDE AGUA, JUNTA ELÁSTICA INTEGRADA, INSTALADO EM LOCAL COM NÍVEL BAIXO DE INTERFERÊNCIAS (INCLUI FORNECIMENTO). AF_05/2024</t>
  </si>
  <si>
    <t xml:space="preserve">ASSENTAMENTO E FORNECIMENTO DE LUVA SIMPLES, PVC PBA, JE, DN 75 / DE 85 MM, PARA REDE AGUA, JUNTA ELÁSTICA INTEGRADA, INSTALADO EM LOCAL COM NÍVEL ALTO DE INTERFERÊNCIAS (INCLUI FORNECIMENTO). AF_05/2024</t>
  </si>
  <si>
    <t xml:space="preserve">ASSENTAMENTO E FORNECIMENTO DE LUVA SIMPLES, PVC PBA, JE, DN 75 / DE 85 MM, PARA REDE AGUA, JUNTA ELÁSTICA INTEGRADA, INSTALADO EM LOCAL COM NÍVEL BAIXO DE INTERFERÊNCIAS (INCLUI FORNECIMENTO). AF_05/2024</t>
  </si>
  <si>
    <t xml:space="preserve">ASSENTAMENTO E FORNECIMENTO DE TE DE REDUCAO, PVC PBA, BBB, JE, DN 100 X 50 / DE 110 X 60 MM, PARA REDE AGUA, JUNTA ELÁSTICA INTEGRADA, INSTALADO EM LOCAL COM NÍVEL ALTO DE INTERFERÊNCIAS (INCLUI FORNECIMENTO). AF_05/2024</t>
  </si>
  <si>
    <t xml:space="preserve">ASSENTAMENTO E FORNECIMENTO DE TE DE REDUCAO, PVC PBA, BBB, JE, DN 100 X 50 / DE 110 X 60 MM, PARA REDE AGUA,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</si>
  <si>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</si>
  <si>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ASSENTAMENTO E FORNECIMENTO DE TUBO DE PVC DEFOFO OU PRFV OU RPVC PARA REDE DE ÁGUA, DN 100, JUNTA ELÁSTICA INTEGRADA, INSTALADO EM LOCAL COM NÍVEL BAIXO DE INTERFERÊNCIAS (INCLUI FORNECIMENTO). AF_05/2024</t>
  </si>
  <si>
    <t xml:space="preserve">ASSENTAMENTO E FORNECIMENTO DE TUBO DE PVC DEFOFO PARA REDE DE ÁGUA, DN 200, JUNTA ELÁSTICA INTEGRADA, INSTALADO EM LOCAL COM NÍVEL ALTO DE INTERFERÊNCIAS (INCLUI FORNECIMENTO). AF_05/2024</t>
  </si>
  <si>
    <t xml:space="preserve">ASSENTAMENTO E FORNECIMENTO DE TUBO DE PVC DEFOFO PARA REDE DE ÁGUA, DN 200, JUNTA ELÁSTICA INTEGRADA, INSTALADO EM LOCAL COM NÍVEL BAIXO DE INTERFERÊNCIAS (INCLUI FORNECIMENTO). AF_05/2024</t>
  </si>
  <si>
    <t xml:space="preserve">ASSENTAMENTO E FORNECIMENTO DE TUBO DE PVC DEFOFO PARA REDE DE ÁGUA, DN 250, JUNTA ELÁSTICA INTEGRADA, INSTALADO EM LOCAL COM NÍVEL ALTO DE INTERFERÊNCIAS (INCLUI FORNECIMENTO). AF_05/2024</t>
  </si>
  <si>
    <t xml:space="preserve">ASSENTAMENTO E FORNECIMENTO DE TUBO DE PVC DEFOFO PARA REDE DE ÁGUA, DN 250, JUNTA ELÁSTICA INTEGRADA, INSTALADO EM LOCAL COM NÍVEL BAIXO DE INTERFERÊNCIAS (INCLUI FORNECIMENTO). AF_05/2024</t>
  </si>
  <si>
    <t xml:space="preserve">ASSENTAMENTO E FORNECIMENTO DE TUBO DE PVC DEFOFO PARA REDE DE ÁGUA, DN 300, JUNTA ELÁSTICA INTEGRADA, INSTALADO EM LOCAL COM NÍVEL ALTO DE INTERFERÊNCIAS (INCLUI FORNECIMENTO). AF_05/2024</t>
  </si>
  <si>
    <t xml:space="preserve">ASSENTAMENTO E FORNECIMENTO DE TUBO DE PVC DEFOFO PARA REDE DE ÁGUA, DN 300, JUNTA ELÁSTICA INTEGRADA, INSTALADO EM LOCAL COM NÍVEL BAIXO DE INTERFERÊNCIAS (INCLUI FORNECIMENTO). AF_05/2024</t>
  </si>
  <si>
    <t xml:space="preserve">ASSENTAMENTO E FORNECIMENTO DE TUBO DE PVC PBA PARA REDE DE ÁGUA, DN 100, JUNTA ELÁSTICA INTEGRADA, INSTALADO EM LOCAL COM NÍVEL ALTO DE INTERFERÊNCIAS (INCLUI FORNECIMENTO). AF_05/2024</t>
  </si>
  <si>
    <t xml:space="preserve">ASSENTAMENTO E FORNECIMENTO DE TUBO DE PVC PBA PARA REDE DE ÁGUA, DN 100, JUNTA ELÁSTICA INTEGRADA, INSTALADO EM LOCAL COM NÍVEL BAIXO DE INTERFERÊNCIAS (INCLUI FORNECIMENTO). AF_05/2024</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</si>
  <si>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</si>
  <si>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</si>
  <si>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ASSENTAMENTO E FORNECIMENTO DE TUBO DE PVC PBA PARA REDE DE ÁGUA, DN 75, JUNTA ELÁSTICA INTEGRADA, INSTALADO EM LOCAL COM NÍVEL ALTO DE INTERFERÊNCIAS (INCLUI FORNECIMENTO). AF_05/2024</t>
  </si>
  <si>
    <t xml:space="preserve">ASSENTAMENTO E FORNECIMENTO DE TUBO DE PVC PBA PARA REDE DE ÁGUA, DN 75, JUNTA ELÁSTICA INTEGRADA, INSTALADO EM LOCAL COM NÍVEL BAIXO DE INTERFERÊNCIAS (INCLUI FORNECIMENTO). AF_05/2024</t>
  </si>
  <si>
    <t xml:space="preserve">FORNECIMENTO E ASSENTAMENTO DE CURVA 45 GRAUS RANHURADA EM FERRO FUNDIDO, DN 80 MM (3") PARA REDE DE ÁGUA, INSTALADO EM LOCAL COM NÍVEL ALTO DE INTERFERÊNCIAS (INCLUI FORNECIMENTO). AF_05/2024</t>
  </si>
  <si>
    <t xml:space="preserve">FORNECIMENTO E ASSENTAMENTO DE CURVA 45 GRAUS RANHURADA EM FERRO FUNDIDO, DN 80 MM (3") PARA REDE DE ÁGUA, INSTALADO EM LOCAL COM NÍVEL BAIXO DE INTERFERÊNCIAS (INCLUI FORNECIMENTO). AF_05/2024</t>
  </si>
  <si>
    <t xml:space="preserve">FORNECIMENTO E ASSENTAMENTO DE TE RANHURADO EM FERRO FUNDIDO, DN 80 (3") PARA REDE DE ÁGUA, INSTALADO EM LOCAL COM NÍVEL ALTO DE INTERFERÊNCIAS (INCLUI FORNECIMENTO). AF_05/2024</t>
  </si>
  <si>
    <t xml:space="preserve">FORNECIMENTO E ASSENTAMENTO DE TE RANHURADO EM FERRO FUNDIDO, DN 80 (3") PARA REDE DE ÁGUA, INSTALADO EM LOCAL COM NÍVEL BAIXO DE INTERFERÊNCIAS (INCLUI FORNECIMENTO). AF_05/2024</t>
  </si>
  <si>
    <t xml:space="preserve">ASSENTAMENTO DE TUBO DE CONCRETO PARA REDES COLETORAS DE ESGOTO SANITÁRIO, DIÂMETRO DE 1000 MM, JUNTA ELÁSTICA, INSTALADO EM LOCAL COM ALTO NÍVEL DE INTERFERÊNCIAS (NÃO INCLUI FORNECIMENTO). AF_03/2024</t>
  </si>
  <si>
    <t xml:space="preserve">ASSENTAMENTO DE TUBO DE CONCRETO PARA REDES COLETORAS DE ESGOTO SANITÁRIO, DIÂMETRO DE 1000 MM, JUNTA ELÁSTICA, INSTALADO EM LOCAL COM BAIXO NÍVEL DE INTERFERÊNCIAS (NÃO INCLUI FORNECIMENTO). AF_03/2024</t>
  </si>
  <si>
    <t xml:space="preserve">ASSENTAMENTO DE TUBO DE CONCRETO PARA REDES COLETORAS DE ESGOTO SANITÁRIO, DIÂMETRO DE 1200 MM, JUNTA ELÁSTICA, INSTALADO EM LOCAL COM ALTO NÍVEL DE INTERFERÊNCIAS (NÃO INCLUI FORNECIMENTO). AF_03/2024</t>
  </si>
  <si>
    <t xml:space="preserve">ASSENTAMENTO DE TUBO DE CONCRETO PARA REDES COLETORAS DE ESGOTO SANITÁRIO, DIÂMETRO DE 1200 MM, JUNTA ELÁSTICA, INSTALADO EM LOCAL COM BAIXO NÍVEL DE INTERFERÊNCIAS (NÃO INCLUI FORNECIMENTO). AF_03/2024</t>
  </si>
  <si>
    <t xml:space="preserve">ASSENTAMENTO DE TUBO DE CONCRETO PARA REDES COLETORAS DE ESGOTO SANITÁRIO, DIÂMETRO DE 1500 MM, JUNTA ELÁSTICA, INSTALADO EM LOCAL COM ALTO NÍVEL DE INTERFERÊNCIAS (NÃO INCLUI FORNECIMENTO). AF_03/2024</t>
  </si>
  <si>
    <t xml:space="preserve">ASSENTAMENTO DE TUBO DE CONCRETO PARA REDES COLETORAS DE ESGOTO SANITÁRIO, DIÂMETRO DE 1500 MM, JUNTA ELÁSTICA, INSTALADO EM LOCAL COM BAIXO NÍVEL DE INTERFERÊNCIAS (NÃO INCLUI FORNECIMENTO). AF_03/2024</t>
  </si>
  <si>
    <t xml:space="preserve">ASSENTAMENTO DE TUBO DE CONCRETO PARA REDES COLETORAS DE ESGOTO SANITÁRIO, DIÂMETRO DE 300 MM, JUNTA ELÁSTICA, INSTALADO EM LOCAL COM ALTO NÍVEL DE INTERFERÊNCIAS (NÃO INCLUI FORNECIMENTO). AF_03/2024</t>
  </si>
  <si>
    <t xml:space="preserve">ASSENTAMENTO DE TUBO DE CONCRETO PARA REDES COLETORAS DE ESGOTO SANITÁRIO, DIÂMETRO DE 300 MM, JUNTA ELÁSTICA, INSTALADO EM LOCAL COM BAIXO NÍVEL DE INTERFERÊNCIAS (NÃO INCLUI FORNECIMENTO). AF_03/2024</t>
  </si>
  <si>
    <t xml:space="preserve">ASSENTAMENTO DE TUBO DE CONCRETO PARA REDES COLETORAS DE ESGOTO SANITÁRIO, DIÂMETRO DE 400 MM, JUNTA ELÁSTICA, INSTALADO EM LOCAL COM ALTO NÍVEL DE INTERFERÊNCIAS (NÃO INCLUI FORNECIMENTO). AF_03/2024</t>
  </si>
  <si>
    <t xml:space="preserve">ASSENTAMENTO DE TUBO DE CONCRETO PARA REDES COLETORAS DE ESGOTO SANITÁRIO, DIÂMETRO DE 400 MM, JUNTA ELÁSTICA, INSTALADO EM LOCAL COM BAIXO NÍVEL DE INTERFERÊNCIAS (NÃO INCLUI FORNECIMENTO). AF_03/2024</t>
  </si>
  <si>
    <t xml:space="preserve">ASSENTAMENTO DE TUBO DE CONCRETO PARA REDES COLETORAS DE ESGOTO SANITÁRIO, DIÂMETRO DE 500 MM, JUNTA ELÁSTICA, INSTALADO EM LOCAL COM ALTO NÍVEL DE INTERFERÊNCIAS (NÃO INCLUI FORNECIMENTO). AF_03/2024</t>
  </si>
  <si>
    <t xml:space="preserve">ASSENTAMENTO DE TUBO DE CONCRETO PARA REDES COLETORAS DE ESGOTO SANITÁRIO, DIÂMETRO DE 500 MM, JUNTA ELÁSTICA, INSTALADO EM LOCAL COM BAIXO NÍVEL DE INTERFERÊNCIAS (NÃO INCLUI FORNECIMENTO). AF_03/2024</t>
  </si>
  <si>
    <t xml:space="preserve">ASSENTAMENTO DE TUBO DE CONCRETO PARA REDES COLETORAS DE ESGOTO SANITÁRIO, DIÂMETRO DE 600 MM, JUNTA ELÁSTICA, INSTALADO EM LOCAL COM ALTO NÍVEL DE INTERFERÊNCIAS (NÃO INCLUI FORNECIMENTO). AF_03/2024</t>
  </si>
  <si>
    <t xml:space="preserve">ASSENTAMENTO DE TUBO DE CONCRETO PARA REDES COLETORAS DE ESGOTO SANITÁRIO, DIÂMETRO DE 600 MM, JUNTA ELÁSTICA, INSTALADO EM LOCAL COM BAIXO NÍVEL DE INTERFERÊNCIAS (NÃO INCLUI FORNECIMENTO). AF_03/2024</t>
  </si>
  <si>
    <t xml:space="preserve">ASSENTAMENTO DE TUBO DE CONCRETO PARA REDES COLETORAS DE ESGOTO SANITÁRIO, DIÂMETRO DE 700 MM, JUNTA ELÁSTICA, INSTALADO EM LOCAL COM ALTO NÍVEL DE INTERFERÊNCIAS (NÃO INCLUI FORNECIMENTO). AF_03/2024</t>
  </si>
  <si>
    <t xml:space="preserve">ASSENTAMENTO DE TUBO DE CONCRETO PARA REDES COLETORAS DE ESGOTO SANITÁRIO, DIÂMETRO DE 700 MM, JUNTA ELÁSTICA, INSTALADO EM LOCAL COM BAIXO NÍVEL DE INTERFERÊNCIAS (NÃO INCLUI FORNECIMENTO). AF_03/2024</t>
  </si>
  <si>
    <t xml:space="preserve">ASSENTAMENTO DE TUBO DE CONCRETO PARA REDES COLETORAS DE ESGOTO SANITÁRIO, DIÂMETRO DE 800 MM, JUNTA ELÁSTICA, INSTALADO EM LOCAL COM ALTO NÍVEL DE INTERFERÊNCIAS (NÃO INCLUI FORNECIMENTO). AF_03/2024</t>
  </si>
  <si>
    <t xml:space="preserve">ASSENTAMENTO DE TUBO DE CONCRETO PARA REDES COLETORAS DE ESGOTO SANITÁRIO, DIÂMETRO DE 800 MM, JUNTA ELÁSTICA, INSTALADO EM LOCAL COM BAIXO NÍVEL DE INTERFERÊNCIAS (NÃO INCLUI FORNECIMENTO). AF_03/2024</t>
  </si>
  <si>
    <t xml:space="preserve">ASSENTAMENTO DE TUBO DE CONCRETO PARA REDES COLETORAS DE ESGOTO SANITÁRIO, DIÂMETRO DE 900 MM, JUNTA ELÁSTICA, INSTALADO EM LOCAL COM ALTO NÍVEL DE INTERFERÊNCIAS (NÃO INCLUI FORNECIMENTO). AF_03/2024</t>
  </si>
  <si>
    <t xml:space="preserve">ASSENTAMENTO DE TUBO DE CONCRETO PARA REDES COLETORAS DE ESGOTO SANITÁRIO, DIÂMETRO DE 900 MM, JUNTA ELÁSTICA, INSTALADO EM LOCAL COM BAIXO NÍVEL DE INTERFERÊNCIAS (NÃO INCLUI FORNECIMENTO). AF_03/2024</t>
  </si>
  <si>
    <t xml:space="preserve">ASSENTAMENTO DE TUBO DE CONCRETO PARA REDES COLETORAS DE ÁGUAS PLUVIAIS, DIÂMETRO DE 1000 MM, JUNTA RÍGIDA, INSTALADO EM LOCAL COM ALTO NÍVEL DE INTERFERÊNCIAS (NÃO INCLUI FORNECIMENTO). AF_03/2024</t>
  </si>
  <si>
    <t xml:space="preserve">ASSENTAMENTO DE TUBO DE CONCRETO PARA REDES COLETORAS DE ÁGUAS PLUVIAIS, DIÂMETRO DE 1000 MM, JUNTA RÍGIDA, INSTALADO EM LOCAL COM BAIXO NÍVEL DE INTERFERÊNCIAS (NÃO INCLUI FORNECIMENTO). AF_03/2024</t>
  </si>
  <si>
    <t xml:space="preserve">ASSENTAMENTO DE TUBO DE CONCRETO PARA REDES COLETORAS DE ÁGUAS PLUVIAIS, DIÂMETRO DE 1200 MM, JUNTA RÍGIDA, INSTALADO EM LOCAL COM ALTO NÍVEL DE INTERFERÊNCIAS (NÃO INCLUI FORNECIMENTO). AF_03/2024</t>
  </si>
  <si>
    <t xml:space="preserve">ASSENTAMENTO DE TUBO DE CONCRETO PARA REDES COLETORAS DE ÁGUAS PLUVIAIS, DIÂMETRO DE 1200 MM, JUNTA RÍGIDA, INSTALADO EM LOCAL COM BAIXO NÍVEL DE INTERFERÊNCIAS (NÃO INCLUI FORNECIMENTO). AF_03/2024</t>
  </si>
  <si>
    <t xml:space="preserve">ASSENTAMENTO DE TUBO DE CONCRETO PARA REDES COLETORAS DE ÁGUAS PLUVIAIS, DIÂMETRO DE 1500 MM, JUNTA RÍGIDA, INSTALADO EM LOCAL COM ALTO NÍVEL DE INTERFERÊNCIAS (NÃO INCLUI FORNECIMENTO). AF_03/2024</t>
  </si>
  <si>
    <t xml:space="preserve">ASSENTAMENTO DE TUBO DE CONCRETO PARA REDES COLETORAS DE ÁGUAS PLUVIAIS, DIÂMETRO DE 1500 MM, JUNTA RÍGIDA, INSTALADO EM LOCAL COM BAIXO NÍVEL DE INTERFERÊNCIAS (NÃO INCLUI FORNECIMENTO). AF_03/2024</t>
  </si>
  <si>
    <t xml:space="preserve">ASSENTAMENTO DE TUBO DE CONCRETO PARA REDES COLETORAS DE ÁGUAS PLUVIAIS, DIÂMETRO DE 300 MM, JUNTA RÍGIDA, INSTALADO EM LOCAL COM ALTO NÍVEL DE INTERFERÊNCIAS (NÃO INCLUI FORNECIMENTO). AF_03/2024</t>
  </si>
  <si>
    <t xml:space="preserve">ASSENTAMENTO DE TUBO DE CONCRETO PARA REDES COLETORAS DE ÁGUAS PLUVIAIS, DIÂMETRO DE 300 MM, JUNTA RÍGIDA, INSTALADO EM LOCAL COM BAIXO NÍVEL DE INTERFERÊNCIAS (NÃO INCLUI FORNECIMENTO). AF_03/2024</t>
  </si>
  <si>
    <t xml:space="preserve">ASSENTAMENTO DE TUBO DE CONCRETO PARA REDES COLETORAS DE ÁGUAS PLUVIAIS, DIÂMETRO DE 400 MM, JUNTA RÍGIDA, INSTALADO EM LOCAL COM ALTO NÍVEL DE INTERFERÊNCIAS (NÃO INCLUI FORNECIMENTO). AF_03/2024</t>
  </si>
  <si>
    <t xml:space="preserve">ASSENTAMENTO DE TUBO DE CONCRETO PARA REDES COLETORAS DE ÁGUAS PLUVIAIS, DIÂMETRO DE 400 MM, JUNTA RÍGIDA, INSTALADO EM LOCAL COM BAIXO NÍVEL DE INTERFERÊNCIAS (NÃO INCLUI FORNECIMENTO). AF_03/2024</t>
  </si>
  <si>
    <t xml:space="preserve">ASSENTAMENTO DE TUBO DE CONCRETO PARA REDES COLETORAS DE ÁGUAS PLUVIAIS, DIÂMETRO DE 500 MM, JUNTA RÍGIDA, INSTALADO EM LOCAL COM ALTO NÍVEL DE INTERFERÊNCIAS (NÃO INCLUI FORNECIMENTO). AF_03/2024</t>
  </si>
  <si>
    <t xml:space="preserve">ASSENTAMENTO DE TUBO DE CONCRETO PARA REDES COLETORAS DE ÁGUAS PLUVIAIS, DIÂMETRO DE 500 MM, JUNTA RÍGIDA, INSTALADO EM LOCAL COM BAIXO NÍVEL DE INTERFERÊNCIAS (NÃO INCLUI FORNECIMENTO). AF_03/2024</t>
  </si>
  <si>
    <t xml:space="preserve">ASSENTAMENTO DE TUBO DE CONCRETO PARA REDES COLETORAS DE ÁGUAS PLUVIAIS, DIÂMETRO DE 600 MM, JUNTA RÍGIDA, INSTALADO EM LOCAL COM ALTO NÍVEL DE INTERFERÊNCIAS (NÃO INCLUI FORNECIMENTO). AF_03/2024</t>
  </si>
  <si>
    <t xml:space="preserve">ASSENTAMENTO DE TUBO DE CONCRETO PARA REDES COLETORAS DE ÁGUAS PLUVIAIS, DIÂMETRO DE 600 MM, JUNTA RÍGIDA, INSTALADO EM LOCAL COM BAIXO NÍVEL DE INTERFERÊNCIAS (NÃO INCLUI FORNECIMENTO). AF_03/2024</t>
  </si>
  <si>
    <t xml:space="preserve">ASSENTAMENTO DE TUBO DE CONCRETO PARA REDES COLETORAS DE ÁGUAS PLUVIAIS, DIÂMETRO DE 700 MM, JUNTA RÍGIDA, INSTALADO EM LOCAL COM ALTO NÍVEL DE INTERFERÊNCIAS (NÃO INCLUI FORNECIMENTO). AF_03/2024</t>
  </si>
  <si>
    <t xml:space="preserve">ASSENTAMENTO DE TUBO DE CONCRETO PARA REDES COLETORAS DE ÁGUAS PLUVIAIS, DIÂMETRO DE 700 MM, JUNTA RÍGIDA, INSTALADO EM LOCAL COM BAIXO NÍVEL DE INTERFERÊNCIAS (NÃO INCLUI FORNECIMENTO). AF_03/2024</t>
  </si>
  <si>
    <t xml:space="preserve">ASSENTAMENTO DE TUBO DE CONCRETO PARA REDES COLETORAS DE ÁGUAS PLUVIAIS, DIÂMETRO DE 800 MM, JUNTA RÍGIDA, INSTALADO EM LOCAL COM ALTO NÍVEL DE INTERFERÊNCIAS (NÃO INCLUI FORNECIMENTO). AF_03/2024</t>
  </si>
  <si>
    <t xml:space="preserve">ASSENTAMENTO DE TUBO DE CONCRETO PARA REDES COLETORAS DE ÁGUAS PLUVIAIS, DIÂMETRO DE 800 MM, JUNTA RÍGIDA, INSTALADO EM LOCAL COM BAIXO NÍVEL DE INTERFERÊNCIAS (NÃO INCLUI FORNECIMENTO). AF_03/2024</t>
  </si>
  <si>
    <t xml:space="preserve">ASSENTAMENTO DE TUBO DE CONCRETO PARA REDES COLETORAS DE ÁGUAS PLUVIAIS, DIÂMETRO DE 900 MM, JUNTA RÍGIDA, INSTALADO EM LOCAL COM ALTO NÍVEL DE INTERFERÊNCIAS (NÃO INCLUI FORNECIMENTO). AF_03/2024</t>
  </si>
  <si>
    <t xml:space="preserve">ASSENTAMENTO DE TUBO DE CONCRETO PARA REDES COLETORAS DE ÁGUAS PLUVIAIS, DIÂMETRO DE 900 MM, JUNTA RÍGIDA, INSTALADO EM LOCAL COM BAIXO NÍVEL DE INTERFERÊNCIAS (NÃO INCLUI FORNECIMENTO). AF_03/2024</t>
  </si>
  <si>
    <t xml:space="preserve">TUBO DE CONCRETO (SIMPLES) PARA REDES COLETORAS DE ÁGUAS PLUVIAIS, DIÂMETRO DE 300 MM, JUNTA RÍGIDA, INSTALADO EM LOCAL COM ALTO NÍVEL DE INTERFERÊNCIAS - FORNECIMENTO E ASSENTAMENTO. AF_03/2024</t>
  </si>
  <si>
    <t xml:space="preserve">TUBO DE CONCRETO (SIMPLES) PARA REDES COLETORAS DE ÁGUAS PLUVIAIS, DIÂMETRO DE 300 MM, JUNTA RÍGIDA, INSTALADO EM LOCAL COM BAIXO NÍVEL DE INTERFERÊNCIAS - FORNECIMENTO E ASSENTAMENTO. AF_03/2024</t>
  </si>
  <si>
    <t xml:space="preserve">TUBO DE CONCRETO (SIMPLES) PARA REDES COLETORAS DE ÁGUAS PLUVIAIS, DIÂMETRO DE 400 MM, JUNTA RÍGIDA, INSTALADO EM LOCAL COM ALTO NÍVEL DE INTERFERÊNCIAS - FORNECIMENTO E ASSENTAMENTO. AF_03/2024</t>
  </si>
  <si>
    <t xml:space="preserve">TUBO DE CONCRETO (SIMPLES) PARA REDES COLETORAS DE ÁGUAS PLUVIAIS, DIÂMETRO DE 400 MM, JUNTA RÍGIDA, INSTALADO EM LOCAL COM BAIXO NÍVEL DE INTERFERÊNCIAS - FORNECIMENTO E ASSENTAMENTO. AF_03/2024</t>
  </si>
  <si>
    <t xml:space="preserve">TUBO DE CONCRETO (SIMPLES) PARA REDES COLETORAS DE ÁGUAS PLUVIAIS, DIÂMETRO DE 500 MM, JUNTA RÍGIDA, INSTALADO EM LOCAL COM ALTO NÍVEL DE INTERFERÊNCIAS - FORNECIMENTO E ASSENTAMENTO. AF_03/2024</t>
  </si>
  <si>
    <t xml:space="preserve">TUBO DE CONCRETO (SIMPLES) PARA REDES COLETORAS DE ÁGUAS PLUVIAIS, DIÂMETRO DE 500 MM, JUNTA RÍGIDA, INSTALADO EM LOCAL COM BAIXO NÍVEL DE INTERFERÊNCIAS - FORNECIMENTO E ASSENTAMENTO. AF_03/2024</t>
  </si>
  <si>
    <t xml:space="preserve">TUBO DE CONCRETO PARA REDES COLETORAS DE ESGOTO SANITÁRIO, DIÂMETRO DE 1000 MM, JUNTA ELÁSTICA, INSTALADO EM LOCAL COM ALTO NÍVEL DE INTERFERÊNCIAS - FORNECIMENTO E ASSENTAMENTO. AF_03/2024</t>
  </si>
  <si>
    <t xml:space="preserve">TUBO DE CONCRETO PARA REDES COLETORAS DE ESGOTO SANITÁRIO, DIÂMETRO DE 1000 MM, JUNTA ELÁSTICA, INSTALADO EM LOCAL COM BAIXO NÍVEL DE INTERFERÊNCIAS - FORNECIMENTO E ASSENTAMENTO. AF_03/2024</t>
  </si>
  <si>
    <t xml:space="preserve">TUBO DE CONCRETO PARA REDES COLETORAS DE ESGOTO SANITÁRIO, DIÂMETRO DE 1200 MM, JUNTA ELÁSTICA, INSTALADO EM LOCAL COM ALTO NÍVEL DE INTERFERÊNCIAS - FORNECIMENTO E ASSENTAMENTO. AF_03/2024</t>
  </si>
  <si>
    <t xml:space="preserve">TUBO DE CONCRETO PARA REDES COLETORAS DE ESGOTO SANITÁRIO, DIÂMETRO DE 1200 MM, JUNTA ELÁSTICA, INSTALADO EM LOCAL COM BAIXO NÍVEL DE INTERFERÊNCIAS - FORNECIMENTO E ASSENTAMENTO. AF_03/2024</t>
  </si>
  <si>
    <t xml:space="preserve">TUBO DE CONCRETO PARA REDES COLETORAS DE ESGOTO SANITÁRIO, DIÂMETRO DE 1500 MM, JUNTA ELÁSTICA, INSTALADO EM LOCAL COM ALTO NÍVEL DE INTERFERÊNCIAS - FORNECIMENTO E ASSENTAMENTO. AF_03/2024</t>
  </si>
  <si>
    <t xml:space="preserve">TUBO DE CONCRETO PARA REDES COLETORAS DE ESGOTO SANITÁRIO, DIÂMETRO DE 1500 MM, JUNTA ELÁSTICA, INSTALADO EM LOCAL COM BAIXO NÍVEL DE INTERFERÊNCIAS - FORNECIMENTO E ASSENTAMENTO. AF_03/2024</t>
  </si>
  <si>
    <t xml:space="preserve">TUBO DE CONCRETO PARA REDES COLETORAS DE ESGOTO SANITÁRIO, DIÂMETRO DE 300 MM, JUNTA ELÁSTICA, INSTALADO EM LOCAL COM ALTO NÍVEL DE INTERFERÊNCIAS - FORNECIMENTO E ASSENTAMENTO. AF_03/2024</t>
  </si>
  <si>
    <t xml:space="preserve">TUBO DE CONCRETO PARA REDES COLETORAS DE ESGOTO SANITÁRIO, DIÂMETRO DE 300 MM, JUNTA ELÁSTICA, INSTALADO EM LOCAL COM BAIXO NÍVEL DE INTERFERÊNCIAS - FORNECIMENTO E ASSENTAMENTO. AF_03/2024</t>
  </si>
  <si>
    <t xml:space="preserve">TUBO DE CONCRETO PARA REDES COLETORAS DE ESGOTO SANITÁRIO, DIÂMETRO DE 400 MM, JUNTA ELÁSTICA, INSTALADO EM LOCAL COM ALTO NÍVEL DE INTERFERÊNCIAS - FORNECIMENTO E ASSENTAMENTO. AF_03/2024</t>
  </si>
  <si>
    <t xml:space="preserve">TUBO DE CONCRETO PARA REDES COLETORAS DE ESGOTO SANITÁRIO, DIÂMETRO DE 400 MM, JUNTA ELÁSTICA, INSTALADO EM LOCAL COM BAIXO NÍVEL DE INTERFERÊNCIAS - FORNECIMENTO E ASSENTAMENTO. AF_03/2024</t>
  </si>
  <si>
    <t xml:space="preserve">TUBO DE CONCRETO PARA REDES COLETORAS DE ESGOTO SANITÁRIO, DIÂMETRO DE 500 MM, JUNTA ELÁSTICA, INSTALADO EM LOCAL COM ALTO NÍVEL DE INTERFERÊNCIAS - FORNECIMENTO E ASSENTAMENTO. AF_03/2024</t>
  </si>
  <si>
    <t xml:space="preserve">TUBO DE CONCRETO PARA REDES COLETORAS DE ESGOTO SANITÁRIO, DIÂMETRO DE 500 MM, JUNTA ELÁSTICA, INSTALADO EM LOCAL COM BAIXO NÍVEL DE INTERFERÊNCIAS - FORNECIMENTO E ASSENTAMENTO. AF_03/2024</t>
  </si>
  <si>
    <t xml:space="preserve">TUBO DE CONCRETO PARA REDES COLETORAS DE ESGOTO SANITÁRIO, DIÂMETRO DE 600 MM, JUNTA ELÁSTICA, INSTALADO EM LOCAL COM ALTO NÍVEL DE INTERFERÊNCIAS - FORNECIMENTO E ASSENTAMENTO. AF_03/2024</t>
  </si>
  <si>
    <t xml:space="preserve">TUBO DE CONCRETO PARA REDES COLETORAS DE ESGOTO SANITÁRIO, DIÂMETRO DE 600 MM, JUNTA ELÁSTICA, INSTALADO EM LOCAL COM BAIXO NÍVEL DE INTERFERÊNCIAS - FORNECIMENTO E ASSENTAMENTO. AF_03/2024</t>
  </si>
  <si>
    <t xml:space="preserve">TUBO DE CONCRETO PARA REDES COLETORAS DE ESGOTO SANITÁRIO, DIÂMETRO DE 700 MM, JUNTA ELÁSTICA, INSTALADO EM LOCAL COM ALTO NÍVEL DE INTERFERÊNCIAS - FORNECIMENTO E ASSENTAMENTO. AF_03/2024</t>
  </si>
  <si>
    <t xml:space="preserve">TUBO DE CONCRETO PARA REDES COLETORAS DE ESGOTO SANITÁRIO, DIÂMETRO DE 700 MM, JUNTA ELÁSTICA, INSTALADO EM LOCAL COM BAIXO NÍVEL DE INTERFERÊNCIAS - FORNECIMENTO E ASSENTAMENTO. AF_03/2024</t>
  </si>
  <si>
    <t xml:space="preserve">TUBO DE CONCRETO PARA REDES COLETORAS DE ESGOTO SANITÁRIO, DIÂMETRO DE 800 MM, JUNTA ELÁSTICA, INSTALADO EM LOCAL COM ALTO NÍVEL DE INTERFERÊNCIAS - FORNECIMENTO E ASSENTAMENTO. AF_03/2024</t>
  </si>
  <si>
    <t xml:space="preserve">TUBO DE CONCRETO PARA REDES COLETORAS DE ESGOTO SANITÁRIO, DIÂMETRO DE 800 MM, JUNTA ELÁSTICA, INSTALADO EM LOCAL COM BAIXO NÍVEL DE INTERFERÊNCIAS - FORNECIMENTO E ASSENTAMENTO. AF_03/2024</t>
  </si>
  <si>
    <t xml:space="preserve">TUBO DE CONCRETO PARA REDES COLETORAS DE ESGOTO SANITÁRIO, DIÂMETRO DE 900 MM, JUNTA ELÁSTICA, INSTALADO EM LOCAL COM ALTO NÍVEL DE INTERFERÊNCIAS - FORNECIMENTO E ASSENTAMENTO. AF_03/2024</t>
  </si>
  <si>
    <t xml:space="preserve">TUBO DE CONCRETO PARA REDES COLETORAS DE ESGOTO SANITÁRIO, DIÂMETRO DE 900 MM, JUNTA ELÁSTICA, INSTALADO EM LOCAL COM BAIXO NÍVEL DE INTERFERÊNCIAS - FORNECIMENTO E ASSENTAMENTO. AF_03/2024</t>
  </si>
  <si>
    <t xml:space="preserve">TUBO DE CONCRETO PARA REDES COLETORAS DE ÁGUAS PLUVIAIS, DIÂMETRO DE 1000 MM, JUNTA RÍGIDA, INSTALADO EM LOCAL COM ALTO NÍVEL DE INTERFERÊNCIAS - FORNECIMENTO E ASSENTAMENTO. AF_03/2024</t>
  </si>
  <si>
    <t xml:space="preserve">TUBO DE CONCRETO PARA REDES COLETORAS DE ÁGUAS PLUVIAIS, DIÂMETRO DE 1000 MM, JUNTA RÍGIDA, INSTALADO EM LOCAL COM BAIXO NÍVEL DE INTERFERÊNCIAS - FORNECIMENTO E ASSENTAMENTO. AF_03/2024</t>
  </si>
  <si>
    <t xml:space="preserve">TUBO DE CONCRETO PARA REDES COLETORAS DE ÁGUAS PLUVIAIS, DIÂMETRO DE 1200 MM, JUNTA RÍGIDA, INSTALADO EM LOCAL COM ALTO NÍVEL DE INTERFERÊNCIAS - FORNECIMENTO E ASSENTAMENTO. AF_03/2024</t>
  </si>
  <si>
    <t xml:space="preserve">TUBO DE CONCRETO PARA REDES COLETORAS DE ÁGUAS PLUVIAIS, DIÂMETRO DE 1200 MM, JUNTA RÍGIDA, INSTALADO EM LOCAL COM BAIXO NÍVEL DE INTERFERÊNCIAS - FORNECIMENTO E ASSENTAMENTO. AF_03/2024</t>
  </si>
  <si>
    <t xml:space="preserve">TUBO DE CONCRETO PARA REDES COLETORAS DE ÁGUAS PLUVIAIS, DIÂMETRO DE 1500 MM, JUNTA RÍGIDA, INSTALADO EM LOCAL COM ALTO NÍVEL DE INTERFERÊNCIAS - FORNECIMENTO E ASSENTAMENTO. AF_03/2024</t>
  </si>
  <si>
    <t xml:space="preserve">TUBO DE CONCRETO PARA REDES COLETORAS DE ÁGUAS PLUVIAIS, DIÂMETRO DE 1500 MM, JUNTA RÍGIDA, INSTALADO EM LOCAL COM BAIXO NÍVEL DE INTERFERÊNCIAS - FORNECIMENTO E ASSENTAMENTO. AF_03/2024</t>
  </si>
  <si>
    <t xml:space="preserve">TUBO DE CONCRETO PARA REDES COLETORAS DE ÁGUAS PLUVIAIS, DIÂMETRO DE 300MM, JUNTA RÍGIDA, INSTALADO EM LOCAL COM ALTO NÍVEL DE INTERFERÊNCIAS - FORNECIMENTO E ASSENTAMENTO. AF_03/2024</t>
  </si>
  <si>
    <t xml:space="preserve">TUBO DE CONCRETO PARA REDES COLETORAS DE ÁGUAS PLUVIAIS, DIÂMETRO DE 300MM, JUNTA RÍGIDA, INSTALADO EM LOCAL COM BAIXO NÍVEL DE INTERFERÊNCIAS - FORNECIMENTO E ASSENTAMENTO. AF_03/2024</t>
  </si>
  <si>
    <t xml:space="preserve">TUBO DE CONCRETO PARA REDES COLETORAS DE ÁGUAS PLUVIAIS, DIÂMETRO DE 400 MM, JUNTA RÍGIDA, INSTALADO EM LOCAL COM ALTO NÍVEL DE INTERFERÊNCIAS - FORNECIMENTO E ASSENTAMENTO. AF_03/2024</t>
  </si>
  <si>
    <t xml:space="preserve">TUBO DE CONCRETO PARA REDES COLETORAS DE ÁGUAS PLUVIAIS, DIÂMETRO DE 400 MM, JUNTA RÍGIDA, INSTALADO EM LOCAL COM BAIXO NÍVEL DE INTERFERÊNCIAS - FORNECIMENTO E ASSENTAMENTO. AF_03/2024</t>
  </si>
  <si>
    <t xml:space="preserve">TUBO DE CONCRETO PARA REDES COLETORAS DE ÁGUAS PLUVIAIS, DIÂMETRO DE 500 MM, JUNTA RÍGIDA, INSTALADO EM LOCAL COM ALTO NÍVEL DE INTERFERÊNCIAS - FORNECIMENTO E ASSENTAMENTO. AF_03/2024</t>
  </si>
  <si>
    <t xml:space="preserve">TUBO DE CONCRETO PARA REDES COLETORAS DE ÁGUAS PLUVIAIS, DIÂMETRO DE 500 MM, JUNTA RÍGIDA, INSTALADO EM LOCAL COM BAIXO NÍVEL DE INTERFERÊNCIAS - FORNECIMENTO E ASSENTAMENTO. AF_03/2024</t>
  </si>
  <si>
    <t xml:space="preserve">TUBO DE CONCRETO PARA REDES COLETORAS DE ÁGUAS PLUVIAIS, DIÂMETRO DE 600 MM, JUNTA RÍGIDA, INSTALADO EM LOCAL COM ALTO NÍVEL DE INTERFERÊNCIAS - FORNECIMENTO E ASSENTAMENTO. AF_03/2024</t>
  </si>
  <si>
    <t xml:space="preserve">TUBO DE CONCRETO PARA REDES COLETORAS DE ÁGUAS PLUVIAIS, DIÂMETRO DE 600 MM, JUNTA RÍGIDA, INSTALADO EM LOCAL COM BAIXO NÍVEL DE INTERFERÊNCIAS - FORNECIMENTO E ASSENTAMENTO. AF_03/2024</t>
  </si>
  <si>
    <t xml:space="preserve">TUBO DE CONCRETO PARA REDES COLETORAS DE ÁGUAS PLUVIAIS, DIÂMETRO DE 700 MM, JUNTA RÍGIDA, INSTALADO EM LOCAL COM ALTO NÍVEL DE INTERFERÊNCIAS - FORNECIMENTO E ASSENTAMENTO. AF_03/2024</t>
  </si>
  <si>
    <t xml:space="preserve">TUBO DE CONCRETO PARA REDES COLETORAS DE ÁGUAS PLUVIAIS, DIÂMETRO DE 700 MM, JUNTA RÍGIDA, INSTALADO EM LOCAL COM BAIXO NÍVEL DE INTERFERÊNCIAS - FORNECIMENTO E ASSENTAMENTO. AF_03/2024</t>
  </si>
  <si>
    <t xml:space="preserve">TUBO DE CONCRETO PARA REDES COLETORAS DE ÁGUAS PLUVIAIS, DIÂMETRO DE 800 MM, JUNTA RÍGIDA, INSTALADO EM LOCAL COM ALTO NÍVEL DE INTERFERÊNCIAS - FORNECIMENTO E ASSENTAMENTO. AF_03/2024</t>
  </si>
  <si>
    <t xml:space="preserve">TUBO DE CONCRETO PARA REDES COLETORAS DE ÁGUAS PLUVIAIS, DIÂMETRO DE 800 MM, JUNTA RÍGIDA, INSTALADO EM LOCAL COM BAIXO NÍVEL DE INTERFERÊNCIAS - FORNECIMENTO E ASSENTAMENTO. AF_03/2024</t>
  </si>
  <si>
    <t xml:space="preserve">TUBO DE CONCRETO PARA REDES COLETORAS DE ÁGUAS PLUVIAIS, DIÂMETRO DE 900 MM, JUNTA RÍGIDA, INSTALADO EM LOCAL COM ALTO NÍVEL DE INTERFERÊNCIAS - FORNECIMENTO E ASSENTAMENTO. AF_03/2024</t>
  </si>
  <si>
    <t xml:space="preserve">TUBO DE CONCRETO PARA REDES COLETORAS DE ÁGUAS PLUVIAIS, DIÂMETRO DE 900 MM, JUNTA RÍGIDA, INSTALADO EM LOCAL COM BAIXO NÍVEL DE INTERFERÊNCIAS - FORNECIMENTO E ASSENTAMENTO. AF_03/2024</t>
  </si>
  <si>
    <t xml:space="preserve">ATERRO MANUAL DE VALAS COM AREIA PARA ATERRO. AF_08/2023</t>
  </si>
  <si>
    <t xml:space="preserve">ATERRO MANUAL DE VALAS COM SOLO ARGILO-ARENOSO. AF_08/2023</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</si>
  <si>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</si>
  <si>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</si>
  <si>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</si>
  <si>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</si>
  <si>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</si>
  <si>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ESCAVADEIRA HIDRÁULICA (CAPACIDADE DA CAÇAMBA: 0,8 M³/POTÊNCIA: 111 HP), LARGURA ATÉ 2,5 M, PROFUNDIDADE DE 3,0 A 6,0 M, COM SOLO ARGILO-ARENOSO. AF_08/2023</t>
  </si>
  <si>
    <t xml:space="preserve">ATERRO MECANIZADO DE VALA COM MINICARREGADEIRA, COM AREIA PARA ATERRO. AF_08/2023</t>
  </si>
  <si>
    <t xml:space="preserve">ATERRO MECANIZADO DE VALA COM MINICARREGADEIRA,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</si>
  <si>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</si>
  <si>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</si>
  <si>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</si>
  <si>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</si>
  <si>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COMPACTAÇÃO DE VALAS COM ROLO COMPRESSOR. AF_08/2023</t>
  </si>
  <si>
    <t xml:space="preserve">REATERRO MANUAL DE VALAS, COM PLACA VIBRATÓRIA.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</si>
  <si>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</si>
  <si>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</si>
  <si>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</si>
  <si>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</si>
  <si>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</si>
  <si>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</si>
  <si>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</si>
  <si>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</si>
  <si>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</si>
  <si>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</si>
  <si>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MINICARREGADEIRA, COM COMPACTADOR DE SOLOS DE PERCUSSÃO. AF_08/2023</t>
  </si>
  <si>
    <t xml:space="preserve">REATERRO MECANIZADO DE VALA COM MINICARREGADEIRA, COM PLACA VIBRATÓRIA.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</si>
  <si>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</si>
  <si>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</si>
  <si>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</si>
  <si>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</si>
  <si>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</si>
  <si>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</si>
  <si>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</si>
  <si>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</si>
  <si>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CONSTRUÇÃO DE BASE E SUB-BASE PARA PAVIMENTAÇÃO DE BRITA GRADUADA SIMPLES TRATADA COM CIMENTO, COM ESPESSURA DE 10 CM - EXCLUSIVE CARGA E TRANSPORTE. AF_09/2024</t>
  </si>
  <si>
    <t xml:space="preserve">CONSTRUÇÃO DE BASE E SUB-BASE PARA PAVIMENTAÇÃO DE BRITA GRADUADA SIMPLES TRATADA COM CIMENTO, COM ESPESSURA DE 15 CM - EXCLUSIVE CARGA E TRANSPORTE. AF_09/2024</t>
  </si>
  <si>
    <t xml:space="preserve">CONSTRUÇÃO DE BASE E SUB-BASE PARA PAVIMENTAÇÃO DE BRITA GRADUADA SIMPLES TRATADA COM CIMENTO, COM ESPESSURA DE 20 CM - EXCLUSIVE CARGA E TRANSPORTE. AF_09/2024</t>
  </si>
  <si>
    <t xml:space="preserve">CONSTRUÇÃO DE BASE E SUB-BASE PARA PAVIMENTAÇÃO DE BRITA GRADUADA SIMPLES, COM ESPESSURA DE 10 CM - EXCLUSIVE CARGA E TRANSPORTE. AF_09/2024</t>
  </si>
  <si>
    <t xml:space="preserve">CONSTRUÇÃO DE BASE E SUB-BASE PARA PAVIMENTAÇÃO DE BRITA GRADUADA SIMPLES, COM ESPESSURA DE 15 CM - EXCLUSIVE CARGA E TRANSPORTE. AF_09/2024</t>
  </si>
  <si>
    <t xml:space="preserve">CONSTRUÇÃO DE BASE E SUB-BASE PARA PAVIMENTAÇÃO DE BRITA GRADUADA SIMPLES, COM ESPESSURA DE 20 CM - EXCLUSIVE CARGA E TRANSPORTE. AF_09/2024</t>
  </si>
  <si>
    <t xml:space="preserve">CONSTRUÇÃO DE BASE E SUB-BASE PARA PAVIMENTAÇÃO DE CONCRETO COMPACTADO COM ROLO, COM ESPESSURA DE 10 CM - EXCLUSIVE CARGA E TRANSPORTE. AF_09/2024</t>
  </si>
  <si>
    <t xml:space="preserve">CONSTRUÇÃO DE BASE E SUB-BASE PARA PAVIMENTAÇÃO DE CONCRETO COMPACTADO COM ROLO, COM ESPESSURA DE 15 CM - EXCLUSIVE CARGA E TRANSPORTE. AF_09/2024</t>
  </si>
  <si>
    <t xml:space="preserve">CONSTRUÇÃO DE BASE E SUB-BASE PARA PAVIMENTAÇÃO DE CONCRETO COMPACTADO COM ROLO, COM ESPESSURA DE 20 CM - EXCLUSIVE CARGA E TRANSPORTE. AF_09/2024</t>
  </si>
  <si>
    <t xml:space="preserve">CONSTRUÇÃO DE BASE E SUB-BASE PARA PAVIMENTAÇÃO DE MACADAME SECO, COM ESPESSURA DE 10 CM - EXCLUSIVE CARGA E TRANSPORTE. AF_09/2024</t>
  </si>
  <si>
    <t xml:space="preserve">CONSTRUÇÃO DE BASE E SUB-BASE PARA PAVIMENTAÇÃO DE MACADAME SECO, COM ESPESSURA DE 15 CM - EXCLUSIVE CARGA E TRANSPORTE. AF_09/2024</t>
  </si>
  <si>
    <t xml:space="preserve">CONSTRUÇÃO DE BASE E SUB-BASE PARA PAVIMENTAÇÃO DE MACADAME SECO, COM ESPESSURA DE 20 CM - EXCLUSIVE CARGA E TRANSPORTE. AF_09/2024</t>
  </si>
  <si>
    <t xml:space="preserve">CONSTRUÇÃO DE BASE E SUB-BASE PARA PAVIMENTAÇÃO DE MACADAME SECO, COM ESPESSURA DE 25 CM - EXCLUSIVE CARGA E TRANSPORTE. AF_09/2024</t>
  </si>
  <si>
    <t xml:space="preserve">CONSTRUÇÃO DE BASE E SUB-BASE PARA PAVIMENTAÇÃO DE RACHÃO, COM ESPESSURA DE 30 CM - EXCLUSIVE CARGA E TRANSPORTE. AF_09/2024</t>
  </si>
  <si>
    <t xml:space="preserve">CONSTRUÇÃO DE BASE E SUB-BASE PARA PAVIMENTAÇÃO DE RACHÃO, COM ESPESSURA DE 40 CM - EXCLUSIVE CARGA E TRANSPORTE. AF_09/2024</t>
  </si>
  <si>
    <t xml:space="preserve">CONSTRUÇÃO DE BASE E SUB-BASE PARA PAVIMENTAÇÃO DE RACHÃO, COM ESPESSURA DE 50 CM - EXCLUSIVE CARGA E TRANSPORTE. AF_09/2024</t>
  </si>
  <si>
    <t xml:space="preserve">CONSTRUÇÃO DE BASE E SUB-BASE PARA PAVIMENTAÇÃO DE RACHÃO, COM ESPESSURA DE 60 CM - EXCLUSIVE CARGA E TRANSPORTE. AF_09/2024</t>
  </si>
  <si>
    <t xml:space="preserve">CONSTRUÇÃO DE BASE E SUB-BASE PARA PAVIMENTAÇÃO DE SOLO (PREDOMINANTEMENTE ARENOSO) BRITA - 40%-60% COM CIMENTO - 4%, MISTURA EM PISTA, COM ESPESSURA DE 10 CM - EXCLUSIVE ESCAVAÇÃO, CARGA E TRANSPORTE E SOLO. AF_09/2024</t>
  </si>
  <si>
    <t xml:space="preserve">CONSTRUÇÃO DE BASE E SUB-BASE PARA PAVIMENTAÇÃO DE SOLO (PREDOMINANTEMENTE ARENOSO) BRITA - 40%-60% COM CIMENTO - 4%, MISTURA EM PISTA, COM ESPESSURA DE 15 CM - EXCLUSIVE ESCAVAÇÃO, CARGA E TRANSPORTE E SOLO. AF_09/2024</t>
  </si>
  <si>
    <t xml:space="preserve">CONSTRUÇÃO DE BASE E SUB-BASE PARA PAVIMENTAÇÃO DE SOLO (PREDOMINANTEMENTE ARENOSO) BRITA - 40%-60% COM CIMENTO - 4%, MISTURA EM PISTA, COM ESPESSURA DE 20 CM - EXCLUSIVE ESCAVAÇÃO, CARGA E TRANSPORTE E SOLO. AF_09/2024</t>
  </si>
  <si>
    <t xml:space="preserve">CONSTRUÇÃO DE BASE E SUB-BASE PARA PAVIMENTAÇÃO DE SOLO (PREDOMINANTEMENTE ARENOSO) BRITA - 40%-60% COM CIMENTO - 4%, MISTURA EM USINA, COM ESPESSURA DE 10 CM - EXCLUSIVE CARGA E TRANSPORTE. AF_09/2024</t>
  </si>
  <si>
    <t xml:space="preserve">CONSTRUÇÃO DE BASE E SUB-BASE PARA PAVIMENTAÇÃO DE SOLO (PREDOMINANTEMENTE ARENOSO) BRITA - 40%-60% COM CIMENTO - 4%, MISTURA EM USINA, COM ESPESSURA DE 15 CM - EXCLUSIVE CARGA E TRANSPORTE. AF_09/2024</t>
  </si>
  <si>
    <t xml:space="preserve">CONSTRUÇÃO DE BASE E SUB-BASE PARA PAVIMENTAÇÃO DE SOLO (PREDOMINANTEMENTE ARENOSO) BRITA - 40%-60% COM CIMENTO - 4%, MISTURA EM USINA, COM ESPESSURA DE 20 CM - EXCLUSIVE CARGA E TRANSPORTE. AF_09/2024</t>
  </si>
  <si>
    <t xml:space="preserve">CONSTRUÇÃO DE BASE E SUB-BASE PARA PAVIMENTAÇÃO DE SOLO (PREDOMINANTEMENTE ARENOSO) BRITA - 40%-60% COM CIMENTO - 6%, MISTURA EM PISTA, COM ESPESSURA DE 10 CM - EXCLUSIVE ESCAVAÇÃO, CARGA E TRANSPORTE E SOLO. AF_09/2024</t>
  </si>
  <si>
    <t xml:space="preserve">CONSTRUÇÃO DE BASE E SUB-BASE PARA PAVIMENTAÇÃO DE SOLO (PREDOMINANTEMENTE ARENOSO) BRITA - 40%-60% COM CIMENTO - 6%, MISTURA EM PISTA, COM ESPESSURA DE 15 CM - EXCLUSIVE ESCAVAÇÃO, CARGA E TRANSPORTE E SOLO. AF_09/2024</t>
  </si>
  <si>
    <t xml:space="preserve">CONSTRUÇÃO DE BASE E SUB-BASE PARA PAVIMENTAÇÃO DE SOLO (PREDOMINANTEMENTE ARENOSO) BRITA - 40%-60% COM CIMENTO - 6%, MISTURA EM PISTA, COM ESPESSURA DE 20 CM - EXCLUSIVE ESCAVAÇÃO, CARGA E TRANSPORTE E SOLO. AF_09/2024</t>
  </si>
  <si>
    <t xml:space="preserve">CONSTRUÇÃO DE BASE E SUB-BASE PARA PAVIMENTAÇÃO DE SOLO (PREDOMINANTEMENTE ARENOSO) BRITA - 40%-60% COM CIMENTO - 6%, MISTURA EM USINA, COM ESPESSURA DE 10 CM - EXCLUSIVE CARGA E TRANSPORTE. AF_09/2024</t>
  </si>
  <si>
    <t xml:space="preserve">CONSTRUÇÃO DE BASE E SUB-BASE PARA PAVIMENTAÇÃO DE SOLO (PREDOMINANTEMENTE ARENOSO) BRITA - 40%-60% COM CIMENTO - 6%, MISTURA EM USINA, COM ESPESSURA DE 15 CM - EXCLUSIVE CARGA E TRANSPORTE. AF_09/2024</t>
  </si>
  <si>
    <t xml:space="preserve">CONSTRUÇÃO DE BASE E SUB-BASE PARA PAVIMENTAÇÃO DE SOLO (PREDOMINANTEMENTE ARENOSO) BRITA - 40%-60% COM CIMENTO - 6%, MISTURA EM USINA, COM ESPESSURA DE 20 CM - EXCLUSIVE CARGA E TRANSPORTE. AF_09/2024</t>
  </si>
  <si>
    <t xml:space="preserve">CONSTRUÇÃO DE BASE E SUB-BASE PARA PAVIMENTAÇÃO DE SOLO (PREDOMINANTEMENTE ARENOSO) BRITA - 40%-60% COM CIMENTO - 8%, MISTURA EM PISTA, COM ESPESSURA DE 10 CM - EXCLUSIVE ESCAVAÇÃO, CARGA E TRANSPORTE E SOLO. AF_09/2024</t>
  </si>
  <si>
    <t xml:space="preserve">CONSTRUÇÃO DE BASE E SUB-BASE PARA PAVIMENTAÇÃO DE SOLO (PREDOMINANTEMENTE ARENOSO) BRITA - 40%-60% COM CIMENTO - 8%, MISTURA EM PISTA, COM ESPESSURA DE 15 CM - EXCLUSIVE ESCAVAÇÃO, CARGA E TRANSPORTE E SOLO. AF_09/2024</t>
  </si>
  <si>
    <t xml:space="preserve">CONSTRUÇÃO DE BASE E SUB-BASE PARA PAVIMENTAÇÃO DE SOLO (PREDOMINANTEMENTE ARENOSO) BRITA - 40%-60% COM CIMENTO - 8%, MISTURA EM PISTA, COM ESPESSURA DE 20 CM - EXCLUSIVE ESCAVAÇÃO, CARGA E TRANSPORTE E SOLO. AF_09/2024</t>
  </si>
  <si>
    <t xml:space="preserve">CONSTRUÇÃO DE BASE E SUB-BASE PARA PAVIMENTAÇÃO DE SOLO (PREDOMINANTEMENTE ARENOSO) BRITA - 40%-60% COM CIMENTO - 8%, MISTURA EM USINA, COM ESPESSURA DE 10 CM - EXCLUSIVE CARGA E TRANSPORTE. AF_09/2024</t>
  </si>
  <si>
    <t xml:space="preserve">CONSTRUÇÃO DE BASE E SUB-BASE PARA PAVIMENTAÇÃO DE SOLO (PREDOMINANTEMENTE ARENOSO) BRITA - 40%-60% COM CIMENTO - 8%, MISTURA EM USINA, COM ESPESSURA DE 15 CM - EXCLUSIVE CARGA E TRANSPORTE. AF_09/2024</t>
  </si>
  <si>
    <t xml:space="preserve">CONSTRUÇÃO DE BASE E SUB-BASE PARA PAVIMENTAÇÃO DE SOLO (PREDOMINANTEMENTE ARENOSO) BRITA - 40%-60% COM CIMENTO - 8%, MISTURA EM USINA, COM ESPESSURA DE 20 CM - EXCLUSIVE CARGA E TRANSPORTE. AF_09/2024</t>
  </si>
  <si>
    <t xml:space="preserve">CONSTRUÇÃO DE BASE E SUB-BASE PARA PAVIMENTAÇÃO DE SOLO (PREDOMINANTEMENTE ARENOSO) BRITA - 40%-60%, MISTURA EM PISTA, COM ESPESSURA DE 10 CM - EXCLUSIVE ESCAVAÇÃO, CARGA E TRANSPORTE E SOLO. AF_09/2024</t>
  </si>
  <si>
    <t xml:space="preserve">CONSTRUÇÃO DE BASE E SUB-BASE PARA PAVIMENTAÇÃO DE SOLO (PREDOMINANTEMENTE ARENOSO) BRITA - 40%-60%, MISTURA EM PISTA, COM ESPESSURA DE 15 CM - EXCLUSIVE ESCAVAÇÃO, CARGA E TRANSPORTE E SOLO. AF_09/2024</t>
  </si>
  <si>
    <t xml:space="preserve">CONSTRUÇÃO DE BASE E SUB-BASE PARA PAVIMENTAÇÃO DE SOLO (PREDOMINANTEMENTE ARENOSO) BRITA - 40%-60%, MISTURA EM PISTA, COM ESPESSURA DE 20 CM - EXCLUSIVE ESCAVAÇÃO, CARGA E TRANSPORTE E SOLO. AF_09/2024</t>
  </si>
  <si>
    <t xml:space="preserve">CONSTRUÇÃO DE BASE E SUB-BASE PARA PAVIMENTAÇÃO DE SOLO (PREDOMINANTEMENTE ARENOSO) BRITA - 40%-60%, MISTURA EM USINA, COM ESPESSURA DE 10 CM - EXCLUSIVE CARGA E TRANSPORTE. AF_09/2024</t>
  </si>
  <si>
    <t xml:space="preserve">CONSTRUÇÃO DE BASE E SUB-BASE PARA PAVIMENTAÇÃO DE SOLO (PREDOMINANTEMENTE ARENOSO) BRITA - 40%-60%, MISTURA EM USINA, COM ESPESSURA DE 15 CM - EXCLUSIVE CARGA E TRANSPORTE. AF_09/2024</t>
  </si>
  <si>
    <t xml:space="preserve">CONSTRUÇÃO DE BASE E SUB-BASE PARA PAVIMENTAÇÃO DE SOLO (PREDOMINANTEMENTE ARENOSO) BRITA - 40%-60%, MISTURA EM USINA, COM ESPESSURA DE 20 CM - EXCLUSIVE CARGA E TRANSPORTE. AF_09/2024</t>
  </si>
  <si>
    <t xml:space="preserve">CONSTRUÇÃO DE BASE E SUB-BASE PARA PAVIMENTAÇÃO DE SOLO (PREDOMINANTEMENTE ARENOSO) BRITA - 50%-50% COM CIMENTO - 4%, MISTURA EM PISTA, COM ESPESSURA DE 10 CM - EXCLUSIVE ESCAVAÇÃO, CARGA E TRANSPORTE E SOLO. AF_09/2024</t>
  </si>
  <si>
    <t xml:space="preserve">CONSTRUÇÃO DE BASE E SUB-BASE PARA PAVIMENTAÇÃO DE SOLO (PREDOMINANTEMENTE ARENOSO) BRITA - 50%-50% COM CIMENTO - 4%, MISTURA EM PISTA, COM ESPESSURA DE 15 CM - EXCLUSIVE ESCAVAÇÃO, CARGA E TRANSPORTE E SOLO. AF_09/2024</t>
  </si>
  <si>
    <t xml:space="preserve">CONSTRUÇÃO DE BASE E SUB-BASE PARA PAVIMENTAÇÃO DE SOLO (PREDOMINANTEMENTE ARENOSO) BRITA - 50%-50% COM CIMENTO - 4%, MISTURA EM PISTA, COM ESPESSURA DE 20 CM - EXCLUSIVE ESCAVAÇÃO, CARGA E TRANSPORTE E SOLO. AF_09/2024</t>
  </si>
  <si>
    <t xml:space="preserve">CONSTRUÇÃO DE BASE E SUB-BASE PARA PAVIMENTAÇÃO DE SOLO (PREDOMINANTEMENTE ARENOSO) BRITA - 50%-50% COM CIMENTO - 4%, MISTURA EM USINA, COM ESPESSURA DE 10 CM - EXCLUSIVE CARGA E TRANSPORTE. AF_09/2024</t>
  </si>
  <si>
    <t xml:space="preserve">CONSTRUÇÃO DE BASE E SUB-BASE PARA PAVIMENTAÇÃO DE SOLO (PREDOMINANTEMENTE ARENOSO) BRITA - 50%-50% COM CIMENTO - 4%, MISTURA EM USINA, COM ESPESSURA DE 15 CM - EXCLUSIVE CARGA E TRANSPORTE. AF_09/2024</t>
  </si>
  <si>
    <t xml:space="preserve">CONSTRUÇÃO DE BASE E SUB-BASE PARA PAVIMENTAÇÃO DE SOLO (PREDOMINANTEMENTE ARENOSO) BRITA - 50%-50% COM CIMENTO - 4%, MISTURA EM USINA, COM ESPESSURA DE 20 CM - EXCLUSIVE CARGA E TRANSPORTE. AF_09/2024</t>
  </si>
  <si>
    <t xml:space="preserve">CONSTRUÇÃO DE BASE E SUB-BASE PARA PAVIMENTAÇÃO DE SOLO (PREDOMINANTEMENTE ARENOSO) BRITA - 50%-50% COM CIMENTO - 6%, MISTURA EM PISTA, COM ESPESSURA DE 10 CM - EXCLUSIVE ESCAVAÇÃO, CARGA E TRANSPORTE E SOLO. AF_09/2024</t>
  </si>
  <si>
    <t xml:space="preserve">CONSTRUÇÃO DE BASE E SUB-BASE PARA PAVIMENTAÇÃO DE SOLO (PREDOMINANTEMENTE ARENOSO) BRITA - 50%-50% COM CIMENTO - 6%, MISTURA EM PISTA, COM ESPESSURA DE 15 CM - EXCLUSIVE ESCAVAÇÃO, CARGA E TRANSPORTE E SOLO. AF_09/2024</t>
  </si>
  <si>
    <t xml:space="preserve">CONSTRUÇÃO DE BASE E SUB-BASE PARA PAVIMENTAÇÃO DE SOLO (PREDOMINANTEMENTE ARENOSO) BRITA - 50%-50% COM CIMENTO - 6%, MISTURA EM PISTA, COM ESPESSURA DE 20 CM - EXCLUSIVE ESCAVAÇÃO, CARGA E TRANSPORTE E SOLO. AF_09/2024</t>
  </si>
  <si>
    <t xml:space="preserve">CONSTRUÇÃO DE BASE E SUB-BASE PARA PAVIMENTAÇÃO DE SOLO (PREDOMINANTEMENTE ARENOSO) BRITA - 50%-50% COM CIMENTO - 6%, MISTURA EM USINA, COM ESPESSURA DE 10 CM - EXCLUSIVE CARGA E TRANSPORTE. AF_09/2024</t>
  </si>
  <si>
    <t xml:space="preserve">CONSTRUÇÃO DE BASE E SUB-BASE PARA PAVIMENTAÇÃO DE SOLO (PREDOMINANTEMENTE ARENOSO) BRITA - 50%-50% COM CIMENTO - 6%, MISTURA EM USINA, COM ESPESSURA DE 15 CM - EXCLUSIVE CARGA E TRANSPORTE. AF_09/2024</t>
  </si>
  <si>
    <t xml:space="preserve">CONSTRUÇÃO DE BASE E SUB-BASE PARA PAVIMENTAÇÃO DE SOLO (PREDOMINANTEMENTE ARENOSO) BRITA - 50%-50% COM CIMENTO - 6%, MISTURA EM USINA, COM ESPESSURA DE 20 CM - EXCLUSIVE CARGA E TRANSPORTE. AF_09/2024</t>
  </si>
  <si>
    <t xml:space="preserve">CONSTRUÇÃO DE BASE E SUB-BASE PARA PAVIMENTAÇÃO DE SOLO (PREDOMINANTEMENTE ARENOSO) BRITA - 50%-50% COM CIMENTO - 8%, MISTURA EM PISTA, COM ESPESSURA DE 10 CM - EXCLUSIVE ESCAVAÇÃO, CARGA E TRANSPORTE E SOLO. AF_09/2024</t>
  </si>
  <si>
    <t xml:space="preserve">CONSTRUÇÃO DE BASE E SUB-BASE PARA PAVIMENTAÇÃO DE SOLO (PREDOMINANTEMENTE ARENOSO) BRITA - 50%-50% COM CIMENTO - 8%, MISTURA EM PISTA, COM ESPESSURA DE 15 CM - EXCLUSIVE ESCAVAÇÃO, CARGA E TRANSPORTE E SOLO. AF_09/2024</t>
  </si>
  <si>
    <t xml:space="preserve">CONSTRUÇÃO DE BASE E SUB-BASE PARA PAVIMENTAÇÃO DE SOLO (PREDOMINANTEMENTE ARENOSO) BRITA - 50%-50% COM CIMENTO - 8%, MISTURA EM PISTA, COM ESPESSURA DE 20 CM - EXCLUSIVE ESCAVAÇÃO, CARGA E TRANSPORTE E SOLO. AF_09/2024</t>
  </si>
  <si>
    <t xml:space="preserve">CONSTRUÇÃO DE BASE E SUB-BASE PARA PAVIMENTAÇÃO DE SOLO (PREDOMINANTEMENTE ARENOSO) BRITA - 50%-50% COM CIMENTO - 8%, MISTURA EM USINA, COM ESPESSURA DE 10 CM - EXCLUSIVE CARGA E TRANSPORTE. AF_09/2024</t>
  </si>
  <si>
    <t xml:space="preserve">CONSTRUÇÃO DE BASE E SUB-BASE PARA PAVIMENTAÇÃO DE SOLO (PREDOMINANTEMENTE ARENOSO) BRITA - 50%-50% COM CIMENTO - 8%, MISTURA EM USINA, COM ESPESSURA DE 15 CM - EXCLUSIVE CARGA E TRANSPORTE. AF_09/2024</t>
  </si>
  <si>
    <t xml:space="preserve">CONSTRUÇÃO DE BASE E SUB-BASE PARA PAVIMENTAÇÃO DE SOLO (PREDOMINANTEMENTE ARENOSO) BRITA - 50%-50% COM CIMENTO - 8%, MISTURA EM USINA, COM ESPESSURA DE 20 CM - EXCLUSIVE CARGA E TRANSPORTE. AF_09/2024</t>
  </si>
  <si>
    <t xml:space="preserve">CONSTRUÇÃO DE BASE E SUB-BASE PARA PAVIMENTAÇÃO DE SOLO (PREDOMINANTEMENTE ARENOSO) BRITA - 50%-50%, MISTURA EM PISTA, COM ESPESSURA DE 10 CM - EXCLUSIVE ESCAVAÇÃO, CARGA E TRANSPORTE E SOLO. AF_09/2024</t>
  </si>
  <si>
    <t xml:space="preserve">CONSTRUÇÃO DE BASE E SUB-BASE PARA PAVIMENTAÇÃO DE SOLO (PREDOMINANTEMENTE ARENOSO) BRITA - 50%-50%, MISTURA EM PISTA, COM ESPESSURA DE 15 CM - EXCLUSIVE ESCAVAÇÃO, CARGA E TRANSPORTE E SOLO. AF_09/2024</t>
  </si>
  <si>
    <t xml:space="preserve">CONSTRUÇÃO DE BASE E SUB-BASE PARA PAVIMENTAÇÃO DE SOLO (PREDOMINANTEMENTE ARENOSO) BRITA - 50%-50%, MISTURA EM PISTA, COM ESPESSURA DE 20 CM - EXCLUSIVE ESCAVAÇÃO, CARGA E TRANSPORTE E SOLO. AF_09/2024</t>
  </si>
  <si>
    <t xml:space="preserve">CONSTRUÇÃO DE BASE E SUB-BASE PARA PAVIMENTAÇÃO DE SOLO (PREDOMINANTEMENTE ARENOSO) BRITA - 50%-50%, MISTURA EM USINA, COM ESPESSURA DE 10 CM - EXCLUSIVE CARGA E TRANSPORTE. AF_09/2024</t>
  </si>
  <si>
    <t xml:space="preserve">CONSTRUÇÃO DE BASE E SUB-BASE PARA PAVIMENTAÇÃO DE SOLO (PREDOMINANTEMENTE ARENOSO) BRITA - 50%-50%, MISTURA EM USINA, COM ESPESSURA DE 15 CM - EXCLUSIVE CARGA E TRANSPORTE. AF_09/2024</t>
  </si>
  <si>
    <t xml:space="preserve">CONSTRUÇÃO DE BASE E SUB-BASE PARA PAVIMENTAÇÃO DE SOLO (PREDOMINANTEMENTE ARENOSO) BRITA - 50%-50%, MISTURA EM USINA, COM ESPESSURA DE 20 CM - EXCLUSIVE CARGA E TRANSPORTE. AF_09/2024</t>
  </si>
  <si>
    <t xml:space="preserve">CONSTRUÇÃO DE BASE E SUB-BASE PARA PAVIMENTAÇÃO DE SOLO (PREDOMINANTEMENTE ARENOSO) COM CIMENTO - 6%, MISTURA EM PISTA, COM ESPESSURA DE 10 CM - EXCLUSIVE ESCAVAÇÃO, CARGA E TRANSPORTE E SOLO. AF_09/2024</t>
  </si>
  <si>
    <t xml:space="preserve">CONSTRUÇÃO DE BASE E SUB-BASE PARA PAVIMENTAÇÃO DE SOLO (PREDOMINANTEMENTE ARENOSO) COM CIMENTO - 6%, MISTURA EM PISTA, COM ESPESSURA DE 15 CM - EXCLUSIVE ESCAVAÇÃO, CARGA E TRANSPORTE E SOLO. AF_09/2024</t>
  </si>
  <si>
    <t xml:space="preserve">CONSTRUÇÃO DE BASE E SUB-BASE PARA PAVIMENTAÇÃO DE SOLO (PREDOMINANTEMENTE ARENOSO) COM CIMENTO - 6%, MISTURA EM PISTA, COM ESPESSURA DE 20 CM - EXCLUSIVE ESCAVAÇÃO, CARGA E TRANSPORTE E SOLO. AF_09/2024</t>
  </si>
  <si>
    <t xml:space="preserve">CONSTRUÇÃO DE BASE E SUB-BASE PARA PAVIMENTAÇÃO DE SOLO (PREDOMINANTEMENTE ARENOSO) COM CIMENTO - 6%, MISTURA EM USINA, COM ESPESSURA DE 10 CM - EXCLUSIVE CARGA E TRANSPORTE. AF_09/2024</t>
  </si>
  <si>
    <t xml:space="preserve">CONSTRUÇÃO DE BASE E SUB-BASE PARA PAVIMENTAÇÃO DE SOLO (PREDOMINANTEMENTE ARENOSO) COM CIMENTO - 6%, MISTURA EM USINA, COM ESPESSURA DE 15 CM - EXCLUSIVE CARGA E TRANSPORTE. AF_09/2024</t>
  </si>
  <si>
    <t xml:space="preserve">CONSTRUÇÃO DE BASE E SUB-BASE PARA PAVIMENTAÇÃO DE SOLO (PREDOMINANTEMENTE ARENOSO) COM CIMENTO - 6%, MISTURA EM USINA, COM ESPESSURA DE 20 CM - EXCLUSIVE CARGA E TRANSPORTE. AF_09/2024</t>
  </si>
  <si>
    <t xml:space="preserve">CONSTRUÇÃO DE BASE E SUB-BASE PARA PAVIMENTAÇÃO DE SOLO (PREDOMINANTEMENTE ARENOSO) COM CIMENTO - 8%, MISTURA EM PISTA, COM ESPESSURA DE 10 CM - EXCLUSIVE ESCAVAÇÃO, CARGA E TRANSPORTE E SOLO. AF_09/2024</t>
  </si>
  <si>
    <t xml:space="preserve">CONSTRUÇÃO DE BASE E SUB-BASE PARA PAVIMENTAÇÃO DE SOLO (PREDOMINANTEMENTE ARENOSO) COM CIMENTO - 8%, MISTURA EM PISTA, COM ESPESSURA DE 15 CM - EXCLUSIVE ESCAVAÇÃO, CARGA E TRANSPORTE E SOLO. AF_09/2024</t>
  </si>
  <si>
    <t xml:space="preserve">CONSTRUÇÃO DE BASE E SUB-BASE PARA PAVIMENTAÇÃO DE SOLO (PREDOMINANTEMENTE ARENOSO) COM CIMENTO - 8%, MISTURA EM PISTA, COM ESPESSURA DE 20 CM - EXCLUSIVE ESCAVAÇÃO, CARGA E TRANSPORTE E SOLO. AF_09/2024</t>
  </si>
  <si>
    <t xml:space="preserve">CONSTRUÇÃO DE BASE E SUB-BASE PARA PAVIMENTAÇÃO DE SOLO (PREDOMINANTEMENTE ARENOSO) COM CIMENTO - 8%, MISTURA EM USINA, COM ESPESSURA DE 10 CM - EXCLUSIVE CARGA E TRANSPORTE. AF_09/2024</t>
  </si>
  <si>
    <t xml:space="preserve">CONSTRUÇÃO DE BASE E SUB-BASE PARA PAVIMENTAÇÃO DE SOLO (PREDOMINANTEMENTE ARENOSO) COM CIMENTO - 8%, MISTURA EM USINA, COM ESPESSURA DE 15 CM - EXCLUSIVE CARGA E TRANSPORTE. AF_09/2024</t>
  </si>
  <si>
    <t xml:space="preserve">CONSTRUÇÃO DE BASE E SUB-BASE PARA PAVIMENTAÇÃO DE SOLO (PREDOMINANTEMENTE ARENOSO) COM CIMENTO - 8%, MISTURA EM USINA, COM ESPESSURA DE 20 CM - EXCLUSIVE CARGA E TRANSPORTE. AF_09/2024</t>
  </si>
  <si>
    <t xml:space="preserve">CONSTRUÇÃO DE BASE E SUB-BASE PARA PAVIMENTAÇÃO DE SOLO (PREDOMINANTEMENTE ARENOSO) MELHORADO COM CIMENTO - 2%, MISTURA EM PISTA, COM ESPESSURA DE 10 CM - EXCLUSIVE ESCAVAÇÃO, CARGA E TRANSPORTE E SOLO. AF_09/2024</t>
  </si>
  <si>
    <t xml:space="preserve">CONSTRUÇÃO DE BASE E SUB-BASE PARA PAVIMENTAÇÃO DE SOLO (PREDOMINANTEMENTE ARENOSO) MELHORADO COM CIMENTO - 2%, MISTURA EM PISTA, COM ESPESSURA DE 15 CM - EXCLUSIVE ESCAVAÇÃO, CARGA E TRANSPORTE E SOLO. AF_09/2024</t>
  </si>
  <si>
    <t xml:space="preserve">CONSTRUÇÃO DE BASE E SUB-BASE PARA PAVIMENTAÇÃO DE SOLO (PREDOMINANTEMENTE ARENOSO) MELHORADO COM CIMENTO - 2%, MISTURA EM PISTA, COM ESPESSURA DE 20 CM - EXCLUSIVE ESCAVAÇÃO, CARGA E TRANSPORTE E SOLO. AF_09/2024</t>
  </si>
  <si>
    <t xml:space="preserve">CONSTRUÇÃO DE BASE E SUB-BASE PARA PAVIMENTAÇÃO DE SOLO (PREDOMINANTEMENTE ARENOSO) MELHORADO COM CIMENTO - 2%, MISTURA EM USINA, COM ESPESSURA DE 10 CM - EXCLUSIVE CARGA E TRANSPORTE. AF_09/2024</t>
  </si>
  <si>
    <t xml:space="preserve">CONSTRUÇÃO DE BASE E SUB-BASE PARA PAVIMENTAÇÃO DE SOLO (PREDOMINANTEMENTE ARENOSO) MELHORADO COM CIMENTO - 2%, MISTURA EM USINA, COM ESPESSURA DE 15 CM - EXCLUSIVE CARGA E TRANSPORTE. AF_09/2024</t>
  </si>
  <si>
    <t xml:space="preserve">CONSTRUÇÃO DE BASE E SUB-BASE PARA PAVIMENTAÇÃO DE SOLO (PREDOMINANTEMENTE ARENOSO) MELHORADO COM CIMENTO - 2%, MISTURA EM USINA, COM ESPESSURA DE 20 CM - EXCLUSIVE CARGA E TRANSPORTE. AF_09/2024</t>
  </si>
  <si>
    <t xml:space="preserve">CONSTRUÇÃO DE BASE E SUB-BASE PARA PAVIMENTAÇÃO DE SOLO (PREDOMINANTEMENTE ARENOSO) MELHORADO COM CIMENTO - 4%, MISTURA EM PISTA, COM ESPESSURA DE 10 CM - EXCLUSIVE ESCAVAÇÃO, CARGA E TRANSPORTE E SOLO. AF_09/2024</t>
  </si>
  <si>
    <t xml:space="preserve">CONSTRUÇÃO DE BASE E SUB-BASE PARA PAVIMENTAÇÃO DE SOLO (PREDOMINANTEMENTE ARENOSO) MELHORADO COM CIMENTO - 4%, MISTURA EM PISTA, COM ESPESSURA DE 15 CM - EXCLUSIVE ESCAVAÇÃO, CARGA E TRANSPORTE E SOLO. AF_09/2024</t>
  </si>
  <si>
    <t xml:space="preserve">CONSTRUÇÃO DE BASE E SUB-BASE PARA PAVIMENTAÇÃO DE SOLO (PREDOMINANTEMENTE ARENOSO) MELHORADO COM CIMENTO - 4%, MISTURA EM PISTA, COM ESPESSURA DE 20 CM - EXCLUSIVE ESCAVAÇÃO, CARGA E TRANSPORTE E SOLO. AF_09/2024</t>
  </si>
  <si>
    <t xml:space="preserve">CONSTRUÇÃO DE BASE E SUB-BASE PARA PAVIMENTAÇÃO DE SOLO (PREDOMINANTEMENTE ARENOSO) MELHORADO COM CIMENTO - 4%, MISTURA EM USINA, COM ESPESSURA DE 10 CM - EXCLUSIVE CARGA E TRANSPORTE. AF_09/2024</t>
  </si>
  <si>
    <t xml:space="preserve">CONSTRUÇÃO DE BASE E SUB-BASE PARA PAVIMENTAÇÃO DE SOLO (PREDOMINANTEMENTE ARENOSO) MELHORADO COM CIMENTO - 4%, MISTURA EM USINA, COM ESPESSURA DE 15 CM - EXCLUSIVE CARGA E TRANSPORTE. AF_09/2024</t>
  </si>
  <si>
    <t xml:space="preserve">CONSTRUÇÃO DE BASE E SUB-BASE PARA PAVIMENTAÇÃO DE SOLO (PREDOMINANTEMENTE ARENOSO) MELHORADO COM CIMENTO - 4%, MISTURA EM USINA, COM ESPESSURA DE 20 CM - EXCLUSIVE CARGA E TRANSPORTE. AF_09/2024</t>
  </si>
  <si>
    <t xml:space="preserve">CONSTRUÇÃO DE BASE E SUB-BASE PARA PAVIMENTAÇÃO DE SOLO (PREDOMINANTEMENTE ARGILOSO) BRITA - 40%-60%, MISTURA EM PISTA, COM ESPESSURA DE 10 CM - EXCLUSIVE ESCAVAÇÃO, CARGA E TRANSPORTE E SOLO. AF_09/2024</t>
  </si>
  <si>
    <t xml:space="preserve">CONSTRUÇÃO DE BASE E SUB-BASE PARA PAVIMENTAÇÃO DE SOLO (PREDOMINANTEMENTE ARGILOSO) BRITA - 40%-60%, MISTURA EM PISTA, COM ESPESSURA DE 15 CM - EXCLUSIVE ESCAVAÇÃO, CARGA E TRANSPORTE E SOLO. AF_09/2024</t>
  </si>
  <si>
    <t xml:space="preserve">CONSTRUÇÃO DE BASE E SUB-BASE PARA PAVIMENTAÇÃO DE SOLO (PREDOMINANTEMENTE ARGILOSO) BRITA - 40%-60%, MISTURA EM PISTA, COM ESPESSURA DE 20 CM - EXCLUSIVE ESCAVAÇÃO, CARGA E TRANSPORTE E SOLO. AF_09/2024</t>
  </si>
  <si>
    <t xml:space="preserve">CONSTRUÇÃO DE BASE E SUB-BASE PARA PAVIMENTAÇÃO DE SOLO (PREDOMINANTEMENTE ARGILOSO) BRITA - 40%-60%, MISTURA EM USINA, COM ESPESSURA DE 10 CM - EXCLUSIVE CARGA E TRANSPORTE. AF_09/2024</t>
  </si>
  <si>
    <t xml:space="preserve">CONSTRUÇÃO DE BASE E SUB-BASE PARA PAVIMENTAÇÃO DE SOLO (PREDOMINANTEMENTE ARGILOSO) BRITA - 40%-60%, MISTURA EM USINA, COM ESPESSURA DE 15 CM - EXCLUSIVE CARGA E TRANSPORTE. AF_09/2024</t>
  </si>
  <si>
    <t xml:space="preserve">CONSTRUÇÃO DE BASE E SUB-BASE PARA PAVIMENTAÇÃO DE SOLO (PREDOMINANTEMENTE ARGILOSO) BRITA - 40%-60%, MISTURA EM USINA, COM ESPESSURA DE 20 CM - EXCLUSIVE CARGA E TRANSPORTE. AF_09/2024</t>
  </si>
  <si>
    <t xml:space="preserve">CONSTRUÇÃO DE BASE E SUB-BASE PARA PAVIMENTAÇÃO DE SOLO (PREDOMINANTEMENTE ARGILOSO) BRITA - 50%-50%, MISTURA EM PISTA, COM ESPESSURA DE 10 CM - EXCLUSIVE ESCAVAÇÃO, CARGA E TRANSPORTE E SOLO. AF_09/2024</t>
  </si>
  <si>
    <t xml:space="preserve">CONSTRUÇÃO DE BASE E SUB-BASE PARA PAVIMENTAÇÃO DE SOLO (PREDOMINANTEMENTE ARGILOSO) BRITA - 50%-50%, MISTURA EM PISTA, COM ESPESSURA DE 15 CM - EXCLUSIVE ESCAVAÇÃO, CARGA E TRANSPORTE E SOLO. AF_09/2024</t>
  </si>
  <si>
    <t xml:space="preserve">CONSTRUÇÃO DE BASE E SUB-BASE PARA PAVIMENTAÇÃO DE SOLO (PREDOMINANTEMENTE ARGILOSO) BRITA - 50%-50%, MISTURA EM PISTA, COM ESPESSURA DE 20 CM - EXCLUSIVE ESCAVAÇÃO, CARGA E TRANSPORTE E SOLO. AF_09/2024</t>
  </si>
  <si>
    <t xml:space="preserve">CONSTRUÇÃO DE BASE E SUB-BASE PARA PAVIMENTAÇÃO DE SOLO (PREDOMINANTEMENTE ARGILOSO) BRITA - 50%-50%, MISTURA EM USINA, COM ESPESSURA DE 10 CM - EXCLUSIVE CARGA E TRANSPORTE. AF_09/2024</t>
  </si>
  <si>
    <t xml:space="preserve">CONSTRUÇÃO DE BASE E SUB-BASE PARA PAVIMENTAÇÃO DE SOLO (PREDOMINANTEMENTE ARGILOSO) BRITA - 50%-50%, MISTURA EM USINA, COM ESPESSURA DE 15 CM - EXCLUSIVE CARGA E TRANSPORTE. AF_09/2024</t>
  </si>
  <si>
    <t xml:space="preserve">CONSTRUÇÃO DE BASE E SUB-BASE PARA PAVIMENTAÇÃO DE SOLO (PREDOMINANTEMENTE ARGILOSO) BRITA - 50%-50%, MISTURA EM USINA, COM ESPESSURA DE 20 CM - EXCLUSIVE CARGA E TRANSPORTE. AF_09/2024</t>
  </si>
  <si>
    <t xml:space="preserve">CONSTRUÇÃO DE BASE E SUB-BASE PARA PAVIMENTAÇÃO DE SOLO DE COMPORTAMENTO LATERÍTICO (ARENOSO), COM ESPESSURA DE 10 CM - EXCLUSIVE ESCAVAÇÃO, CARGA E TRANSPORTE E SOLO. AF_09/2024</t>
  </si>
  <si>
    <t xml:space="preserve">CONSTRUÇÃO DE BASE E SUB-BASE PARA PAVIMENTAÇÃO DE SOLO DE COMPORTAMENTO LATERÍTICO (ARENOSO), COM ESPESSURA DE 15 CM - EXCLUSIVE ESCAVAÇÃO, CARGA E TRANSPORTE E SOLO. AF_09/2024</t>
  </si>
  <si>
    <t xml:space="preserve">CONSTRUÇÃO DE BASE E SUB-BASE PARA PAVIMENTAÇÃO DE SOLO DE COMPORTAMENTO LATERÍTICO (ARENOSO), COM ESPESSURA DE 20 CM - EXCLUSIVE ESCAVAÇÃO, CARGA E TRANSPORTE E SOLO. AF_09/2024</t>
  </si>
  <si>
    <t xml:space="preserve">CONSTRUÇÃO DE BASE E SUB-BASE PARA PAVIMENTAÇÃO DE SOLO ESTABILIZADO GRANULOMETRICAMENTE COM MISTURA DE SOLOS EM PISTA - EXCLUSIVE SOLO, ESCAVAÇÃO, CARGA E TRANSPORTE. AF_09/2024</t>
  </si>
  <si>
    <t xml:space="preserve">CONSTRUÇÃO DE BASE E SUB-BASE PARA PAVIMENTAÇÃO DE SOLO ESTABILIZADO GRANULOMETRICAMENTE SEM MISTURA DE SOLOS - EXCLUSIVE SOLO, ESCAVAÇÃO, CARGA E TRANSPORTE. AF_09/2024</t>
  </si>
  <si>
    <t xml:space="preserve">ESPALHAMENTO DE MATERIAL COM TRATOR DE ESTEIRAS. AF_09/2024</t>
  </si>
  <si>
    <t xml:space="preserve">EXECUÇÃO DE IMPRIMAÇÃO COM ASFALTO DILUÍDO CM-30, PARA OBRAS DE CONSTRUÇÃO DE PAVIMENTOS. AF_09/2024</t>
  </si>
  <si>
    <t xml:space="preserve">EXECUÇÃO DE IMPRIMAÇÃO COM ASFALTO DILUÍDO CM-30, PARA OBRAS DE RECONSTRUÇÃO DE PAVIMENTOS. AF_09/2024</t>
  </si>
  <si>
    <t xml:space="preserve">EXECUÇÃO DE PINTURA DE LIGAÇÃO COM EMULSÃO ASFÁLTICA RR-2C, PARA OBRAS DE CONSTRUÇÃO DE PAVIMENTOS. AF_09/2024</t>
  </si>
  <si>
    <t xml:space="preserve">EXECUÇÃO DE PINTURA DE LIGAÇÃO COM EMULSÃO ASFÁLTICA RR-2C, PARA OBRAS DE RECONSTRUÇÃO DE PAVIMENTOS. AF_09/2024</t>
  </si>
  <si>
    <t xml:space="preserve">EXECUÇÃO E COMPACTAÇÃO DE CAMADA FINAL DE ATERRO (100% DE ENERGIA DO PROCTOR NORMAL) COM SOLO PREDOMINANTEMENTE ARENOSO, EM CAMADAS COM ESPESSURA DE 10 CM - EXCLUSIVE ESCAVAÇÃO, CARGA E TRANSPORTE E SOLO. AF_09/2024</t>
  </si>
  <si>
    <t xml:space="preserve">EXECUÇÃO E COMPACTAÇÃO DE CAMADA FINAL DE ATERRO (100% DE ENERGIA DO PROCTOR NORMAL) COM SOLO PREDOMINANTEMENTE ARENOSO, EM CAMADAS COM ESPESSURA DE 15 CM - EXCLUSIVE ESCAVAÇÃO, CARGA E TRANSPORTE E SOLO. AF_09/2024</t>
  </si>
  <si>
    <t xml:space="preserve">EXECUÇÃO E COMPACTAÇÃO DE CAMADA FINAL DE ATERRO (100% DE ENERGIA DO PROCTOR NORMAL) COM SOLO PREDOMINANTEMENTE ARENOSO, EM CAMADAS COM ESPESSURA DE 20 CM - EXCLUSIVE ESCAVAÇÃO, CARGA E TRANSPORTE E SOLO. AF_09/2024</t>
  </si>
  <si>
    <t xml:space="preserve">EXECUÇÃO E COMPACTAÇÃO DE CAMADA FINAL DE ATERRO (100% DE ENERGIA DO PROCTOR NORMAL) COM SOLO PREDOMINANTEMENTE ARGILOSO, EM CAMADAS COM ESPESSURA DE 10 CM - EXCLUSIVE ESCAVAÇÃO, CARGA E TRANSPORTE E SOLO. AF_09/2024</t>
  </si>
  <si>
    <t xml:space="preserve">EXECUÇÃO E COMPACTAÇÃO DE CAMADA FINAL DE ATERRO (100% DE ENERGIA DO PROCTOR NORMAL) COM SOLO PREDOMINANTEMENTE ARGILOSO, EM CAMADAS COM ESPESSURA DE 15 CM - EXCLUSIVE ESCAVAÇÃO, CARGA E TRANSPORTE E SOLO. AF_09/2024</t>
  </si>
  <si>
    <t xml:space="preserve">EXECUÇÃO E COMPACTAÇÃO DE CAMADA FINAL DE ATERRO (100% DE ENERGIA DO PROCTOR NORMAL) COM SOLO PREDOMINANTEMENTE ARGILOSO, EM CAMADAS COM ESPESSURA DE 20 CM - EXCLUSIVE ESCAVAÇÃO, CARGA E TRANSPORTE E SOLO. AF_09/2024</t>
  </si>
  <si>
    <t xml:space="preserve">EXECUÇÃO E COMPACTAÇÃO DE CORPO DE ATERRO (95% DE ENERGIA DO PROCTOR NORMAL) COM SOLO PREDOMINANTEMENTE ARENOSO ESPESSURA 15CM - EXCLUSIVE MATERIAL, ESCAVAÇÃO, CARGA E TRANSPORTE. AF_09/2024</t>
  </si>
  <si>
    <t xml:space="preserve">EXECUÇÃO E COMPACTAÇÃO DE CORPO DE ATERRO (95% DE ENERGIA DO PROCTOR NORMAL) COM SOLO PREDOMINANTEMENTE ARENOSO, EM CAMADAS COM ESPESSURA DE 20 CM - EXCLUSIVE ESCAVAÇÃO, CARGA E TRANSPORTE E SOLO. AF_09/2024</t>
  </si>
  <si>
    <t xml:space="preserve">EXECUÇÃO E COMPACTAÇÃO DE CORPO DE ATERRO DE ATERRO (95% DE ENERGIA DO PROCTOR NORMAL) COM SOLO PREDOMINANTEMENTE ARENOSO, EM CAMADAS COM ESPESSURA DE 10 CM - EXCLUSIVE ESCAVAÇÃO, CARGA E TRANSPORTE E SOLO. AF_09/2024</t>
  </si>
  <si>
    <t xml:space="preserve">EXECUÇÃO E COMPACTAÇÃO DE CORPO DE ATERRO DE ATERRO (95% DE ENERGIA DO PROCTOR NORMAL) COM SOLO PREDOMINANTEMENTE ARGILOSO ESPESSURA 15 CM - EXCLUSIVE MATERIAL, ESCAVAÇÃO, CARGA E TRANSPORTE. AF_09/2024</t>
  </si>
  <si>
    <t xml:space="preserve">EXECUÇÃO E COMPACTAÇÃO DE CORPO DE ATERRO DE ATERRO (95% DE ENERGIA DO PROCTOR NORMAL) COM SOLO PREDOMINANTEMENTE ARGILOSO, EM CAMADAS COM ESPESSURA DE 10 CM - EXCLUSIVE ESCAVAÇÃO, CARGA E TRANSPORTE E SOLO. AF_09/2024</t>
  </si>
  <si>
    <t xml:space="preserve">EXECUÇÃO E COMPACTAÇÃO DE CORPO DE ATERRO DE ATERRO (95% DE ENERGIA DO PROCTOR NORMAL) COM SOLO PREDOMINANTEMENTE ARGILOSO, EM CAMADAS COM ESPESSURA DE 20 CM - EXCLUSIVE ESCAVAÇÃO, CARGA E TRANSPORTE E SOLO. AF_09/2024</t>
  </si>
  <si>
    <t xml:space="preserve">RECONSTRUÇÃO DE BASE E SUB-BASE PARA PAVIMENTAÇÃO DE BRITA GRADUADA SIMPLES TRATADA COM CIMENTO, COM ESPESSURA DE 10 CM - EXCLUSIVE CARGA E TRANSPORTE. AF_09/2024</t>
  </si>
  <si>
    <t xml:space="preserve">RECONSTRUÇÃO DE BASE E SUB-BASE PARA PAVIMENTAÇÃO DE BRITA GRADUADA SIMPLES TRATADA COM CIMENTO, COM ESPESSURA DE 15 CM - EXCLUSIVE CARGA E TRANSPORTE. AF_09/2024</t>
  </si>
  <si>
    <t xml:space="preserve">RECONSTRUÇÃO DE BASE E SUB-BASE PARA PAVIMENTAÇÃO DE BRITA GRADUADA SIMPLES TRATADA COM CIMENTO, COM ESPESSURA DE 20 CM - EXCLUSIVE CARGA E TRANSPORTE. AF_09/2024</t>
  </si>
  <si>
    <t xml:space="preserve">RECONSTRUÇÃO DE BASE E SUB-BASE PARA PAVIMENTAÇÃO DE BRITA GRADUADA SIMPLES, COM ESPESSURA DE 10 CM - EXCLUSIVE CARGA E TRANSPORTE. AF_09/2024</t>
  </si>
  <si>
    <t xml:space="preserve">RECONSTRUÇÃO DE BASE E SUB-BASE PARA PAVIMENTAÇÃO DE BRITA GRADUADA SIMPLES, COM ESPESSURA DE 15 CM - EXCLUSIVE CARGA E TRANSPORTE. AF_09/2024</t>
  </si>
  <si>
    <t xml:space="preserve">RECONSTRUÇÃO DE BASE E SUB-BASE PARA PAVIMENTAÇÃO DE BRITA GRADUADA SIMPLES, COM ESPESSURA DE 20 CM - EXCLUSIVE CARGA E TRANSPORTE. AF_09/2024</t>
  </si>
  <si>
    <t xml:space="preserve">RECONSTRUÇÃO DE BASE E SUB-BASE PARA PAVIMENTAÇÃO DE CONCRETO COMPACTADO COM ROLO, COM ESPESSURA DE 10 CM - EXCLUSIVE CARGA E TRANSPORTE. AF_09/2024</t>
  </si>
  <si>
    <t xml:space="preserve">RECONSTRUÇÃO DE BASE E SUB-BASE PARA PAVIMENTAÇÃO DE CONCRETO COMPACTADO COM ROLO, COM ESPESSURA DE 15 CM - EXCLUSIVE CARGA E TRANSPORTE. AF_09/2024</t>
  </si>
  <si>
    <t xml:space="preserve">RECONSTRUÇÃO DE BASE E SUB-BASE PARA PAVIMENTAÇÃO DE CONCRETO COMPACTADO COM ROLO, COM ESPESSURA DE 20 CM - EXCLUSIVE CARGA E TRANSPORTE. AF_09/2024</t>
  </si>
  <si>
    <t xml:space="preserve">RECONSTRUÇÃO DE BASE E SUB-BASE PARA PAVIMENTAÇÃO DE MACADAME SECO, COM ESPESSURA DE 10 CM - EXCLUSIVE CARGA E TRANSPORTE. AF_09/2024</t>
  </si>
  <si>
    <t xml:space="preserve">RECONSTRUÇÃO DE BASE E SUB-BASE PARA PAVIMENTAÇÃO DE MACADAME SECO, COM ESPESSURA DE 15 CM - EXCLUSIVE CARGA E TRANSPORTE. AF_09/2024</t>
  </si>
  <si>
    <t xml:space="preserve">RECONSTRUÇÃO DE BASE E SUB-BASE PARA PAVIMENTAÇÃO DE MACADAME SECO, COM ESPESSURA DE 20 CM - EXCLUSIVE CARGA E TRANSPORTE. AF_09/2024</t>
  </si>
  <si>
    <t xml:space="preserve">RECONSTRUÇÃO DE BASE E SUB-BASE PARA PAVIMENTAÇÃO DE MACADAME SECO, COM ESPESSURA DE 25 CM - EXCLUSIVE CARGA E TRANSPORTE. AF_09/2024</t>
  </si>
  <si>
    <t xml:space="preserve">RECONSTRUÇÃO DE BASE E SUB-BASE PARA PAVIMENTAÇÃO DE RACHÃO, COM ESPESSURA DE 30 CM - EXCLUSIVE CARGA E TRANSPORTE. AF_09/2024</t>
  </si>
  <si>
    <t xml:space="preserve">RECONSTRUÇÃO DE BASE E SUB-BASE PARA PAVIMENTAÇÃO DE RACHÃO, COM ESPESSURA DE 40 CM - EXCLUSIVE CARGA E TRANSPORTE. AF_09/2024</t>
  </si>
  <si>
    <t xml:space="preserve">RECONSTRUÇÃO DE BASE E SUB-BASE PARA PAVIMENTAÇÃO DE RACHÃO, COM ESPESSURA DE 50 CM - EXCLUSIVE CARGA E TRANSPORTE. AF_09/2024</t>
  </si>
  <si>
    <t xml:space="preserve">RECONSTRUÇÃO DE BASE E SUB-BASE PARA PAVIMENTAÇÃO DE RACHÃO, COM ESPESSURA DE 60 CM - EXCLUSIVE CARGA E TRANSPORTE. AF_09/2024</t>
  </si>
  <si>
    <t xml:space="preserve">RECONSTRUÇÃO DE BASE E SUB-BASE PARA PAVIMENTAÇÃO DE SOLO (PREDOMINANTEMENTE ARENOSO) BRITA - 40%-60% COM CIMENTO - 4%, MISTURA EM PISTA, COM ESPESSURA DE 10 CM - EXCLUSIVE ESCAVAÇÃO, CARGA E TRANSPORTE E SOLO. AF_09/2024</t>
  </si>
  <si>
    <t xml:space="preserve">RECONSTRUÇÃO DE BASE E SUB-BASE PARA PAVIMENTAÇÃO DE SOLO (PREDOMINANTEMENTE ARENOSO) BRITA - 40%-60% COM CIMENTO - 4%, MISTURA EM PISTA, COM ESPESSURA DE 15 CM - EXCLUSIVE ESCAVAÇÃO, CARGA E TRANSPORTE E SOLO. AF_09/2024</t>
  </si>
  <si>
    <t xml:space="preserve">RECONSTRUÇÃO DE BASE E SUB-BASE PARA PAVIMENTAÇÃO DE SOLO (PREDOMINANTEMENTE ARENOSO) BRITA - 40%-60% COM CIMENTO - 4%, MISTURA EM PISTA, COM ESPESSURA DE 20 CM - EXCLUSIVE ESCAVAÇÃO, CARGA E TRANSPORTE E SOLO. AF_09/2024</t>
  </si>
  <si>
    <t xml:space="preserve">RECONSTRUÇÃO DE BASE E SUB-BASE PARA PAVIMENTAÇÃO DE SOLO (PREDOMINANTEMENTE ARENOSO) BRITA - 40%-60% COM CIMENTO - 4%, MISTURA EM USINA, COM ESPESSURA DE 10 CM - EXCLUSIVE CARGA E TRANSPORTE. AF_09/2024</t>
  </si>
  <si>
    <t xml:space="preserve">RECONSTRUÇÃO DE BASE E SUB-BASE PARA PAVIMENTAÇÃO DE SOLO (PREDOMINANTEMENTE ARENOSO) BRITA - 40%-60% COM CIMENTO - 4%, MISTURA EM USINA, COM ESPESSURA DE 15 CM - EXCLUSIVE CARGA E TRANSPORTE. AF_09/2024</t>
  </si>
  <si>
    <t xml:space="preserve">RECONSTRUÇÃO DE BASE E SUB-BASE PARA PAVIMENTAÇÃO DE SOLO (PREDOMINANTEMENTE ARENOSO) BRITA - 40%-60% COM CIMENTO - 4%, MISTURA EM USINA, COM ESPESSURA DE 20 CM - EXCLUSIVE CARGA E TRANSPORTE. AF_09/2024</t>
  </si>
  <si>
    <t xml:space="preserve">RECONSTRUÇÃO DE BASE E SUB-BASE PARA PAVIMENTAÇÃO DE SOLO (PREDOMINANTEMENTE ARENOSO) BRITA - 40%-60% COM CIMENTO - 6%, MISTURA EM PISTA, COM ESPESSURA DE 10 CM - EXCLUSIVE ESCAVAÇÃO, CARGA E TRANSPORTE E SOLO. AF_09/2024</t>
  </si>
  <si>
    <t xml:space="preserve">RECONSTRUÇÃO DE BASE E SUB-BASE PARA PAVIMENTAÇÃO DE SOLO (PREDOMINANTEMENTE ARENOSO) BRITA - 40%-60% COM CIMENTO - 6%, MISTURA EM PISTA, COM ESPESSURA DE 15 CM - EXCLUSIVE ESCAVAÇÃO, CARGA E TRANSPORTE E SOLO. AF_09/2024</t>
  </si>
  <si>
    <t xml:space="preserve">RECONSTRUÇÃO DE BASE E SUB-BASE PARA PAVIMENTAÇÃO DE SOLO (PREDOMINANTEMENTE ARENOSO) BRITA - 40%-60% COM CIMENTO - 6%, MISTURA EM PISTA, COM ESPESSURA DE 20 CM - EXCLUSIVE ESCAVAÇÃO, CARGA E TRANSPORTE E SOLO. AF_09/2024</t>
  </si>
  <si>
    <t xml:space="preserve">RECONSTRUÇÃO DE BASE E SUB-BASE PARA PAVIMENTAÇÃO DE SOLO (PREDOMINANTEMENTE ARENOSO) BRITA - 40%-60% COM CIMENTO - 6%, MISTURA EM USINA, COM ESPESSURA DE 10 CM - EXCLUSIVE CARGA E TRANSPORTE. AF_09/2024</t>
  </si>
  <si>
    <t xml:space="preserve">RECONSTRUÇÃO DE BASE E SUB-BASE PARA PAVIMENTAÇÃO DE SOLO (PREDOMINANTEMENTE ARENOSO) BRITA - 40%-60% COM CIMENTO - 6%, MISTURA EM USINA, COM ESPESSURA DE 15 CM - EXCLUSIVE CARGA E TRANSPORTE. AF_09/2024</t>
  </si>
  <si>
    <t xml:space="preserve">RECONSTRUÇÃO DE BASE E SUB-BASE PARA PAVIMENTAÇÃO DE SOLO (PREDOMINANTEMENTE ARENOSO) BRITA - 40%-60% COM CIMENTO - 6%, MISTURA EM USINA, COM ESPESSURA DE 20 CM - EXCLUSIVE CARGA E TRANSPORTE. AF_09/2024</t>
  </si>
  <si>
    <t xml:space="preserve">RECONSTRUÇÃO DE BASE E SUB-BASE PARA PAVIMENTAÇÃO DE SOLO (PREDOMINANTEMENTE ARENOSO) BRITA - 40%-60% COM CIMENTO - 8%, MISTURA EM PISTA, COM ESPESSURA DE 10 CM - EXCLUSIVE ESCAVAÇÃO, CARGA E TRANSPORTE E SOLO. AF_09/2024</t>
  </si>
  <si>
    <t xml:space="preserve">RECONSTRUÇÃO DE BASE E SUB-BASE PARA PAVIMENTAÇÃO DE SOLO (PREDOMINANTEMENTE ARENOSO) BRITA - 40%-60% COM CIMENTO - 8%, MISTURA EM PISTA, COM ESPESSURA DE 15 CM - EXCLUSIVE ESCAVAÇÃO, CARGA E TRANSPORTE E SOLO. AF_09/2024</t>
  </si>
  <si>
    <t xml:space="preserve">RECONSTRUÇÃO DE BASE E SUB-BASE PARA PAVIMENTAÇÃO DE SOLO (PREDOMINANTEMENTE ARENOSO) BRITA - 40%-60% COM CIMENTO - 8%, MISTURA EM PISTA, COM ESPESSURA DE 20 CM - EXCLUSIVE ESCAVAÇÃO, CARGA E TRANSPORTE E SOLO. AF_09/2024</t>
  </si>
  <si>
    <t xml:space="preserve">RECONSTRUÇÃO DE BASE E SUB-BASE PARA PAVIMENTAÇÃO DE SOLO (PREDOMINANTEMENTE ARENOSO) BRITA - 40%-60% COM CIMENTO - 8%, MISTURA EM USINA, COM ESPESSURA DE 10 CM - EXCLUSIVE CARGA E TRANSPORTE. AF_09/2024</t>
  </si>
  <si>
    <t xml:space="preserve">RECONSTRUÇÃO DE BASE E SUB-BASE PARA PAVIMENTAÇÃO DE SOLO (PREDOMINANTEMENTE ARENOSO) BRITA - 40%-60% COM CIMENTO - 8%, MISTURA EM USINA, COM ESPESSURA DE 15 CM - EXCLUSIVE CARGA E TRANSPORTE. AF_09/2024</t>
  </si>
  <si>
    <t xml:space="preserve">RECONSTRUÇÃO DE BASE E SUB-BASE PARA PAVIMENTAÇÃO DE SOLO (PREDOMINANTEMENTE ARENOSO) BRITA - 40%-60% COM CIMENTO - 8%, MISTURA EM USINA, COM ESPESSURA DE 20 CM - EXCLUSIVE CARGA E TRANSPORTE. AF_09/2024</t>
  </si>
  <si>
    <t xml:space="preserve">RECONSTRUÇÃO DE BASE E SUB-BASE PARA PAVIMENTAÇÃO DE SOLO (PREDOMINANTEMENTE ARENOSO) BRITA - 40%-60%, MISTURA EM PISTA, COM ESPESSURA DE 10 CM - EXCLUSIVE ESCAVAÇÃO, CARGA E TRANSPORTE E SOLO. AF_09/2024</t>
  </si>
  <si>
    <t xml:space="preserve">RECONSTRUÇÃO DE BASE E SUB-BASE PARA PAVIMENTAÇÃO DE SOLO (PREDOMINANTEMENTE ARENOSO) BRITA - 40%-60%, MISTURA EM PISTA, COM ESPESSURA DE 15 CM - EXCLUSIVE ESCAVAÇÃO, CARGA E TRANSPORTE E SOLO. AF_09/2024</t>
  </si>
  <si>
    <t xml:space="preserve">RECONSTRUÇÃO DE BASE E SUB-BASE PARA PAVIMENTAÇÃO DE SOLO (PREDOMINANTEMENTE ARENOSO) BRITA - 40%-60%, MISTURA EM PISTA, COM ESPESSURA DE 20 CM - EXCLUSIVE ESCAVAÇÃO, CARGA E TRANSPORTE E SOLO. AF_09/2024</t>
  </si>
  <si>
    <t xml:space="preserve">RECONSTRUÇÃO DE BASE E SUB-BASE PARA PAVIMENTAÇÃO DE SOLO (PREDOMINANTEMENTE ARENOSO) BRITA - 40%-60%, MISTURA EM USINA, COM ESPESSURA DE 10 CM - EXCLUSIVE CARGA E TRANSPORTE. AF_09/2024</t>
  </si>
  <si>
    <t xml:space="preserve">RECONSTRUÇÃO DE BASE E SUB-BASE PARA PAVIMENTAÇÃO DE SOLO (PREDOMINANTEMENTE ARENOSO) BRITA - 40%-60%, MISTURA EM USINA, COM ESPESSURA DE 15 CM - EXCLUSIVE CARGA E TRANSPORTE. AF_09/2024</t>
  </si>
  <si>
    <t xml:space="preserve">RECONSTRUÇÃO DE BASE E SUB-BASE PARA PAVIMENTAÇÃO DE SOLO (PREDOMINANTEMENTE ARENOSO) BRITA - 40%-60%, MISTURA EM USINA, COM ESPESSURA DE 20 CM - EXCLUSIVE CARGA E TRANSPORTE. AF_09/2024</t>
  </si>
  <si>
    <t xml:space="preserve">RECONSTRUÇÃO DE BASE E SUB-BASE PARA PAVIMENTAÇÃO DE SOLO (PREDOMINANTEMENTE ARENOSO) BRITA - 50%-50% COM CIMENTO - 4%, MISTURA EM PISTA, COM ESPESSURA DE 10 CM - EXCLUSIVE ESCAVAÇÃO, CARGA E TRANSPORTE E SOLO. AF_09/2024</t>
  </si>
  <si>
    <t xml:space="preserve">RECONSTRUÇÃO DE BASE E SUB-BASE PARA PAVIMENTAÇÃO DE SOLO (PREDOMINANTEMENTE ARENOSO) BRITA - 50%-50% COM CIMENTO - 4%, MISTURA EM PISTA, COM ESPESSURA DE 15 CM - EXCLUSIVE ESCAVAÇÃO, CARGA E TRANSPORTE E SOLO. AF_09/2024</t>
  </si>
  <si>
    <t xml:space="preserve">RECONSTRUÇÃO DE BASE E SUB-BASE PARA PAVIMENTAÇÃO DE SOLO (PREDOMINANTEMENTE ARENOSO) BRITA - 50%-50% COM CIMENTO - 4%, MISTURA EM PISTA, COM ESPESSURA DE 20 CM - EXCLUSIVE ESCAVAÇÃO, CARGA E TRANSPORTE E SOLO. AF_09/2024</t>
  </si>
  <si>
    <t xml:space="preserve">RECONSTRUÇÃO DE BASE E SUB-BASE PARA PAVIMENTAÇÃO DE SOLO (PREDOMINANTEMENTE ARENOSO) BRITA - 50%-50% COM CIMENTO - 4%, MISTURA EM USINA, COM ESPESSURA DE 10 CM - EXCLUSIVE CARGA E TRANSPORTE. AF_09/2024</t>
  </si>
  <si>
    <t xml:space="preserve">RECONSTRUÇÃO DE BASE E SUB-BASE PARA PAVIMENTAÇÃO DE SOLO (PREDOMINANTEMENTE ARENOSO) BRITA - 50%-50% COM CIMENTO - 4%, MISTURA EM USINA, COM ESPESSURA DE 15 CM - EXCLUSIVE CARGA E TRANSPORTE. AF_09/2024</t>
  </si>
  <si>
    <t xml:space="preserve">RECONSTRUÇÃO DE BASE E SUB-BASE PARA PAVIMENTAÇÃO DE SOLO (PREDOMINANTEMENTE ARENOSO) BRITA - 50%-50% COM CIMENTO - 4%, MISTURA EM USINA, COM ESPESSURA DE 20 CM - EXCLUSIVE CARGA E TRANSPORTE. AF_09/2024</t>
  </si>
  <si>
    <t xml:space="preserve">RECONSTRUÇÃO DE BASE E SUB-BASE PARA PAVIMENTAÇÃO DE SOLO (PREDOMINANTEMENTE ARENOSO) BRITA - 50%-50% COM CIMENTO - 6%, MISTURA EM PISTA, COM ESPESSURA DE 10 CM - EXCLUSIVE ESCAVAÇÃO, CARGA E TRANSPORTE E SOLO. AF_09/2024</t>
  </si>
  <si>
    <t xml:space="preserve">RECONSTRUÇÃO DE BASE E SUB-BASE PARA PAVIMENTAÇÃO DE SOLO (PREDOMINANTEMENTE ARENOSO) BRITA - 50%-50% COM CIMENTO - 6%, MISTURA EM PISTA, COM ESPESSURA DE 15 CM - EXCLUSIVE ESCAVAÇÃO, CARGA E TRANSPORTE E SOLO. AF_09/2024</t>
  </si>
  <si>
    <t xml:space="preserve">RECONSTRUÇÃO DE BASE E SUB-BASE PARA PAVIMENTAÇÃO DE SOLO (PREDOMINANTEMENTE ARENOSO) BRITA - 50%-50% COM CIMENTO - 6%, MISTURA EM PISTA, COM ESPESSURA DE 20 CM - EXCLUSIVE ESCAVAÇÃO, CARGA E TRANSPORTE E SOLO. AF_09/2024</t>
  </si>
  <si>
    <t xml:space="preserve">RECONSTRUÇÃO DE BASE E SUB-BASE PARA PAVIMENTAÇÃO DE SOLO (PREDOMINANTEMENTE ARENOSO) BRITA - 50%-50% COM CIMENTO - 6%, MISTURA EM USINA, COM ESPESSURA DE 10 CM - EXCLUSIVE CARGA E TRANSPORTE. AF_09/2024</t>
  </si>
  <si>
    <t xml:space="preserve">RECONSTRUÇÃO DE BASE E SUB-BASE PARA PAVIMENTAÇÃO DE SOLO (PREDOMINANTEMENTE ARENOSO) BRITA - 50%-50% COM CIMENTO - 6%, MISTURA EM USINA, COM ESPESSURA DE 15 CM - EXCLUSIVE CARGA E TRANSPORTE. AF_09/2024</t>
  </si>
  <si>
    <t xml:space="preserve">RECONSTRUÇÃO DE BASE E SUB-BASE PARA PAVIMENTAÇÃO DE SOLO (PREDOMINANTEMENTE ARENOSO) BRITA - 50%-50% COM CIMENTO - 6%, MISTURA EM USINA, COM ESPESSURA DE 20 CM - EXCLUSIVE CARGA E TRANSPORTE. AF_09/2024</t>
  </si>
  <si>
    <t xml:space="preserve">RECONSTRUÇÃO DE BASE E SUB-BASE PARA PAVIMENTAÇÃO DE SOLO (PREDOMINANTEMENTE ARENOSO) BRITA - 50%-50% COM CIMENTO - 8%, MISTURA EM PISTA, COM ESPESSURA DE 10 CM - EXCLUSIVE ESCAVAÇÃO, CARGA E TRANSPORTE E SOLO. AF_09/2024</t>
  </si>
  <si>
    <t xml:space="preserve">RECONSTRUÇÃO DE BASE E SUB-BASE PARA PAVIMENTAÇÃO DE SOLO (PREDOMINANTEMENTE ARENOSO) BRITA - 50%-50% COM CIMENTO - 8%, MISTURA EM PISTA, COM ESPESSURA DE 15 CM - EXCLUSIVE ESCAVAÇÃO, CARGA E TRANSPORTE E SOLO. AF_09/2024</t>
  </si>
  <si>
    <t xml:space="preserve">RECONSTRUÇÃO DE BASE E SUB-BASE PARA PAVIMENTAÇÃO DE SOLO (PREDOMINANTEMENTE ARENOSO) BRITA - 50%-50% COM CIMENTO - 8%, MISTURA EM PISTA, COM ESPESSURA DE 20 CM - EXCLUSIVE ESCAVAÇÃO, CARGA E TRANSPORTE E SOLO. AF_09/2024</t>
  </si>
  <si>
    <t xml:space="preserve">RECONSTRUÇÃO DE BASE E SUB-BASE PARA PAVIMENTAÇÃO DE SOLO (PREDOMINANTEMENTE ARENOSO) BRITA - 50%-50% COM CIMENTO - 8%, MISTURA EM USINA, COM ESPESSURA DE 10 CM - EXCLUSIVE CARGA E TRANSPORTE. AF_09/2024</t>
  </si>
  <si>
    <t xml:space="preserve">RECONSTRUÇÃO DE BASE E SUB-BASE PARA PAVIMENTAÇÃO DE SOLO (PREDOMINANTEMENTE ARENOSO) BRITA - 50%-50% COM CIMENTO - 8%, MISTURA EM USINA, COM ESPESSURA DE 15 CM - EXCLUSIVE CARGA E TRANSPORTE. AF_09/2024</t>
  </si>
  <si>
    <t xml:space="preserve">RECONSTRUÇÃO DE BASE E SUB-BASE PARA PAVIMENTAÇÃO DE SOLO (PREDOMINANTEMENTE ARENOSO) BRITA - 50%-50% COM CIMENTO - 8%, MISTURA EM USINA, COM ESPESSURA DE 20 CM - EXCLUSIVE CARGA E TRANSPORTE. AF_09/2024</t>
  </si>
  <si>
    <t xml:space="preserve">RECONSTRUÇÃO DE BASE E SUB-BASE PARA PAVIMENTAÇÃO DE SOLO (PREDOMINANTEMENTE ARENOSO) BRITA - 50%-50%, MISTURA EM PISTA, COM ESPESSURA DE 10 CM - EXCLUSIVE ESCAVAÇÃO, CARGA E TRANSPORTE E SOLO. AF_09/2024</t>
  </si>
  <si>
    <t xml:space="preserve">RECONSTRUÇÃO DE BASE E SUB-BASE PARA PAVIMENTAÇÃO DE SOLO (PREDOMINANTEMENTE ARENOSO) BRITA - 50%-50%, MISTURA EM PISTA, COM ESPESSURA DE 15 CM - EXCLUSIVE ESCAVAÇÃO, CARGA E TRANSPORTE E SOLO. AF_09/2024</t>
  </si>
  <si>
    <t xml:space="preserve">RECONSTRUÇÃO DE BASE E SUB-BASE PARA PAVIMENTAÇÃO DE SOLO (PREDOMINANTEMENTE ARENOSO) BRITA - 50%-50%, MISTURA EM PISTA, COM ESPESSURA DE 20 CM - EXCLUSIVE ESCAVAÇÃO, CARGA E TRANSPORTE E SOLO. AF_09/2024</t>
  </si>
  <si>
    <t xml:space="preserve">RECONSTRUÇÃO DE BASE E SUB-BASE PARA PAVIMENTAÇÃO DE SOLO (PREDOMINANTEMENTE ARENOSO) BRITA - 50%-50%, MISTURA EM USINA, COM ESPESSURA DE 10 CM - EXCLUSIVE CARGA E TRANSPORTE. AF_09/2024</t>
  </si>
  <si>
    <t xml:space="preserve">RECONSTRUÇÃO DE BASE E SUB-BASE PARA PAVIMENTAÇÃO DE SOLO (PREDOMINANTEMENTE ARENOSO) BRITA - 50%-50%, MISTURA EM USINA, COM ESPESSURA DE 15 CM - EXCLUSIVE CARGA E TRANSPORTE. AF_09/2024</t>
  </si>
  <si>
    <t xml:space="preserve">RECONSTRUÇÃO DE BASE E SUB-BASE PARA PAVIMENTAÇÃO DE SOLO (PREDOMINANTEMENTE ARENOSO) BRITA - 50%-50%, MISTURA EM USINA, COM ESPESSURA DE 20 CM - EXCLUSIVE CARGA E TRANSPORTE. AF_09/2024</t>
  </si>
  <si>
    <t xml:space="preserve">RECONSTRUÇÃO DE BASE E SUB-BASE PARA PAVIMENTAÇÃO DE SOLO (PREDOMINANTEMENTE ARENOSO) COM CIMENTO - 6%, MISTURA EM PISTA, COM ESPESSURA DE 10 CM - EXCLUSIVE ESCAVAÇÃO, CARGA E TRANSPORTE E SOLO. AF_09/2024</t>
  </si>
  <si>
    <t xml:space="preserve">RECONSTRUÇÃO DE BASE E SUB-BASE PARA PAVIMENTAÇÃO DE SOLO (PREDOMINANTEMENTE ARENOSO) COM CIMENTO - 6%, MISTURA EM PISTA, COM ESPESSURA DE 15 CM - EXCLUSIVE ESCAVAÇÃO, CARGA E TRANSPORTE E SOLO. AF_09/2024</t>
  </si>
  <si>
    <t xml:space="preserve">RECONSTRUÇÃO DE BASE E SUB-BASE PARA PAVIMENTAÇÃO DE SOLO (PREDOMINANTEMENTE ARENOSO) COM CIMENTO - 6%, MISTURA EM PISTA, COM ESPESSURA DE 20 CM - EXCLUSIVE ESCAVAÇÃO, CARGA E TRANSPORTE E SOLO. AF_09/2024</t>
  </si>
  <si>
    <t xml:space="preserve">RECONSTRUÇÃO DE BASE E SUB-BASE PARA PAVIMENTAÇÃO DE SOLO (PREDOMINANTEMENTE ARENOSO) COM CIMENTO - 6%, MISTURA EM USINA, COM ESPESSURA DE 10 CM - EXCLUSIVE CARGA E TRANSPORTE. AF_09/2024</t>
  </si>
  <si>
    <t xml:space="preserve">RECONSTRUÇÃO DE BASE E SUB-BASE PARA PAVIMENTAÇÃO DE SOLO (PREDOMINANTEMENTE ARENOSO) COM CIMENTO - 6%, MISTURA EM USINA, COM ESPESSURA DE 15 CM - EXCLUSIVE CARGA E TRANSPORTE. AF_09/2024</t>
  </si>
  <si>
    <t xml:space="preserve">RECONSTRUÇÃO DE BASE E SUB-BASE PARA PAVIMENTAÇÃO DE SOLO (PREDOMINANTEMENTE ARENOSO) COM CIMENTO - 6%, MISTURA EM USINA, COM ESPESSURA DE 20 CM - EXCLUSIVE CARGA E TRANSPORTE. AF_09/2024</t>
  </si>
  <si>
    <t xml:space="preserve">RECONSTRUÇÃO DE BASE E SUB-BASE PARA PAVIMENTAÇÃO DE SOLO (PREDOMINANTEMENTE ARENOSO) COM CIMENTO - 8%, MISTURA EM PISTA, COM ESPESSURA DE 10 CM - EXCLUSIVE ESCAVAÇÃO, CARGA E TRANSPORTE E SOLO. AF_09/2024</t>
  </si>
  <si>
    <t xml:space="preserve">RECONSTRUÇÃO DE BASE E SUB-BASE PARA PAVIMENTAÇÃO DE SOLO (PREDOMINANTEMENTE ARENOSO) COM CIMENTO - 8%, MISTURA EM PISTA, COM ESPESSURA DE 15 CM - EXCLUSIVE ESCAVAÇÃO, CARGA E TRANSPORTE E SOLO. AF_09/2024</t>
  </si>
  <si>
    <t xml:space="preserve">RECONSTRUÇÃO DE BASE E SUB-BASE PARA PAVIMENTAÇÃO DE SOLO (PREDOMINANTEMENTE ARENOSO) COM CIMENTO - 8%, MISTURA EM PISTA, COM ESPESSURA DE 20 CM - EXCLUSIVE ESCAVAÇÃO, CARGA E TRANSPORTE E SOLO. AF_09/2024</t>
  </si>
  <si>
    <t xml:space="preserve">RECONSTRUÇÃO DE BASE E SUB-BASE PARA PAVIMENTAÇÃO DE SOLO (PREDOMINANTEMENTE ARENOSO) COM CIMENTO - 8%, MISTURA EM USINA, COM ESPESSURA DE 10 CM - EXCLUSIVE CARGA E TRANSPORTE. AF_09/2024</t>
  </si>
  <si>
    <t xml:space="preserve">RECONSTRUÇÃO DE BASE E SUB-BASE PARA PAVIMENTAÇÃO DE SOLO (PREDOMINANTEMENTE ARENOSO) COM CIMENTO - 8%, MISTURA EM USINA, COM ESPESSURA DE 15 CM - EXCLUSIVE CARGA E TRANSPORTE. AF_09/2024</t>
  </si>
  <si>
    <t xml:space="preserve">RECONSTRUÇÃO DE BASE E SUB-BASE PARA PAVIMENTAÇÃO DE SOLO (PREDOMINANTEMENTE ARENOSO) COM CIMENTO - 8%, MISTURA EM USINA, COM ESPESSURA DE 20 CM - EXCLUSIVE CARGA E TRANSPORTE. AF_09/2024</t>
  </si>
  <si>
    <t xml:space="preserve">RECONSTRUÇÃO DE BASE E SUB-BASE PARA PAVIMENTAÇÃO DE SOLO (PREDOMINANTEMENTE ARENOSO) MELHORADO COM CIMENTO - 2%, MISTURA EM PISTA, COM ESPESSURA DE 10 CM - EXCLUSIVE ESCAVAÇÃO, CARGA E TRANSPORTE E SOLO. AF_09/2024</t>
  </si>
  <si>
    <t xml:space="preserve">RECONSTRUÇÃO DE BASE E SUB-BASE PARA PAVIMENTAÇÃO DE SOLO (PREDOMINANTEMENTE ARENOSO) MELHORADO COM CIMENTO - 2%, MISTURA EM PISTA, COM ESPESSURA DE 15 CM - EXCLUSIVE ESCAVAÇÃO, CARGA E TRANSPORTE E SOLO. AF_09/2024</t>
  </si>
  <si>
    <t xml:space="preserve">RECONSTRUÇÃO DE BASE E SUB-BASE PARA PAVIMENTAÇÃO DE SOLO (PREDOMINANTEMENTE ARENOSO) MELHORADO COM CIMENTO - 2%, MISTURA EM PISTA, COM ESPESSURA DE 20 CM - EXCLUSIVE ESCAVAÇÃO, CARGA E TRANSPORTE E SOLO. AF_09/2024</t>
  </si>
  <si>
    <t xml:space="preserve">RECONSTRUÇÃO DE BASE E SUB-BASE PARA PAVIMENTAÇÃO DE SOLO (PREDOMINANTEMENTE ARENOSO) MELHORADO COM CIMENTO - 2%, MISTURA EM USINA, COM ESPESSURA DE 10 CM - EXCLUSIVE CARGA E TRANSPORTE. AF_09/2024</t>
  </si>
  <si>
    <t xml:space="preserve">RECONSTRUÇÃO DE BASE E SUB-BASE PARA PAVIMENTAÇÃO DE SOLO (PREDOMINANTEMENTE ARENOSO) MELHORADO COM CIMENTO - 2%, MISTURA EM USINA, COM ESPESSURA DE 15 CM - EXCLUSIVE CARGA E TRANSPORTE. AF_09/2024</t>
  </si>
  <si>
    <t xml:space="preserve">RECONSTRUÇÃO DE BASE E SUB-BASE PARA PAVIMENTAÇÃO DE SOLO (PREDOMINANTEMENTE ARENOSO) MELHORADO COM CIMENTO - 2%, MISTURA EM USINA, COM ESPESSURA DE 20 CM - EXCLUSIVE CARGA E TRANSPORTE. AF_09/2024</t>
  </si>
  <si>
    <t xml:space="preserve">RECONSTRUÇÃO DE BASE E SUB-BASE PARA PAVIMENTAÇÃO DE SOLO (PREDOMINANTEMENTE ARENOSO) MELHORADO COM CIMENTO - 4%, MISTURA EM PISTA, COM ESPESSURA DE 10 CM - EXCLUSIVE ESCAVAÇÃO, CARGA E TRANSPORTE E SOLO. AF_09/2024</t>
  </si>
  <si>
    <t xml:space="preserve">RECONSTRUÇÃO DE BASE E SUB-BASE PARA PAVIMENTAÇÃO DE SOLO (PREDOMINANTEMENTE ARENOSO) MELHORADO COM CIMENTO - 4%, MISTURA EM PISTA, COM ESPESSURA DE 15 CM - EXCLUSIVE ESCAVAÇÃO, CARGA E TRANSPORTE E SOLO. AF_09/2024</t>
  </si>
  <si>
    <t xml:space="preserve">RECONSTRUÇÃO DE BASE E SUB-BASE PARA PAVIMENTAÇÃO DE SOLO (PREDOMINANTEMENTE ARENOSO) MELHORADO COM CIMENTO - 4%, MISTURA EM PISTA, COM ESPESSURA DE 20 CM - EXCLUSIVE ESCAVAÇÃO, CARGA E TRANSPORTE E SOLO. AF_09/2024</t>
  </si>
  <si>
    <t xml:space="preserve">RECONSTRUÇÃO DE BASE E SUB-BASE PARA PAVIMENTAÇÃO DE SOLO (PREDOMINANTEMENTE ARENOSO) MELHORADO COM CIMENTO - 4%, MISTURA EM USINA, COM ESPESSURA DE 10 CM - EXCLUSIVE CARGA E TRANSPORTE. AF_09/2024</t>
  </si>
  <si>
    <t xml:space="preserve">RECONSTRUÇÃO DE BASE E SUB-BASE PARA PAVIMENTAÇÃO DE SOLO (PREDOMINANTEMENTE ARENOSO) MELHORADO COM CIMENTO - 4%, MISTURA EM USINA, COM ESPESSURA DE 15 CM - EXCLUSIVE CARGA E TRANSPORTE. AF_09/2024</t>
  </si>
  <si>
    <t xml:space="preserve">RECONSTRUÇÃO DE BASE E SUB-BASE PARA PAVIMENTAÇÃO DE SOLO (PREDOMINANTEMENTE ARENOSO) MELHORADO COM CIMENTO - 4%, MISTURA EM USINA, COM ESPESSURA DE 20 CM - EXCLUSIVE CARGA E TRANSPORTE. AF_09/2024</t>
  </si>
  <si>
    <t xml:space="preserve">RECONSTRUÇÃO DE BASE E SUB-BASE PARA PAVIMENTAÇÃO DE SOLO (PREDOMINANTEMENTE ARGILOSO) BRITA - 40%-60%, MISTURA EM PISTA, COM ESPESSURA DE 10 CM - EXCLUSIVE ESCAVAÇÃO, CARGA E TRANSPORTE E SOLO. AF_09/2024</t>
  </si>
  <si>
    <t xml:space="preserve">RECONSTRUÇÃO DE BASE E SUB-BASE PARA PAVIMENTAÇÃO DE SOLO (PREDOMINANTEMENTE ARGILOSO) BRITA - 40%-60%, MISTURA EM PISTA, COM ESPESSURA DE 15 CM - EXCLUSIVE ESCAVAÇÃO, CARGA E TRANSPORTE E SOLO. AF_09/2024</t>
  </si>
  <si>
    <t xml:space="preserve">RECONSTRUÇÃO DE BASE E SUB-BASE PARA PAVIMENTAÇÃO DE SOLO (PREDOMINANTEMENTE ARGILOSO) BRITA - 40%-60%, MISTURA EM PISTA, COM ESPESSURA DE 20 CM - EXCLUSIVE ESCAVAÇÃO, CARGA E TRANSPORTE E SOLO. AF_09/2024</t>
  </si>
  <si>
    <t xml:space="preserve">RECONSTRUÇÃO DE BASE E SUB-BASE PARA PAVIMENTAÇÃO DE SOLO (PREDOMINANTEMENTE ARGILOSO) BRITA - 40%-60%, MISTURA EM USINA, COM ESPESSURA DE 10 CM - EXCLUSIVE CARGA E TRANSPORTE. AF_09/2024</t>
  </si>
  <si>
    <t xml:space="preserve">RECONSTRUÇÃO DE BASE E SUB-BASE PARA PAVIMENTAÇÃO DE SOLO (PREDOMINANTEMENTE ARGILOSO) BRITA - 40%-60%, MISTURA EM USINA, COM ESPESSURA DE 15 CM - EXCLUSIVE CARGA E TRANSPORTE. AF_09/2024</t>
  </si>
  <si>
    <t xml:space="preserve">RECONSTRUÇÃO DE BASE E SUB-BASE PARA PAVIMENTAÇÃO DE SOLO (PREDOMINANTEMENTE ARGILOSO) BRITA - 40%-60%, MISTURA EM USINA, COM ESPESSURA DE 20 CM - EXCLUSIVE CARGA E TRANSPORTE. AF_09/2024</t>
  </si>
  <si>
    <t xml:space="preserve">RECONSTRUÇÃO DE BASE E SUB-BASE PARA PAVIMENTAÇÃO DE SOLO (PREDOMINANTEMENTE ARGILOSO) BRITA - 50%-50%, MISTURA EM PISTA, COM ESPESSURA DE 10 CM - EXCLUSIVE ESCAVAÇÃO, CARGA E TRANSPORTE E SOLO. AF_09/2024</t>
  </si>
  <si>
    <t xml:space="preserve">RECONSTRUÇÃO DE BASE E SUB-BASE PARA PAVIMENTAÇÃO DE SOLO (PREDOMINANTEMENTE ARGILOSO) BRITA - 50%-50%, MISTURA EM PISTA, COM ESPESSURA DE 15 CM - EXCLUSIVE ESCAVAÇÃO, CARGA E TRANSPORTE E SOLO. AF_09/2024</t>
  </si>
  <si>
    <t xml:space="preserve">RECONSTRUÇÃO DE BASE E SUB-BASE PARA PAVIMENTAÇÃO DE SOLO (PREDOMINANTEMENTE ARGILOSO) BRITA - 50%-50%, MISTURA EM PISTA, COM ESPESSURA DE 20 CM - EXCLUSIVE ESCAVAÇÃO, CARGA E TRANSPORTE E SOLO. AF_09/2024</t>
  </si>
  <si>
    <t xml:space="preserve">RECONSTRUÇÃO DE BASE E SUB-BASE PARA PAVIMENTAÇÃO DE SOLO (PREDOMINANTEMENTE ARGILOSO) BRITA - 50%-50%, MISTURA EM USINA, COM ESPESSURA DE 10 CM - EXCLUSIVE CARGA E TRANSPORTE. AF_09/2024</t>
  </si>
  <si>
    <t xml:space="preserve">RECONSTRUÇÃO DE BASE E SUB-BASE PARA PAVIMENTAÇÃO DE SOLO (PREDOMINANTEMENTE ARGILOSO) BRITA - 50%-50%, MISTURA EM USINA, COM ESPESSURA DE 15 CM - EXCLUSIVE CARGA E TRANSPORTE. AF_09/2024</t>
  </si>
  <si>
    <t xml:space="preserve">RECONSTRUÇÃO DE BASE E SUB-BASE PARA PAVIMENTAÇÃO DE SOLO (PREDOMINANTEMENTE ARGILOSO) BRITA - 50%-50%, MISTURA EM USINA, COM ESPESSURA DE 20 CM - EXCLUSIVE CARGA E TRANSPORTE. AF_09/2024</t>
  </si>
  <si>
    <t xml:space="preserve">RECONSTRUÇÃO DE BASE E SUB-BASE PARA PAVIMENTAÇÃO DE SOLO DE COMPORTAMENTO LATERÍTICO (ARENOSO), COM ESPESSURA DE 10 CM - EXCLUSIVE ESCAVAÇÃO, CARGA E TRANSPORTE E SOLO. AF_09/2024</t>
  </si>
  <si>
    <t xml:space="preserve">RECONSTRUÇÃO DE BASE E SUB-BASE PARA PAVIMENTAÇÃO DE SOLO DE COMPORTAMENTO LATERÍTICO (ARENOSO), COM ESPESSURA DE 15 CM - EXCLUSIVE ESCAVAÇÃO, CARGA E TRANSPORTE E SOLO. AF_09/2024</t>
  </si>
  <si>
    <t xml:space="preserve">RECONSTRUÇÃO DE BASE E SUB-BASE PARA PAVIMENTAÇÃO DE SOLO DE COMPORTAMENTO LATERÍTICO (ARENOSO), COM ESPESSURA DE 20 CM - EXCLUSIVE ESCAVAÇÃO, CARGA E TRANSPORTE E SOLO. AF_09/2024</t>
  </si>
  <si>
    <t xml:space="preserve">REGULARIZAÇÃO DE SUPERFÍCIES COM MOTONIVELADORA. AF_09/2024</t>
  </si>
  <si>
    <t xml:space="preserve">REGULARIZAÇÃO E COMPACTAÇÃO DE SUBLEITO DE SOLO PREDOMINANTEMENTE ARENOSO, PARA OBRAS DE CONSTRUÇÃO DE PAVIMENTOS. AF_09/2024</t>
  </si>
  <si>
    <t xml:space="preserve">REGULARIZAÇÃO E COMPACTAÇÃO DE SUBLEITO DE SOLO PREDOMINANTEMENTE ARENOSO, PARA OBRAS DE RECONSTRUÇÃO DE PAVIMENTOS. AF_09/2024</t>
  </si>
  <si>
    <t xml:space="preserve">REGULARIZAÇÃO E COMPACTAÇÃO DE SUBLEITO DE SOLO PREDOMINANTEMENTE ARGILOSO, PARA OBRAS DE CONSTRUÇÃO DE PAVIMENTOS. AF_09/2024</t>
  </si>
  <si>
    <t xml:space="preserve">REGULARIZAÇÃO E COMPACTAÇÃO DE SUBLEITO DE SOLO PREDOMINANTEMENTE ARGILOSO, PARA OBRAS DE RECONSTRUÇÃO DE PAVIMENTOS. AF_09/2024</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</si>
  <si>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</si>
  <si>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</si>
  <si>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</si>
  <si>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</si>
  <si>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MURO ALA E MURO TESTA UTILIZANDO AÇO CA-50 DE 6,3 MM - MONTAGEM. AF_07/2021</t>
  </si>
  <si>
    <t xml:space="preserve">ARMAÇÃO DE MURO ALA E MURO TESTA UTILIZANDO AÇO CA-50 DE 8 MM - MONTAGEM. AF_07/2021</t>
  </si>
  <si>
    <t xml:space="preserve">ARMAÇÃO DE SOLEIRA UTILIZANDO AÇO CA-50 DE 6,3 MM - MONTAGEM. AF_07/2021</t>
  </si>
  <si>
    <t xml:space="preserve">ARMAÇÃO DE SOLEIRA UTILIZANDO AÇO CA-50 DE 8 MM - MONTAGEM. AF_07/2021</t>
  </si>
  <si>
    <t xml:space="preserve">BOCA PARA BUEIRO DUPLO CELULAR 150 X 150 CM EM CONCRETO, ALAS COM ESCONSIDADE DE 30°, INCLUINDO FÔRMAS E MATERIAIS. AF_07/2021</t>
  </si>
  <si>
    <t xml:space="preserve">BOCA PARA BUEIRO DUPLO CELULAR 150 X 150 CM EM GABIÃO, ALAS COM ESCONSIDADE DE 45°, INCLUINDO FÔRMAS E MATERIAIS. AF_07/2021</t>
  </si>
  <si>
    <t xml:space="preserve">BOCA PARA BUEIRO DUPLO CELULAR 200 X 200 CM EM CONCRETO, ALAS COM ESCONSIDADE DE 30°, INCLUINDO FÔRMAS E MATERIAIS. AF_07/2021</t>
  </si>
  <si>
    <t xml:space="preserve">BOCA PARA BUEIRO DUPLO CELULAR 200 X 200 CM EM GABIÃO, ALAS COM ESCONSIDADE DE 45°, INCLUINDO FÔRMAS E MATERIAIS. AF_07/2021</t>
  </si>
  <si>
    <t xml:space="preserve">BOCA PARA BUEIRO DUPLO CELULAR 250 X 250 CM EM CONCRETO, ALAS COM ESCONSIDADE DE 30°, INCLUINDO FÔRMAS E MATERIAIS. AF_07/2021</t>
  </si>
  <si>
    <t xml:space="preserve">BOCA PARA BUEIRO DUPLO CELULAR 250 X 250 CM EM GABIÃO, ALAS COM ESCONSIDADE DE 45°, INCLUINDO FÔRMAS E MATERIAIS. AF_07/2021</t>
  </si>
  <si>
    <t xml:space="preserve">BOCA PARA BUEIRO DUPLO CELULAR 300 X 300 CM EM CONCRETO, ALAS COM ESCONSIDADE DE 30°, INCLUINDO FÔRMAS E MATERIAIS. AF_07/2021</t>
  </si>
  <si>
    <t xml:space="preserve">BOCA PARA BUEIRO DUPLO CELULAR 300 X 300 CM EM GABIÃO, ALAS COM ESCONSIDADE DE 45°, INCLUINDO FÔRMAS E MATERIAIS. AF_07/2021</t>
  </si>
  <si>
    <t xml:space="preserve">BOCA PARA BUEIRO DUPLO TUBULAR D = 100 CM EM CONCRETO, ALAS COM ESCONSIDADE DE 0°, INCLUINDO FÔRMAS E MATERIAIS. AF_07/2021</t>
  </si>
  <si>
    <t xml:space="preserve">BOCA PARA BUEIRO DUPLO TUBULAR D = 100 CM EM CONCRETO, ALAS COM ESCONSIDADE DE 30°, INCLUINDO FÔRMAS E MATERIAIS. AF_07/2021</t>
  </si>
  <si>
    <t xml:space="preserve">BOCA PARA BUEIRO DUPLO TUBULAR D = 100 CM EM GABIÃO, ALAS COM ESCONSIDADE DE 45°, INCLUINDO FÔRMAS E MATERIAIS. AF_07/2021</t>
  </si>
  <si>
    <t xml:space="preserve">BOCA PARA BUEIRO DUPLO TUBULAR D = 120 CM EM CONCRETO, ALAS COM ESCONSIDADE DE 0°, INCLUINDO FÔRMAS E MATERIAIS. AF_07/2021</t>
  </si>
  <si>
    <t xml:space="preserve">BOCA PARA BUEIRO DUPLO TUBULAR D = 120 CM EM CONCRETO, ALAS COM ESCONSIDADE DE 30°, INCLUINDO FÔRMAS E MATERIAIS. AF_07/2021</t>
  </si>
  <si>
    <t xml:space="preserve">BOCA PARA BUEIRO DUPLO TUBULAR D = 120 CM EM GABIÃO, ALAS COM ESCONSIDADE DE 45°, INCLUINDO FÔRMAS E MATERIAIS. AF_07/2021</t>
  </si>
  <si>
    <t xml:space="preserve">BOCA PARA BUEIRO DUPLO TUBULAR D = 150 CM EM CONCRETO, ALAS COM ESCONSIDADE DE 0°, INCLUINDO FÔRMAS E MATERIAIS. AF_07/2021</t>
  </si>
  <si>
    <t xml:space="preserve">BOCA PARA BUEIRO DUPLO TUBULAR D = 150 CM EM CONCRETO, ALAS COM ESCONSIDADE DE 30°, INCLUINDO FÔRMAS E MATERIAIS. AF_07/2021</t>
  </si>
  <si>
    <t xml:space="preserve">BOCA PARA BUEIRO DUPLO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</si>
  <si>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</si>
  <si>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</si>
  <si>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CONCRETO, ALAS COM ESCONSIDADE DE 0°, INCLUINDO FÔRMAS E MATERIAIS. AF_07/2021</t>
  </si>
  <si>
    <t xml:space="preserve">BOCA PARA BUEIRO DUPLO TUBULAR D = 80 CM EM GABIÃO, ALAS COM ESCONSIDADE DE 45°, INCLUINDO FÔRMAS E MATERIAIS. AF_07/2021</t>
  </si>
  <si>
    <t xml:space="preserve">BOCA PARA BUEIRO SIMPLES CELULAR 150 X 150 CM EM CONCRETO, ALAS COM ESCONSIDADE DE 30°, INCLUINDO FÔRMAS E MATERIAIS. AF_07/2021</t>
  </si>
  <si>
    <t xml:space="preserve">BOCA PARA BUEIRO SIMPLES CELULAR 150 X 150 CM EM GABIÃO, ALAS COM ESCONSIDADE DE 45°, INCLUINDO FÔRMAS E MATERIAIS. AF_07/2021</t>
  </si>
  <si>
    <t xml:space="preserve">BOCA PARA BUEIRO SIMPLES CELULAR 200 X 200 CM EM CONCRETO, ALAS COM ESCONSIDADE DE 30°, INCLUINDO FÔRMAS E MATERIAIS. AF_07/2021</t>
  </si>
  <si>
    <t xml:space="preserve">BOCA PARA BUEIRO SIMPLES CELULAR 200 X 200 CM EM GABIÃO, ALAS COM ESCONSIDADE DE 45°, INCLUINDO FÔRMAS E MATERIAIS. AF_07/2021</t>
  </si>
  <si>
    <t xml:space="preserve">BOCA PARA BUEIRO SIMPLES CELULAR 250 X 250 CM EM CONCRETO, ALAS COM ESCONSIDADE DE 30°, INCLUINDO FÔRMAS E MATERIAIS. AF_07/2021</t>
  </si>
  <si>
    <t xml:space="preserve">BOCA PARA BUEIRO SIMPLES CELULAR 250 X 250 CM EM GABIÃO, ALAS COM ESCONSIDADE DE 45°, INCLUINDO FÔRMAS E MATERIAIS. AF_07/2021</t>
  </si>
  <si>
    <t xml:space="preserve">BOCA PARA BUEIRO SIMPLES CELULAR 300 X 300 CM EM CONCRETO, ALAS COM ESCONSIDADE DE 30°, INCLUINDO FÔRMAS E MATERIAIS. AF_07/2021</t>
  </si>
  <si>
    <t xml:space="preserve">BOCA PARA BUEIRO SIMPLES CELULAR 300 X 300 CM EM GABIÃO, ALAS COM ESCONSIDADE DE 45°, INCLUINDO FÔRMAS E MATERIAIS. AF_07/2021</t>
  </si>
  <si>
    <t xml:space="preserve">BOCA PARA BUEIRO SIMPLES TUBULAR D = 100 CM EM CONCRETO, ALAS COM ESCONSIDADE DE 0°, INCLUINDO FÔRMAS E MATERIAIS. AF_07/2021</t>
  </si>
  <si>
    <t xml:space="preserve">BOCA PARA BUEIRO SIMPLES TUBULAR D = 100 CM EM CONCRETO, ALAS COM ESCONSIDADE DE 30°, INCLUINDO FÔRMAS E MATERIAIS. AF_07/2021</t>
  </si>
  <si>
    <t xml:space="preserve">BOCA PARA BUEIRO SIMPLES TUBULAR D = 100 CM EM GABIÃO, ALAS COM ESCONSIDADE DE 45°, INCLUINDO FÔRMAS E MATERIAIS. AF_07/2021</t>
  </si>
  <si>
    <t xml:space="preserve">BOCA PARA BUEIRO SIMPLES TUBULAR D = 120 CM EM CONCRETO, ALAS COM ESCONSIDADE DE 0°, INCLUINDO FÔRMAS E MATERIAIS. AF_07/2021</t>
  </si>
  <si>
    <t xml:space="preserve">BOCA PARA BUEIRO SIMPLES TUBULAR D = 120 CM EM CONCRETO, ALAS COM ESCONSIDADE DE 30°, INCLUINDO FÔRMAS E MATERIAIS. AF_07/2021</t>
  </si>
  <si>
    <t xml:space="preserve">BOCA PARA BUEIRO SIMPLES TUBULAR D = 120 CM EM GABIÃO, ALAS COM ESCONSIDADE DE 45°, INCLUINDO FÔRMAS E MATERIAIS. AF_07/2021</t>
  </si>
  <si>
    <t xml:space="preserve">BOCA PARA BUEIRO SIMPLES TUBULAR D = 150 CM EM CONCRETO, ALAS COM ESCONSIDADE DE 0°, INCLUINDO FÔRMAS E MATERIAIS. AF_07/2021</t>
  </si>
  <si>
    <t xml:space="preserve">BOCA PARA BUEIRO SIMPLES TUBULAR D = 150 CM EM CONCRETO, ALAS COM ESCONSIDADE DE 30°, INCLUINDO FÔRMAS E MATERIAIS. AF_07/2021</t>
  </si>
  <si>
    <t xml:space="preserve">BOCA PARA BUEIRO SIMPLES TUBULAR D = 150 CM EM GABIÃO, ALAS COM ESCONSIDADE DE 45°, INCLUINDO FÔRMAS E MATERIAIS. AF_07/2021</t>
  </si>
  <si>
    <t xml:space="preserve">BOCA PARA BUEIRO SIMPLES TUBULAR D = 40 CM EM CONCRETO, ALAS COM ESCONSIDADE DE 0°, INCLUINDO FÔRMAS E MATERIAIS. AF_07/2021</t>
  </si>
  <si>
    <t xml:space="preserve">BOCA PARA BUEIRO SIMPLES TUBULAR D = 40 CM EM GABIÃO, ALAS COM ESCONSIDADE DE 45°, INCLUINDO FÔRMAS E MATERIAIS. AF_07/2021</t>
  </si>
  <si>
    <t xml:space="preserve">BOCA PARA BUEIRO SIMPLES TUBULAR D = 60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</si>
  <si>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</si>
  <si>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60 CM EM GABIÃO, ALAS COM ESCONSIDADE DE 45°, INCLUINDO FÔRMAS E MATERIAIS. AF_07/2021</t>
  </si>
  <si>
    <t xml:space="preserve">BOCA PARA BUEIRO SIMPLES TUBULAR D = 80 CM EM CONCRETO, ALAS COM ESCONSIDADE DE 0°, INCLUINDO FÔRMAS E MATERIAIS. AF_07/2021</t>
  </si>
  <si>
    <t xml:space="preserve">BOCA PARA BUEIRO SIMPLES TUBULAR D = 80 CM EM CONCRETO, ALAS COM ESCONSIDADE DE 30°, INCLUINDO FÔRMAS E MATERIAIS. AF_07/2021</t>
  </si>
  <si>
    <t xml:space="preserve">BOCA PARA BUEIRO SIMPLES TUBULAR D = 80 CM EM GABIÃO, ALAS COM ESCONSIDADE DE 45°, INCLUINDO FÔRMAS E MATERIAIS. AF_07/2021</t>
  </si>
  <si>
    <t xml:space="preserve">BOCA PARA BUEIRO TRIPLO CELULAR 150 X 150 CM EM CONCRETO, ALAS COM ESCONSIDADE DE 30°, INCLUINDO FÔRMAS E MATERIAIS. AF_07/2021</t>
  </si>
  <si>
    <t xml:space="preserve">BOCA PARA BUEIRO TRIPLO CELULAR 150 X 150 CM EM GABIÃO, ALAS COM ESCONSIDADE DE 45°, INCLUINDO FÔRMAS E MATERIAIS. AF_07/2021</t>
  </si>
  <si>
    <t xml:space="preserve">BOCA PARA BUEIRO TRIPLO CELULAR 200 X 200 CM EM CONCRETO, ALAS COM ESCONSIDADE DE 30°, INCLUINDO FÔRMAS E MATERIAIS. AF_07/2021</t>
  </si>
  <si>
    <t xml:space="preserve">BOCA PARA BUEIRO TRIPLO CELULAR 200 X 200 CM EM GABIÃO, ALAS COM ESCONSIDADE DE 45°, INCLUINDO FÔRMAS E MATERIAIS. AF_07/2021</t>
  </si>
  <si>
    <t xml:space="preserve">BOCA PARA BUEIRO TRIPLO CELULAR 250 X 250 CM EM CONCRETO, ALAS COM ESCONSIDADE DE 30°, INCLUINDO FÔRMAS E MATERIAIS. AF_07/2021</t>
  </si>
  <si>
    <t xml:space="preserve">BOCA PARA BUEIRO TRIPLO CELULAR 250 X 250 CM EM GABIÃO, ALAS COM ESCONSIDADE DE 45°, INCLUINDO FÔRMAS E MATERIAIS. AF_07/2021</t>
  </si>
  <si>
    <t xml:space="preserve">BOCA PARA BUEIRO TRIPLO CELULAR 300 X 300 CM EM CONCRETO, ALAS COM ESCONSIDADE DE 30°, INCLUINDO FÔRMAS E MATERIAIS. AF_07/2021</t>
  </si>
  <si>
    <t xml:space="preserve">BOCA PARA BUEIRO TRIPLO CELULAR 300 X 300 CM EM GABIÃO, ALAS COM ESCONSIDADE DE 45°, INCLUINDO FÔRMAS E MATERIAIS. AF_07/2021</t>
  </si>
  <si>
    <t xml:space="preserve">BOCA PARA BUEIRO TRIPLO TUBULAR D = 100 CM EM CONCRETO, ALAS COM ESCONSIDADE DE 0°, INCLUINDO FÔRMAS E MATERIAIS. AF_07/2021</t>
  </si>
  <si>
    <t xml:space="preserve">BOCA PARA BUEIRO TRIPLO TUBULAR D = 100 CM EM CONCRETO, ALAS COM ESCONSIDADE DE 30°, INCLUINDO FÔRMAS E MATERIAIS. AF_07/2021</t>
  </si>
  <si>
    <t xml:space="preserve">BOCA PARA BUEIRO TRIPLO TUBULAR D = 100 CM EM GABIÃO, ALAS COM ESCONSIDADE DE 45°, INCLUINDO FÔRMAS E MATERIAIS. AF_07/2021</t>
  </si>
  <si>
    <t xml:space="preserve">BOCA PARA BUEIRO TRIPLO TUBULAR D = 120 CM EM CONCRETO, ALAS COM ESCONSIDADE DE 0°, INCLUINDO FÔRMAS E MATERIAIS. AF_07/2021</t>
  </si>
  <si>
    <t xml:space="preserve">BOCA PARA BUEIRO TRIPLO TUBULAR D = 120 CM EM CONCRETO, ALAS COM ESCONSIDADE DE 30°, INCLUINDO FÔRMAS E MATERIAIS. AF_07/2021</t>
  </si>
  <si>
    <t xml:space="preserve">BOCA PARA BUEIRO TRIPLO TUBULAR D = 120 CM EM GABIÃO, ALAS COM ESCONSIDADE DE 45°, INCLUINDO FÔRMAS E MATERIAIS. AF_07/2021</t>
  </si>
  <si>
    <t xml:space="preserve">BOCA PARA BUEIRO TRIPLO TUBULAR D = 150 CM EM CONCRETO, ALAS COM ESCONSIDADE DE 0°, INCLUINDO FÔRMAS E MATERIAIS. AF_07/2021</t>
  </si>
  <si>
    <t xml:space="preserve">BOCA PARA BUEIRO TRIPLO TUBULAR D = 150 CM EM CONCRETO, ALAS COM ESCONSIDADE DE 30°, INCLUINDO FÔRMAS E MATERIAIS. AF_07/2021</t>
  </si>
  <si>
    <t xml:space="preserve">BOCA PARA BUEIRO TRIPLO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</si>
  <si>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</si>
  <si>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</si>
  <si>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</si>
  <si>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CONCRETAGEM DE BOCA PARA BUEIRO, FCK = 20 MPA, COM USO DE BOMBA - LANÇAMENTO, ADENSAMENTO E ACABAMENTO. AF_07/2021</t>
  </si>
  <si>
    <t xml:space="preserve">FABRICAÇÃO, MONTAGEM E DESMONTAGEM DE FÔRMA PARA BOCA PARA BUEIRO, EM CHAPA DE MADEIRA COMPENSADA RESINADA, E = 17 MM, 2 UTILIZAÇÕES. AF_07/2021</t>
  </si>
  <si>
    <t xml:space="preserve">BOMBA CENTRÍFUGA, MONOFÁSICA, 0,5 CV OU 0,49 HP, HM 6 A 20 M, Q 1,2 A 8,3 M3/H (NÃO INCLUI O FORNECIMENTO DA BOMBA). AF_12/2020</t>
  </si>
  <si>
    <t xml:space="preserve">BOMBA CENTRÍFUGA, MONOFÁSICA, 0,5 CV OU 0,49 HP, HM 6 A 20 M, Q 1,2 A 8,3 M3/H - FORNECIMENTO E INSTALAÇÃO. AF_12/2020</t>
  </si>
  <si>
    <t xml:space="preserve">BOMBA CENTRÍFUGA, TRIFÁSICA, 1 CV OU 0,99 HP, HM 14 A 40 M, Q 0,6 A 8,4 M3/H (NÃO INCLUI O FORNECIMENTO DA BOMBA). AF_12/2020</t>
  </si>
  <si>
    <t xml:space="preserve">BOMBA CENTRÍFUGA, TRIFÁSICA, 1 CV OU 0,99 HP, HM 14 A 40 M, Q 0,6 A 8,4 M3/H - FORNECIMENTO E INSTALAÇÃO. AF_12/2020</t>
  </si>
  <si>
    <t xml:space="preserve">BOMBA CENTRÍFUGA, TRIFÁSICA, 1,5 CV OU 1,48 HP (NÃO INCLUI O FORNECIMENTO DA BOMBA). AF_12/2020</t>
  </si>
  <si>
    <t xml:space="preserve">BOMBA CENTRÍFUGA, TRIFÁSICA, 1,5 CV OU 1,48 HP, HM 10 A 24 M, Q 6,1 A 21,9 M3/H - FORNECIMENTO E INSTALAÇÃO. AF_12/2020</t>
  </si>
  <si>
    <t xml:space="preserve">BOMBA CENTRÍFUGA, TRIFÁSICA, 1,5 CV OU 1,48 HP, HM 10 A 24 M, Q 6,1 A 21,9 M3/H, 2 UNIDADES, INCLUSO QUADRO ELÉTRICO - FORNECIMENTO E INSTALAÇÃO. AF_12/2020</t>
  </si>
  <si>
    <t xml:space="preserve">BOMBA CENTRÍFUGA, TRIFÁSICA, 1,5 CV OU 1,48 HP, HM 10 A 70 M, Q 1,8 A 5,3 M3/H - FORNECIMENTO E INSTALAÇÃO. AF_12/2020</t>
  </si>
  <si>
    <t xml:space="preserve">BOMBA CENTRÍFUGA, TRIFÁSICA, 10 CV OU 9,86 HP, HM 85 A 140 M, Q 4,2 A 14,9 M3/H (NÃO INCLUI O FORNECIMENTO DA BOMBA). AF_12/2020</t>
  </si>
  <si>
    <t xml:space="preserve">BOMBA CENTRÍFUGA, TRIFÁSICA, 10 CV OU 9,86 HP, HM 85 A 140 M, Q 4,2 A 14,9 M3/H - FORNECIMENTO E INSTALAÇÃO. AF_12/2020</t>
  </si>
  <si>
    <t xml:space="preserve">BOMBA CENTRÍFUGA, TRIFÁSICA, 3 CV OU 2,96 HP, HM 34 A 40 M, Q 8,6 A 14,8 M3/H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</si>
  <si>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</si>
  <si>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2 UNIDADES, INCLUSO QUADRO ELÉTRICO - FORNECIMENTO E INSTALAÇÃO. AF_12/2020</t>
  </si>
  <si>
    <t xml:space="preserve">BOMBA SUBMERSÍVEL, TRIFÁSICA, 3,80 CV OU 3,75 HP, HM 5 A 25,5 M, Q 3,6 A 61,2 M3/H (NÃO INCLUI O FORNECIMENTO DA BOMBA). AF_12/2020</t>
  </si>
  <si>
    <t xml:space="preserve">BOMBA SUBMERSÍVEL, TRIFÁSICA, 3,80 CV OU 3,75 HP, HM 5 A 25,5 M, Q 3,6 A 61,2 M3/H - FORNECIMENTO E INSTALAÇÃO. AF_12/2020</t>
  </si>
  <si>
    <t xml:space="preserve">CHAVE DE BOIA AUTOMÁTICA SUPERIOR/INFERIOR 15A/250V - FORNECIMENTO E INSTALAÇÃO. AF_12/2020</t>
  </si>
  <si>
    <t xml:space="preserve">INSTALAÇÃO DE QUADRO ELÉTRICO PARA BOMBAS TRIFÁSICAS ATÉ 25 CV (NÃO INCLUI O FORNECIMENTO DO QUADRO). AF_12/2020</t>
  </si>
  <si>
    <t xml:space="preserve">MOTO BOMBA HORIZONTAL ATÉ 10 CV, HM 75 A 80 M, Q 25,4 A 48 (NÃO INCLUI O FORNECIMENTO DA BOMBA). AF_12/2020</t>
  </si>
  <si>
    <t xml:space="preserve">MOTO BOMBA HORIZONTAL ATÉ 10 CV, HM 75 A 80 M, Q 25,4 A 48 - FORNECIMENTO E INSTALAÇÃO. AF_12/2020</t>
  </si>
  <si>
    <t xml:space="preserve">MOTO BOMBA HORIZONTAL DE 12,5 A 25 CV, HM 140 M (NÃO INCLUI O FORNECIMENTO DA BOMBA). AF_12/2020</t>
  </si>
  <si>
    <t xml:space="preserve">MOTO BOMBA HORIZONTAL DE 12,5 A 25CV, HM 140 M - FORNECIMENTO E INSTALAÇÃO. AF_12/2020</t>
  </si>
  <si>
    <t xml:space="preserve">MOTO BOMBA SUBMERSÍVEL ATÉ 10 CV, HM 21 M (NÃO INCLUI O FORNECIMENTO DA BOMBA). AF_12/2020</t>
  </si>
  <si>
    <t xml:space="preserve">MOTO BOMBA SUBMERSÍVEL ATÉ 10 CV, HM 21 M - FORNECIMENTO E INSTALAÇÃO. AF_12/2020</t>
  </si>
  <si>
    <t xml:space="preserve">MOTO BOMBA SUBMERSÍVEL DE 11 A 25 CV, HM 33 M (NÃO INCLUI O FORNECIMENTO DA BOMBA). AF_12/2020</t>
  </si>
  <si>
    <t xml:space="preserve">MOTO BOMBA SUBMERSÍVEL DE 11 A 25 CV, HM 33 M - FORNECIMENTO E INSTALAÇÃO. AF_12/2020</t>
  </si>
  <si>
    <t xml:space="preserve">QUADRO ELÉTRICO PARA 2 BOMBAS CENTRÍFUGAS TRIFÁSICAS 1,5 CV - FORNECIMENTO E INSTALAÇÃO. AF_12/2020</t>
  </si>
  <si>
    <t xml:space="preserve">QUADRO ELÉTRICO PARA 2 BOMBAS CENTRÍFUGAS TRIFÁSICAS 3 CV - FORNECIMENTO E INSTALAÇÃO. AF_12/2020</t>
  </si>
  <si>
    <t xml:space="preserve">FORNECIMENTO E INSTALAÇÃO DE BRISE DE ALUMÍNIO B57, COM PINTURA ELETROSTÁTICA BRANCA, ACABAMENTO LISO, FIXADO EM PORTA-PAINEL RANHURADO. AF_03/2024</t>
  </si>
  <si>
    <t xml:space="preserve">FORNECIMENTO E INSTALAÇÃO DE BRISE DE ALUZINC SL4, COM PINTURA ELETROSTÁTICA BRANCA, INCLINAÇÃO DE 45°, ACABAMENTO LISO, FIXADO EM PORTA-PAINEL RANHURADO. AF_03/2024</t>
  </si>
  <si>
    <t xml:space="preserve">FORNECIMENTO E INSTALAÇÃO DE CAIXA DE ALUMÍNIO PROTETORA PARA CONDENSADORA DE AR-CONDICIONADO, PINTURA ELETROSTÁTICA BRANCA, DIMENSÕES 100 CM X 78 CM X 50 CM. AF_03/2024</t>
  </si>
  <si>
    <t xml:space="preserve">FORNECIMENTO E INSTALAÇÃO DE CONJUNTO DE BRISE EM REQUADRO DE ALUMÍNIO DESLIZANTE, COM PERFIS INTERNOS TUBULARES FIXOS, COM PINTURA ELETROSTÁTICA BRANCA, ACABAMENTO, 150 CM X 265 CM. AF_03/2024</t>
  </si>
  <si>
    <t xml:space="preserve">CAIXA COM GRELHA RETANGULAR DE FERRO FUNDIDO, EM ALVENARIA COM BLOCOS DE CONCRETO, DIMENSÕES INTERNAS: 0,30 X 1,00 X 1,00. AF_12/2020</t>
  </si>
  <si>
    <t xml:space="preserve">CAIXA COM GRELHA RETANGULAR DE FERRO FUNDIDO, EM ALVENARIA COM TIJOLOS CERÂMICOS MACIÇOS, DIMENSÕES INTERNAS: 0,30 X 1,00 X 1,00. AF_12/2020</t>
  </si>
  <si>
    <t xml:space="preserve">CAIXA DE GORDURA DUPLA (CAPACIDADE: 126 L), RETANGULAR, EM ALVENARIA COM BLOCOS DE CONCRETO, DIMENSÕES INTERNAS = 0,4X0,7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</si>
  <si>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</si>
  <si>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</si>
  <si>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ESPECIAL (CAPACIDADE: 312 L - PARA ATÉ 146 PESSOAS SERVIDAS NO PICO), RETANGULAR, EM ALVENARIA COM TIJOLOS CERÂMICOS MACIÇOS, DIMENSÕES INTERNAS = 0,4X1,2 M, ALTURA INTERNA = 1 M. AF_12/2020</t>
  </si>
  <si>
    <t xml:space="preserve">CAIXA DE GORDURA PEQUENA (CAPACIDADE: 19 L), CIRCULAR, EM PVC, DIÂMETRO INTERNO= 0,3 M. AF_12/2020</t>
  </si>
  <si>
    <t xml:space="preserve">CAIXA DE GORDURA SIMPLES (CAPACIDADE: 36 L), RETANGULAR, EM ALVENARIA COM BLOCOS DE CONCRETO, DIMENSÕES INTERNAS = 0,2X0,4 M, ALTURA INTERNA = 0,8 M. AF_12/2020</t>
  </si>
  <si>
    <t xml:space="preserve">CAIXA DE GORDURA SIMPLES, CIRCULAR, EM CONCRETO PRÉ-MOLDADO, DIÂMETRO INTERNO = 0,4 M, ALTURA INTERNA = 0,4 M. AF_12/2020</t>
  </si>
  <si>
    <t xml:space="preserve">CAIXA DE INSPEÇÃO PARA ATERRAMENTO, CIRCULAR, EM POLIETILENO, DIÂMETRO INTERNO = 0,3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</si>
  <si>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</si>
  <si>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</si>
  <si>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</si>
  <si>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</si>
  <si>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</si>
  <si>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</si>
  <si>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</si>
  <si>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</si>
  <si>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</si>
  <si>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</si>
  <si>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</si>
  <si>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</si>
  <si>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</si>
  <si>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</si>
  <si>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</si>
  <si>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</si>
  <si>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</si>
  <si>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</si>
  <si>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</si>
  <si>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</si>
  <si>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</si>
  <si>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DRENAGEM.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</si>
  <si>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</si>
  <si>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</si>
  <si>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</si>
  <si>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</si>
  <si>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</si>
  <si>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</si>
  <si>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</si>
  <si>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DRENAGEM. AF_12/2020</t>
  </si>
  <si>
    <t xml:space="preserve">CAIXA ENTERRADA HIDRÁULICA RETANGULAR, EM ALVENARIA COM BLOCOS DE CONCRETO, DIMENSÕES INTERNAS: 1X1X0,6 M PARA REDE DE ESGOTO.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</si>
  <si>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</si>
  <si>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</si>
  <si>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</si>
  <si>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</si>
  <si>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CONCRETO PRÉ-MOLDADO, DIMENSÕES INTERNAS: 1X1X0,5 M. AF_12/2020</t>
  </si>
  <si>
    <t xml:space="preserve">CAIXA ENTERRADA PARA INSTALAÇÕES TELEFÔNICAS TIPO R1, EM ALVENARIA COM BLOCOS DE CONCRETO, DIMENSÕES INTERNAS: 0,35X0,60X0,60 M, EXCLUINDO TAMPÃO. AF_12/2020</t>
  </si>
  <si>
    <t xml:space="preserve">CAIXA ENTERRADA PARA INSTALAÇÕES TELEFÔNICAS TIPO R2, EM ALVENARIA COM BLOCOS DE CONCRETO, DIMENSÕES INTERNAS: 0,52X1,07X0,60 M, EXCLUINDO TAMPÃO. AF_12/2020</t>
  </si>
  <si>
    <t xml:space="preserve">CAIXA ENTERRADA PARA INSTALAÇÕES TELEFÔNICAS TIPO R3, EM ALVENARIA COM BLOCOS DE CONCRETO, DIMENSÕES INTERNAS: 1,2X1,5X1,40 M, EXCLUINDO TAMPÃO.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</si>
  <si>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</si>
  <si>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</si>
  <si>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</si>
  <si>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</si>
  <si>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TAMPA CIRCULAR PARA ESGOTO E DRENAGEM, EM CONCRETO PRÉ-MOLDADO, DIÂMETRO INTERNO = 0,60 M E ALTURA = 0,10 M. AF_12/2020</t>
  </si>
  <si>
    <t xml:space="preserve">TAMPA CIRCULAR PARA ESGOTO E DRENAGEM, EM FERRO FUNDIDO, DIÂMETRO INTERNO = 0,6 M. AF_12/2020</t>
  </si>
  <si>
    <t xml:space="preserve">TIL (TUBO DE INSPEÇÃO E LIMPEZA) CONDOMINIAL PARA ESGOTO, EM PVC, DN 100 X 100 MM. AF_12/2020</t>
  </si>
  <si>
    <t xml:space="preserve">TIL (TUBO DE INSPEÇÃO E LIMPEZA) RADIAL PARA ESGOTO, EM PVC, DN 300X200 MM. AF_12/2020</t>
  </si>
  <si>
    <t xml:space="preserve">CAIXA D´ÁGUA EM POLIETILENO, 1000 LITROS (INCLUSOS TUBOS, CONEXÕES E TORNEIRA DE BÓIA)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</si>
  <si>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</si>
  <si>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</si>
  <si>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</si>
  <si>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</si>
  <si>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POLIETILENO, 500 LITROS (INCLUSOS TUBOS, CONEXÕES E TORNEIRA DE BÓIA) - FORNECIMENTO E INSTALAÇÃO. AF_06/2021</t>
  </si>
  <si>
    <t xml:space="preserve">CAIXA D´ÁGUA EM POLIETILENO, 750 LITROS - FORNECIMENTO E INSTALAÇÃO. AF_06/2021</t>
  </si>
  <si>
    <t xml:space="preserve">CAIXA D´ÁGUA EM POLIÉSTER REFORÇADO COM FIBRA DE VIDRO, 1000 LITROS - FORNECIMENTO E INSTALAÇÃO. AF_06/2021</t>
  </si>
  <si>
    <t xml:space="preserve">CAIXA D´ÁGUA EM POLIÉSTER REFORÇADO COM FIBRA DE VIDRO, 10000 LITROS - FORNECIMENTO E INSTALAÇÃO. AF_06/2021</t>
  </si>
  <si>
    <t xml:space="preserve">CAIXA D´ÁGUA EM POLIÉSTER REFORÇADO COM FIBRA DE VIDRO, 1500 LITROS - FORNECIMENTO E INSTALAÇÃO. AF_06/2021</t>
  </si>
  <si>
    <t xml:space="preserve">CAIXA D´ÁGUA EM POLIÉSTER REFORÇADO COM FIBRA DE VIDRO, 15000 LITROS - FORNECIMENTO E INSTALAÇÃO. AF_06/2021</t>
  </si>
  <si>
    <t xml:space="preserve">CAIXA D´ÁGUA EM POLIÉSTER REFORÇADO COM FIBRA DE VIDRO, 2000 LITROS - FORNECIMENTO E INSTALAÇÃO. AF_06/2021</t>
  </si>
  <si>
    <t xml:space="preserve">CAIXA D´ÁGUA EM POLIÉSTER REFORÇADO COM FIBRA DE VIDRO, 20000 LITROS - FORNECIMENTO E INSTALAÇÃO. AF_06/2021</t>
  </si>
  <si>
    <t xml:space="preserve">CAIXA D´ÁGUA EM POLIÉSTER REFORÇADO COM FIBRA DE VIDRO, 3000 LITROS - FORNECIMENTO E INSTALAÇÃO. AF_06/2021</t>
  </si>
  <si>
    <t xml:space="preserve">CAIXA D´ÁGUA EM POLIÉSTER REFORÇADO COM FIBRA DE VIDRO, 500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</si>
  <si>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</si>
  <si>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</si>
  <si>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750 LITROS - FORNECIMENTO E INSTALAÇÃO. AF_06/2021</t>
  </si>
  <si>
    <t xml:space="preserve">FURO EM CAIXA D'ÁGUA COM ESPESSURA DE 2 ATÉ 5 MM E DIÂMETRO DE 100 MM. AF_06/2021</t>
  </si>
  <si>
    <t xml:space="preserve">FURO EM CAIXA D'ÁGUA COM ESPESSURA DE 2 ATÉ 5 MM E DIÂMETRO DE 15 MM. AF_06/2021</t>
  </si>
  <si>
    <t xml:space="preserve">FURO EM CAIXA D'ÁGUA COM ESPESSURA DE 2 ATÉ 5 MM E DIÂMETRO DE 20 MM. AF_06/2021</t>
  </si>
  <si>
    <t xml:space="preserve">FURO EM CAIXA D'ÁGUA COM ESPESSURA DE 2 ATÉ 5 MM E DIÂMETRO DE 40 MM. AF_06/2021</t>
  </si>
  <si>
    <t xml:space="preserve">FURO EM CAIXA D'ÁGUA COM ESPESSURA DE 2 ATÉ 5 MM E DIÂMETRO DE 50 MM. AF_06/2021</t>
  </si>
  <si>
    <t xml:space="preserve">FURO EM CAIXA D'ÁGUA COM ESPESSURA DE 2 ATÉ 5 MM E DIÂMETRO DE 60 MM. AF_06/2021</t>
  </si>
  <si>
    <t xml:space="preserve">FURO EM CAIXA D'ÁGUA COM ESPESSURA DE 2 ATÉ 5 MM E DIÂMETRO DE 75 MM. AF_06/2021</t>
  </si>
  <si>
    <t xml:space="preserve">FURO EM CAIXA D'ÁGUA COM ESPESSURA DE 6 ATÉ 8 MM E DIÂMETRO DE 100 MM. AF_06/2021</t>
  </si>
  <si>
    <t xml:space="preserve">FURO EM CAIXA D'ÁGUA COM ESPESSURA DE 6 ATÉ 8 MM E DIÂMETRO DE 15 MM. AF_06/2021</t>
  </si>
  <si>
    <t xml:space="preserve">FURO EM CAIXA D'ÁGUA COM ESPESSURA DE 6 ATÉ 8 MM E DIÂMETRO DE 20 MM. AF_06/2021</t>
  </si>
  <si>
    <t xml:space="preserve">FURO EM CAIXA D'ÁGUA COM ESPESSURA DE 6 ATÉ 8 MM E DIÂMETRO DE 25 MM. AF_06/2021</t>
  </si>
  <si>
    <t xml:space="preserve">FURO EM CAIXA D'ÁGUA COM ESPESSURA DE 6 ATÉ 8 MM E DIÂMETRO DE 32 MM. AF_06/2021</t>
  </si>
  <si>
    <t xml:space="preserve">FURO EM CAIXA D'ÁGUA COM ESPESSURA DE 6 ATÉ 8 MM E DIÂMETRO DE 40 MM. AF_06/2021</t>
  </si>
  <si>
    <t xml:space="preserve">FURO EM CAIXA D'ÁGUA COM ESPESSURA DE 6 ATÉ 8 MM E DIÂMETRO DE 50 MM. AF_06/2021</t>
  </si>
  <si>
    <t xml:space="preserve">FURO EM CAIXA D'ÁGUA COM ESPESSURA DE 6 ATÉ 8 MM E DIÂMETRO DE 60 MM. AF_06/2021</t>
  </si>
  <si>
    <t xml:space="preserve">FURO EM CAIXA D'ÁGUA COM ESPESSURA DE 6 ATÉ 8 MM E DIÂMETRO DE 75 MM. AF_06/2021</t>
  </si>
  <si>
    <t xml:space="preserve">CAIXA COM GRELHA RETANGULAR DE FERRO FUNDIDO, EM ALVENARIA COM TIJOLOS CERÂMICOS MACIÇOS, DIMENSÕES INTERNAS: 0,15 X 1,00 X 0,3 M. AF_05/2025</t>
  </si>
  <si>
    <t xml:space="preserve">CAIXA COM GRELHA RETANGULAR DE FERRO FUNDIDO, EM ALVENARIA COM TIJOLOS CERÂMICOS MACIÇOS, DIMENSÕES INTERNAS: 0,20 X 1,00 X 0,4 M. AF_05/2025</t>
  </si>
  <si>
    <t xml:space="preserve">CAIXA COM GRELHA RETANGULAR DE FERRO FUNDIDO, EM ALVENARIA COM TIJOLOS CERÂMICOS MACIÇOS, DIMENSÕES INTERNAS: 0,30 X 1,00 X 0,5 M. AF_05/2025</t>
  </si>
  <si>
    <t xml:space="preserve">CANALETA DE CONCRETO POLIMÉRICO COM GRELHA, LARGURA DE 13 CM - FORNECIMENTO E INSTALAÇÃO. AF_05/2025</t>
  </si>
  <si>
    <t xml:space="preserve">CANALETA MEIA CANA PRÉ-MOLDADA DE CONCRETO (D = 20 CM) - FORNECIMENTO E INSTALAÇÃO. AF_05/2025</t>
  </si>
  <si>
    <t xml:space="preserve">CANALETA MEIA CANA PRÉ-MOLDADA DE CONCRETO (D = 30 CM) - FORNECIMENTO E INSTALAÇÃO. AF_05/2025</t>
  </si>
  <si>
    <t xml:space="preserve">CANALETA MEIA CANA PRÉ-MOLDADA DE CONCRETO (D = 40 CM) - FORNECIMENTO E INSTALAÇÃO. AF_05/2025</t>
  </si>
  <si>
    <t xml:space="preserve">CANALETA MEIA CANA PRÉ-MOLDADA DE CONCRETO (D = 50 CM) - FORNECIMENTO E INSTALAÇÃO. AF_05/2025</t>
  </si>
  <si>
    <t xml:space="preserve">CANALETA MEIA CANA PRÉ-MOLDADA DE CONCRETO (D = 60 CM) - FORNECIMENTO E INSTALAÇÃO. AF_05/2025</t>
  </si>
  <si>
    <t xml:space="preserve">CANALETA MEIA CANA PRÉ-MOLDADA DE CONCRETO (D = 80 CM) - FORNECIMENTO E INSTALAÇÃO. AF_05/2025</t>
  </si>
  <si>
    <t xml:space="preserve">CANALETA PRÉ-MOLDADA DE CONCRETO, COM GRELHA PERFURADA DE CONCRETO, GEOMETRIA RETANGULAR, COM DIMENSÕES INTERNAS: L=0,20 M; H=0,20 M; C=*0,60* M - FORNECIMENTO E INSTALAÇÃO. AF_05/2025</t>
  </si>
  <si>
    <t xml:space="preserve">CONCRETAGEM DE VALETA/ CANALETA MOLDADA IN LOCO. AF_05/2025</t>
  </si>
  <si>
    <t xml:space="preserve">EXECUÇÃO DE CANALETA DE CONCRETO ARMADO MOLDADA IN LOCO, ESPESSURA DE 0,1 M, GEOMETRIA QUADRADA, COM DIMENSÕES INTERNAS: L=0,20 M; H=0,20 M. AF_05/2025</t>
  </si>
  <si>
    <t xml:space="preserve">EXECUÇÃO DE CANALETA DE CONCRETO ARMADO MOLDADA IN LOCO, ESPESSURA DE 0,1 M, GEOMETRIA QUADRADA, COM DIMENSÕES INTERNAS: L=0,25 M; H=0,25 M. AF_05/2025</t>
  </si>
  <si>
    <t xml:space="preserve">EXECUÇÃO DE CANALETA DE CONCRETO ARMADO MOLDADA IN LOCO, ESPESSURA DE 0,1 M, GEOMETRIA QUADRADA, COM DIMENSÕES INTERNAS: L=0,30 M; H=0,30 M. AF_05/2025</t>
  </si>
  <si>
    <t xml:space="preserve">EXECUÇÃO DE CANALETA DE CONCRETO ARMADO MOLDADA IN LOCO, ESPESSURA DE 0,1 M, GEOMETRIA QUADRADA, COM DIMENSÕES INTERNAS: L=0,35 M; H=0,35 M. AF_05/2025</t>
  </si>
  <si>
    <t xml:space="preserve">EXECUÇÃO DE CANALETA DE CONCRETO ARMADO MOLDADA IN LOCO, ESPESSURA DE 0,1 M, GEOMETRIA QUADRADA, COM DIMENSÕES INTERNAS: L=0,40 M; H=0,40 M. AF_05/2025</t>
  </si>
  <si>
    <t xml:space="preserve">EXECUÇÃO DE CANALETA DE CONCRETO ARMADO MOLDADA IN LOCO, ESPESSURA DE 0,1 M, GEOMETRIA QUADRADA, COM DIMENSÕES INTERNAS: L=0,50 M; H=0,50 M. AF_05/2025</t>
  </si>
  <si>
    <t xml:space="preserve">EXECUÇÃO DE CANALETA DE CONCRETO ARMADO MOLDADA IN LOCO, ESPESSURA DE 0,1 M, GEOMETRIA QUADRADA, COM DIMENSÕES INTERNAS: L=0,60 M; H=0,60 M. AF_05/2025</t>
  </si>
  <si>
    <t xml:space="preserve">EXECUÇÃO DE CANALETA DE CONCRETO MOLDADO IN LOCO, COM GRELHA DE CONCRETO; ESPESSURA DE 0,15 M, GEOMETRIA RETANGULAR, COM DIMENSÕES INTERNAS: L=0,4 M; H=*0,3*M. AF_05/2025</t>
  </si>
  <si>
    <t xml:space="preserve">EXECUÇÃO DE CANALETA DE CONCRETO MOLDADO IN LOCO, COM GRELHA DE CONCRETO; ESPESSURA DE 0,15 M, GEOMETRIA RETANGULAR, COM DIMENSÕES INTERNAS: L=0,60 M; H=0,50 M. AF_05/2025</t>
  </si>
  <si>
    <t xml:space="preserve">EXECUÇÃO DE CANALETA DE CONCRETO MOLDADO IN LOCO, COM GRELHA DE CONCRETO; ESPESSURA DE 0,15 M, GEOMETRIA RETANGULAR, COM DIMENSÕES INTERNAS:L=*0,6* M; H=* 0,3* M. AF_05/2025</t>
  </si>
  <si>
    <t xml:space="preserve">EXECUÇÃO DE CANALETA DE CONCRETO MOLDADO IN LOCO, COM GRELHA DE CONCRETO; ESPESSURA DE 0,20 M, GEOMETRIA RETANGULAR, COM DIMENSÕES INTERNAS: L=0,80 M; H=0,30 M. AF_05/2025</t>
  </si>
  <si>
    <t xml:space="preserve">EXECUÇÃO DE CANALETA DE CONCRETO MOLDADO IN LOCO, COM GRELHA DE CONCRETO; ESPESSURA DE 0,20 M, GEOMETRIA RETANGULAR, COM DIMENSÕES INTERNAS: L=0,80 M; H=0,60 M. AF_05/2025</t>
  </si>
  <si>
    <t xml:space="preserve">EXECUÇÃO DE CANALETA DE CONCRETO MOLDADO IN LOCO, COM GRELHA DE CONCRETO; ESPESSURA DE 0,20 M, GEOMETRIA RETANGULAR, COM DIMENSÕES INTERNAS: L=0,80 M; H=0,90 M. AF_05/2025</t>
  </si>
  <si>
    <t xml:space="preserve">EXECUÇÃO DE VALETA DE CONCRETO ARMADO MOLDADO IN LOCO, ESPESSURA DE 0,08 M, GEOMETRIA TRAPEIZOIDAL, COM DIMENSÕES INTERNAS: B1=*1,20* M; B2=*0,4* M; H=0,4 M. AF_05/2025</t>
  </si>
  <si>
    <t xml:space="preserve">EXECUÇÃO DE VALETA DE CONCRETO ARMADO MOLDADO IN LOCO, ESPESSURA DE 0,08 M, GEOMETRIA TRAPEIZOIDAL, COM DIMENSÕES INTERNAS: B1=0,6 M; B2=0,20 M; H=0,20 M. AF_05/2025</t>
  </si>
  <si>
    <t xml:space="preserve">EXECUÇÃO DE VALETA DE CONCRETO ARMADO MOLDADO IN LOCO, ESPESSURA DE 0,08 M, GEOMETRIA TRAPEIZOIDAL, COM DIMENSÕES INTERNAS: B1=0,7 M; B2=0,30 M; H=0,20 M. AF_05/2025</t>
  </si>
  <si>
    <t xml:space="preserve">EXECUÇÃO DE VALETA DE CONCRETO ARMADO MOLDADO IN LOCO, ESPESSURA DE 0,08 M, GEOMETRIA TRAPEIZOIDAL, COM DIMENSÕES INTERNAS: B1=0,8 M; B2=0,30 M; H=0,25 M. AF_05/2025</t>
  </si>
  <si>
    <t xml:space="preserve">EXECUÇÃO DE VALETA DE CONCRETO ARMADO MOLDADO IN LOCO, ESPESSURA DE 0,08 M, GEOMETRIA TRAPEIZOIDAL, COM DIMENSÕES INTERNAS: B1=0,9 M; B2=0,30 M; H=0,30 M. AF_05/2025</t>
  </si>
  <si>
    <t xml:space="preserve">EXECUÇÃO DE VALETA DE CONCRETO ARMADO MOLDADO IN LOCO, ESPESSURA DE 0,08 M, GEOMETRIA TRAPEIZOIDAL, COM DIMENSÕES INTERNAS: B1=1,0 M; B2=0,40 M; H=0,30 M. AF_05/2025</t>
  </si>
  <si>
    <t xml:space="preserve">EXECUÇÃO DE VALETA DE CONCRETO ARMADO MOLDADO IN LOCO, ESPESSURA DE 0,08 M, GEOMETRIA TRAPEIZOIDAL, COM DIMENSÕES INTERNAS: B1=1,1 M; B2=0,40 M; H=0,35 M. AF_05/2025</t>
  </si>
  <si>
    <t xml:space="preserve">EXECUÇÃO DE VALETA DE CONCRETO MOLDADO IN LOCO, ESPESSURA DE 0,08 M, GEOMETRIA TRAPEIZOIDAL, COM DIMENSÕES INTERNAS: B1=*1,0* M; B2=0,40 M; H=*0,30* M. AF_05/2025</t>
  </si>
  <si>
    <t xml:space="preserve">EXECUÇÃO DE VALETA DE CONCRETO MOLDADO IN LOCO, ESPESSURA DE 0,08 M, GEOMETRIA TRAPEIZOIDAL, COM DIMENSÕES INTERNAS: B1=*1,2* M; B2=*0,4* M; H= 0,4 M. AF_05/2025</t>
  </si>
  <si>
    <t xml:space="preserve">EXECUÇÃO DE VALETA DE CONCRETO MOLDADO IN LOCO, ESPESSURA DE 0,08 M, GEOMETRIA TRAPEIZOIDAL, COM DIMENSÕES INTERNAS: B1=*1,5* M; B2=*0,50* M; H=*0,50* M. AF_05/2025</t>
  </si>
  <si>
    <t xml:space="preserve">EXECUÇÃO DE VALETA DE CONCRETO MOLDADO IN LOCO, ESPESSURA DE 0,08 M, GEOMETRIA TRAPEIZOIDAL, COM DIMENSÕES INTERNAS: B1=*1,8* M; B2=*0,60* M; H=*0,6* M. AF_05/2025</t>
  </si>
  <si>
    <t xml:space="preserve">EXECUÇÃO DE VALETA DE CONCRETO MOLDADO IN LOCO, ESPESSURA DE 0,08 M, GEOMETRIA TRAPEIZOIDAL, COM DIMENSÕES INTERNAS: B1=*2,0* M; B2=*0,8* M; H=0,6 M. AF_05/2025</t>
  </si>
  <si>
    <t xml:space="preserve">EXECUÇÃO DE VALETA DE CONCRETO MOLDADO IN LOCO, ESPESSURA DE 0,08 M, GEOMETRIA TRAPEIZOIDAL, COM DIMENSÕES INTERNAS: B1=0,6M; B2=0,20 M; H=0,20 M. AF_05/2025</t>
  </si>
  <si>
    <t xml:space="preserve">EXECUÇÃO DE VALETA DE CONCRETO MOLDADO IN LOCO, ESPESSURA DE 0,08 M, GEOMETRIA TRAPEIZOIDAL, COM DIMENSÕES INTERNAS: B1=0,7 M; B2=0,30 M; H=0,20 M. AF_05/2025</t>
  </si>
  <si>
    <t xml:space="preserve">EXECUÇÃO DE VALETA DE CONCRETO MOLDADO IN LOCO, ESPESSURA DE 0,08 M, GEOMETRIA TRAPEIZOIDAL, COM DIMENSÕES INTERNAS: B1=0,8 M; B2=0,30 M; H=0,25 M. AF_05/2025</t>
  </si>
  <si>
    <t xml:space="preserve">EXECUÇÃO DE VALETA DE CONCRETO MOLDADO IN LOCO, ESPESSURA DE 0,08 M, GEOMETRIA TRAPEIZOIDAL, COM DIMENSÕES INTERNAS: B1=0,9 M; B2=0,30 M; H=0,30 M. AF_05/2025</t>
  </si>
  <si>
    <t xml:space="preserve">EXECUÇÃO DE VALETA DE CONCRETO MOLDADO IN LOCO, ESPESSURA DE 0,08 M, GEOMETRIA TRAPEIZOIDAL, COM DIMENSÕES INTERNAS: B1=1,2 M; B2=0,6 M; H=0,3 M. AF_05/2025</t>
  </si>
  <si>
    <t xml:space="preserve">EXECUÇÃO DE VALETA DE CONCRETO MOLDADO IN LOCO, ESPESSURA DE 0,08 M, GEOMETRIA TRAPEIZOIDAL, COM DIMENSÕES INTERNAS: B1=1,6 M; B2=1,0 M; H=0,3 M. AF_05/2025</t>
  </si>
  <si>
    <t xml:space="preserve">GRELHA ARTICULADA PARA CALHA DE PISO 20X50 CM - FORNECIMENTO E INSTALAÇÃO. AF_05/2025</t>
  </si>
  <si>
    <t xml:space="preserve">GRELHA DE FERRO FUNDIDO SIMPLES COM REQUADRO, 150 X 1000 MM, ASSENTADA COM ARGAMASSA 1 : 3 CIMENTO: AREIA - FORNECIMENTO E INSTALAÇÃO. AF_05/2025</t>
  </si>
  <si>
    <t xml:space="preserve">GRELHA DE FERRO FUNDIDO SIMPLES COM REQUADRO, 200 X 1000 MM, ASSENTADA COM ARGAMASSA 1 : 3 CIMENTO: AREIA - FORNECIMENTO E INSTALAÇÃO. AF_05/2025</t>
  </si>
  <si>
    <t xml:space="preserve">GRELHA DE FERRO FUNDIDO SIMPLES COM REQUADRO, 300 X 1000 MM, ASSENTADA COM ARGAMASSA 1 : 3 CIMENTO: AREIA - FORNECIMENTO E INSTALAÇÃO. AF_05/2025</t>
  </si>
  <si>
    <t xml:space="preserve">GRELHA PARA CALHA DE PISO 20X50 CM - FORNECIMENTO E INSTALAÇÃO. AF_05/2025</t>
  </si>
  <si>
    <t xml:space="preserve">PREPARO DE SOLO E GABARITO DE MADEIRA PARA VALETA MOLDADA IN LOCO COM GEOMETRIA TRAPEZOIDAL. AF_05/2025</t>
  </si>
  <si>
    <t xml:space="preserve">ALAMBRADO EM MOURÕES DE CONCRETO, COM TELA DE ARAME GALVANIZADO (INCLUSIVE MURETA EM CONCRETO). AF_05/2018</t>
  </si>
  <si>
    <t xml:space="preserve">ALAMBRADO EM PERFIS METÁLICOS RETANGULARES COM GRADIL METÁLICO (EXCLUSIVE MURETA EM CONCRETO).AF_05/2018</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</si>
  <si>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</si>
  <si>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</si>
  <si>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</si>
  <si>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CERCA COM MOURÕES DE CONCRETO, RETO, 15X15 CM, ESPAÇAMENTO DE 2,5 M, CRAVADOS 0,5 M, ESCORAS DE 10X10 CM A CADA 50 M, COM 12 FIOS DE ARAME DE AÇO OVALADO 15X17 - FORNECIMENTO E INSTALAÇÃO. AF_05/2020</t>
  </si>
  <si>
    <t xml:space="preserve">CERCA COM MOURÕES DE CONCRETO, RETO, 15X15 CM, ESPAÇAMENTO DE 2,5 M, CRAVADOS 0,5 M, ESCORAS DE 10X10 CM A CADA 50 M, COM 9 FIOS DE ARAME DE AÇO OVALADO 15X17 -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</si>
  <si>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</si>
  <si>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</si>
  <si>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MISTO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</si>
  <si>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</si>
  <si>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</si>
  <si>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MISTO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</si>
  <si>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</si>
  <si>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</si>
  <si>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</si>
  <si>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</si>
  <si>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</si>
  <si>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</si>
  <si>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</si>
  <si>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</si>
  <si>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PORTÃO COM MOURÕES DE MADEIRA ROLIÇA, DIÂMETRO 11 CM, COM 5 FIOS DE ARAME FARPADO Nº 14 CLASSE 250, SEM DOBRADIÇAS - FORNECIMENTO E INSTALAÇÃO. AF_05/2020</t>
  </si>
  <si>
    <t xml:space="preserve">RECOMPOSIÇÃO PARCIAL DE ARAME FARPADO Nº 14 CLASSE 250, FIXADO EM CERCA COM MOURÕES DE CONCRETO - FORNECIMENTO E INSTALAÇÃO. AF_05/2020</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</si>
  <si>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</si>
  <si>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</si>
  <si>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</si>
  <si>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</si>
  <si>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</si>
  <si>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</si>
  <si>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</si>
  <si>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</si>
  <si>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</si>
  <si>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</si>
  <si>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</si>
  <si>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</si>
  <si>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</si>
  <si>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</si>
  <si>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E ESTRUTURAS DE CONCRETO INTERNAS, COM EQUIPAMENTO DE PROJEÇÃO. ARGAMASSA TRAÇO 1:3 COM PREPARO EM BETONEIRA 400 L. AF_10/2022</t>
  </si>
  <si>
    <t xml:space="preserve">CHAPISCO APLICADO EM ALVENARIA E ESTRUTURAS DE CONCRETO INTERNAS, COM EQUIPAMENTO DE PROJEÇÃO. ARGAMASSA TRAÇO 1:3 COM PREPARO MANUAL. AF_10/2022</t>
  </si>
  <si>
    <t xml:space="preserve">CHAPISCO APLICADO EM ALVENARIAS E ESTRUTURAS DE CONCRETO INTERNAS, COM COLHER DE PEDREIRO. ARGAMASSA TRAÇO 1:3 COM PREPARO MANUAL. AF_10/2022</t>
  </si>
  <si>
    <t xml:space="preserve">CHAPISCO APLICADO NO TETO OU EM ALVENARIA E ESTRUTURA, COM ROLO PARA TEXTURA ACRÍLICA. ARGAMASSA INDUSTRIALIZADA COM PREPARO EM MISTURADOR 300 KG.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</si>
  <si>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</si>
  <si>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TRAÇO 1:4 E EMULSÃO POLIMÉRICA (ADESIVO) COM PREPARO MANUAL. AF_10/2022</t>
  </si>
  <si>
    <t xml:space="preserve">CHAPISCO APLICADO NO TETO OU EM ESTRUTURA, COM DESEMPENADEIRA DENTADA. ARGAMASSA INDUSTRIALIZADA COM PREPARO EM MISTURADOR 300 KG. AF_10/2022</t>
  </si>
  <si>
    <t xml:space="preserve">CHAPISCO APLICADO NO TETO OU EM ESTRUTURA,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</si>
  <si>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</si>
  <si>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SOMENTE NA ESTRUTURA DE CONCRETO DA FACHADA, COM DESEMPENADEIRA DENTADA. ARGAMASSA INDUSTRIALIZADA COM PREPARO MANUAL. AF_10/2022</t>
  </si>
  <si>
    <t xml:space="preserve">CONCRETAGEM DE ESCADAS, FCK=25 MPA, COM USO DE BOMBA - LANÇAMENTO, ADENSAMENTO E ACABAMENTO. AF_02/2022_PS</t>
  </si>
  <si>
    <t xml:space="preserve">CONCRETAGEM DE MURETAS, FCK=25 MPA, COM USO DE BOMBA - LANÇAMENTO, ADENSAMENTO E ACABAMENTO. AF_02/2022_PS</t>
  </si>
  <si>
    <t xml:space="preserve">CONCRETAGEM DE PILARES, FCK = 25 MPA, COM USO DE BALDES - LANÇAMENTO, ADENSAMENTO E ACABAMENTO. AF_02/2022</t>
  </si>
  <si>
    <t xml:space="preserve">CONCRETAGEM DE PILARES, FCK = 25 MPA, COM USO DE BOMBA - LANÇAMENTO, ADENSAMENTO E ACABAMENTO. AF_02/2022_PS</t>
  </si>
  <si>
    <t xml:space="preserve">CONCRETAGEM DE PILARES, FCK = 25 MPA, COM USO DE GRUA - LANÇAMENTO, ADENSAMENTO E ACABAMENTO. AF_02/2022</t>
  </si>
  <si>
    <t xml:space="preserve">CONCRETAGEM DE PILARES, FCK=25 MPA, COM USO DE JERICAS EM CREMALHEIRA - LANÇAMENTO, ADENSAMENTO E ACABAMENTO. AF_02/2022</t>
  </si>
  <si>
    <t xml:space="preserve">CONCRETAGEM DE PILARES, FCK=25 MPA, COM USO DE JERICAS EM ELEVADOR DE CABO - LANÇAMENTO, ADENSAMENTO E ACABAMENTO. AF_02/2022</t>
  </si>
  <si>
    <t xml:space="preserve">CONCRETAGEM DE RESERVATÓRIOS, FCK=25 MPA, COM USO DE BOMBA - LANÇAMENTO, ADENSAMENTO E ACABAMENTO. AF_02/2022_PS</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</si>
  <si>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</si>
  <si>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</si>
  <si>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</si>
  <si>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MACIÇAS OU NERVURADAS COM USO DE BOMBA - LANÇAMENTO, ADENSAMENTO E ACABAMENTO. AF_02/2022_PS</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</si>
  <si>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</si>
  <si>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</si>
  <si>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</si>
  <si>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PREMOLDADAS COM USO DE BOMBA - LANÇAMENTO, ADENSAMENTO E ACABAMENTO. AF_02/2022_PS</t>
  </si>
  <si>
    <t xml:space="preserve">CONCRETAGEM DE VIGAS E LAJES, FCK=25 MPA, PARA QUALQUER TIPO DE LAJE COM BALDES EM EDIFICAÇÃO DE MULTIPAVIMENTOS ATÉ 04 ANDARES - LANÇAMENTO, ADENSAMENTO E ACABAMENTO. AF_02/2022</t>
  </si>
  <si>
    <t xml:space="preserve">CONCRETAGEM DE VIGAS E LAJES, FCK=25 MPA, PARA QUALQUER TIPO DE LAJE COM BALDES EM EDIFICAÇÃO TÉRREA - LANÇAMENTO, ADENSAMENTO E ACABAMENTO. AF_02/2022</t>
  </si>
  <si>
    <t xml:space="preserve">LANÇAMENTO COM USO DE BALDES, ADENSAMENTO E ACABAMENTO DE CONCRETO EM ESTRUTURAS. AF_02/2022</t>
  </si>
  <si>
    <t xml:space="preserve">LANÇAMENTO COM USO DE BOMBA, ADENSAMENTO E ACABAMENTO DE CONCRETO EM ESTRUTURAS. AF_02/2022</t>
  </si>
  <si>
    <t xml:space="preserve">EXECUÇÃO DE REVESTIMENTO DE CONCRETO PROJETADO COM ESPESSURA DE 10 CM, ARMADO COM FIBRAS DE AÇO, INCLINAÇÃO DE 90°, APLICAÇÃO CONTÍNUA, UTILIZANDO EQUIPAMENTO DE PROJEÇÃO COM 3 M3/H DE CAPACIDADE. AF_07/2024</t>
  </si>
  <si>
    <t xml:space="preserve">EXECUÇÃO DE REVESTIMENTO DE CONCRETO PROJETADO COM ESPESSURA DE 10 CM, ARMADO COM FIBRAS DE AÇO, INCLINAÇÃO DE 90°, APLICAÇÃO CONTÍNUA, UTILIZANDO EQUIPAMENTO DE PROJEÇÃO COM 6 M3/H DE CAPACIDADE. AF_07/2024</t>
  </si>
  <si>
    <t xml:space="preserve">EXECUÇÃO DE REVESTIMENTO DE CONCRETO PROJETADO COM ESPESSURA DE 10 CM, ARMADO COM FIBRAS DE AÇO, INCLINAÇÃO DE 90°, APLICAÇÃO DESCONTÍNUA, UTILIZANDO EQUIPAMENTO DE PROJEÇÃO COM 3 M3/H DE CAPACIDADE. AF_07/2024</t>
  </si>
  <si>
    <t xml:space="preserve">EXECUÇÃO DE REVESTIMENTO DE CONCRETO PROJETADO COM ESPESSURA DE 10 CM, ARMADO COM FIBRAS DE AÇO, INCLINAÇÃO DE 90°, APLICAÇÃO DESCONTÍNUA, UTILIZANDO EQUIPAMENTO DE PROJEÇÃO COM 6 M3/H DE CAPACIDADE. AF_07/2024</t>
  </si>
  <si>
    <t xml:space="preserve">EXECUÇÃO DE REVESTIMENTO DE CONCRETO PROJETADO COM ESPESSURA DE 10 CM, ARMADO COM FIBRAS DE AÇO, INCLINAÇÃO MENOR QUE 90°, APLICAÇÃO CONTÍNUA, UTILIZANDO EQUIPAMENTO DE PROJEÇÃO COM 3 M3/H DE CAPACIDADE. AF_07/2024</t>
  </si>
  <si>
    <t xml:space="preserve">EXECUÇÃO DE REVESTIMENTO DE CONCRETO PROJETADO COM ESPESSURA DE 10 CM, ARMADO COM FIBRAS DE AÇO, INCLINAÇÃO MENOR QUE 90°, APLICAÇÃO CONTÍNUA, UTILIZANDO EQUIPAMENTO DE PROJEÇÃO COM 6 M3/H DE CAPACIDADE. AF_07/2024</t>
  </si>
  <si>
    <t xml:space="preserve">EXECUÇÃO DE REVESTIMENTO DE CONCRETO PROJETADO COM ESPESSURA DE 10 CM, ARMADO COM FIBRAS DE AÇO, INCLINAÇÃO MENOR QUE 90°, APLICAÇÃO DESCONTÍNUA, UTILIZANDO EQUIPAMENTO DE PROJEÇÃO COM 3 M3/H DE CAPACIDADE. AF_07/2024</t>
  </si>
  <si>
    <t xml:space="preserve">EXECUÇÃO DE REVESTIMENTO DE CONCRETO PROJETADO COM ESPESSURA DE 10 CM, ARMADO COM FIBRAS DE AÇO, INCLINAÇÃO MENOR QUE 90°, APLICAÇÃO DESCONTÍNUA, UTILIZANDO EQUIPAMENTO DE PROJEÇÃO COM 6 M3/H DE CAPACIDADE. AF_07/2024</t>
  </si>
  <si>
    <t xml:space="preserve">EXECUÇÃO DE REVESTIMENTO DE CONCRETO PROJETADO COM ESPESSURA DE 10 CM, ARMADO COM TELA, INCLINAÇÃO DE 90°, APLICAÇÃO CONTÍNUA, UTILIZANDO EQUIPAMENTO DE PROJEÇÃO COM 3 M3/H DE CAPACIDADE. AF_07/2024</t>
  </si>
  <si>
    <t xml:space="preserve">EXECUÇÃO DE REVESTIMENTO DE CONCRETO PROJETADO COM ESPESSURA DE 10 CM, ARMADO COM TELA, INCLINAÇÃO DE 90°, APLICAÇÃO CONTÍNUA, UTILIZANDO EQUIPAMENTO DE PROJEÇÃO COM 6 M3/H DE CAPACIDADE. AF_07/2024</t>
  </si>
  <si>
    <t xml:space="preserve">EXECUÇÃO DE REVESTIMENTO DE CONCRETO PROJETADO COM ESPESSURA DE 10 CM, ARMADO COM TELA, INCLINAÇÃO DE 90°, APLICAÇÃO DESCONTÍNUA, UTILIZANDO EQUIPAMENTO DE PROJEÇÃO COM 3 M3/H DE CAPACIDADE. AF_07/2024</t>
  </si>
  <si>
    <t xml:space="preserve">EXECUÇÃO DE REVESTIMENTO DE CONCRETO PROJETADO COM ESPESSURA DE 10 CM, ARMADO COM TELA, INCLINAÇÃO DE 90°, APLICAÇÃO DESCONTÍNUA, UTILIZANDO EQUIPAMENTO DE PROJEÇÃO COM 6 M3/H DE CAPACIDADE. AF_07/2024</t>
  </si>
  <si>
    <t xml:space="preserve">EXECUÇÃO DE REVESTIMENTO DE CONCRETO PROJETADO COM ESPESSURA DE 10 CM, ARMADO COM TELA, INCLINAÇÃO MENOR QUE 90°, APLICAÇÃO CONTÍNUA, UTILIZANDO EQUIPAMENTO DE PROJEÇÃO COM 3 M3/H DE CAPACIDADE. AF_07/2024</t>
  </si>
  <si>
    <t xml:space="preserve">EXECUÇÃO DE REVESTIMENTO DE CONCRETO PROJETADO COM ESPESSURA DE 10 CM, ARMADO COM TELA, INCLINAÇÃO MENOR QUE 90°, APLICAÇÃO CONTÍNUA, UTILIZANDO EQUIPAMENTO DE PROJEÇÃO COM 6 M3/H DE CAPACIDADE. AF_07/2024</t>
  </si>
  <si>
    <t xml:space="preserve">EXECUÇÃO DE REVESTIMENTO DE CONCRETO PROJETADO COM ESPESSURA DE 10 CM, ARMADO COM TELA, INCLINAÇÃO MENOR QUE 90°, APLICAÇÃO DESCONTÍNUA, UTILIZANDO EQUIPAMENTO DE PROJEÇÃO COM 3 M3/H DE CAPACIDADE. AF_07/2024</t>
  </si>
  <si>
    <t xml:space="preserve">EXECUÇÃO DE REVESTIMENTO DE CONCRETO PROJETADO COM ESPESSURA DE 10 CM, ARMADO COM TELA, INCLINAÇÃO MENOR QUE 90°, APLICAÇÃO DESCONTÍNUA, UTILIZANDO EQUIPAMENTO DE PROJEÇÃO COM 6 M3/H DE CAPACIDADE. AF_07/2024</t>
  </si>
  <si>
    <t xml:space="preserve">EXECUÇÃO DE REVESTIMENTO DE CONCRETO PROJETADO COM ESPESSURA DE 7 CM, ARMADO COM FIBRAS DE AÇO, INCLINAÇÃO DE 90°, APLICAÇÃO CONTÍNUA, UTILIZANDO EQUIPAMENTO DE PROJEÇÃO COM 3 M3/H DE CAPACIDADE. AF_07/2024</t>
  </si>
  <si>
    <t xml:space="preserve">EXECUÇÃO DE REVESTIMENTO DE CONCRETO PROJETADO COM ESPESSURA DE 7 CM, ARMADO COM FIBRAS DE AÇO, INCLINAÇÃO DE 90°, APLICAÇÃO CONTÍNUA, UTILIZANDO EQUIPAMENTO DE PROJEÇÃO COM 6 M3/H DE CAPACIDADE. AF_07/2024</t>
  </si>
  <si>
    <t xml:space="preserve">EXECUÇÃO DE REVESTIMENTO DE CONCRETO PROJETADO COM ESPESSURA DE 7 CM, ARMADO COM FIBRAS DE AÇO, INCLINAÇÃO DE 90°, APLICAÇÃO DESCONTÍNUA, UTILIZANDO EQUIPAMENTO DE PROJEÇÃO COM 3 M3/H DE CAPACIDADE. AF_07/2024</t>
  </si>
  <si>
    <t xml:space="preserve">EXECUÇÃO DE REVESTIMENTO DE CONCRETO PROJETADO COM ESPESSURA DE 7 CM, ARMADO COM FIBRAS DE AÇO, INCLINAÇÃO DE 90°, APLICAÇÃO DESCONTÍNUA, UTILIZANDO EQUIPAMENTO DE PROJEÇÃO COM 6 M3/H DE CAPACIDADE. AF_07/2024</t>
  </si>
  <si>
    <t xml:space="preserve">EXECUÇÃO DE REVESTIMENTO DE CONCRETO PROJETADO COM ESPESSURA DE 7 CM, ARMADO COM FIBRAS DE AÇO, INCLINAÇÃO MENOR QUE 90°, APLICAÇÃO CONTÍNUA, UTILIZANDO EQUIPAMENTO DE PROJEÇÃO COM 3 M3/H DE CAPACIDADE. AF_07/2024</t>
  </si>
  <si>
    <t xml:space="preserve">EXECUÇÃO DE REVESTIMENTO DE CONCRETO PROJETADO COM ESPESSURA DE 7 CM, ARMADO COM FIBRAS DE AÇO, INCLINAÇÃO MENOR QUE 90°, APLICAÇÃO CONTÍNUA, UTILIZANDO EQUIPAMENTO DE PROJEÇÃO COM 6 M3/H DE CAPACIDADE. AF_07/2024</t>
  </si>
  <si>
    <t xml:space="preserve">EXECUÇÃO DE REVESTIMENTO DE CONCRETO PROJETADO COM ESPESSURA DE 7 CM, ARMADO COM FIBRAS DE AÇO, INCLINAÇÃO MENOR QUE 90°, APLICAÇÃO DESCONTÍNUA, UTILIZANDO EQUIPAMENTO DE PROJEÇÃO COM 3 M3/H DE CAPACIDADE. AF_07/2024</t>
  </si>
  <si>
    <t xml:space="preserve">EXECUÇÃO DE REVESTIMENTO DE CONCRETO PROJETADO COM ESPESSURA DE 7 CM, ARMADO COM FIBRAS DE AÇO, INCLINAÇÃO MENOR QUE 90°, APLICAÇÃO DESCONTÍNUA, UTILIZANDO EQUIPAMENTO DE PROJEÇÃO COM 6 M3/H DE CAPACIDADE. AF_07/2024</t>
  </si>
  <si>
    <t xml:space="preserve">EXECUÇÃO DE REVESTIMENTO DE CONCRETO PROJETADO COM ESPESSURA DE 7 CM, ARMADO COM TELA, INCLINAÇÃO DE 90°, APLICAÇÃO CONTÍNUA, UTILIZANDO EQUIPAMENTO DE PROJEÇÃO COM 3 M3/H DE CAPACIDADE. AF_07/2024</t>
  </si>
  <si>
    <t xml:space="preserve">EXECUÇÃO DE REVESTIMENTO DE CONCRETO PROJETADO COM ESPESSURA DE 7 CM, ARMADO COM TELA, INCLINAÇÃO DE 90°, APLICAÇÃO CONTÍNUA, UTILIZANDO EQUIPAMENTO DE PROJEÇÃO COM 6 M3/H DE CAPACIDADE. AF_07/2024</t>
  </si>
  <si>
    <t xml:space="preserve">EXECUÇÃO DE REVESTIMENTO DE CONCRETO PROJETADO COM ESPESSURA DE 7 CM, ARMADO COM TELA, INCLINAÇÃO DE 90°, APLICAÇÃO DESCONTÍNUA, UTILIZANDO EQUIPAMENTO DE PROJEÇÃO COM 3 M3/H DE CAPACIDADE. AF_07/2024</t>
  </si>
  <si>
    <t xml:space="preserve">EXECUÇÃO DE REVESTIMENTO DE CONCRETO PROJETADO COM ESPESSURA DE 7 CM, ARMADO COM TELA, INCLINAÇÃO DE 90°, APLICAÇÃO DESCONTÍNUA, UTILIZANDO EQUIPAMENTO DE PROJEÇÃO COM 6 M3/H DE CAPACIDADE. AF_07/2024</t>
  </si>
  <si>
    <t xml:space="preserve">EXECUÇÃO DE REVESTIMENTO DE CONCRETO PROJETADO COM ESPESSURA DE 7 CM, ARMADO COM TELA, INCLINAÇÃO MENOR QUE 90°, APLICAÇÃO CONTÍNUA, UTILIZANDO EQUIPAMENTO DE PROJEÇÃO COM 3 M3/H DE CAPACIDADE. AF_07/2024</t>
  </si>
  <si>
    <t xml:space="preserve">EXECUÇÃO DE REVESTIMENTO DE CONCRETO PROJETADO COM ESPESSURA DE 7 CM, ARMADO COM TELA, INCLINAÇÃO MENOR QUE 90°, APLICAÇÃO CONTÍNUA, UTILIZANDO EQUIPAMENTO DE PROJEÇÃO COM 6 M3/H DE CAPACIDADE. AF_07/2024</t>
  </si>
  <si>
    <t xml:space="preserve">EXECUÇÃO DE REVESTIMENTO DE CONCRETO PROJETADO COM ESPESSURA DE 7 CM, ARMADO COM TELA, INCLINAÇÃO MENOR QUE 90°, APLICAÇÃO DESCONTÍNUA, UTILIZANDO EQUIPAMENTO DE PROJEÇÃO COM 3 M3/H DE CAPACIDADE. AF_07/2024</t>
  </si>
  <si>
    <t xml:space="preserve">EXECUÇÃO DE REVESTIMENTO DE CONCRETO PROJETADO COM ESPESSURA DE 7 CM, ARMADO COM TELA, INCLINAÇÃO MENOR QUE 90°, APLICAÇÃO DESCONTÍNUA, UTILIZANDO EQUIPAMENTO DE PROJEÇÃO COM 6 M3/H DE CAPACIDADE. AF_07/2024</t>
  </si>
  <si>
    <t xml:space="preserve">REVESTIMENTO VEGETAL PARA SOLO GRAMPEADO VERDE, ATRAVÉS DE HIDROSSEMEADURA. AF_07/2024</t>
  </si>
  <si>
    <t xml:space="preserve">ANCORAGEM ATIVA PARA CABO COM 1 CORDOALHA DE DIÂMETRO NOMINAL DE 12,7 MM. AF_08/2022</t>
  </si>
  <si>
    <t xml:space="preserve">ANCORAGEM ATIVA PARA CABO COM 1 CORDOALHA DE DIÂMETRO NOMINAL DE 15,2 MM. AF_08/2022</t>
  </si>
  <si>
    <t xml:space="preserve">ANCORAGEM ATIVA PARA CABO COM 12 CORDOALHAS DE DIÂMETRO NOMINAL DE 12,7 MM. AF_08/2022</t>
  </si>
  <si>
    <t xml:space="preserve">ANCORAGEM ATIVA PARA CABO COM 12 CORDOALHAS DE DIÂMETRO NOMINAL DE 15,2 MM. AF_08/2022</t>
  </si>
  <si>
    <t xml:space="preserve">ANCORAGEM ATIVA PARA CABO COM 2 CORDOALHAS DE DIÂMETRO NOMINAL DE 12,7 MM. AF_08/2022</t>
  </si>
  <si>
    <t xml:space="preserve">ANCORAGEM ATIVA PARA CABO COM 2 CORDOALHAS DE DIÂMETRO NOMINAL DE 15,2 MM. AF_08/2022</t>
  </si>
  <si>
    <t xml:space="preserve">ANCORAGEM ATIVA PARA CABO COM 4 CORDOALHAS DE DIÂMETRO NOMINAL DE 12,7 MM. AF_08/2022</t>
  </si>
  <si>
    <t xml:space="preserve">ANCORAGEM ATIVA PARA CABO COM 4 CORDOALHAS DE DIÂMETRO NOMINAL DE 15,2 MM. AF_08/2022</t>
  </si>
  <si>
    <t xml:space="preserve">ANCORAGEM ATIVA PARA CABO COM 6 CORDOALHAS DE DIÂMETRO NOMINAL DE 12,7 MM. AF_08/2022</t>
  </si>
  <si>
    <t xml:space="preserve">ANCORAGEM ATIVA PARA CABO COM 6 CORDOALHAS DE DIÂMETRO NOMINAL DE 15,2 MM. AF_08/2022</t>
  </si>
  <si>
    <t xml:space="preserve">ANCORAGEM ATIVA PARA CABO COM 7 CORDOALHAS DE DIÂMETRO NOMINAL DE 12,7 MM. AF_08/2022</t>
  </si>
  <si>
    <t xml:space="preserve">ANCORAGEM ATIVA PARA CABO COM 7 CORDOALHAS DE DIÂMETRO NOMINAL DE 15,2 MM. AF_08/2022</t>
  </si>
  <si>
    <t xml:space="preserve">ANCORAGEM ATIVA PARA CORDOALHA COM 7 FIOS E DIÂMETRO NOMINAL DE 12,7 MM. AF_08/2022</t>
  </si>
  <si>
    <t xml:space="preserve">ANCORAGEM ATIVA PARA CORDOALHA COM 7 FIOS E DIÂMETRO NOMINAL DE 15,2 MM. AF_08/2022</t>
  </si>
  <si>
    <t xml:space="preserve">ANCORAGEM PASSIVA PARA CABO COM 1 CORDOALHA DE DIÂMETRO NOMINAL DE 12,7 MM. AF_08/2022</t>
  </si>
  <si>
    <t xml:space="preserve">ANCORAGEM PASSIVA PARA CABO COM 1 CORDOALHA DE DIÂMETRO NOMINAL DE 15,2 MM. AF_08/2022</t>
  </si>
  <si>
    <t xml:space="preserve">ANCORAGEM PASSIVA PARA CABO COM 12 CORDOALHAS DE DIÂMETRO NOMINAL DE 12,7 MM. AF_08/2022</t>
  </si>
  <si>
    <t xml:space="preserve">ANCORAGEM PASSIVA PARA CABO COM 12 CORDOALHAS DE DIÂMETRO NOMINAL DE 15,2 MM. AF_08/2022</t>
  </si>
  <si>
    <t xml:space="preserve">ANCORAGEM PASSIVA PARA CABO COM 2 CORDOALHAS DE DIÂMETRO NOMINAL DE 12,7 MM. AF_08/2022</t>
  </si>
  <si>
    <t xml:space="preserve">ANCORAGEM PASSIVA PARA CABO COM 2 CORDOALHAS DE DIÂMETRO NOMINAL DE 15,2 MM. AF_08/2022</t>
  </si>
  <si>
    <t xml:space="preserve">ANCORAGEM PASSIVA PARA CABO COM 4 CORDOALHAS DE DIÂMETRO NOMINAL DE 12,7 MM. AF_08/2022</t>
  </si>
  <si>
    <t xml:space="preserve">ANCORAGEM PASSIVA PARA CABO COM 4 CORDOALHAS DE DIÂMETRO NOMINAL DE 15,2 MM. AF_08/2022</t>
  </si>
  <si>
    <t xml:space="preserve">ANCORAGEM PASSIVA PARA CABO COM 6 CORDOALHAS DE DIÂMETRO NOMINAL DE 12,7 MM. AF_08/2022</t>
  </si>
  <si>
    <t xml:space="preserve">ANCORAGEM PASSIVA PARA CABO COM 6 CORDOALHAS DE DIÂMETRO NOMINAL DE 15,2 MM. AF_08/2022</t>
  </si>
  <si>
    <t xml:space="preserve">ANCORAGEM PASSIVA PARA CABO COM 7 CORDOALHAS DE DIÂMETRO NOMINAL DE 12,7 MM. AF_08/2022</t>
  </si>
  <si>
    <t xml:space="preserve">ANCORAGEM PASSIVA PARA CABO COM 7 CORDOALHAS DE DIÂMETRO NOMINAL DE 15,2 MM. AF_08/2022</t>
  </si>
  <si>
    <t xml:space="preserve">ANCORAGEM PASSIVA PARA CORDOALHA COM 7 FIOS E DIÂMETRO NOMINAL DE 12,7 MM. AF_08/2022</t>
  </si>
  <si>
    <t xml:space="preserve">ANCORAGEM PASSIVA PARA CORDOALHA COM 7 FIOS E DIÂMETRO NOMINAL DE 15,2 MM. AF_08/2022</t>
  </si>
  <si>
    <t xml:space="preserve">FORNECIMENTO E INSTALAÇÃO DE BAINHA CIRCULAR COM DIÂMETRO NOMINAL DE 35 MM, INCLUSIVE INJEÇÃO DE NATA DE CIMENTO. AF_08/2022</t>
  </si>
  <si>
    <t xml:space="preserve">FORNECIMENTO E INSTALAÇÃO DE BAINHA CIRCULAR COM DIÂMETRO NOMINAL DE 40 MM, INCLUSIVE INJEÇÃO DE NATA DE CIMENTO. AF_08/2022</t>
  </si>
  <si>
    <t xml:space="preserve">FORNECIMENTO E INSTALAÇÃO DE BAINHA CIRCULAR COM DIÂMETRO NOMINAL DE 50 MM, INCLUSIVE INJEÇÃO DE NATA DE CIMENTO. AF_08/2022</t>
  </si>
  <si>
    <t xml:space="preserve">FORNECIMENTO E INSTALAÇÃO DE BAINHA CIRCULAR COM DIÂMETRO NOMINAL DE 55 MM, INCLUSIVE INJEÇÃO DE NATA DE CIMENTO. AF_08/2022</t>
  </si>
  <si>
    <t xml:space="preserve">FORNECIMENTO E INSTALAÇÃO DE BAINHA CIRCULAR COM DIÂMETRO NOMINAL DE 60 MM, INCLUSIVE INJEÇÃO DE NATA DE CIMENTO. AF_08/2022</t>
  </si>
  <si>
    <t xml:space="preserve">FORNECIMENTO E INSTALAÇÃO DE BAINHA CIRCULAR COM DIÂMETRO NOMINAL DE 65 MM, INCLUSIVE INJEÇÃO DE NATA DE CIMENTO. AF_08/2022</t>
  </si>
  <si>
    <t xml:space="preserve">FORNECIMENTO E INSTALAÇÃO DE BAINHA CIRCULAR COM DIÂMETRO NOMINAL DE 80 MM, INCLUSIVE INJEÇÃO DE NATA DE CIMENTO. AF_08/2022</t>
  </si>
  <si>
    <t xml:space="preserve">FORNECIMENTO E INSTALAÇÃO DE CABO COM CORDOALHA NUA, RESISTÊNCIA À TRAÇÃO DE 190 KGF/MM² E DIÂMETRO NOMINAL DE 12,7 MM, EM VIGA. AF_08/2022</t>
  </si>
  <si>
    <t xml:space="preserve">FORNECIMENTO E INSTALAÇÃO DE CABO COM CORDOALHA NUA, RESISTÊNCIA À TRAÇÃO DE 190 KGF/MM² E DIÂMETRO NOMINAL DE 15,2 MM, EM VIGA. AF_08/2022</t>
  </si>
  <si>
    <t xml:space="preserve">FORNECIMENTO E INSTALAÇÃO DE CABO COM CORDOALHA NUA, RESISTÊNCIA À TRAÇÃO DE 210 KGF/MM² E DIÂMETRO NOMINAL DE 12,7 MM, EM VIGA. AF_08/2022</t>
  </si>
  <si>
    <t xml:space="preserve">FORNECIMENTO E INSTALAÇÃO DE CABO COM CORDOALHA NUA, RESISTÊNCIA À TRAÇÃO DE 210 KGF/MM² E DIÂMETRO NOMINAL DE 15,2 MM, EM VIGA. AF_08/2022</t>
  </si>
  <si>
    <t xml:space="preserve">FORNECIMENTO E INSTALAÇÃO DE CORDOALHA COM 7 FIOS, RESISTÊNCIA À TRAÇÃO DE 190 KGF/MM² E DIÂMETRO NOMINAL DE 12,7 MM, EM LAJE. AF_08/2022</t>
  </si>
  <si>
    <t xml:space="preserve">FORNECIMENTO E INSTALAÇÃO DE CORDOALHA COM 7 FIOS, RESISTÊNCIA À TRAÇÃO DE 190 KGF/MM² E DIÂMETRO NOMINAL DE 12,7 MM, EM VIGA. AF_08/2022</t>
  </si>
  <si>
    <t xml:space="preserve">FORNECIMENTO E INSTALAÇÃO DE CORDOALHA COM 7 FIOS, RESISTÊNCIA À TRAÇÃO DE 190 KGF/MM² E DIÂMETRO NOMINAL DE 15,2 MM, EM LAJE. AF_08/2022</t>
  </si>
  <si>
    <t xml:space="preserve">FORNECIMENTO E INSTALAÇÃO DE CORDOALHA COM 7 FIOS, RESISTÊNCIA À TRAÇÃO DE 190 KGF/MM² E DIÂMETRO NOMINAL DE 15,2 MM, EM VIGA. AF_08/2022</t>
  </si>
  <si>
    <t xml:space="preserve">FORNECIMENTO E INSTALAÇÃO DE CORDOALHA COM 7 FIOS, RESISTÊNCIA À TRAÇÃO DE 210 KGF/MM² E DIÂMETRO NOMINAL DE 12,7 MM, EM LAJE. AF_08/2022</t>
  </si>
  <si>
    <t xml:space="preserve">FORNECIMENTO E INSTALAÇÃO DE CORDOALHA COM 7 FIOS, RESISTÊNCIA À TRAÇÃO DE 210 KGF/MM² E DIÂMETRO NOMINAL DE 12,7 MM, EM VIGA. AF_08/2022</t>
  </si>
  <si>
    <t xml:space="preserve">FORNECIMENTO E INSTALAÇÃO DE CORDOALHA COM 7 FIOS, RESISTÊNCIA À TRAÇÃO DE 210 KGF/MM² E DIÂMETRO NOMINAL DE 15,2 MM, EM LAJE. AF_08/2022</t>
  </si>
  <si>
    <t xml:space="preserve">FORNECIMENTO E INSTALAÇÃO DE CORDOALHA COM 7 FIOS, RESISTÊNCIA À TRAÇÃO DE 210 KGF/MM² E DIÂMETRO NOMINAL DE 15,2 MM, EM VIGA. AF_08/2022</t>
  </si>
  <si>
    <t xml:space="preserve">CONTRAPISO ACÚSTICO EM ARGAMASSA PRONTA, PREPARO MANUAL, APLICADO EM ÁREAS SECA, ACABAMENTO NÃO REFORÇADO, ESPESSURA 6CM. AF_07/2021</t>
  </si>
  <si>
    <t xml:space="preserve">CONTRAPISO ACÚSTICO EM ARGAMASSA PRONTA, PREPARO MANUAL, APLICADO EM ÁREAS SECAS, ACABAMENTO NÃO REFORÇADO, ESPESSURA 5CM. AF_07/2021</t>
  </si>
  <si>
    <t xml:space="preserve">CONTRAPISO ACÚSTICO EM ARGAMASSA PRONTA, PREPARO MANUAL, APLICADO EM ÁREAS SECAS, ACABAMENTO NÃO REFORÇADO, ESPESSURA 7CM. AF_07/2021</t>
  </si>
  <si>
    <t xml:space="preserve">CONTRAPISO ACÚSTICO EM ARGAMASSA PRONTA, PREPARO MECÂNICO COM MISTURADOR 300 KG, APLICADO EM ÁREAS SECAS, ACABAMENTO NÃO REFORÇADO, ESPESSURA 5CM. AF_07/2021</t>
  </si>
  <si>
    <t xml:space="preserve">CONTRAPISO ACÚSTICO EM ARGAMASSA PRONTA, PREPARO MECÂNICO COM MISTURADOR 300 KG, APLICADO EM ÁREAS SECAS, ACABAMENTO NÃO REFORÇADO, ESPESSURA 6CM. AF_07/2021</t>
  </si>
  <si>
    <t xml:space="preserve">CONTRAPISO ACÚSTICO EM ARGAMASSA PRONTA, PREPARO MECÂNICO COM MISTURADOR 300 KG, APLICADO EM ÁREAS SECAS, ACABAMENTO NÃO REFORÇADO, ESPESSURA 7CM. AF_07/2021</t>
  </si>
  <si>
    <t xml:space="preserve">CONTRAPISO ACÚSTICO EM ARGAMASSA TRAÇO 1:4 (CIMENTO E AREIA), PREPARO MANUAL, APLICADO EM ÁREAS SECAS, ACABAMENTO NÃO REFORÇADO, ESPESSURA 5CM. AF_07/2021</t>
  </si>
  <si>
    <t xml:space="preserve">CONTRAPISO ACÚSTICO EM ARGAMASSA TRAÇO 1:4 (CIMENTO E AREIA), PREPARO MANUAL, APLICADO EM ÁREAS SECAS, ACABAMENTO NÃO REFORÇADO, ESPESSURA 6CM. AF_07/2021</t>
  </si>
  <si>
    <t xml:space="preserve">CONTRAPISO ACÚSTICO EM ARGAMASSA TRAÇO 1:4 (CIMENTO E AREIA), PREPARO MANUAL, APLICADO EM ÁREAS SECAS, ACABAMENTO NÃO REFORÇADO, ESPESSURA 7CM.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</si>
  <si>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</si>
  <si>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</si>
  <si>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</si>
  <si>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</si>
  <si>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</si>
  <si>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</si>
  <si>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</si>
  <si>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</si>
  <si>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</si>
  <si>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EM ARGAMASSA PRONTA, PREPARO MANUAL, APLICADO EM ÁREAS MOLHADAS SOBRE IMPERMEABILIZAÇÃO, ACABAMENTO NÃO REFORÇADO, ESPESSURA 3CM. AF_07/2021</t>
  </si>
  <si>
    <t xml:space="preserve">CONTRAPISO EM ARGAMASSA PRONTA, PREPARO MANUAL, APLICADO EM ÁREAS MOLHADAS SOBRE IMPERMEABILIZAÇÃO, ACABAMENTO NÃO REFORÇADO, ESPESSURA 4CM. AF_07/2021</t>
  </si>
  <si>
    <t xml:space="preserve">CONTRAPISO EM ARGAMASSA PRONTA, PREPARO MANUAL, APLICADO EM ÁREAS MOLHADAS SOBRE LAJE, ADERIDO, ACABAMENTO NÃO REFORÇADO, ESPESSURA 2CM. AF_07/2021</t>
  </si>
  <si>
    <t xml:space="preserve">CONTRAPISO EM ARGAMASSA PRONTA, PREPARO MANUAL, APLICADO EM ÁREAS MOLHADAS SOBRE LAJE, ADERIDO, ACABAMENTO NÃO REFORÇADO, ESPESSURA 3CM. AF_07/2021</t>
  </si>
  <si>
    <t xml:space="preserve">CONTRAPISO EM ARGAMASSA PRONTA, PREPARO MANUAL, APLICADO EM ÁREAS SECAS SOBRE LAJE, ADERIDO, ACABAMENTO NÃO REFORÇADO, ESPESSURA 2CM. AF_07/2021</t>
  </si>
  <si>
    <t xml:space="preserve">CONTRAPISO EM ARGAMASSA PRONTA, PREPARO MANUAL, APLICADO EM ÁREAS SECAS SOBRE LAJE, ADERIDO, ACABAMENTO NÃO REFORÇADO, ESPESSURA 3CM. AF_07/2021</t>
  </si>
  <si>
    <t xml:space="preserve">CONTRAPISO EM ARGAMASSA PRONTA, PREPARO MANUAL, APLICADO EM ÁREAS SECAS SOBRE LAJE,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</si>
  <si>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</si>
  <si>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PRONTA, PREPARO MANUAL, APLICADO EM ÁREAS SECAS SOBRE LAJE, NÃO ADERIDO, ACABAMENTO NÃO REFORÇADO, ESPESSURA 5CM. AF_07/2021</t>
  </si>
  <si>
    <t xml:space="preserve">CONTRAPISO EM ARGAMASSA PRONTA, PREPARO MANUAL, APLICADO EM ÁREAS SECAS SOBRE LAJE, NÃO ADERIDO, ACABAMENTO NÃO REFORÇADO, ESPESSURA 6CM. AF_07/2021</t>
  </si>
  <si>
    <t xml:space="preserve">CONTRAPISO EM ARGAMASSA PRONTA, PREPARO MECÂNICO COM MISTURADOR 300 KG,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</si>
  <si>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4CM. AF_07/2021</t>
  </si>
  <si>
    <t xml:space="preserve">CONTRAPISO EM ARGAMASSA PRONTA, PREPARO MECÂNICO COM MISTURADOR 300 KG, APLICADO EM ÁREAS MOLHADAS SOBRE LAJE, ADERIDO, ACABAMENTO NÃO REFORÇADO, ESPESSURA 2CM. AF_07/2021</t>
  </si>
  <si>
    <t xml:space="preserve">CONTRAPISO EM ARGAMASSA PRONTA, PREPARO MECÂNICO COM MISTURADOR 300 KG, APLICADO EM ÁREAS MOLHADAS SOBRE LAJE, ADERIDO, ACABAMENTO NÃO REFORÇADO, ESPESSURA 3CM. AF_07/2021</t>
  </si>
  <si>
    <t xml:space="preserve">CONTRAPISO EM ARGAMASSA PRONTA, PREPARO MECÂNICO COM MISTURADOR 300 KG, APLICADO EM ÁREAS SECAS SOBRE LAJE, ADERIDO, ACABAMENTO NÃO REFORÇADO, ESPESSURA 2CM. AF_07/2021</t>
  </si>
  <si>
    <t xml:space="preserve">CONTRAPISO EM ARGAMASSA PRONTA, PREPARO MECÂNICO COM MISTURADOR 300 KG, APLICADO EM ÁREAS SECAS SOBRE LAJE, ADERIDO, ACABAMENTO NÃO REFORÇADO, ESPESSURA 3CM. AF_07/2021</t>
  </si>
  <si>
    <t xml:space="preserve">CONTRAPISO EM ARGAMASSA PRONTA, PREPARO MECÂNICO COM MISTURADOR 300 KG, APLICADO EM ÁREAS SECAS SOBRE LAJE,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</si>
  <si>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</si>
  <si>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6CM. AF_07/2021</t>
  </si>
  <si>
    <t xml:space="preserve">CONTRAPISO EM ARGAMASSA PRONTA, PREPARO MECÂNICO COM MISTURADOR 300 KG, APLICADO EM ÁREAS SECAS SOBRE LAJE, NÃO ADERIDO, ESPESSURA 5CM. AF_07/2021</t>
  </si>
  <si>
    <t xml:space="preserve">CONTRAPISO EM ARGAMASSA TRAÇO 1:4 (CIMENTO E AREIA), PREPARO MANUAL,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</si>
  <si>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4CM. AF_07/2021</t>
  </si>
  <si>
    <t xml:space="preserve">CONTRAPISO EM ARGAMASSA TRAÇO 1:4 (CIMENTO E AREIA), PREPARO MANUAL, APLICADO EM ÁREAS MOLHADAS SOBRE LAJE, ADERIDO, ACABAMENTO NÃO REFORÇADO, ESPESSURA 2CM. AF_07/2021</t>
  </si>
  <si>
    <t xml:space="preserve">CONTRAPISO EM ARGAMASSA TRAÇO 1:4 (CIMENTO E AREIA), PREPARO MANUAL, APLICADO EM ÁREAS MOLHADAS SOBRE LAJE, ADERIDO, ACABAMENTO NÃO REFORÇADO, ESPESSURA 3CM. AF_07/2021</t>
  </si>
  <si>
    <t xml:space="preserve">CONTRAPISO EM ARGAMASSA TRAÇO 1:4 (CIMENTO E AREIA), PREPARO MANUAL, APLICADO EM ÁREAS SECAS SOBRE LAJE, ADERIDO, ACABAMENTO NÃO REFORÇADO, ESPESSURA 2CM. AF_07/2021</t>
  </si>
  <si>
    <t xml:space="preserve">CONTRAPISO EM ARGAMASSA TRAÇO 1:4 (CIMENTO E AREIA), PREPARO MANUAL, APLICADO EM ÁREAS SECAS SOBRE LAJE, ADERIDO, ACABAMENTO NÃO REFORÇADO, ESPESSURA 3CM. AF_07/2021</t>
  </si>
  <si>
    <t xml:space="preserve">CONTRAPISO EM ARGAMASSA TRAÇO 1:4 (CIMENTO E AREIA), PREPARO MANUAL, APLICADO EM ÁREAS SECAS SOBRE LAJE,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</si>
  <si>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</si>
  <si>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TRAÇO 1:4 (CIMENTO E AREIA), PREPARO MANUAL, APLICADO EM ÁREAS SECAS SOBRE LAJE, NÃO ADERIDO, ACABAMENTO NÃO REFORÇADO, ESPESSURA 5CM. AF_07/2021</t>
  </si>
  <si>
    <t xml:space="preserve">CONTRAPISO EM ARGAMASSA TRAÇO 1:4 (CIMENTO E AREIA), PREPARO MANUAL, APLICADO EM ÁREAS SECAS SOBRE LAJE, NÃO ADERIDO, ACABAMENTO NÃO REFORÇADO, ESPESSURA 6CM.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</si>
  <si>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</si>
  <si>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</si>
  <si>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</si>
  <si>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</si>
  <si>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</si>
  <si>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</si>
  <si>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</si>
  <si>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</si>
  <si>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</si>
  <si>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</si>
  <si>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REFORÇO SUPERFICIAL PARA CONTRAPISOS DE ARGAMASSA SEMI-SECA. AF_07/2021</t>
  </si>
  <si>
    <t xml:space="preserve">APARELHO PARA CORTE E SOLDA OXI-ACETILENO SOBRE RODAS, INCLUSIVE CILINDROS E MAÇARICOS - CHI DIURNO. AF_05/2023</t>
  </si>
  <si>
    <t xml:space="preserve">CHI</t>
  </si>
  <si>
    <t xml:space="preserve">APARELHO PARA CORTE E SOLDA OXI-ACETILENO SOBRE RODAS, INCLUSIVE CILINDROS E MAÇARICOS - CHP DIURNO. AF_05/2023</t>
  </si>
  <si>
    <t xml:space="preserve">CHP</t>
  </si>
  <si>
    <t xml:space="preserve">BATE ESTACA PARA INSTALAÇÃO DE DEFENSAS METÁLICAS (GUARD RAIL) FIXO, INCLUSIVE CAMINHÃO TOCO PBT 9.700 KG, POTÊNCIA DE 160 CV - CHI DIURNO. AF_05/2023</t>
  </si>
  <si>
    <t xml:space="preserve">BATE ESTACA PARA INSTALAÇÃO DE DEFENSAS METÁLICAS (GUARD RAIL) FIXO, INCLUSIVE CAMINHÃO TOCO PBT 9.700 KG, POTÊNCIA DE 160 CV - CHP DIURNO. AF_05/2023</t>
  </si>
  <si>
    <t xml:space="preserve">BATE-ESTACAS POR GRAVIDADE, POTÊNCIA DE 160 HP, PESO DO MARTELO ATÉ 3 TONELADAS - CHI DIURNO. AF_11/2014</t>
  </si>
  <si>
    <t xml:space="preserve">BATE-ESTACAS POR GRAVIDADE, POTÊNCIA DE 160 HP, PESO DO MARTELO ATÉ 3 TONELADAS - CHP DIURNO. AF_11/2014</t>
  </si>
  <si>
    <t xml:space="preserve">BETONEIRA CAPACIDADE NOMINAL 400 L, CAPACIDADE DE MISTURA 310 L, MOTOR A DIESEL POTÊNCIA 5,0 HP, SEM CARREGADOR - CHI DIURNO. AF_05/2023</t>
  </si>
  <si>
    <t xml:space="preserve">BETONEIRA CAPACIDADE NOMINAL 400 L, CAPACIDADE DE MISTURA 310 L, MOTOR A DIESEL POTÊNCIA 5,0 HP, SEM CARREGADOR - CHP DIURNO. AF_05/2023</t>
  </si>
  <si>
    <t xml:space="preserve">BETONEIRA CAPACIDADE NOMINAL 400 L, CAPACIDADE DE MISTURA 310 L, MOTOR A GASOLINA POTÊNCIA 5,5 HP, SEM CARREGADOR - CHI DIURNO. AF_02/2016</t>
  </si>
  <si>
    <t xml:space="preserve">BETONEIRA CAPACIDADE NOMINAL 400 L, CAPACIDADE DE MISTURA 310 L, MOTOR A GASOLINA POTÊNCIA 5,5 HP, SEM CARREGADOR - CHP DIURNO. AF_02/2016</t>
  </si>
  <si>
    <t xml:space="preserve">BETONEIRA CAPACIDADE NOMINAL DE 250 L, CAPACIDADE DE MISTURA DE 175 L, MOTOR ELÉTRICO MONOFÁSICO POTÊNCIA 1CV - CHI DIURNO. AF_05/2023</t>
  </si>
  <si>
    <t xml:space="preserve">BETONEIRA CAPACIDADE NOMINAL DE 250 L, CAPACIDADE DE MISTURA DE 175 L, MOTOR ELÉTRICO MONOFÁSICO POTÊNCIA 1CV - CHP DIURNO. AF_05/2023</t>
  </si>
  <si>
    <t xml:space="preserve">BETONEIRA CAPACIDADE NOMINAL DE 400 L, CAPACIDADE DE MISTURA 280 L, MOTOR ELÉTRICO TRIFÁSICO POTÊNCIA DE 2 CV, SEM CARREGADOR - CHI DIURNO. AF_05/2023</t>
  </si>
  <si>
    <t xml:space="preserve">BETONEIRA CAPACIDADE NOMINAL DE 400 L, CAPACIDADE DE MISTURA 280 L, MOTOR ELÉTRICO TRIFÁSICO POTÊNCIA DE 2 CV, SEM CARREGADOR - CHP DIURNO. AF_05/2023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</si>
  <si>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</si>
  <si>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</si>
  <si>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BETONEIRA CAPACIDADE NOMINAL DE 600 L, CAPACIDADE DE MISTURA 440 L, MOTOR A DIESEL POTÊNCIA 10 HP, COM CARREGADOR - CHI DIURNO. AF_05/2023</t>
  </si>
  <si>
    <t xml:space="preserve">BETONEIRA CAPACIDADE NOMINAL DE 600 L, CAPACIDADE DE MISTURA 440 L, MOTOR A DIESEL POTÊNCIA 10 HP, COM CARREGADOR - CHP DIURNO. AF_05/2023</t>
  </si>
  <si>
    <t xml:space="preserve">BOMBA CENTRÍFUGA MONOESTÁGIO COM MOTOR ELÉTRICO MONOFÁSICO, POTÊNCIA 15 HP, DIÂMETRO DO ROTOR 173 MM, HM/Q = 30 MCA / 90 M3/H A 45 MCA / 55 M3/H - CHI DIURNO. AF_06/2015</t>
  </si>
  <si>
    <t xml:space="preserve">BOMBA CENTRÍFUGA MONOESTÁGIO COM MOTOR ELÉTRICO MONOFÁSICO, POTÊNCIA 15 HP, DIÂMETRO DO ROTOR 173 MM, HM/Q = 30 MCA / 90 M3/H A 45 MCA / 55 M3/H - CHP DIURNO. AF_06/2015</t>
  </si>
  <si>
    <t xml:space="preserve">BOMBA DE INJEÇÃO, ELÉTRICA, TRIFÁSICA, POTÊNCIA 7,5 CV - CHI DIURNO. AF_08/2025</t>
  </si>
  <si>
    <t xml:space="preserve">BOMBA DE INJEÇÃO, ELÉTRICA, TRIFÁSICA, POTÊNCIA 7,5 CV- CHP DIURNO. AF_08/2025</t>
  </si>
  <si>
    <t xml:space="preserve">BOMBA DE PROJEÇÃO DE CONCRETO SECO, POTÊNCIA 10 CV, VAZÃO 3 M3/H - CHI DIURNO. AF_06/2015</t>
  </si>
  <si>
    <t xml:space="preserve">BOMBA DE PROJEÇÃO DE CONCRETO SECO, POTÊNCIA 10 CV, VAZÃO 3 M3/H - CHP DIURNO. AF_06/2015</t>
  </si>
  <si>
    <t xml:space="preserve">BOMBA DE PROJEÇÃO DE CONCRETO SECO, POTÊNCIA 10 CV, VAZÃO 6 M3/H - CHI DIURNO. AF_06/2015</t>
  </si>
  <si>
    <t xml:space="preserve">BOMBA DE PROJEÇÃO DE CONCRETO SECO, POTÊNCIA 10 CV, VAZÃO 6 M3/H - CHP DIURNO. AF_06/2015</t>
  </si>
  <si>
    <t xml:space="preserve">BOMBA SUBMERSÍVEL ELÉTRICA TRIFÁSICA, POTÊNCIA 2,96 HP, Ø ROTOR 144 MM SEMI-ABERTO, BOCAL DE SAÍDA Ø 2", HM/Q = 2 MCA / 38,8 M3/H A 28 MCA / 5 M3/H - CHI DIURNO. AF_06/2014</t>
  </si>
  <si>
    <t xml:space="preserve">BOMBA SUBMERSÍVEL ELÉTRICA TRIFÁSICA, POTÊNCIA 2,96 HP, Ø ROTOR 144 MM SEMI-ABERTO, BOCAL DE SAÍDA Ø 2", HM/Q = 2 MCA / 38,8 M3/H A 28 MCA / 5 M3/H - CHP DIURNO. AF_06/2014</t>
  </si>
  <si>
    <t xml:space="preserve">BOMBA TRIPLEX, PARA INJEÇÃO DE NATA DE CIMENTO, VAZÃO MÁXIMA DE 100 LITROS/MINUTO, PRESSÃO MÁXIMA DE 70 BAR - CHI DIURNO. AF_06/2015</t>
  </si>
  <si>
    <t xml:space="preserve">BOMBA TRIPLEX, PARA INJEÇÃO DE NATA DE CIMENTO, VAZÃO MÁXIMA DE 100 LITROS/MINUTO, PRESSÃO MÁXIMA DE 70 BAR - CHP DIURNO. AF_06/2015</t>
  </si>
  <si>
    <t xml:space="preserve">CALDEIRA A GÁS COM TERMOSTATO, CAPACIDADE 100 LITROS - CHI DIURNO. AF_05/2023</t>
  </si>
  <si>
    <t xml:space="preserve">CALDEIRA A GÁS COM TERMOSTATO, CAPACIDADE 100 LITROS - CHP DIURNO. AF_05/2023</t>
  </si>
  <si>
    <t xml:space="preserve">CAMINHONETE CABINE SIMPLES COM MOTOR 1.6 FLEX, CÂMBIO MANUAL, POTÊNCIA 101/104 CV, 2 PORTAS - CHI DIURNO. AF_11/2015</t>
  </si>
  <si>
    <t xml:space="preserve">CAMINHONETE CABINE SIMPLES COM MOTOR 1.6 FLEX, CÂMBIO MANUAL, POTÊNCIA 101/104 CV, 2 PORTAS - CHP DIURNO. AF_11/2015</t>
  </si>
  <si>
    <t xml:space="preserve">CAMINHONETE COM MOTOR A DIESEL, POTÊNCIA 180 CV, CABINE DUPLA, 4X4 - CHI DIURNO. AF_11/2015</t>
  </si>
  <si>
    <t xml:space="preserve">CAMINHONETE COM MOTOR A DIESEL, POTÊNCIA 180 CV, CABINE DUPLA, 4X4 - CHP DIURNO. AF_11/2015</t>
  </si>
  <si>
    <t xml:space="preserve">CAMINHÃO BASCULANTE 10 M3, TRUCADO CABINE SIMPLES, PESO BRUTO TOTAL 23.000 KG, CARGA ÚTIL MÁXIMA 15.935 KG, DISTÂNCIA ENTRE EIXOS 4,80 M, POTÊNCIA 230 CV INCLUSIVE CAÇAMBA METÁLICA - CHI DIURNO.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</si>
  <si>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</si>
  <si>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POTÊNCIA 230 CV, INCLUSIVE CAÇAMBA METÁLICA, COM DISTRIBUIDOR DE AGREGADOS ACOPLADO - CHI DIURNO. AF_02/2017</t>
  </si>
  <si>
    <t xml:space="preserve">CAMINHÃO BASCULANTE 10 M3, TRUCADO, POTÊNCIA 230 CV, INCLUSIVE CAÇAMBA METÁLICA, COM DISTRIBUIDOR DE AGREGADOS ACOPLADO - CHP DIURNO. AF_02/2017</t>
  </si>
  <si>
    <t xml:space="preserve">CAMINHÃO BASCULANTE 14 M3, COM CAVALO MECÂNICO DE CAPACIDADE MÁXIMA DE TRAÇÃO COMBINADO DE 36000 KG, POTÊNCIA 286 CV, INCLUSIVE SEMIREBOQUE COM CAÇAMBA METÁLICA - CHI DIURNO. AF_12/2014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</si>
  <si>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</si>
  <si>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</si>
  <si>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CAMINHÃO BASCULANTE 18 M3, COM CAVALO MECÂNICO DE CAPACIDADE MÁXIMA DE TRAÇÃO COMBINADO DE 45000 KG, POTÊNCIA 330 CV, INCLUSIVE SEMIREBOQUE COM CAÇAMBA METÁLICA - CHP DIURNO. AF_12/2014</t>
  </si>
  <si>
    <t xml:space="preserve">CAMINHÃO BASCULANTE 6 M3 TOCO, PESO BRUTO TOTAL 16.000 KG, CARGA ÚTIL MÁXIMA 11.130 KG, DISTÂNCIA ENTRE EIXOS 5,36 M, POTÊNCIA 185 CV, INCLUSIVE CAÇAMBA METÁLICA - CHI DIURNO. AF_06/2014</t>
  </si>
  <si>
    <t xml:space="preserve">CAMINHÃO BASCULANTE 6 M3 TOCO, PESO BRUTO TOTAL 16.000 KG, CARGA ÚTIL MÁXIMA 11.130 KG, DISTÂNCIA ENTRE EIXOS 5,36 M, POTÊNCIA 185 CV, INCLUSIVE CAÇAMBA METÁLICA - CHP DIURNO. AF_06/2014</t>
  </si>
  <si>
    <t xml:space="preserve">CAMINHÃO BASCULANTE 6 M3, PESO BRUTO TOTAL 16.000 KG, CARGA ÚTIL MÁXIMA 13.071 KG, DISTÂNCIA ENTRE EIXOS 4,80 M, POTÊNCIA 230 CV INCLUSIVE CAÇAMBA METÁLICA - CHI DIURNO. AF_06/2014</t>
  </si>
  <si>
    <t xml:space="preserve">CAMINHÃO BASCULANTE 6 M3, PESO BRUTO TOTAL 16.000 KG, CARGA ÚTIL MÁXIMA 13.071 KG, DISTÂNCIA ENTRE EIXOS 4,80 M, POTÊNCIA 230 CV INCLUSIVE CAÇAMBA METÁLICA - CHP DIURNO. AF_06/2014</t>
  </si>
  <si>
    <t xml:space="preserve">CAMINHÃO DE TRANSPORTE DE MATERIAL ASFÁLTICO 20.000 L, COM CAVALO MECÂNICO DE CAPACIDADE MÁXIMA DE TRAÇÃO COMBINADO DE 45.000 KG, POTÊNCIA 330 CV, INCLUSIVE TANQUE DE ASFALTO COM MAÇARICO - CHI DIURNO.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</si>
  <si>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</si>
  <si>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30.000 L, COM CAVALO MECÂNICO DE CAPACIDADE MÁXIMA DE TRAÇÃO COMBINADO DE 66.000 KG, POTÊNCIA 360 CV, INCLUSIVE TANQUE DE ASFALTO COM SERPENTINA - CHI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</si>
  <si>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</si>
  <si>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</si>
  <si>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</si>
  <si>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CAMINHÃO PIPA 10.000 L TRUCADO, PESO BRUTO TOTAL 23.000 KG, CARGA ÚTIL MÁXIMA 15.935 KG, DISTÂNCIA ENTRE EIXOS 4,8 M, POTÊNCIA 230 CV, INCLUSIVE TANQUE DE AÇO PARA TRANSPORTE DE ÁGUA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</si>
  <si>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</si>
  <si>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6.000 L, PESO BRUTO TOTAL 13.000 KG, DISTÂNCIA ENTRE EIXOS 4,80 M, POTÊNCIA 189 CV INCLUSIVE TANQUE DE AÇO PARA TRANSPORTE DE ÁGUA, CAPACIDADE 6 M3 - CHI DIURNO. AF_06/2014</t>
  </si>
  <si>
    <t xml:space="preserve">CAMINHÃO PIPA 6.000 L, PESO BRUTO TOTAL 13.000 KG, DISTÂNCIA ENTRE EIXOS 4,80 M, POTÊNCIA 189 CV INCLUSIVE TANQUE DE AÇO PARA TRANSPORTE DE ÁGUA, CAPACIDADE 6 M3 - CHP DIURNO. AF_06/2014</t>
  </si>
  <si>
    <t xml:space="preserve">CAMINHÃO TANQUE PARA HIDROSSEMEADURA, COM CAPACIDADE DE 8.000 LITROS, INCLUINDO BOMBA PARA LANÇAMENTO COM MOTOR DIESEL COM POTÊNCIA DE 105 CV - CHI DIURNO. AF_06/2023</t>
  </si>
  <si>
    <t xml:space="preserve">CAMINHÃO TANQUE PARA HIDROSSEMEADURA, COM CAPACIDADE DE 8.000 LITROS, INCLUINDO BOMBA PARA LANÇAMENTO COM MOTOR DIESEL COM POTÊNCIA DE 105 CV - CHP DIURNO. AF_06/2023</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</si>
  <si>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</si>
  <si>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TOCO, PBT 14.300 KG, CARGA ÚTIL MÁX. 9.710 KG, DIST. ENTRE EIXOS 3,56 M, POTÊNCIA 185 CV, INCLUSIVE CARROCERIA FIXA ABERTA DE MADEIRA P/ TRANSPORTE GERAL DE CARGA SECA, DIMEN. APROX. 2,50 X 6,50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</si>
  <si>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</si>
  <si>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</si>
  <si>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PESO BRUTO TOTAL 14.300 KG, CARGA ÚTIL MÁXIMA 9590 KG, DISTÂNCIA ENTRE EIXOS 4,76 M, POTÊNCIA 185 CV (NÃO INCLUI CARROCERIA) - CHI DIURNO. AF_06/2014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</si>
  <si>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</si>
  <si>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CHI DIURNO. AF_06/2014</t>
  </si>
  <si>
    <t xml:space="preserve">CAMINHÃO TOCO, PESO BRUTO TOTAL 16.000 KG, CARGA ÚTIL MÁXIMA DE 10.685 KG, DISTÂNCIA ENTRE EIXOS 4,80 M, POTÊNCIA 189 CV EXCLUSIVE CARROCERIA - CHP DIURNO. AF_06/2014</t>
  </si>
  <si>
    <t xml:space="preserve">CAMINHÃO TRUCADO (C/ TERCEIRO EIXO) ELETRÔNICO - POTÊNCIA 231CV - PBT = 22000KG - DIST. ENTRE EIXOS 5170 MM - INCLUI CARROCERIA FIXA ABERTA DE MADEIRA - CHI DIURNO. AF_06/2015</t>
  </si>
  <si>
    <t xml:space="preserve">CAMINHÃO TRUCADO (C/ TERCEIRO EIXO) ELETRÔNICO - POTÊNCIA 231CV - PBT = 22000KG - DIST. ENTRE EIXOS 5170 MM - INCLUI CARROCERIA FIXA ABERTA DE MADEIRA - CHP DIURNO. AF_06/2015</t>
  </si>
  <si>
    <t xml:space="preserve">CENTRAL DE LAMA BENTONÍTICA (DEPÓSITO DE BENTONITA, MISTURADOR DE ALTA TURBULÊNCIA, SILOS DE ARMAZENAMENTO DE LAMA E ÁGUA, LABORATÓRIO DE CONTROLE DE QUALIDADE DA LAMA) - CHI DIURNO. AF_04/2019</t>
  </si>
  <si>
    <t xml:space="preserve">CENTRAL DE LAMA BENTONÍTICA (DEPÓSITO DE BENTONITA, MISTURADOR DE ALTA TURBULÊNCIA, SILOS DE ARMAZENAMENTO DE LAMA E ÁGUA, LABORATÓRIO DE CONTROLE DE QUALIDADE DA LAMA) - CHP DIURNO. AF_04/2019</t>
  </si>
  <si>
    <t xml:space="preserve">COMPACTADOR DE SOLOS DE PERCUSSÃO (SOQUETE) COM MOTOR A GASOLINA 4 TEMPOS, POTÊNCIA 4 CV - CHI DIURNO. AF_08/2015</t>
  </si>
  <si>
    <t xml:space="preserve">COMPACTADOR DE SOLOS DE PERCUSSÃO (SOQUETE) COM MOTOR A GASOLINA 4 TEMPOS, POTÊNCIA 4 CV - CHP DIURNO. AF_08/2015</t>
  </si>
  <si>
    <t xml:space="preserve">COMPACTADOR DE SOLOS DE PERCUSÃO (SOQUETE) COM MOTOR A GASOLINA, POTÊNCIA 3 CV - CHI DIURNO. AF_09/2016</t>
  </si>
  <si>
    <t xml:space="preserve">COMPACTADOR DE SOLOS DE PERCUSÃO (SOQUETE) COM MOTOR A GASOLINA, POTÊNCIA 3 CV - CHP DIURNO. AF_09/2016</t>
  </si>
  <si>
    <t xml:space="preserve">COMPRESSOR DE AR REBOCAVEL, VAZÃO 250 PCM, PRESSAO DE TRABALHO 102 PSI, MOTOR A DIESEL POTÊNCIA 81 CV - CHI DIURNO. AF_06/2015</t>
  </si>
  <si>
    <t xml:space="preserve">COMPRESSOR DE AR REBOCAVEL, VAZÃO 250 PCM, PRESSAO DE TRABALHO 102 PSI, MOTOR A DIESEL POTÊNCIA 81 CV - CHP DIURNO. AF_06/2015</t>
  </si>
  <si>
    <t xml:space="preserve">COMPRESSOR DE AR REBOCAVEL, VAZÃO 400 PCM, PRESSAO DE TRABALHO 102 PSI, MOTOR A DIESEL POTÊNCIA 110 CV - CHI DIURNO. AF_06/2015</t>
  </si>
  <si>
    <t xml:space="preserve">COMPRESSOR DE AR REBOCAVEL, VAZÃO 400 PCM, PRESSAO DE TRABALHO 102 PSI, MOTOR A DIESEL POTÊNCIA 110 CV - CHP DIURNO. AF_06/2015</t>
  </si>
  <si>
    <t xml:space="preserve">COMPRESSOR DE AR REBOCÁVEL, VAZÃO 189 PCM, PRESSÃO EFETIVA DE TRABALHO 102 PSI, MOTOR DIESEL, POTÊNCIA 63 CV - CHI DIURNO. AF_06/2015</t>
  </si>
  <si>
    <t xml:space="preserve">COMPRESSOR DE AR REBOCÁVEL, VAZÃO 189 PCM, PRESSÃO EFETIVA DE TRABALHO 102 PSI, MOTOR DIESEL, POTÊNCIA 63 CV - CHP DIURNO. AF_06/2015</t>
  </si>
  <si>
    <t xml:space="preserve">COMPRESSOR DE AR REBOCÁVEL, VAZÃO 748 PCM, PRESSÃO EFETIVA DE TRABALHO 102 PSI, MOTOR DIESEL, POTÊNCIA 210 CV - CHI DIURNO. AF_06/2015</t>
  </si>
  <si>
    <t xml:space="preserve">COMPRESSOR DE AR REBOCÁVEL, VAZÃO 748 PCM, PRESSÃO EFETIVA DE TRABALHO 102 PSI, MOTOR DIESEL, POTÊNCIA 210 CV - CHP DIURNO. AF_06/2015</t>
  </si>
  <si>
    <t xml:space="preserve">COMPRESSOR DE AR REBOCÁVEL, VAZÃO 89 PCM, PRESSÃO EFETIVA DE TRABALHO 102 PSI, MOTOR DIESEL, POTÊNCIA 20 CV - CHI DIURNO. AF_06/2015</t>
  </si>
  <si>
    <t xml:space="preserve">COMPRESSOR DE AR REBOCÁVEL, VAZÃO 89 PCM, PRESSÃO EFETIVA DE TRABALHO 102 PSI, MOTOR DIESEL, POTÊNCIA 20 CV - CHP DIURNO. AF_06/2015</t>
  </si>
  <si>
    <t xml:space="preserve">COMPRESSOR DE AR, VAZAO DE 10 PCM, RESERVATORIO 100 L, PRESSAO DE TRABALHO ENTRE 6,9 E 9,7 BAR POTENCIA 2 HP, TENSAO 110/220 V - CHI DIURNO. AF_05/2023</t>
  </si>
  <si>
    <t xml:space="preserve">COMPRESSOR DE AR, VAZAO DE 10 PCM, RESERVATORIO 100 L, PRESSAO DE TRABALHO ENTRE 6,9 E 9,7 BAR, POTENCIA 2 HP, TENSAO 110/220 V - CHP DIURNO. AF_05/2023</t>
  </si>
  <si>
    <t xml:space="preserve">CONJUNTO CILINDRO E BOMBA HIDRÁULICA PARA PROTENSÃO DE MONOBARRAS PARA TIRANTES, ESFORÇO MÁXIMO DE 30 TONELADAS - CHI DIURNO. AF_05/2023</t>
  </si>
  <si>
    <t xml:space="preserve">CONJUNTO CILINDRO E BOMBA HIDRÁULICA PARA PROTENSÃO DE MONOBARRAS PARA TIRANTES, ESFORÇO MÁXIMO DE 30 TONELADAS - CHP DIURNO. AF_05/2023</t>
  </si>
  <si>
    <t xml:space="preserve">CONJUNTO MACACO E BOMBA HIDRÁULICA PARA PROTENSAO DE CORDOALHAS, ESFORÇO MAXIMO DE 115 TONELADAS - CHI DIURNO. AF_05/2023</t>
  </si>
  <si>
    <t xml:space="preserve">CONJUNTO MACACO E BOMBA HIDRÁULICA PARA PROTENSAO DE CORDOALHAS, ESFORÇO MAXIMO DE 115 TONELADAS - CHP DIURNO. AF_05/2023</t>
  </si>
  <si>
    <t xml:space="preserve">CONJUNTO MACACO HIDRÁULICO E CENTRAL DE BOMBEAMENTO MOTORIZADO 1,8 KW PARA PROTENSÃO DE MONOCABOS PARA CONCRETO PROTENDIDO, ESFORÇO MÁXIMO DE 20 TONELADAS - CHI DIURNO. AF_05/2022</t>
  </si>
  <si>
    <t xml:space="preserve">CONJUNTO MACACO HIDRÁULICO E CENTRAL DE BOMBEAMENTO MOTORIZADO 1,8 KW PARA PROTENSÃO DE MONOCABOS PARA CONCRETO PROTENDIDO, ESFORÇO MÁXIMO DE 20 TONELADAS - CHP DIURNO. AF_05/2022</t>
  </si>
  <si>
    <t xml:space="preserve">CONJUNTO MACACO HIDRÁULICO E CENTRAL DE BOMBEAMENTO MOTORIZADO 1,8 KW PARA PROTENSÃO DE MONOCABOS PARA CONCRETO PROTENDIDO, ESFORÇO MÁXIMO DE 30 TONELADAS - CHI DIURNO. AF_05/2022</t>
  </si>
  <si>
    <t xml:space="preserve">CONJUNTO MACACO HIDRÁULICO E CENTRAL DE BOMBEAMENTO MOTORIZADO 1,8 KW PARA PROTENSÃO DE MONOCABOS PARA CONCRETO PROTENDIDO, ESFORÇO MÁXIMO DE 30 TONELADAS - CHP DIURNO. AF_05/2022</t>
  </si>
  <si>
    <t xml:space="preserve">CORTADORA DE PISO COM MOTOR 4 TEMPOS A GASOLINA, POTÊNCIA DE 13 HP, COM DISCO DE CORTE DIAMANTADO SEGMENTADO PARA CONCRETO, DIÂMETRO DE 350 MM, FURO DE 1" (14 X 1") - CHI DIURNO. AF_08/2015</t>
  </si>
  <si>
    <t xml:space="preserve">CORTADORA DE PISO COM MOTOR 4 TEMPOS A GASOLINA, POTÊNCIA DE 13 HP, COM DISCO DE CORTE DIAMANTADO SEGMENTADO PARA CONCRETO, DIÂMETRO DE 350 MM, FURO DE 1" (14 X 1") - CHP DIURNO. AF_08/2015</t>
  </si>
  <si>
    <t xml:space="preserve">DESEMPENADEIRA DE CONCRETO, PESO DE 78 KG, 4 PÁS, MOTOR A GASOLINA, POTÊNCIA 5,5 HP - CHI DIURNO. AF_05/2023</t>
  </si>
  <si>
    <t xml:space="preserve">DESEMPENADEIRA DE CONCRETO, PESO DE 78 KG, 4 PÁS, MOTOR A GASOLINA, POTÊNCIA 5,5 HP - CHP DIURNO. AF_05/2023</t>
  </si>
  <si>
    <t xml:space="preserve">DISTRIBUIDOR DE AGREGADOS AUTOPROPELIDO, CAP 3 M3, A DIESEL, POTÊNCIA 176CV - CHI DIURNO. AF_07/2016</t>
  </si>
  <si>
    <t xml:space="preserve">DISTRIBUIDOR DE AGREGADOS AUTOPROPELIDO, CAP 3 M3, A DIESEL, POTÊNCIA 176CV - CHP DIURNO. AF_07/2016</t>
  </si>
  <si>
    <t xml:space="preserve">DISTRIBUIDOR DE AGREGADOS REBOCAVEL, CAPACIDADE 1,9 M³, LARGURA DE TRABALHO 3,66 M - CHI DIURNO. AF_11/2015</t>
  </si>
  <si>
    <t xml:space="preserve">DISTRIBUIDOR DE AGREGADOS REBOCAVEL, CAPACIDADE 1,9 M³, LARGURA DE TRABALHO 3,66 M - CHP DIURNO. AF_11/2015</t>
  </si>
  <si>
    <t xml:space="preserve">DOBRADEIRA TDC, ESPESSURA 1,5MM - CHI DIURNO. AF_05/2023</t>
  </si>
  <si>
    <t xml:space="preserve">DOBRADEIRA TDC, ESPESSURA 1,5MM - CHP DIURNO. AF_05/2023</t>
  </si>
  <si>
    <t xml:space="preserve">DOSADOR DE AREIA, CAPACIDADE DE 26 LITROS - CHI DIURNO. AF_05/2023</t>
  </si>
  <si>
    <t xml:space="preserve">DOSADOR DE AREIA, CAPACIDADE DE 26 LITROS - CHP DIURNO. AF_05/2023</t>
  </si>
  <si>
    <t xml:space="preserve">ENCERADEIRA INDUSTRIAL, 400 MM, 220V, 1 HP - CHI DIURNO. AF_05/2023</t>
  </si>
  <si>
    <t xml:space="preserve">ENCERADEIRA INDUSTRIAL, 400 MM, 220V, 1 HP - CHP DIURNO. AF_05/2023</t>
  </si>
  <si>
    <t xml:space="preserve">ESCAVADEIRA HIDRAULICA SOBRE ESTEIRA, EQUIPADA COM CLAMSHELL, COM CAPACIDADE DA CAÇAMBA ENTRE 1,20 E 1,50 M3, PESO OPERACIONAL ENTRE 20,00 E 22,00 TON, POTENCIA LIQUIDA ENTRE 150 E 160 HP - CHI DIURNO.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</si>
  <si>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</si>
  <si>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HIDRÁULICA DE BRAÇO LONGO (LONGO ALCANCE) SOBRE ESTEIRAS, CAÇAMBA 0,52 M3, PESO OPERACIONAL 24 T, POTÊNCIA LÍQUIDA 155 HP - CHI DIURNO. AF_06/2023</t>
  </si>
  <si>
    <t xml:space="preserve">ESCAVADEIRA HIDRÁULICA DE BRAÇO LONGO (LONGO ALCANCE) SOBRE ESTEIRAS, CAÇAMBA 0,52 M3, PESO OPERACIONAL 24 T, POTÊNCIA LÍQUIDA 155 HP - CHP DIURNO. AF_06/2023</t>
  </si>
  <si>
    <t xml:space="preserve">ESCAVADEIRA HIDRÁULICA SOBRE ESTEIRA, PESO OPERACIONAL ENTRE 22,00 E 23,50 T, POTÊNCIA NOMINAL 139 HP, COM MARTELO ROMPEDOR HIDRÁULICO 1700 KG - CHI DIURNO. AF_04/2019</t>
  </si>
  <si>
    <t xml:space="preserve">ESCAVADEIRA HIDRÁULICA SOBRE ESTEIRA, PESO OPERACIONAL ENTRE 22,00 E 23,50 T, POTÊNCIA NOMINAL 139 HP, COM MARTELO ROMPEDOR HIDRÁULICO 1700 KG - CHP DIURNO. AF_04/2019</t>
  </si>
  <si>
    <t xml:space="preserve">ESCAVADEIRA HIDRÁULICA SOBRE ESTEIRAS, CAÇAMBA 0,80 M3, PESO OPERACIONAL 17 T, POTENCIA BRUTA 111 HP - CHI DIURNO. AF_06/2014</t>
  </si>
  <si>
    <t xml:space="preserve">ESCAVADEIRA HIDRÁULICA SOBRE ESTEIRAS, CAÇAMBA 0,80 M3, PESO OPERACIONAL 17 T, POTENCIA BRUTA 111 HP - CHP DIURNO. AF_06/2014</t>
  </si>
  <si>
    <t xml:space="preserve">ESCAVADEIRA HIDRÁULICA SOBRE ESTEIRAS, CAÇAMBA 1,20 M3, PESO OPERACIONAL 21 T, POTÊNCIA BRUTA 155 HP - CHI DIURNO. AF_06/2014</t>
  </si>
  <si>
    <t xml:space="preserve">ESCAVADEIRA HIDRÁULICA SOBRE ESTEIRAS, CAÇAMBA 1,20 M3, PESO OPERACIONAL 21 T, POTÊNCIA BRUTA 155 HP - CHP DIURNO. AF_06/2014</t>
  </si>
  <si>
    <t xml:space="preserve">ESPARGIDOR DE ASFALTO PRESSURIZADO COM TANQUE DE 2500 L, REBOCÁVEL COM MOTOR A GASOLINA POTÊNCIA 3,4 HP - CHI DIURNO. AF_07/2014</t>
  </si>
  <si>
    <t xml:space="preserve">ESPARGIDOR DE ASFALTO PRESSURIZADO COM TANQUE DE 2500 L, REBOCÁVEL COM MOTOR A GASOLINA POTÊNCIA 3,4 HP - CHP DIURNO. AF_07/2014</t>
  </si>
  <si>
    <t xml:space="preserve">ESPARGIDOR DE ASFALTO PRESSURIZADO, TANQUE 6 M3 COM ISOLAÇÃO TÉRMICA, AQUECIDO COM 2 MAÇARICOS, COM BARRA ESPARGIDORA 3,60 M, MONTADO SOBRE CAMINHÃO TOCO, PBT 14.300 KG, POTÊNCIA 185 CV - CHI DIURNO. AF_05/2023</t>
  </si>
  <si>
    <t xml:space="preserve">ESPARGIDOR DE ASFALTO PRESSURIZADO, TANQUE 6 M3 COM ISOLAÇÃO TÉRMICA, AQUECIDO COM 2 MAÇARICOS, COM BARRA ESPARGIDORA 3,60 M, MONTADO SOBRE CAMINHÃO TOCO, PBT 14.300 KG, POTÊNCIA 185 CV - CHP DIURNO. AF_05/2023</t>
  </si>
  <si>
    <t xml:space="preserve">ESTABILIZADOR DE LINHA E PRESSÃO, CAPACIDADE DE 120 BAR, COM MANÔMETRO DE LEITURA, REGISTRO DE 1 COM RETORNO E LINHA - CHI DIURNO. AF_05/2023</t>
  </si>
  <si>
    <t xml:space="preserve">ESTABILIZADOR DE LINHA E PRESSÃO, CAPACIDADE DE 120 BAR, COM MANÔMETRO DE LEITURA, REGISTRO DE 1 COM RETORNO E LINHA - CHP DIURNO. AF_05/2023</t>
  </si>
  <si>
    <t xml:space="preserve">FRESADORA DE ASFALTO A FRIO SOBRE RODAS, LARGURA FRESAGEM DE 1,0 M, POTÊNCIA 208 HP - CHI DIURNO. AF_11/2014</t>
  </si>
  <si>
    <t xml:space="preserve">FRESADORA DE ASFALTO A FRIO SOBRE RODAS, LARGURA FRESAGEM DE 1,0 M, POTÊNCIA 208 HP - CHP DIURNO. AF_11/2014</t>
  </si>
  <si>
    <t xml:space="preserve">FRESADORA DE ASFALTO A FRIO SOBRE RODAS, LARGURA FRESAGEM DE 2,0 M, POTÊNCIA 550 HP - CHI DIURNO. AF_11/2014</t>
  </si>
  <si>
    <t xml:space="preserve">FRESADORA DE ASFALTO A FRIO SOBRE RODAS, LARGURA FRESAGEM DE 2,0 M, POTÊNCIA 550 HP - CHP DIURNO. AF_11/2014</t>
  </si>
  <si>
    <t xml:space="preserve">FURADEIRA ELETROMAGNÉTICA, VELOCIDADE (SEM CARGA/ COM CARGA) 450/ 270 RPM, ESPESSURA MÁXIMA DA CHAPA A SER FURADA 50 MM, PORÇA DE ADESÃO MAGNÉTICA 17000 N, POTÊNCIA 1100 W, ALIMENTÇÃO 220 - 60 HZ, MONOFÁSICA - CHI DIURNO. AF_08/2019</t>
  </si>
  <si>
    <t xml:space="preserve">FURADEIRA ELETROMAGNÉTICA, VELOCIDADE (SEM CARGA/ COM CARGA) 450/ 270 RPM, ESPESSURA MÁXIMA DA CHAPA A SER FURADA 50 MM, PORÇA DE ADESÃO MAGNÉTICA 17000 N, POTÊNCIA 1100 W, ALIMENTÇÃO 220 - 60 HZ, MONOFÁSICA - CHP DIURNO. AF_08/2019</t>
  </si>
  <si>
    <t xml:space="preserve">GERADOR PORTÁTIL MONOFÁSICO, POTÊNCIA 5500 VA, MOTOR A GASOLINA, POTÊNCIA DO MOTOR 13 CV - CHI DIURNO. AF_03/2016</t>
  </si>
  <si>
    <t xml:space="preserve">GERADOR PORTÁTIL MONOFÁSICO, POTÊNCIA 5500 VA, MOTOR A GASOLINA, POTÊNCIA DO MOTOR 13 CV - CHP DIURNO. AF_03/2016</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</si>
  <si>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</si>
  <si>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</si>
  <si>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GRADE DE DISCO REBOCÁVEL COM 20 DISCOS 24" X 6 MM COM PNEUS PARA TRANSPORTE - CHI DIURNO. AF_06/2014</t>
  </si>
  <si>
    <t xml:space="preserve">GRADE DE DISCO REBOCÁVEL COM 20 DISCOS 24" X 6 MM COM PNEUS PARA TRANSPORTE - CHP DIURNO. AF_06/2014</t>
  </si>
  <si>
    <t xml:space="preserve">GRUA ASCENCIONAL, LANCA DE 42 M, CAPACIDADE DE 1,5 T A 30 M, ALTURA ATE 39 M - CHP DIURNO. AF_05/2023</t>
  </si>
  <si>
    <t xml:space="preserve">GRUA ASCENCIONAL, LANÇA DE 42 M, CAPACIDADE DE 1,5 T A 30 M, ALTURA ATÉ 39 M - CHI DIURNO. AF_05/2023</t>
  </si>
  <si>
    <t xml:space="preserve">GRUA ASCENSIONAL, LANCA DE 30 M, CAPACIDADE DE 1,0 T A 30 M, ALTURA ATE 39 M - CHP DIURNO. AF_05/2023</t>
  </si>
  <si>
    <t xml:space="preserve">GRUA ASCENSIONAL, LANÇA DE 30 M, CAPACIDADE DE 1,0 T A 30 M, ALTURA ATÉ 39 M - CHI DIURNO. AF_05/2023</t>
  </si>
  <si>
    <t xml:space="preserve">GRUPO DE SOLDAGEM COM GERADOR A DIESEL 60 CV PARA SOLDA ELÉTRICA, SOBRE 04 RODAS, COM MOTOR 4 CILINDROS 600 A - CHI DIURNO. AF_02/2016</t>
  </si>
  <si>
    <t xml:space="preserve">GRUPO DE SOLDAGEM COM GERADOR A DIESEL 60 CV PARA SOLDA ELÉTRICA, SOBRE 04 RODAS, COM MOTOR 4 CILINDROS 600 A - CHP DIURNO. AF_02/2016</t>
  </si>
  <si>
    <t xml:space="preserve">GRUPO GERADOR COM CARENAGEM, MOTOR DIESEL POTÊNCIA STANDART ENTRE 250 E 260 KVA - CHI DIURNO. AF_12/2016</t>
  </si>
  <si>
    <t xml:space="preserve">GRUPO GERADOR COM CARENAGEM, MOTOR DIESEL POTÊNCIA STANDART ENTRE 250 E 260 KVA - CHP DIURNO. AF_12/2016</t>
  </si>
  <si>
    <t xml:space="preserve">GRUPO GERADOR DIESEL, COM CARENAGEM, POTÊNCIA STANDART ENTRE 400 E 460 KVA, VELOCIDADE DE 1800 RPM, FREQUÊNCIA DE 60 HZ - CHI DIURNO. AF_05/2023</t>
  </si>
  <si>
    <t xml:space="preserve">GRUPO GERADOR DIESEL, COM CARENAGEM, POTÊNCIA STANDART ENTRE 400 E 460 KVA, VELOCIDADE DE 1800 RPM, FREQUÊNCIA DE 60 HZ - CHP DIURNO. AF_05/2023</t>
  </si>
  <si>
    <t xml:space="preserve">GRUPO GERADOR ESTACIONÁRIO, MOTOR DIESEL POTÊNCIA 170 KVA - CHI DIURNO. AF_02/2016</t>
  </si>
  <si>
    <t xml:space="preserve">GRUPO GERADOR ESTACIONÁRIO, MOTOR DIESEL POTÊNCIA 170 KVA - CHP DIURNO. AF_02/2016</t>
  </si>
  <si>
    <t xml:space="preserve">GRUPO GERADOR ESTACIONÁRIO, POTÊNCIA 150 KVA, MOTOR A DIESEL- CHI DIURNO. AF_03/2016</t>
  </si>
  <si>
    <t xml:space="preserve">GRUPO GERADOR ESTACIONÁRIO, POTÊNCIA 150 KVA, MOTOR A DIESEL- CHP DIURNO. AF_03/2016</t>
  </si>
  <si>
    <t xml:space="preserve">GRUPO GERADOR REBOCÁVEL, POTÊNCIA 66 KVA, MOTOR A DIESEL - CHI DIURNO. AF_03/2016</t>
  </si>
  <si>
    <t xml:space="preserve">GRUPO GERADOR REBOCÁVEL, POTÊNCIA 66 KVA, MOTOR A DIESEL - CHP DIURNO. AF_03/2016</t>
  </si>
  <si>
    <t xml:space="preserve">GUINCHO ELÉTRICO DE COLUNA, CAPACIDADE 400 KG, COM MOTO FREIO, MOTOR TRIFÁSICO DE 1,25 CV - CHI DIURNO. AF_03/2016</t>
  </si>
  <si>
    <t xml:space="preserve">GUINCHO ELÉTRICO DE COLUNA, CAPACIDADE 400 KG, COM MOTO FREIO, MOTOR TRIFÁSICO DE 1,25 CV - CHP DIURNO. AF_03/2016</t>
  </si>
  <si>
    <t xml:space="preserve">GUINDASTE DERRICK, LANÇA DE *20* M, CARGA MÁXIMA 10T, POTÊNCIA 45 KW - CHI DIURNO. AF_01/2024</t>
  </si>
  <si>
    <t xml:space="preserve">GUINDASTE DERRICK, LANÇA DE *20* M, CARGA MÁXIMA 10T, POTÊNCIA 45 KW - CHP DIURNO. AF_01/2024</t>
  </si>
  <si>
    <t xml:space="preserve">GUINDASTE HIDRAULICO AUTOPROPELIDO, COM LANÇA TRELIÇADA 40 M, CAPACIDADE MÁXIMA 75 T, EQUIPADO COM CLAMSHELL - CHI DIURNO. AF_04/2019</t>
  </si>
  <si>
    <t xml:space="preserve">GUINDASTE HIDRAULICO AUTOPROPELIDO, COM LANÇA TRELIÇADA 40 M, CAPACIDADE MÁXIMA 75 T, EQUIPADO COM CLAMSHELL - CHP DIURNO. AF_04/2019</t>
  </si>
  <si>
    <t xml:space="preserve">GUINDASTE HIDRÁULICO AUTOPROPELIDO, COM LANÇA TELESCÓPICA 28,80 M, CAPACIDADE MÁXIMA 30 T, POTÊNCIA 97 KW, TRAÇÃO 4 X 4 - CHI DIURNO. AF_11/2014</t>
  </si>
  <si>
    <t xml:space="preserve">GUINDASTE HIDRÁULICO AUTOPROPELIDO, COM LANÇA TELESCÓPICA 28,80 M, CAPACIDADE MÁXIMA 30 T, POTÊNCIA 97 KW, TRAÇÃO 4 X 4 - CHP DIURNO. AF_11/2014</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</si>
  <si>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</si>
  <si>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CHP DIURNO. AF_03/2016</t>
  </si>
  <si>
    <t xml:space="preserve">GUINDASTE HIDRÁULICO AUTOPROPELIDO, COM LANÇA TRELICADA 41 M, CAPACIDADE MÁXIMA DE ELEVAÇÃO 43 T, POTÊNCIA 230 KW, EQUIPADO COM CAÇAMBA DE ARRASTO (DRAGLINE) DE 0,76 M3 - CHI DIURNO. AF_06/2023</t>
  </si>
  <si>
    <t xml:space="preserve">GUINDASTE HIDRÁULICO AUTOPROPELIDO, COM LANÇA TRELICADA 41 M, CAPACIDADE MÁXIMA DE ELEVAÇÃO 43 T, POTÊNCIA 230 KW, EQUIPADO COM CAÇAMBA DE ARRASTO (DRAGLINE) DE 0,76 M3 - CHP DIURNO. AF_06/2023</t>
  </si>
  <si>
    <t xml:space="preserve">GUINDASTE HIDRÁULICO RODOVIÁRIO, LANCA TELESCÓPICA DE *50+20* M, CAPACIDADE MÁXIMA DE 90T, 4 EIXOS, POTÊNCIA 330 KW, MOTOR DIESEL - CHI DIURNO. AF_01/2024</t>
  </si>
  <si>
    <t xml:space="preserve">GUINDASTE HIDRÁULICO RODOVIÁRIO, LANCA TELESCÓPICA DE *50+20* M, CAPACIDADE MÁXIMA DE 90T, 4 EIXOS, POTÊNCIA 330 KW, MOTOR DIESEL - CHP DIURNO. AF_01/2024</t>
  </si>
  <si>
    <t xml:space="preserve">GUINDASTE SOBRE ESTEIRAS, COM LANÇA TRELIÇADA 40 M, CAPACIDADE MÁXIMA 75 T - CHI DIURNO. AF_04/2019</t>
  </si>
  <si>
    <t xml:space="preserve">GUINDASTE SOBRE ESTEIRAS, COM LANÇA TRELIÇADA 40 M, CAPACIDADE MÁXIMA 75 T - CHP DIURNO. AF_04/2019</t>
  </si>
  <si>
    <t xml:space="preserve">GUINDASTE SOBRE ESTEIRAS, COM LANÇA TRELIÇADA 40 M, CAPACIDADE MÁXIMA 75 T, EQUIPADO COM CLAMSHELL - CHI DIURNO. AF_04/2019</t>
  </si>
  <si>
    <t xml:space="preserve">GUINDASTE SOBRE ESTEIRAS, COM LANÇA TRELIÇADA 40 M, CAPACIDADE MÁXIMA 75 T, EQUIPADO COM CLAMSHELL - CHP DIURNO. AF_04/2019</t>
  </si>
  <si>
    <t xml:space="preserve">GUINDAUTO HIDRÁULICO, CAPACIDADE MÁXIMA DE CARGA 3300 KG, MOMENTO MÁXIMO DE CARGA 5,8 TM, ALCANCE MÁXIMO HORIZONTAL 7,60 M, INCLUSIVE CAMINHÃO TOCO PBT 16.000 KG, POTÊNCIA DE 189 CV - CHI DIURNO.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</si>
  <si>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</si>
  <si>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6200 KG, MOMENTO MÁXIMO DE CARGA 11,7 TM, ALCANCE MÁXIMO HORIZONTAL 9,70 M, INCLUSIVE CAMINHÃO TOCO PBT 16.000 KG, POTÊNCIA DE 189 CV - CHI DIURNO. AF_06/2014</t>
  </si>
  <si>
    <t xml:space="preserve">GUINDAUTO HIDRÁULICO, CAPACIDADE MÁXIMA DE CARGA 6200 KG, MOMENTO MÁXIMO DE CARGA 11,7 TM, ALCANCE MÁXIMO HORIZONTAL 9,70 M, INCLUSIVE CAMINHÃO TOCO PBT 16.000 KG, POTÊNCIA DE 189 CV - CHP DIURNO. AF_06/2014</t>
  </si>
  <si>
    <t xml:space="preserve">GUINDAUTO HIDRÁULICO, CAPACIDADE MÁXIMA DE CARGA 6200 KG, MOMENTO MÁXIMO DE CARGA 11,7 TM, ALCANCE MÁXIMO HORIZONTAL 9,70 M, INCLUSIVE CAMINHÃO TOCO PBT 16.000 KG, POTÊNCIA DE 189 CV E CESTA AÉREA COM ISOLAMENTO CLASSE C - CHI DIURNO. AF_01/2025</t>
  </si>
  <si>
    <t xml:space="preserve">GUINDAUTO HIDRÁULICO, CAPACIDADE MÁXIMA DE CARGA 6200 KG, MOMENTO MÁXIMO DE CARGA 11,7 TM, ALCANCE MÁXIMO HORIZONTAL 9,70 M, INCLUSIVE CAMINHÃO TOCO PBT 16.000 KG, POTÊNCIA DE 189 CV E CESTA AÉREA COM ISOLAMENTO CLASSE C - CHP DIURNO. AF_01/2025</t>
  </si>
  <si>
    <t xml:space="preserve">GUINDAUTO HIDRÁULICO, CAPACIDADE MÁXIMA DE CARGA 6500 KG, MOMENTO MÁXIMO DE CARGA 5,8 TM, ALCANCE MÁXIMO HORIZONTAL 7,60 M, INCLUSIVE CAMINHÃO TOCO PBT 9.700 KG, POTÊNCIA DE 160 CV - CHI DIURNO. AF_08/2015</t>
  </si>
  <si>
    <t xml:space="preserve">GUINDAUTO HIDRÁULICO, CAPACIDADE MÁXIMA DE CARGA 6500 KG, MOMENTO MÁXIMO DE CARGA 5,8 TM, ALCANCE MÁXIMO HORIZONTAL 7,60 M, INCLUSIVE CAMINHÃO TOCO PBT 9.700 KG, POTÊNCIA DE 160 CV - CHP DIURNO. AF_08/2015</t>
  </si>
  <si>
    <t xml:space="preserve">GUINDAUTO HIDRÁULICO, CAPACIDADE MÁXIMA DE CARGA 8500 KG, MOMENTO MÁXIMO DE CARGA 30,4 TM, ALCANCE MÁXIMO HORIZONTAL 14,30 M, INCLUSIVE CAMINHÃO TRUCADO PBT 23.000 KG, POTÊNCIA DE 256 CV E CARROCERIA FIXA ABERTA DE MADEIRA - CHI DIURNO. AF_05/2025</t>
  </si>
  <si>
    <t xml:space="preserve">GUINDAUTO HIDRÁULICO, CAPACIDADE MÁXIMA DE CARGA 8500 KG, MOMENTO MÁXIMO DE CARGA 30,4 TM, ALCANCE MÁXIMO HORIZONTAL 14,30 M, INCLUSIVE CAMINHÃO TRUCADO PBT 23.000 KG, POTÊNCIA DE 256 CV E CARROCERIA FIXA ABERTA DE MADEIRA - CHP DIURNO. AF_05/2025</t>
  </si>
  <si>
    <t xml:space="preserve">INVERSOR DE SOLDA MONOFÁSICO DE 160 A, POTÊNCIA DE 7000 W, TENSÃO DE 220 V, TURBO VENTILADO, PROTEÇÃO POR TERMOSTATO, PARA ELETRODOS DE 2,0 A 4,0 MM - CHI DIURNO. AF_06/2018</t>
  </si>
  <si>
    <t xml:space="preserve">INVERSOR DE SOLDA MONOFÁSICO DE 160 A, POTÊNCIA DE 7000 W, TENSÃO DE 220 V, TURBO VENTILADO, PROTEÇÃO POR TERMOSTATO, PARA ELETRODOS DE 2,0 A 4,0 MM - CHP DIURNO. AF_06/2018</t>
  </si>
  <si>
    <t xml:space="preserve">LAVADORA DE ALTA PRESSAO (LAVA-JATO) PARA AGUA FRIA, PRESSAO DE OPERACAO ENTRE 1400 E 1900 LIB/POL2, VAZAO MAXIMA ENTRE 400 E 700 L/H - CHI DIURNO. AF_05/2023</t>
  </si>
  <si>
    <t xml:space="preserve">LAVADORA DE ALTA PRESSAO (LAVA-JATO) PARA AGUA FRIA, PRESSAO DE OPERACAO ENTRE 1400 E 1900 LIB/POL2, VAZAO MAXIMA ENTRE 400 E 700 L/H - CHP DIURNO. AF_05/2023</t>
  </si>
  <si>
    <t xml:space="preserve">LIXADEIRA DE PAREDE, COM LED, POTÊNCIA 750 W, FREQUÊNCIA 60 HZ, VELOCIDADE 1000 A 2100 RPM, DIÂMETRO DA LIXA 225 MM - CHI DIURNO AF_12/2022</t>
  </si>
  <si>
    <t xml:space="preserve">LIXADEIRA DE PAREDE, COM LED, POTÊNCIA 750 W, FREQUÊNCIA 60 HZ, VELOCIDADE 1000 A 2100 RPM, DIÂMETRO DA LIXA 225 MM - CHP DIURNO. AF_12/2022</t>
  </si>
  <si>
    <t xml:space="preserve">MANIPULADOR TELESCÓPICO, POTÊNCIA DE 85 HP, CAPACIDADE DE CARGA DE 3.500 KG, ALTURA MÁXIMA DE ELEVAÇÃO DE 12,3 M - CHI DIURNO. AF_05/2023</t>
  </si>
  <si>
    <t xml:space="preserve">MANIPULADOR TELESCÓPICO, POTÊNCIA DE 85 HP, CAPACIDADE DE CARGA DE 3.500 KG, ALTURA MÁXIMA DE ELEVAÇÃO DE 12,3 M - CHP DIURNO. AF_05/2023</t>
  </si>
  <si>
    <t xml:space="preserve">MARTELETE OU ROMPEDOR PNEUMÁTICO MANUAL, 28 KG, COM SILENCIADOR - CHI DIURNO. AF_07/2016</t>
  </si>
  <si>
    <t xml:space="preserve">MARTELETE OU ROMPEDOR PNEUMÁTICO MANUAL, 28 KG, COM SILENCIADOR - CHP DIURNO. AF_07/2016</t>
  </si>
  <si>
    <t xml:space="preserve">MARTELETE PERFURADOR/ ROMPEDOR ELÉTRICO, POTÊNCIA 800 W, 220 V - CHI DIURNO. AF_05/2023</t>
  </si>
  <si>
    <t xml:space="preserve">MARTELETE PERFURADOR/ ROMPEDOR ELÉTRICO, POTÊNCIA 800 W, 220 V - CHP DIURNO. AF_05/2023</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</si>
  <si>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</si>
  <si>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</si>
  <si>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MARTELO DEMOLIDOR PNEUMÁTICO MANUAL, 32 KG - CHI DIURNO. AF_09/2016</t>
  </si>
  <si>
    <t xml:space="preserve">MARTELO DEMOLIDOR PNEUMÁTICO MANUAL, 32 KG - CHP DIURNO. AF_09/2016</t>
  </si>
  <si>
    <t xml:space="preserve">MARTELO PERFURADOR PNEUMÁTICO MANUAL, HASTE 19 X 108 MM, *11* KG - CHI DIURNO. AF_02/2025</t>
  </si>
  <si>
    <t xml:space="preserve">MARTELO PERFURADOR PNEUMÁTICO MANUAL, HASTE 19 X 108 MM, *11* KG - CHP DIURNO. AF_02/2025</t>
  </si>
  <si>
    <t xml:space="preserve">MINI GUINDASTE ARANHA SOBRE ESTEIRAS E LANCA TELESCÓPICA, CAPACIDADE MÁXIMA DE CARGA 3,0 TON, RAIO MÁXIMO DE TRABALHO 8,25 M, ALTURA DE LANÇA DO SOLO 9,2 M, 55 M DE CABO DE AÇO 8 MM, MOTOR ELÉTRICO 220/380 VOLTS TRIFÁSICO - CHI DIURNO. AF_03/2022</t>
  </si>
  <si>
    <t xml:space="preserve">MINI GUINDASTE ARANHA SOBRE ESTEIRAS E LANCA TELESCÓPICA, CAPACIDADE MÁXIMA DE CARGA 3,0 TON, RAIO MÁXIMO DE TRABALHO 8,25 M, ALTURA DE LANÇA DO SOLO 9,2 M, 55 M DE CABO DE AÇO 8 MM, MOTOR ELÉTRICO 220/380 VOLTS TRIFÁSICO - CHP DIURNO. AF_03/2022</t>
  </si>
  <si>
    <t xml:space="preserve">MINICARREGADEIRA SOBRE RODAS POTENCIA 47HP CAPACIDADE OPERACAO 646 KG, COM VASSOURA MECÂNICA ACOPLADA - CHI DIURNO. AF_03/2017</t>
  </si>
  <si>
    <t xml:space="preserve">MINICARREGADEIRA SOBRE RODAS POTENCIA 47HP CAPACIDADE OPERACAO 646 KG, COM VASSOURA MECÂNICA ACOPLADA - CHP DIURNO. AF_03/2017</t>
  </si>
  <si>
    <t xml:space="preserve">MINICARREGADEIRA SOBRE RODAS, POTÊNCIA LÍQUIDA DE 47 HP, CAPACIDADE NOMINAL DE OPERAÇÃO DE 646 KG - CHI DIURNO. AF_06/2015</t>
  </si>
  <si>
    <t xml:space="preserve">MINICARREGADEIRA SOBRE RODAS, POTÊNCIA LÍQUIDA DE 47 HP, CAPACIDADE NOMINAL DE OPERAÇÃO DE 646 KG - CHP DIURNO. AF_06/2015</t>
  </si>
  <si>
    <t xml:space="preserve">MINIESCAVADEIRA SOBRE ESTEIRAS, POTÊNCIA LÍQUIDA DE *30* HP, PESO OPERACIONAL DE *3.500* KG - CHI DIURNO. AF_04/2017</t>
  </si>
  <si>
    <t xml:space="preserve">MINIESCAVADEIRA SOBRE ESTEIRAS, POTÊNCIA LÍQUIDA DE *30* HP, PESO OPERACIONAL DE *3.500* KG - CHP DIURNO. AF_04/2017</t>
  </si>
  <si>
    <t xml:space="preserve">MISTURADOR DE ARGAMASSA, EIXO HORIZONTAL, CAPACIDADE DE MISTURA 160 KG, MOTOR ELÉTRICO POTÊNCIA 3 CV - CHI DIURNO. AF_05/2023</t>
  </si>
  <si>
    <t xml:space="preserve">MISTURADOR DE ARGAMASSA, EIXO HORIZONTAL, CAPACIDADE DE MISTURA 160 KG, MOTOR ELÉTRICO POTÊNCIA 3 CV - CHP DIURNO. AF_05/2023</t>
  </si>
  <si>
    <t xml:space="preserve">MISTURADOR DE ARGAMASSA, EIXO HORIZONTAL, CAPACIDADE DE MISTURA 300 KG, MOTOR ELÉTRICO POTÊNCIA 5 CV - CHI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</si>
  <si>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</si>
  <si>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CHI DIURNO. AF_05/2023</t>
  </si>
  <si>
    <t xml:space="preserve">MISTURADOR DE ARGAMASSA, EIXO HORIZONTAL, CAPACIDADE DE MISTURA 600 KG, MOTOR ELÉTRICO POTÊNCIA 7,5 CV - CHP DIURNO. AF_05/2023</t>
  </si>
  <si>
    <t xml:space="preserve">MISTURADOR DUPLO HORIZONTAL DE ALTA TURBULÊNCIA, CAPACIDADE / VOLUME 2 X 500 LITROS, MOTORES ELÉTRICOS MÍNIMO 5 CV CADA, PARA NATA CIMENTO, ARGAMASSA E OUTROS - CHI DIURNO. AF_06/2015</t>
  </si>
  <si>
    <t xml:space="preserve">MISTURADOR DUPLO HORIZONTAL DE ALTA TURBULÊNCIA, CAPACIDADE / VOLUME 2 X 500 LITROS, MOTORES ELÉTRICOS MÍNIMO 5 CV CADA, PARA NATA CIMENTO, ARGAMASSA E OUTROS - CHP DIURNO. AF_06/2015</t>
  </si>
  <si>
    <t xml:space="preserve">MISTURADOR PARA PREPARO DE LAMA ESTABILIZANTE COM CAPACIDADE DE *4000* L, COM BOMBA CENTRÍFUGA 5,5 HP A 23,07 HP, PARA SISTEMA DE FURO DIRECIONAL - CHI DIURNO. AF_05/2023</t>
  </si>
  <si>
    <t xml:space="preserve">MISTURADOR PARA PREPARO DE LAMA ESTABILIZANTE COM CAPACIDADE DE *4000* L, COM BOMBA CENTRÍFUGA 5,5 HP A 23,07 HP, PARA SISTEMA DE FURO DIRECIONAL - CHP DIURNO. AF_05/2023</t>
  </si>
  <si>
    <t xml:space="preserve">MOTOBOMBA CENTRÍFUGA, MOTOR A GASOLINA, POTÊNCIA 5,42 HP, BOCAIS 1 1/2" X 1", DIÂMETRO ROTOR 143 MM HM/Q = 6 MCA / 16,8 M3/H A 38 MCA / 6,6 M3/H - CHI DIURNO. AF_06/2014</t>
  </si>
  <si>
    <t xml:space="preserve">MOTOBOMBA CENTRÍFUGA, MOTOR A GASOLINA, POTÊNCIA 5,42 HP, BOCAIS 1 1/2" X 1", DIÂMETRO ROTOR 143 MM HM/Q = 6 MCA / 16,8 M3/H A 38 MCA / 6,6 M3/H - CHP DIURNO. AF_06/2014</t>
  </si>
  <si>
    <t xml:space="preserve">MOTOBOMBA TRASH (PARA ÁGUA SUJA) AUTO ESCORVANTE, MOTOR GASOLINA DE 6,41 HP, DIÂMETROS DE SUCÇÃO X RECALQUE: 3" X 3", HM/Q = 10 MCA / 60 M3/H A 23 MCA / 0 M3/H - CHI DIURNO. AF_10/2014</t>
  </si>
  <si>
    <t xml:space="preserve">MOTOBOMBA TRASH (PARA ÁGUA SUJA) AUTO ESCORVANTE, MOTOR GASOLINA DE 6,41 HP, DIÂMETROS DE SUCÇÃO X RECALQUE: 3" X 3", HM/Q = 10 MCA / 60 M3/H A 23 MCA / 0 M3/H - CHP DIURNO. AF_10/2014</t>
  </si>
  <si>
    <t xml:space="preserve">MOTONIVELADORA POTÊNCIA BÁSICA LÍQUIDA (PRIMEIRA MARCHA) 125 HP, PESO BRUTO 13032 KG, LARGURA DA LÂMINA DE 3,7 M - CHI DIURNO. AF_06/2014</t>
  </si>
  <si>
    <t xml:space="preserve">MOTONIVELADORA POTÊNCIA BÁSICA LÍQUIDA (PRIMEIRA MARCHA) 125 HP, PESO BRUTO 13032 KG, LARGURA DA LÂMINA DE 3,7 M - CHP DIURNO. AF_06/2014</t>
  </si>
  <si>
    <t xml:space="preserve">MÁQUINA DEMARCADORA DE FAIXA DE TRÁFEGO À FRIO, AUTOPROPELIDA, POTÊNCIA 38 HP - CHI DIURNO. AF_07/2016</t>
  </si>
  <si>
    <t xml:space="preserve">MÁQUINA DEMARCADORA DE FAIXA DE TRÁFEGO À FRIO, AUTOPROPELIDA, POTÊNCIA 38 HP - CHP DIURNO. AF_07/2016</t>
  </si>
  <si>
    <t xml:space="preserve">MÁQUINA DEMARCADORA DE FAIXA DE TRÁFEGO À FRIO, TRAÇÃO MANUAL, 4 CV, PRESSÃO MAX 3300 PSI, TANQUE 20 L - CHI DIURNO. AF_06/2021</t>
  </si>
  <si>
    <t xml:space="preserve">MÁQUINA DEMARCADORA DE FAIXA DE TRÁFEGO À FRIO, TRAÇÃO MANUAL, 4 CV, PRESSÃO MAX 3300 PSI, TANQUE 20 L - CHP DIURNO. AF_06/2021</t>
  </si>
  <si>
    <t xml:space="preserve">MÁQUINA EXTRUSORA DE CONCRETO PARA GUIAS E SARJETAS, MOTOR A DIESEL, POTÊNCIA 14 CV - CHI DIURNO. AF_12/2015</t>
  </si>
  <si>
    <t xml:space="preserve">MÁQUINA EXTRUSORA DE CONCRETO PARA GUIAS E SARJETAS, MOTOR A DIESEL, POTÊNCIA 14 CV - CHP DIURNO. AF_12/2015</t>
  </si>
  <si>
    <t xml:space="preserve">MÁQUINA FORMER DOBRAS DIVERSAS: 220V/380V TRIFÁSICO OU MONOFÁSICO, CAPACIDADE 0,5-1,27MM, MOTOR 2CV - CHI DIURNO. AF_05/2023</t>
  </si>
  <si>
    <t xml:space="preserve">MÁQUINA FORMER DOBRAS DIVERSAS: 220V/380V TRIFÁSICO OU MONOFÁSICO, CAPACIDADE 0,5-1,27MM, MOTOR 2CV - CHP DIURNO. AF_05/2023</t>
  </si>
  <si>
    <t xml:space="preserve">MÁQUINA JATO DE PRESSAO PORTÁTIL, CAMARA DE 1 SAIDA, CAPACIDADE 280 L, DIAMETRO 670 MM, BICO DE JATO CURTO VENTURI DE 5/16", MANGUEIRA DE 1" COM COMPRESSOR DE AR REBOCÁVEL 189 PCM E MOTOR DIESEL 63 CV - CHI DIURNO. AF_05/2023</t>
  </si>
  <si>
    <t xml:space="preserve">MÁQUINA JATO DE PRESSAO PORTÁTIL, CAMARA DE 1 SAIDA, CAPACIDADE 280 L, DIAMETRO 670 MM, BICO DE JATO CURTO VENTURI DE 5/16", MANGUEIRA DE 1" COM COMPRESSOR DE AR REBOCÁVEL 189 PCM E MOTOR DIESEL 63 CV - CHP DIURNO. AF_05/2023</t>
  </si>
  <si>
    <t xml:space="preserve">MÁQUINA METALEIRA UNIVERSAL MODELO IW 110/180 BTD - CHI DIURNO. AF_05/2023</t>
  </si>
  <si>
    <t xml:space="preserve">MÁQUINA METALEIRA UNIVERSAL MODELO IW 110/180 BTD - CHP DIURNO. AF_05/2023</t>
  </si>
  <si>
    <t xml:space="preserve">MÁQUINA PARA SOLDA POR ELETROFUSÃO PARA TUBOS DE POLIETILENO DE ALTA DENSIDADE (PEAD) COM DIÂMETRO EXTERNO DE 20 A 1600 MM, POTÊNCIA DE 3500 W - CHI DIURNO. AF_05/2023</t>
  </si>
  <si>
    <t xml:space="preserve">MÁQUINA PARA SOLDA POR ELETROFUSÃO PARA TUBOS DE POLIETILENO DE ALTA DENSIDADE (PEAD) COM DIÂMETRO EXTERNO DE 20 A 1600 MM, POTÊNCIA DE 3500 W - CHP DIURNO. AF_05/2023</t>
  </si>
  <si>
    <t xml:space="preserve">MÁQUINA PARA SOLDA POR ELETROFUSÃO PARA TUBOS DE POLIETILENO DE ALTA DENSIDADE (PEAD) COM DIÂMETRO EXTERNO DE 20 A 800 MM, POTÊNCIA ENTRE 2750 E 3000 W - CHI DIURNO. AF_05/2023</t>
  </si>
  <si>
    <t xml:space="preserve">MÁQUINA PARA SOLDA POR ELETROFUSÃO PARA TUBOS DE POLIETILENO DE ALTA DENSIDADE (PEAD) COM DIÂMETRO EXTERNO DE 20 A 800 MM, POTÊNCIA ENTRE 2750 E 3000 W - CHP DIURNO. AF_05/2023</t>
  </si>
  <si>
    <t xml:space="preserve">MÁQUINA PARA SOLDA POR TERMOFUSÃO PARA TUBOS DE POLIETILENO DE ALTA DENSIDADE (PEAD) COM DIÂMETRO EXTERNO DE 315 A 630 MM, POTÊNCIA ENTRE 8000 E 12350 W - CHI DIURNO. AF_05/2023</t>
  </si>
  <si>
    <t xml:space="preserve">MÁQUINA PARA SOLDA POR TERMOFUSÃO PARA TUBOS DE POLIETILENO DE ALTA DENSIDADE (PEAD) COM DIÂMETRO EXTERNO DE 315 A 630 MM, POTÊNCIA ENTRE 8000 E 12350 W - CHP DIURNO. AF_05/2023</t>
  </si>
  <si>
    <t xml:space="preserve">MÁQUINA PARA SOLDA POR TERMOFUSÃO PARA TUBOS DE POLIETILENO DE ALTA DENSIDADE (PEAD) COM DIÂMETRO EXTERNO DE 710 A 1200 MM, POTÊNCIA ENTRE 16000 E 29500 W - CHI DIURNO. AF_05/2023</t>
  </si>
  <si>
    <t xml:space="preserve">MÁQUINA PARA SOLDA POR TERMOFUSÃO PARA TUBOS DE POLIETILENO DE ALTA DENSIDADE (PEAD) COM DIÂMETRO EXTERNO DE 710 A 1200 MM, POTÊNCIA ENTRE 16000 E 29500 W - CHP DIURNO. AF_05/2023</t>
  </si>
  <si>
    <t xml:space="preserve">MÁQUINA PARA SOLDA POR TERMOFUSÃO PARA TUBOS DE POLIETILENO DE ALTA DENSIDADE (PEAD) COM DIÂMETRO EXTERNO DE 90 A 315 MM, POTÊNCIA ENTRE 2500 E 5350 W - CHI DIURNO. AF_05/2023</t>
  </si>
  <si>
    <t xml:space="preserve">MÁQUINA PARA SOLDA POR TERMOFUSÃO PARA TUBOS DE POLIETILENO DE ALTA DENSIDADE (PEAD) COM DIÂMETRO EXTERNO DE 90 A 315 MM, POTÊNCIA ENTRE 2500 E 5350 W - CHP DIURNO. AF_05/2023</t>
  </si>
  <si>
    <t xml:space="preserve">MÁQUINA SOLDA ARCO COM PISTOLA DE SOLDAGEM PARA STUD BOLT DE 5 MM A 22 MM - CHI DIURNO. AF_05/2023</t>
  </si>
  <si>
    <t xml:space="preserve">MÁQUINA SOLDA ARCO COM PISTOLA DE SOLDAGEM PARA STUD BOLT DE 5 MM A 22 MM - CHP DIURNO. AF_05/2023</t>
  </si>
  <si>
    <t xml:space="preserve">PENEIRA ROTATIVA COM MOTOR ELÉTRICO TRIFÁSICO DE 2 CV, CILINDRO DE 1 M X 0,60 M, COM FUROS DE 3,17 MM - CHI DIURNO. AF_05/2023</t>
  </si>
  <si>
    <t xml:space="preserve">PENEIRA ROTATIVA COM MOTOR ELÉTRICO TRIFÁSICO DE 2 CV, CILINDRO DE 1 M X 0,60 M, COM FUROS DE 3,17 MM - CHP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</si>
  <si>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</si>
  <si>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</si>
  <si>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</si>
  <si>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</si>
  <si>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DE COROA DIAMANTADA PARA CONCRETO, DIÂMETRO ATÉ 250 MM, MOTOR ELÉTRICO 220 V, POTÊNCIA 2.500 W - CHI DIURNO. AF_05/2023</t>
  </si>
  <si>
    <t xml:space="preserve">PERFURATRIZ DE COROA DIAMANTADA PARA CONCRETO, DIÂMETRO ATÉ 250 MM, MOTOR ELÉTRICO 220 V, POTÊNCIA 2.500 W - CHP DIURNO. AF_05/2023</t>
  </si>
  <si>
    <t xml:space="preserve">PERFURATRIZ HIDRÁULICA SOBRE CAMINHÃO COM TRADO CURTO ACOPLADO, PROFUNDIDADE MÁXIMA DE 20 M, DIÂMETRO MÁXIMO DE 1500 MM, POTÊNCIA INSTALADA DE 137 HP, MESA ROTATIVA COM TORQUE MÁXIMO DE 30 KNM - CHI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</si>
  <si>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</si>
  <si>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ESTEIRA, TORQUE MÁXIMO 161 KNM, PROFUNDIDADE MÁXIMA 54 M, DIÂMETRO MÁXIMO 1500 MM, POTÊNCIA MOTOR 268 HP - CHI DIURNO. AF_04/2019</t>
  </si>
  <si>
    <t xml:space="preserve">PERFURATRIZ HIDRÁULICA SOBRE ESTEIRA, TORQUE MÁXIMO 161 KNM, PROFUNDIDADE MÁXIMA 54 M, DIÂMETRO MÁXIMO 1500 MM, POTÊNCIA MOTOR 268 HP - CHP DIURNO. AF_04/2019</t>
  </si>
  <si>
    <t xml:space="preserve">PERFURATRIZ HIDRÁULICA SOBRE ESTEIRA, TORQUE MÁXIMO 98 KNM, PROFUNDIDADE MÁXIMA 25 M, DIÂMETRO MÁXIMO 115 MM, POTÊNCIA MOTOR 190 HP - CHI DIURNO. AF_02/2021</t>
  </si>
  <si>
    <t xml:space="preserve">PERFURATRIZ HIDRÁULICA SOBRE ESTEIRA, TORQUE MÁXIMO 98 KNM, PROFUNDIDADE MÁXIMA 25 M, DIÂMETRO MÁXIMO 115 MM, POTÊNCIA MOTOR 190 HP - CHP DIURNO. AF_02/2021</t>
  </si>
  <si>
    <t xml:space="preserve">PERFURATRIZ MANUAL, TORQUE MÁXIMO 83 N.M, POTÊNCIA 5 CV, COM DIÂMETRO MÁXIMO 4" - CHI DIURNO. AF_06/2015</t>
  </si>
  <si>
    <t xml:space="preserve">PERFURATRIZ MANUAL, TORQUE MÁXIMO 83 N.M, POTÊNCIA 5 CV, COM DIÂMETRO MÁXIMO 4" - CHP DIURNO. AF_06/2015</t>
  </si>
  <si>
    <t xml:space="preserve">PERFURATRIZ PARA EXECUÇÃO DE ESTACAS SECANTES, TIPO HÉLICE CONTÍNUA COM CABEÇOTE DUPLO E TUBO METÁLICO - CHI DIURNO. AF_04/2019</t>
  </si>
  <si>
    <t xml:space="preserve">PERFURATRIZ PARA EXECUÇÃO DE ESTACAS SECANTES, TIPO HÉLICE CONTÍNUA COM CABEÇOTE DUPLO E TUBO METÁLICO - CHP DIURNO. AF_04/2019</t>
  </si>
  <si>
    <t xml:space="preserve">PERFURATRIZ PARA FURO DIRECIONAL HORIZONTAL (HDD) COM CAPACIDADE ATÉ 89 KN, POTÊNCIA 24,8 HP A 80 HP (INCLUSO FERRAMENTAS E LOCALIZADOR) - CHI DIURNO. AF_05/2023</t>
  </si>
  <si>
    <t xml:space="preserve">PERFURATRIZ PARA FURO DIRECIONAL HORIZONTAL (HDD) COM CAPACIDADE ATÉ 89 KN, POTÊNCIA 24,8 HP A 80 HP (INCLUSO FERRAMENTAS E LOCALIZADOR) - CHP DIURNO. AF_05/2023</t>
  </si>
  <si>
    <t xml:space="preserve">PERFURATRIZ PARA FURO DIRECIONAL HORIZONTAL (HDD) COM CAPACIDADE DE 201 KN A 560 KN, POTÊNCIA 200 HP A 260 HP (INCLUSO FERRAMENTAS E LOCALIZADOR) - CHI DIURNO. AF_05/2023</t>
  </si>
  <si>
    <t xml:space="preserve">PERFURATRIZ PARA FURO DIRECIONAL HORIZONTAL (HDD) COM CAPACIDADE DE 201 KN A 560 KN, POTÊNCIA 200 HP A 260 HP (INCLUSO FERRAMENTAS E LOCALIZADOR) - CHP DIURNO. AF_05/2023</t>
  </si>
  <si>
    <t xml:space="preserve">PERFURATRIZ PARA FURO DIRECIONAL HORIZONTAL (HDD) COM CAPACIDADE DE 90 KN A 200 KN, POTÊNCIA 100 HP A 160 HP (INCLUSO FERRAMENTAS E LOCALIZADOR) - CHI DIURNO. AF_05/2023</t>
  </si>
  <si>
    <t xml:space="preserve">PERFURATRIZ PARA FURO DIRECIONAL HORIZONTAL (HDD) COM CAPACIDADE DE 90 KN A 200 KN, POTÊNCIA 100 HP A 160 HP (INCLUSO FERRAMENTAS E LOCALIZADOR) - CHP DIURNO. AF_05/2023</t>
  </si>
  <si>
    <t xml:space="preserve">PERFURATRIZ ROTATIVA SOBRE ESTEIRA, TORQUE MAXIMO 2500 KGM, POTENCIA 110 HP, MOTOR DIESEL - CHI DIURNO. AF_05/2017</t>
  </si>
  <si>
    <t xml:space="preserve">PERFURATRIZ ROTATIVA SOBRE ESTEIRA, TORQUE MAXIMO 2500 KGM, POTENCIA 110 HP, MOTOR DIESEL- CHP DIURNO. AF_05/2017</t>
  </si>
  <si>
    <t xml:space="preserve">PERFURATRIZ SOBRE ESTEIRA, TORQUE MÁXIMO 600 KGF, PESO MÉDIO 1000 KG, POTÊNCIA 20 HP, DIÂMETRO MÁXIMO 10" - CHI DIURNO. AF_06/2015</t>
  </si>
  <si>
    <t xml:space="preserve">PERFURATRIZ SOBRE ESTEIRA, TORQUE MÁXIMO 600 KGF, PESO MÉDIO 1000 KG, POTÊNCIA 20 HP, DIÂMETRO MÁXIMO 10" - CHP DIURNO. AF_06/2015</t>
  </si>
  <si>
    <t xml:space="preserve">PERFURATRIZ SOBRE ESTEIRA, TORQUE MÁXIMO 600 KGF, POTÊNCIA ENTRE 50 E 60 HP, DIÂMETRO MÁXIMO 10" - CHI DIURNO. AF_11/2016</t>
  </si>
  <si>
    <t xml:space="preserve">PERFURATRIZ SOBRE ESTEIRA, TORQUE MÁXIMO 600 KGF, POTÊNCIA ENTRE 50 E 60 HP, DIÂMETRO MÁXIMO 10" - CHP DIURNO. AF_11/2016</t>
  </si>
  <si>
    <t xml:space="preserve">PLACA VIBRATÓRIA REVERSÍVEL COM MOTOR 4 TEMPOS A GASOLINA, FORÇA CENTRÍFUGA DE 25 KN (2500 KGF), POTÊNCIA 5,5 CV - CHI DIURNO. AF_08/2015</t>
  </si>
  <si>
    <t xml:space="preserve">PLACA VIBRATÓRIA REVERSÍVEL COM MOTOR 4 TEMPOS A GASOLINA, FORÇA CENTRÍFUGA DE 25 KN (2500 KGF), POTÊNCIA 5,5 CV - CHP DIURNO. AF_08/2015</t>
  </si>
  <si>
    <t xml:space="preserve">PLATAFORMA ELEVATÓRIA - CHI DIURNO. AF_04/2019</t>
  </si>
  <si>
    <t xml:space="preserve">PLATAFORMA ELEVATÓRIA - CHP DIURNO. AF_04/2019</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</si>
  <si>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</si>
  <si>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</si>
  <si>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PROJETOR DE ARGAMASSA, CAPACIDADE DE PROJEÇÃO 1,5 M3/H, ALCANCE DE 30 ATÉ 60 M, MOTOR ELÉTRICO POTÊNCIA 7,5 HP - CHI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</si>
  <si>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</si>
  <si>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CHI DIURNO. AF_06/2014</t>
  </si>
  <si>
    <t xml:space="preserve">PROJETOR DE ARGAMASSA, CAPACIDADE DE PROJEÇÃO 2 M3/H, ALCANCE ATÉ 50 M, MOTOR ELÉTRICO POTÊNCIA 7,5 HP - CHP DIURNO. AF_06/2014</t>
  </si>
  <si>
    <t xml:space="preserve">PROJETOR PNEUMÁTICO DE ARGAMASSA PARA CHAPISCO E REBOCO COM RECIPIENTE ACOPLADO, TIPO CANEQUINHA, COM COMPRESSOR DE AR REBOCÁVEL VAZÃO 89 PCM E MOTOR DIESEL DE 20 CV - CHI DIURNO. AF_05/2023</t>
  </si>
  <si>
    <t xml:space="preserve">PROJETOR PNEUMÁTICO DE ARGAMASSA PARA CHAPISCO E REBOCO COM RECIPIENTE ACOPLADO, TIPO CANEQUINHA, COM COMPRESSOR DE AR REBOCÁVEL VAZÃO 89 PCM E MOTOR DIESEL DE 20 CV - CHP DIURNO. AF_05/2023</t>
  </si>
  <si>
    <t xml:space="preserve">PULVERIZADOR DE TINTA ELÉTRICO/MÁQUINA DE PINTURA AIRLESS, VAZÃO 2 L/MIN - CHI DIURNO. AF_05/2023</t>
  </si>
  <si>
    <t xml:space="preserve">PULVERIZADOR DE TINTA ELÉTRICO/MÁQUINA DE PINTURA AIRLESS, VAZÃO 2 L/MIN - CHP DIURNO. AF_05/2023</t>
  </si>
  <si>
    <t xml:space="preserve">PÁ CARREGADEIRA SOBRE RODAS, POTÊNCIA 197 HP, CAPACIDADE DA CAÇAMBA 2,5 A 3,5 M3, PESO OPERACIONAL 18338 KG - CHI DIURNO. AF_06/2014</t>
  </si>
  <si>
    <t xml:space="preserve">PÁ CARREGADEIRA SOBRE RODAS, POTÊNCIA 197 HP, CAPACIDADE DA CAÇAMBA 2,5 A 3,5 M3, PESO OPERACIONAL 18338 KG - CHP DIURNO. AF_06/2014</t>
  </si>
  <si>
    <t xml:space="preserve">PÁ CARREGADEIRA SOBRE RODAS, POTÊNCIA LÍQUIDA 128 HP, CAPACIDADE DA CAÇAMBA 1,7 A 2,8 M3, PESO OPERACIONAL 11632 KG - CHI DIURNO. AF_06/2014</t>
  </si>
  <si>
    <t xml:space="preserve">PÁ CARREGADEIRA SOBRE RODAS, POTÊNCIA LÍQUIDA 128 HP, CAPACIDADE DA CAÇAMBA 1,7 A 2,8 M3, PESO OPERACIONAL 11632 KG - CHP DIURNO. AF_06/2014</t>
  </si>
  <si>
    <t xml:space="preserve">PÓRTICO ROLANTE MONOVIGA, PERFIL I, 4 PERNAS, CAPACIDADE 5 T - CHI DIURNO. AF_04/2019</t>
  </si>
  <si>
    <t xml:space="preserve">PÓRTICO ROLANTE MONOVIGA, PERFIL I, 4 PERNAS, CAPACIDADE 5 T - CHP DIURNO. AF_04/2019</t>
  </si>
  <si>
    <t xml:space="preserve">RECICLADORA DE ASFALTO A FRIO SOBRE RODAS, LARGURA FRESAGEM DE 2,0 M, POTÊNCIA 422 HP - CHI DIURNO. AF_11/2014</t>
  </si>
  <si>
    <t xml:space="preserve">RECICLADORA DE ASFALTO A FRIO SOBRE RODAS, LARGURA FRESAGEM DE 2,0 M, POTÊNCIA 422 HP - CHP DIURNO. AF_11/2014</t>
  </si>
  <si>
    <t xml:space="preserve">RETROESCAVADEIRA SOBRE RODAS COM CARREGADEIRA, PESO OPERACIONAL MÍN. 6,674, POTÊNCIA LÍQ 88 HP, COM MARTELO ROMPEDOR HIDRÁULICO ENTRE 275 A 362 KG - CHI DIURNO. AF_02/2021</t>
  </si>
  <si>
    <t xml:space="preserve">RETROESCAVADEIRA SOBRE RODAS COM CARREGADEIRA, PESO OPERACIONAL MÍN. 6,674, POTÊNCIA LÍQ 88 HP, COM MARTELO ROMPEDOR HIDRÁULICO ENTRE 275 A 362 KG - CHP DIURNO. AF_02/2021</t>
  </si>
  <si>
    <t xml:space="preserve">RETROESCAVADEIRA SOBRE RODAS COM CARREGADEIRA, TRAÇÃO 4X2, POTÊNCIA LÍQ. 79 HP, CAÇAMBA CARREG. CAP. MÍN. 1 M3, CAÇAMBA RETRO CAP. 0,20 M3, PESO OPERACIONAL MÍN. 6.570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</si>
  <si>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</si>
  <si>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</si>
  <si>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</si>
  <si>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</si>
  <si>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4X4, POTÊNCIA LÍQ. 88 HP, CAÇAMBA CARREG. CAP. MÍN. 1 M3, CAÇAMBA RETRO CAP. 0,26 M3, PESO OPERACIONAL MÍN. 6.674 KG, PROFUNDIDADE ESCAVAÇÃO MÁX. 4,37 M - CHP DIURNO. AF_06/2014</t>
  </si>
  <si>
    <t xml:space="preserve">ROLO COMPACTADOR DE PNEUS ESTÁTICO, PRESSÃO VARIÁVEL, POTÊNCIA 111 HP, PESO SEM/COM LASTRO 9,5 / 26 T, LARGURA DE TRABALHO 1,90 M - CHI DIURNO. AF_07/2014</t>
  </si>
  <si>
    <t xml:space="preserve">ROLO COMPACTADOR DE PNEUS ESTÁTICO, PRESSÃO VARIÁVEL, POTÊNCIA 111 HP, PESO SEM/COM LASTRO 9,5 / 26 T, LARGURA DE TRABALHO 1,90 M - CHP DIURNO. AF_07/2014</t>
  </si>
  <si>
    <t xml:space="preserve">ROLO COMPACTADOR DE PNEUS, ESTÁTICO, PRESSÃO VARIÁVEL, POTÊNCIA 110 HP, PESO SEM/COM LASTRO 10,8/27 T, LARGURA DE ROLAGEM 2,30 M - CHI DIURNO. AF_06/2017</t>
  </si>
  <si>
    <t xml:space="preserve">ROLO COMPACTADOR DE PNEUS, ESTÁTICO, PRESSÃO VARIÁVEL, POTÊNCIA 110 HP, PESO SEM/COM LASTRO 10,8/27 T, LARGURA DE ROLAGEM 2,30 M - CHP DIURNO. AF_06/2017</t>
  </si>
  <si>
    <t xml:space="preserve">ROLO COMPACTADOR PE DE CARNEIRO VIBRATORIO, POTENCIA 125 HP, PESO OPERACIONAL SEM/COM LASTRO 11,95 / 13,30 T, IMPACTO DINAMICO 38,5 / 22,5 T, LARGURA DE TRABALHO 2,15 M - CHI DIURNO. AF_06/2014</t>
  </si>
  <si>
    <t xml:space="preserve">ROLO COMPACTADOR PE DE CARNEIRO VIBRATORIO, POTENCIA 125 HP, PESO OPERACIONAL SEM/COM LASTRO 11,95 / 13,30 T, IMPACTO DINAMICO 38,5 / 22,5 T, LARGURA DE TRABALHO 2,15 M - CHP DIURNO. AF_06/2014</t>
  </si>
  <si>
    <t xml:space="preserve">ROLO COMPACTADOR VIBRATORIO TANDEM, ACO LISO, POTENCIA 125 HP, PESO SEM/COM LASTRO 10,20/11,65 T, LARGURA DE TRABALHO 1,73 M - CHI DIURNO. AF_11/2016</t>
  </si>
  <si>
    <t xml:space="preserve">ROLO COMPACTADOR VIBRATORIO TANDEM, ACO LISO, POTENCIA 125 HP, PESO SEM/COM LASTRO 10,20/11,65 T, LARGURA DE TRABALHO 1,73 M - CHP DIURNO. AF_11/2016</t>
  </si>
  <si>
    <t xml:space="preserve">ROLO COMPACTADOR VIBRATÓRIO DE UM CILINDRO AÇO LISO, POTÊNCIA 80 HP, PESO OPERACIONAL MÁXIMO 8,1 T, IMPACTO DINÂMICO 16,15 / 9,5 T, LARGURA DE TRABALHO 1,68 M - CHI DIURNO. AF_06/2014</t>
  </si>
  <si>
    <t xml:space="preserve">ROLO COMPACTADOR VIBRATÓRIO DE UM CILINDRO AÇO LISO, POTÊNCIA 80 HP, PESO OPERACIONAL MÁXIMO 8,1 T, IMPACTO DINÂMICO 16,15 / 9,5 T, LARGURA DE TRABALHO 1,68 M - CHP DIURNO. AF_06/2014</t>
  </si>
  <si>
    <t xml:space="preserve">ROLO COMPACTADOR VIBRATÓRIO PÉ DE CARNEIRO PARA SOLOS, POTÊNCIA 80 HP, PESO OPERACIONAL SEM/COM LASTRO 7,4 / 8,8 T, LARGURA DE TRABALHO 1,68 M - CHI DIURNO. AF_02/2016</t>
  </si>
  <si>
    <t xml:space="preserve">ROLO COMPACTADOR VIBRATÓRIO PÉ DE CARNEIRO PARA SOLOS, POTÊNCIA 80 HP, PESO OPERACIONAL SEM/COM LASTRO 7,4 / 8,8 T, LARGURA DE TRABALHO 1,68 M - CHP DIURNO. AF_02/2016</t>
  </si>
  <si>
    <t xml:space="preserve">ROLO COMPACTADOR VIBRATÓRIO PÉ DE CARNEIRO, OPERADO POR CONTROLE REMOTO, POTÊNCIA 12,5 KW, PESO OPERACIONAL 1,675 T, LARGURA DE TRABALHO 0,85 M - CHI DIURNO. AF_02/2016</t>
  </si>
  <si>
    <t xml:space="preserve">ROLO COMPACTADOR VIBRATÓRIO PÉ DE CARNEIRO, OPERADO POR CONTROLE REMOTO, POTÊNCIA 12,5 KW, PESO OPERACIONAL 1,675 T, LARGURA DE TRABALHO 0,85 M - CHP DIURNO. AF_02/2016</t>
  </si>
  <si>
    <t xml:space="preserve">ROLO COMPACTADOR VIBRATÓRIO REBOCÁVEL, CILINDRO DE AÇO LISO, POTÊNCIA DE TRAÇÃO DE 65 CV, PESO 4,7 T, IMPACTO DINÂMICO 18,3 T, LARGURA DE TRABALHO 1,67 M - CHI DIURNO. AF_02/2016</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</si>
  <si>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</si>
  <si>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CHI DIURNO. AF_06/2014</t>
  </si>
  <si>
    <t xml:space="preserve">ROLO COMPACTADOR VIBRATÓRIO TANDEM AÇO LISO, POTÊNCIA 58 HP, PESO SEM/COM LASTRO 6,5 / 9,4 T, LARGURA DE TRABALHO 1,2 M - CHP DIURNO. AF_06/2014</t>
  </si>
  <si>
    <t xml:space="preserve">RÉGUA VIBRATÓRIA DUPLA PARA CONCRETO, PESO DE 60KG, COMPRIMENTO 4 M, COM MOTOR A GASOLINA, POTÊNCIA 5,5 HP - CHI DIURNO. AF_09/2016</t>
  </si>
  <si>
    <t xml:space="preserve">RÉGUA VIBRATÓRIA DUPLA PARA CONCRETO, PESO DE 60KG, COMPRIMENTO 4 M, COM MOTOR A GASOLINA, POTÊNCIA 5,5 HP - CHP DIURNO. AF_09/2016</t>
  </si>
  <si>
    <t xml:space="preserve">SERRA CIRCULAR DE BANCADA COM MOTOR ELÉTRICO POTÊNCIA DE 5HP, COM COIFA PARA DISCO 10" - CHI DIURNO. AF_08/2015</t>
  </si>
  <si>
    <t xml:space="preserve">SERRA CIRCULAR DE BANCADA COM MOTOR ELÉTRICO POTÊNCIA DE 5HP, COM COIFA PARA DISCO 10" - CHP DIURNO. AF_08/2015</t>
  </si>
  <si>
    <t xml:space="preserve">SERRA FITA HORIZONTAL, ELÉTRICA, COM CONTROLE HIDRÁULICO, PAINEL DE COMANDO EM 24 V, MOTOR ELÉTRICO 1,5 CV, DIMENSÕES DA FITA 3880 X 27 X 0,9 MM, TRIFÁSICA - CHI DIURNO. AF_05/2023</t>
  </si>
  <si>
    <t xml:space="preserve">SERRA FITA HORIZONTAL, ELÉTRICA, COM CONTROLE HIDRÁULICO, PAINEL DE COMANDO EM 24 V, MOTOR ELÉTRICO 1,5 CV, DIMENSÕES DA FITA 3880 X 27 X 0,9 MM, TRIFÁSICA - CHP DIURNO. AF_05/2023</t>
  </si>
  <si>
    <t xml:space="preserve">TALHA MANUAL DE CORRENTE, CAPACIDADE DE 2 TON. COM ELEVAÇÃO DE 3 M - CHI DIURNO. AF_07/2016</t>
  </si>
  <si>
    <t xml:space="preserve">TALHA MANUAL DE CORRENTE, CAPACIDADE DE 2 TON. COM ELEVAÇÃO DE 3 M - CHP DIURNO. AF_07/2016</t>
  </si>
  <si>
    <t xml:space="preserve">TANQUE DE ASFALTO ESTACIONÁRIO COM MAÇARICO, CAPACIDADE 20.000 L - CHI DIURNO. AF_05/2023</t>
  </si>
  <si>
    <t xml:space="preserve">TANQUE DE ASFALTO ESTACIONÁRIO COM MAÇARICO, CAPACIDADE 20.000 L - CHP DIURNO. AF_05/2023</t>
  </si>
  <si>
    <t xml:space="preserve">TANQUE DE ASFALTO ESTACIONÁRIO COM SERPENTINA, CAPACIDADE 30.000 L - CHI DIURNO. AF_05/2023</t>
  </si>
  <si>
    <t xml:space="preserve">TANQUE DE ASFALTO ESTACIONÁRIO COM SERPENTINA, CAPACIDADE 30.000 L - CHP DIURNO. AF_05/2023</t>
  </si>
  <si>
    <t xml:space="preserve">TARTARUGA DE OXICORTE CG1, MONOFÁSICA, 220 V, FREQUÊNCIA 50 HZ, VELOCIDADE DE CORTE (MM/MIN) 50 A 750, DIÂMETRO MÍNIMO DO COMPASSO MM 200 - CHI DIURNO. AF_05/2023</t>
  </si>
  <si>
    <t xml:space="preserve">TARTARUGA DE OXICORTE CG1, MONOFÁSICA, 220 V, FREQUÊNCIA 50 HZ, VELOCIDADE DE CORTE (MM/MIN) 50 A 750, DIÂMETRO MÍNIMO DO COMPASSO MM 200 - CHP DIURNO. AF_05/2023</t>
  </si>
  <si>
    <t xml:space="preserve">TERMOFUSORA PARA TUBOS E CONEXÕES EM PPR COM DIÂMETROS DE 20 A 63 MM, POTÊNCIA DE 800 W, TENSAO 220 V - CHI DIURNO. AF_05/2022</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</si>
  <si>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</si>
  <si>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CHI DIURNO. AF_05/2022</t>
  </si>
  <si>
    <t xml:space="preserve">TERMOFUSORA PARA TUBOS E CONEXÕES EM PPR COM DIÂMETROS DE 75 A 110 MM, POTÊNCIA DE *1100* W, TENSÃO 220 V - CHP DIURNO. AF_05/2022</t>
  </si>
  <si>
    <t xml:space="preserve">TORRE, COMPOSTA POR GUINCHO MECÂNICO, GUINCHO MANUAL, CABOS DE AÇO, PITEIRA E SOQUETE - CHI DIURNO. AF_05/2023</t>
  </si>
  <si>
    <t xml:space="preserve">TORRE, COMPOSTA POR GUINCHO MECÂNICO, GUINCHO MANUAL, CABOS DE AÇO, PITEIRA E SOQUETE - CHP DIURNO. AF_05/2023</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</si>
  <si>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</si>
  <si>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</si>
  <si>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ESTEIRAS, POTÊNCIA 125 HP, PESO OPERACIONAL 12,9 T, COM LÂMINA 2,7 M3 - CHI DIURNO. AF_10/2014</t>
  </si>
  <si>
    <t xml:space="preserve">TRATOR DE ESTEIRAS, POTÊNCIA 125 HP, PESO OPERACIONAL 12,9 T, COM LÂMINA 2,7 M3 - CHP DIURNO. AF_10/2014</t>
  </si>
  <si>
    <t xml:space="preserve">TRATOR DE ESTEIRAS, POTÊNCIA 150 HP, PESO OPERACIONAL 16,7 T, COM RODA MOTRIZ ELEVADA E LÂMINA 3,18 M3 - CHI DIURNO. AF_06/2014</t>
  </si>
  <si>
    <t xml:space="preserve">TRATOR DE ESTEIRAS, POTÊNCIA 150 HP, PESO OPERACIONAL 16,7 T, COM RODA MOTRIZ ELEVADA E LÂMINA 3,18 M3 - CHP DIURNO. AF_06/2014</t>
  </si>
  <si>
    <t xml:space="preserve">TRATOR DE ESTEIRAS, POTÊNCIA 170 HP, PESO OPERACIONAL 19 T, CAÇAMBA 5,2 M3 - CHI DIURNO. AF_06/2014</t>
  </si>
  <si>
    <t xml:space="preserve">TRATOR DE ESTEIRAS, POTÊNCIA 170 HP, PESO OPERACIONAL 19 T, CAÇAMBA 5,2 M3 - CHP DIURNO. AF_06/2014</t>
  </si>
  <si>
    <t xml:space="preserve">TRATOR DE ESTEIRAS, POTÊNCIA 347 HP, PESO OPERACIONAL 38,5 T, COM LÂMINA 8,70 M3 - CHI DIURNO. AF_06/2014</t>
  </si>
  <si>
    <t xml:space="preserve">TRATOR DE ESTEIRAS, POTÊNCIA 347 HP, PESO OPERACIONAL 38,5 T, COM LÂMINA 8,70 M3 - CHP DIURNO. AF_06/2014</t>
  </si>
  <si>
    <t xml:space="preserve">TRATOR DE PNEUS COM POTÊNCIA DE 122 CV, TRAÇÃO 4X4, COM GRADE DE DISCOS ACOPLADA - CHI DIURNO. AF_02/2017</t>
  </si>
  <si>
    <t xml:space="preserve">TRATOR DE PNEUS COM POTÊNCIA DE 122 CV, TRAÇÃO 4X4, COM GRADE DE DISCOS ACOPLADA - CHP DIURNO. AF_02/2017</t>
  </si>
  <si>
    <t xml:space="preserve">TRATOR DE PNEUS COM POTÊNCIA DE 122 CV, TRAÇÃO 4X4, COM VASSOURA MECÂNICA ACOPLADA - CHI DIURNO. AF_02/2017</t>
  </si>
  <si>
    <t xml:space="preserve">TRATOR DE PNEUS COM POTÊNCIA DE 122 CV, TRAÇÃO 4X4, COM VASSOURA MECÂNICA ACOPLADA - CHP DIURNO. AF_02/2017</t>
  </si>
  <si>
    <t xml:space="preserve">TRATOR DE PNEUS COM POTÊNCIA DE 85 CV, TRAÇÃO 4X4, COM GRADE DE DISCOS ACOPLADA - CHI DIURNO. AF_02/2017</t>
  </si>
  <si>
    <t xml:space="preserve">TRATOR DE PNEUS COM POTÊNCIA DE 85 CV, TRAÇÃO 4X4, COM GRADE DE DISCOS ACOPLADA - CHP DIURNO. AF_02/2017</t>
  </si>
  <si>
    <t xml:space="preserve">TRATOR DE PNEUS COM POTÊNCIA DE 85 CV, TRAÇÃO 4X4, COM VASSOURA MECÂNICA ACOPLADA - CHI DIURNO. AF_02/2017</t>
  </si>
  <si>
    <t xml:space="preserve">TRATOR DE PNEUS COM POTÊNCIA DE 85 CV, TRAÇÃO 4X4, COM VASSOURA MECÂNICA ACOPLADA - CHP DIURNO. AF_03/2017</t>
  </si>
  <si>
    <t xml:space="preserve">TRATOR DE PNEUS, POTÊNCIA 122 CV, TRAÇÃO 4X4, PESO COM LASTRO DE 4.510 KG - CHI DIURNO. AF_06/2014</t>
  </si>
  <si>
    <t xml:space="preserve">TRATOR DE PNEUS, POTÊNCIA 122 CV, TRAÇÃO 4X4, PESO COM LASTRO DE 4.510 KG - CHP DIURNO. AF_06/2014</t>
  </si>
  <si>
    <t xml:space="preserve">TRATOR DE PNEUS, POTÊNCIA 85 CV, TRAÇÃO 4X4, PESO COM LASTRO DE 4.675 KG - CHI DIURNO. AF_06/2014</t>
  </si>
  <si>
    <t xml:space="preserve">TRATOR DE PNEUS, POTÊNCIA 85 CV, TRAÇÃO 4X4, PESO COM LASTRO DE 4.675 KG - CHP DIURNO. AF_06/2014</t>
  </si>
  <si>
    <t xml:space="preserve">UNIDADE DOSADORA AIRLESS TIPO HOT SPRAY - CHI DIURNO. AF_05/2023</t>
  </si>
  <si>
    <t xml:space="preserve">UNIDADE DOSADORA AIRLESS TIPO HOT SPRAY - CHP DIURNO. AF_05/2023</t>
  </si>
  <si>
    <t xml:space="preserve">USINA DE ASFALTO À FRIO, CAPACIDADE DE 40 A 60 TON/HORA, ELÉTRICA POTÊNCIA 30 CV - CHI DIURNO. AF_05/2023</t>
  </si>
  <si>
    <t xml:space="preserve">USINA DE ASFALTO À FRIO, CAPACIDADE DE 40 A 60 TON/HORA, ELÉTRICA POTÊNCIA 30 CV - CHP DIURNO. AF_05/2023</t>
  </si>
  <si>
    <t xml:space="preserve">USINA DE ASFALTO, TIPO GRAVIMÉTRICA, PROD 150 TON/HORA - CHI DIURNO. AF_12/2019</t>
  </si>
  <si>
    <t xml:space="preserve">USINA DE ASFALTO, TIPO GRAVIMÉTRICA, PROD 150 TON/HORA - CHP DIURNO. AF_12/2019</t>
  </si>
  <si>
    <t xml:space="preserve">USINA DE CONCRETO FIXA, CAPACIDADE NOMINAL DE 90 A 120 M3/H, SEM SILO - CHI DIURNO. AF_07/2016</t>
  </si>
  <si>
    <t xml:space="preserve">USINA DE CONCRETO FIXA, CAPACIDADE NOMINAL DE 90 A 120 M3/H, SEM SILO - CHP DIURNO. AF_07/2016</t>
  </si>
  <si>
    <t xml:space="preserve">USINA DE LAMA ASFÁLTICA, PROD 30 A 50 T/H, SILO DE AGREGADO 7 M3, RESERVATÓRIOS PARA EMULSÃO E ÁGUA DE 2,3 M3 CADA, MISTURADOR TIPO PUG MILL A SER MONTADO SOBRE CAMINHÃO - CHI DIURNO. AF_10/2014</t>
  </si>
  <si>
    <t xml:space="preserve">USINA DE LAMA ASFÁLTICA, PROD 30 A 50 T/H, SILO DE AGREGADO 7 M3, RESERVATÓRIOS PARA EMULSÃO E ÁGUA DE 2,3 M3 CADA, MISTURADOR TIPO PUG MILL A SER MONTADO SOBRE CAMINHÃO - CHP DIURNO. AF_10/2014</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</si>
  <si>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</si>
  <si>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</si>
  <si>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 xml:space="preserve">USINA DE MISTURA ASFÁLTICA À QUENTE, TIPO CONTRA FLUXO, PROD 100 A 140 TON/HORA - CHI DIURNO. AF_12/2019</t>
  </si>
  <si>
    <t xml:space="preserve">USINA DE MISTURA ASFÁLTICA À QUENTE, TIPO CONTRA FLUXO, PROD 100 A 140 TON/HORA - CHP DIURNO. AF_12/2019</t>
  </si>
  <si>
    <t xml:space="preserve">USINA DE MISTURA ASFÁLTICA À QUENTE, TIPO CONTRA FLUXO, PROD 40 A 80 TON/HORA - CHI DIURNO. AF_05/2023</t>
  </si>
  <si>
    <t xml:space="preserve">USINA DE MISTURA ASFÁLTICA À QUENTE, TIPO CONTRA FLUXO, PROD 40 A 80 TON/HORA - CHP DIURNO. AF_05/2023</t>
  </si>
  <si>
    <t xml:space="preserve">USINA MISTURADORA DE SOLOS, CAPACIDADE DE 200 A 500 TON/H, POTENCIA 75KW - CHI DIURNO. AF_07/2016</t>
  </si>
  <si>
    <t xml:space="preserve">USINA MISTURADORA DE SOLOS, CAPACIDADE DE 200 A 500 TON/H, POTENCIA 75KW - CHP DIURNO. AF_07/2016</t>
  </si>
  <si>
    <t xml:space="preserve">VARREDEIRA DE GRAMA SINTÉTICA A GASOLINA, 2,4 CV, 4 TEMPOS - CHI DIURNO. AF_05/2023</t>
  </si>
  <si>
    <t xml:space="preserve">VARREDEIRA DE GRAMA SINTÉTICA A GASOLINA, 2,4 CV, 4 TEMPOS - CHP DIURNO. AF_05/2023</t>
  </si>
  <si>
    <t xml:space="preserve">VASSOURA MECÂNICA REBOCÁVEL COM ESCOVA CILÍNDRICA, LARGURA ÚTIL DE VARRIMENTO DE 2,44 M - CHI DIURNO. AF_06/2014</t>
  </si>
  <si>
    <t xml:space="preserve">VASSOURA MECÂNICA REBOCÁVEL COM ESCOVA CILÍNDRICA, LARGURA ÚTIL DE VARRIMENTO DE 2,44 M - CHP DIURNO. AF_06/2014</t>
  </si>
  <si>
    <t xml:space="preserve">VIBRADOR DE IMERSÃO, DIÂMETRO DE PONTEIRA 45MM, MOTOR ELÉTRICO TRIFÁSICO POTÊNCIA DE 2 CV - CHI DIURNO. AF_06/2015</t>
  </si>
  <si>
    <t xml:space="preserve">VIBRADOR DE IMERSÃO, DIÂMETRO DE PONTEIRA 45MM, MOTOR ELÉTRICO TRIFÁSICO POTÊNCIA DE 2 CV - CHP DIURNO. AF_06/2015</t>
  </si>
  <si>
    <t xml:space="preserve">VIBROACABADORA DE ASFALTO SOBRE ESTEIRAS, LARGURA DE PAVIMENTAÇÃO 1,90 M A 5,30 M, POTÊNCIA 105 HP CAPACIDADE 450 T/H - CHI DIURNO. AF_11/2014</t>
  </si>
  <si>
    <t xml:space="preserve">VIBROACABADORA DE ASFALTO SOBRE ESTEIRAS, LARGURA DE PAVIMENTAÇÃO 1,90 M A 5,30 M, POTÊNCIA 105 HP CAPACIDADE 450 T/H - CHP DIURNO.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</si>
  <si>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</si>
  <si>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</si>
  <si>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</si>
  <si>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</si>
  <si>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</si>
  <si>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</si>
  <si>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</si>
  <si>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ARGAMASSAS, DE FORMA DE FORMA MECANIZADA COM MARTELETE, SEM REAPROVEITAMENTO. AF_09/2023</t>
  </si>
  <si>
    <t xml:space="preserve">DEMOLIÇÃO DE ARGAMASSAS, DE FORMA MANUAL, SEM REAPROVEITAMENTO. AF_09/2023</t>
  </si>
  <si>
    <t xml:space="preserve">DEMOLIÇÃO DE ESTRUTURAS DE CONCRETO ARMADO EM GERAL, DE FORMA MECANIZADA COM ROMPEDOR ACOPLADO EM ESCAVADEIRA HIDRÁULICA, SEM REAPROVEITAMENTO. AF_09/2023</t>
  </si>
  <si>
    <t xml:space="preserve">DEMOLIÇÃO DE GUIAS, SARJETAS OU SARJETÕES, DE FORMA MECANIZADA,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</si>
  <si>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</si>
  <si>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</si>
  <si>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</si>
  <si>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</si>
  <si>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</si>
  <si>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</si>
  <si>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</si>
  <si>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</si>
  <si>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DEMOLIÇÃO DE RODAPÉ CERÂMICO, DE FORMA MANUAL, SEM REAPROVEITAMENTO. AF_09/2023</t>
  </si>
  <si>
    <t xml:space="preserve">DEMOLIÇÃO PARCIAL DE PAVIMENTO ASFÁLTICO, DE FORMA MECANIZADA, SEM REAPROVEITAMENTO. AF_09/2023</t>
  </si>
  <si>
    <t xml:space="preserve">REMOÇAO DE GUIAS PRÉ-FABRICADAS DE CONCRETO, DE FORMA MECANIZADA, COM REAPROVEITAMENTO. AF_09/2023</t>
  </si>
  <si>
    <t xml:space="preserve">REMOÇÃO CALHAS E RUFOS, DE FORMA MANUAL, SEM REAPROVEITAMENTO. AF_09/2023</t>
  </si>
  <si>
    <t xml:space="preserve">REMOÇÃO DE ACESSÓRIOS,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</si>
  <si>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</si>
  <si>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CABOS ELÉTRICOS, COM SEÇÃO DE 10 MM²,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</si>
  <si>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</si>
  <si>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</si>
  <si>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</si>
  <si>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</si>
  <si>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CERCAS E MOURÕES, DE FORMA MANUAL, SEM REAPROVEITAMENTO. AF_09/2023</t>
  </si>
  <si>
    <t xml:space="preserve">REMOÇÃO DE CHAPAS E PERFIS DE DRYWALL, DE FORMA MANUAL, SEM REAPROVEITAMENTO. AF_09/2023</t>
  </si>
  <si>
    <t xml:space="preserve">REMOÇÃO DE FORRO DE GESSO, DE FORMA MANUAL, SEM REAPROVEITAMENTO. AF_09/2023</t>
  </si>
  <si>
    <t xml:space="preserve">REMOÇÃO DE FORROS DE DRYWALL, PVC E FIBROMINERAL, DE FORMA MANUAL, SEM REAPROVEITAMENTO. AF_09/2023</t>
  </si>
  <si>
    <t xml:space="preserve">REMOÇÃO DE INTERRUPTORES/TOMADAS ELÉTRICAS, DE FORMA MANUAL, SEM REAPROVEITAMENTO. AF_09/2023</t>
  </si>
  <si>
    <t xml:space="preserve">REMOÇÃO DE JANELAS, DE FORMA MANUAL, SEM REAPROVEITAMENTO. AF_09/2023</t>
  </si>
  <si>
    <t xml:space="preserve">REMOÇÃO DE LOUÇAS, DE FORMA MANUAL, SEM REAPROVEITAMENTO. AF_09/2023</t>
  </si>
  <si>
    <t xml:space="preserve">REMOÇÃO DE LUMINÁRIAS, DE FORMA MANUAL, SEM REAPROVEITAMENTO. AF_09/2023</t>
  </si>
  <si>
    <t xml:space="preserve">REMOÇÃO DE METAIS SANITÁRIOS, DE FORMA MANUAL, SEM REAPROVEITAMENTO. AF_09/2023</t>
  </si>
  <si>
    <t xml:space="preserve">REMOÇÃO DE PISO DE BLOCO INTERTRAVADO OU DE PEDRA PORTUGUESA, DE FORMA MANUAL, COM REAPROVEITAMENTO. AF_09/2023</t>
  </si>
  <si>
    <t xml:space="preserve">REMOÇÃO DE PISO DE MADEIRA (ASSOALHO E BARROTE), DE FORMA MANUAL, SEM REAPROVEITAMENTO. AF_09/2023</t>
  </si>
  <si>
    <t xml:space="preserve">REMOÇÃO DE PLACAS DE SINALIZAÇÃO VIÁRIA, DE FORMA MANUAL, SEM REAPROVEITAMENTO. AF_09/2023</t>
  </si>
  <si>
    <t xml:space="preserve">REMOÇÃO DE PLACAS E PILARETES DE CONCRETO, DE FORMA MANUAL, SEM REAPROVEITAMENTO. AF_09/2023</t>
  </si>
  <si>
    <t xml:space="preserve">REMOÇÃO DE PORTAS, DE FORMA MANUAL, SEM REAPROVEITAMENTO. AF_09/2023</t>
  </si>
  <si>
    <t xml:space="preserve">REMOÇÃO DE PROTEÇÃO TÉRMICA PARA COBERTURA EM EPS, DE FORMA MANUAL, SEM REAPROVEITAMENTO. AF_09/2023</t>
  </si>
  <si>
    <t xml:space="preserve">REMOÇÃO DE SUPORTE METÁLICO OU DE MADEIRA PARA PLACAS DE SINALIZAÇÃO VIÁRIA, DE FORMA MANUAL, SEM REAPROVEITAMENTO. AF_09/2023</t>
  </si>
  <si>
    <t xml:space="preserve">REMOÇÃO DE TAPUME/ CHAPAS METÁLICAS E DE MADEIRA,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</si>
  <si>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</si>
  <si>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DE TELHAS DE FIBROCIMENTO METÁLICA E CERÂMICA, DE FORMA MANUAL, SEM REAPROVEITAMENTO. AF_09/2023</t>
  </si>
  <si>
    <t xml:space="preserve">REMOÇÃO DE TELHAS DE FIBROCIMENTO, METÁLICA E CERÂMICA, DE FORMA MECANIZADA, COM USO DE GUINDASTE, SEM REAPROVEITAMENTO. AF_09/2023</t>
  </si>
  <si>
    <t xml:space="preserve">REMOÇÃO DE TESOURAS DE MADEIRA, COM VÃO MAIOR OU IGUAL A 8M, DE FORMA MANUAL, SEM REAPROVEITAMENTO. AF_09/2023</t>
  </si>
  <si>
    <t xml:space="preserve">REMOÇÃO DE TESOURAS DE MADEIRA, COM VÃO MAIOR OU IGUAL A 8M, DE FORMA MECANIZADA, COM REAPROVEITAMENTO. AF_09/2023</t>
  </si>
  <si>
    <t xml:space="preserve">REMOÇÃO DE TESOURAS DE MADEIRA, COM VÃO MENOR QUE 8M, DE FORMA MANUAL, SEM REAPROVEITAMENTO. AF_09/2023</t>
  </si>
  <si>
    <t xml:space="preserve">REMOÇÃO DE TESOURAS DE MADEIRA, COM VÃO MENOR QUE 8M, DE FORMA MECANIZADA, COM REAPROVEITAMENTO. AF_09/2023</t>
  </si>
  <si>
    <t xml:space="preserve">REMOÇÃO DE TESOURAS METÁLICAS, COM VÃO MAIOR OU IGUAL A 8M, DE FORMA MANUAL, SEM REAPROVEITAMENTO. AF_09/2023</t>
  </si>
  <si>
    <t xml:space="preserve">REMOÇÃO DE TESOURAS METÁLICAS, COM VÃO MAIOR OU IGUAL A 8M, DE FORMA MECANIZADA, COM REAPROVEITAMENTO. AF_09/2023</t>
  </si>
  <si>
    <t xml:space="preserve">REMOÇÃO DE TESOURAS METÁLICAS, COM VÃO MENOR QUE 8M, DE FORMA MANUAL, SEM REAPROVEITAMENTO. AF_09/2023</t>
  </si>
  <si>
    <t xml:space="preserve">REMOÇÃO DE TESOURAS METÁLICAS, COM VÃO MENOR QUE 8M, DE FORMA MECANIZADA, COM REAPROVEITAMENTO. AF_09/2023</t>
  </si>
  <si>
    <t xml:space="preserve">REMOÇÃO DE TRAMA DE MADEIRA PARA COBERTURA, DE FORMA MANUAL, SEM REAPROVEITAMENTO. AF_09/2023</t>
  </si>
  <si>
    <t xml:space="preserve">REMOÇÃO DE TRAMA METÁLICA OU DE MADEIRA PARA FORRO, DE FORMA MANUAL, SEM REAPROVEITAMENTO. AF_09/2023</t>
  </si>
  <si>
    <t xml:space="preserve">REMOÇÃO DE TRAMA METÁLICA PARA COBERTURA, DE FORMA MANUAL, SEM REAPROVEITAMENTO. AF_09/2023</t>
  </si>
  <si>
    <t xml:space="preserve">REMOÇÃO DE TUBULAÇÕES (TUBOS E CONEXÕES) DE ÁGUA FRIA, DE FORMA MANUAL, SEM REAPROVEITAMENTO. AF_09/2023</t>
  </si>
  <si>
    <t xml:space="preserve">REMOÇÃO DE VIDRO, EM FACHADAS DE VIDRO, DE FORMA MECANIZADA, COM USO DE PLATAFORMA ELEVATÓRIA, SEM REAPROVEITAMENTO. AF_09/2023</t>
  </si>
  <si>
    <t xml:space="preserve">APARELHO PARA CORTE E SOLDA OXI-ACETILENO SOBRE RODAS, INCLUSIVE CILINDROS E MAÇARICOS - DEPRECIAÇÃO. AF_05/2023</t>
  </si>
  <si>
    <t xml:space="preserve">H</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</si>
  <si>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</si>
  <si>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</si>
  <si>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</si>
  <si>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BATE ESTACA PARA INSTALAÇÃO DE DEFENSAS METÁLICAS (GUARD RAIL) FIXO, INCLUSIVE CAMINHÃO TOCO PBT 9.700 KG, POTÊNCIA DE 160 CV - DEPRECIAÇÃO. AF_05/2023</t>
  </si>
  <si>
    <t xml:space="preserve">BATE ESTACA PARA INSTALAÇÃO DE DEFENSAS METÁLICAS (GUARD RAIL) FIXO, INCLUSIVE CAMINHÃO TOCO PBT 9.700 KG, POTÊNCIA DE 160 CV - IMPOSTOS E SEGUROS. AF_05/2023</t>
  </si>
  <si>
    <t xml:space="preserve">BATE ESTACA PARA INSTALAÇÃO DE DEFENSAS METÁLICAS (GUARD RAIL) FIXO, INCLUSIVE CAMINHÃO TOCO PBT 9.700 KG, POTÊNCIA DE 160 CV - JUROS. AF_05/2023</t>
  </si>
  <si>
    <t xml:space="preserve">BATE ESTACA PARA INSTALAÇÃO DE DEFENSAS METÁLICAS (GUARD RAIL) FIXO, INCLUSIVE CAMINHÃO TOCO PBT 9.700 KG, POTÊNCIA DE 160 CV - MANUTENÇÃO. AF_05/2023</t>
  </si>
  <si>
    <t xml:space="preserve">BATE ESTACA PARA INSTALAÇÃO DE DEFENSAS METÁLICAS (GUARD RAIL) FIXO, INCLUSIVE CAMINHÃO TOCO PBT 9.700 KG, POTÊNCIA DE 160 CV - MATERIAIS NA OPERAÇÃO. AF_05/2023</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</si>
  <si>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</si>
  <si>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</si>
  <si>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</si>
  <si>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</si>
  <si>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</si>
  <si>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</si>
  <si>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</si>
  <si>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</si>
  <si>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</si>
  <si>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</si>
  <si>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</si>
  <si>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</si>
  <si>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DE 250 L, CAPACIDADE DE MISTURA DE 175 L, MOTOR ELÉTRICO MONOFÁSICO POTÊNCIA 1CV - DEPRECIAÇÃO. AF_05/2023</t>
  </si>
  <si>
    <t xml:space="preserve">BETONEIRA CAPACIDADE NOMINAL DE 250 L, CAPACIDADE DE MISTURA DE 175 L, MOTOR ELÉTRICO MONOFÁSICO POTÊNCIA 1CV - JUROS. AF_05/2023</t>
  </si>
  <si>
    <t xml:space="preserve">BETONEIRA CAPACIDADE NOMINAL DE 250 L, CAPACIDADE DE MISTURA DE 175 L, MOTOR ELÉTRICO MONOFÁSICO POTÊNCIA 1CV - MANUTENÇÃO. AF_05/2023</t>
  </si>
  <si>
    <t xml:space="preserve">BETONEIRA CAPACIDADE NOMINAL DE 250 L, CAPACIDADE DE MISTURA DE 175 L, MOTOR ELÉTRICO MONOFÁSICO POTÊNCIA 1CV - MATERIAIS NA OPERAÇÃO. AF_05/2023</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</si>
  <si>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</si>
  <si>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</si>
  <si>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</si>
  <si>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</si>
  <si>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</si>
  <si>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</si>
  <si>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</si>
  <si>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</si>
  <si>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</si>
  <si>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</si>
  <si>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</si>
  <si>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</si>
  <si>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</si>
  <si>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</si>
  <si>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</si>
  <si>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</si>
  <si>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INJEÇÃO, ELÉTRICA, TRIFÁSICA, POTÊNCIA 7,5 CV - DEPRECIAÇÃO. AF_08/2025</t>
  </si>
  <si>
    <t xml:space="preserve">BOMBA DE INJEÇÃO, ELÉTRICA, TRIFÁSICA, POTÊNCIA 7,5 CV - JUROS. AF_08/2025</t>
  </si>
  <si>
    <t xml:space="preserve">BOMBA DE INJEÇÃO, ELÉTRICA, TRIFÁSICA, POTÊNCIA 7,5 CV - MANUTENÇÃO. AF_08/2025</t>
  </si>
  <si>
    <t xml:space="preserve">BOMBA DE INJEÇÃO, ELÉTRICA, TRIFÁSICA, POTÊNCIA 7,5 CV - MATERIAIS NA OPERAÇÃO. AF_08/2025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</si>
  <si>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</si>
  <si>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</si>
  <si>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</si>
  <si>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</si>
  <si>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</si>
  <si>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</si>
  <si>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</si>
  <si>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</si>
  <si>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</si>
  <si>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</si>
  <si>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MANUTENÇÃO. AF_06/2014</t>
  </si>
  <si>
    <t xml:space="preserve">BOMBA SUBMERSÍVEL ELÉTRICA TRIFÁSICA, POTÊNCIA 2,96 HP, Ø ROTOR 144 MM SEMI-ABERTO, BOCAL DE SAÍDA Ø 2", HM/Q = 2 MCA / 38,8 M3/H A 28 MCA / 5 M3/H - MATERIAIS NA OPERAÇÃO. AF_06/2014</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</si>
  <si>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</si>
  <si>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</si>
  <si>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</si>
  <si>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</si>
  <si>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CALDEIRA A GÁS COM TERMOSTATO, CAPACIDADE 100 LITROS - DEPRECIAÇÃO. AF_05/2023</t>
  </si>
  <si>
    <t xml:space="preserve">CALDEIRA A GÁS COM TERMOSTATO, CAPACIDADE 100 LITROS - JUROS. AF_05/2023</t>
  </si>
  <si>
    <t xml:space="preserve">CALDEIRA A GÁS COM TERMOSTATO, CAPACIDADE 100 LITROS - MANUTENÇÃO. AF_05/2023</t>
  </si>
  <si>
    <t xml:space="preserve">CALDEIRA A GÁS COM TERMOSTATO, CAPACIDADE 100 LITROS - MATERIAIS NA OPERAÇÃO. AF_05/2023</t>
  </si>
  <si>
    <t xml:space="preserve">CAMINHONETE CABINE SIMPLES COM MOTOR 1.6 FLEX, CÂMBIO MANUAL, POTÊNCIA 101/104 CV, 2 PORTAS - DEPRECIAÇÃO. AF_11/2015</t>
  </si>
  <si>
    <t xml:space="preserve">CAMINHONETE CABINE SIMPLES COM MOTOR 1.6 FLEX, CÂMBIO MANUAL, POTÊNCIA 101/104 CV, 2 PORTAS - IMPOSTOS E SEGUROS. AF_11/2015</t>
  </si>
  <si>
    <t xml:space="preserve">CAMINHONETE CABINE SIMPLES COM MOTOR 1.6 FLEX, CÂMBIO MANUAL, POTÊNCIA 101/104 CV, 2 PORTAS - JUROS.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</si>
  <si>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</si>
  <si>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</si>
  <si>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COM MOTOR A DIESEL, POTÊNCIA 180 CV, CABINE DUPLA, 4X4 - DEPRECIAÇÃO. AF_11/2015</t>
  </si>
  <si>
    <t xml:space="preserve">CAMINHONETE COM MOTOR A DIESEL, POTÊNCIA 180 CV, CABINE DUPLA, 4X4 - IMPOSTOS E SEGUROS. AF_11/2015</t>
  </si>
  <si>
    <t xml:space="preserve">CAMINHONETE COM MOTOR A DIESEL, POTÊNCIA 180 CV, CABINE DUPLA, 4X4 - JUROS.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</si>
  <si>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</si>
  <si>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</si>
  <si>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</si>
  <si>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</si>
  <si>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</si>
  <si>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</si>
  <si>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</si>
  <si>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</si>
  <si>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</si>
  <si>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</si>
  <si>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</si>
  <si>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</si>
  <si>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</si>
  <si>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</si>
  <si>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</si>
  <si>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</si>
  <si>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</si>
  <si>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</si>
  <si>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</si>
  <si>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</si>
  <si>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</si>
  <si>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</si>
  <si>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</si>
  <si>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IMPOSTOS E SEGUROS.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</si>
  <si>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</si>
  <si>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</si>
  <si>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</si>
  <si>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</si>
  <si>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IMPOSTOS E SEGUROS.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</si>
  <si>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</si>
  <si>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MANUTENÇÃO. AF_06/2014</t>
  </si>
  <si>
    <t xml:space="preserve">CAMINHÃO BASCULANTE 6 M3, PESO BRUTO TOTAL 16.000 KG, CARGA ÚTIL MÁXIMA 13.071 KG, DISTÂNCIA ENTRE EIXOS 4,80 M, POTÊNCIA 230 CV INCLUSIVE CAÇAMBA METÁLICA - MATERIAIS NA OPERAÇÃO. AF_06/2014</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</si>
  <si>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</si>
  <si>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</si>
  <si>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</si>
  <si>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</si>
  <si>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</si>
  <si>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</si>
  <si>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</si>
  <si>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</si>
  <si>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</si>
  <si>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</si>
  <si>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</si>
  <si>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</si>
  <si>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</si>
  <si>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</si>
  <si>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</si>
  <si>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</si>
  <si>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</si>
  <si>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</si>
  <si>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MANUTENÇÃO.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</si>
  <si>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</si>
  <si>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</si>
  <si>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IMPOSTOS E SEGUROS.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</si>
  <si>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</si>
  <si>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MANUTENÇÃO. AF_06/2014</t>
  </si>
  <si>
    <t xml:space="preserve">CAMINHÃO PIPA 6.000 L, PESO BRUTO TOTAL 13.000 KG, DISTÂNCIA ENTRE EIXOS 4,80 M, POTÊNCIA 189 CV INCLUSIVE TANQUE DE AÇO PARA TRANSPORTE DE ÁGUA, CAPACIDADE 6 M3 - MATERIAIS NA OPERAÇÃO. AF_06/2014</t>
  </si>
  <si>
    <t xml:space="preserve">CAMINHÃO TANQUE PARA HIDROSSEMEADURA, COM CAPACIDADE DE 8.000 LITROS, INCLUINDO BOMBA PARA LANÇAMENTO COM MOTOR DIESEL COM POTÊNCIA DE 105 CV - DEPRECIAÇÃO. AF_06/2023</t>
  </si>
  <si>
    <t xml:space="preserve">CAMINHÃO TANQUE PARA HIDROSSEMEADURA, COM CAPACIDADE DE 8.000 LITROS, INCLUINDO BOMBA PARA LANÇAMENTO COM MOTOR DIESEL COM POTÊNCIA DE 105 CV - IMPOSTOS E SEGUROS. AF_06/2023</t>
  </si>
  <si>
    <t xml:space="preserve">CAMINHÃO TANQUE PARA HIDROSSEMEADURA, COM CAPACIDADE DE 8.000 LITROS, INCLUINDO BOMBA PARA LANÇAMENTO COM MOTOR DIESEL COM POTÊNCIA DE 105 CV - JUROS. AF_06/2023</t>
  </si>
  <si>
    <t xml:space="preserve">CAMINHÃO TANQUE PARA HIDROSSEMEADURA, COM CAPACIDADE DE 8.000 LITROS, INCLUINDO BOMBA PARA LANÇAMENTO COM MOTOR DIESEL COM POTÊNCIA DE 105 CV - MANUTENÇÃO. AF_06/2023</t>
  </si>
  <si>
    <t xml:space="preserve">CAMINHÃO TANQUE PARA HIDROSSEMEADURA, COM CAPACIDADE DE 8.000 LITROS, INCLUINDO BOMBA PARA LANÇAMENTO COM MOTOR DIESEL COM POTÊNCIA DE 105 CV - MATERIAIS NA OPERAÇÃO. AF_06/2023</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</si>
  <si>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</si>
  <si>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</si>
  <si>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</si>
  <si>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</si>
  <si>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</si>
  <si>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</si>
  <si>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</si>
  <si>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</si>
  <si>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MANUTENÇÃO. AF_06/2014</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</si>
  <si>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</si>
  <si>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</si>
  <si>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IMPOSTOS E SEGUROS.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</si>
  <si>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</si>
  <si>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MANUTENÇÃO. AF_06/2014</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</si>
  <si>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</si>
  <si>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</si>
  <si>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IMPOSTOS E SEGUROS.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</si>
  <si>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</si>
  <si>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MANUTENÇÃO. AF_06/2014</t>
  </si>
  <si>
    <t xml:space="preserve">CAMINHÃO TOCO, PESO BRUTO TOTAL 16.000 KG, CARGA ÚTIL MÁXIMA DE 10.685 KG, DISTÂNCIA ENTRE EIXOS 4,80 M, POTÊNCIA 189 CV EXCLUSIVE CARROCERIA - MATERIAIS NA OPERAÇÃO. AF_06/2014</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</si>
  <si>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</si>
  <si>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</si>
  <si>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</si>
  <si>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</si>
  <si>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</si>
  <si>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CENTRAL DE LAMA BENTONÍTICA (DEPÓSITO DE BENTONITA, MISTURADOR DE ALTA TURBULÊNCIA, SILOS DE ARMAZENAMENTO DE LAMA E ÁGUA, LABORATÓRIO DE CONTROLE DE QUALIDADE DA LAMA) - DEPRECIAÇÃO. AF_04/2019</t>
  </si>
  <si>
    <t xml:space="preserve">CENTRAL DE LAMA BENTONÍTICA (DEPÓSITO DE BENTONITA, MISTURADOR DE ALTA TURBULÊNCIA, SILOS DE ARMAZENAMENTO DE LAMA E ÁGUA, LABORATÓRIO DE CONTROLE DE QUALIDADE DA LAMA) - JUROS. AF_04/2019</t>
  </si>
  <si>
    <t xml:space="preserve">CENTRAL DE LAMA BENTONÍTICA (DEPÓSITO DE BENTONITA, MISTURADOR DE ALTA TURBULÊNCIA, SILOS DE ARMAZENAMENTO DE LAMA E ÁGUA, LABORATÓRIO DE CONTROLE DE QUALIDADE DA LAMA) - MANUTENÇÃO. AF_04/2019</t>
  </si>
  <si>
    <t xml:space="preserve">CENTRAL DE LAMA BENTONÍTICA (DEPÓSITO DE BENTONITA, MISTURADOR DE ALTA TURBULÊNCIA, SILOS DE ARMAZENAMENTO DE LAMA E ÁGUA, LABORATÓRIO DE CONTROLE DE QUALIDADE DA LAMA) - MATERIAIS NA OPERAÇÃO. AF_04/2019</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</si>
  <si>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</si>
  <si>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</si>
  <si>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</si>
  <si>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</si>
  <si>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</si>
  <si>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</si>
  <si>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</si>
  <si>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</si>
  <si>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</si>
  <si>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</si>
  <si>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</si>
  <si>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</si>
  <si>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</si>
  <si>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</si>
  <si>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</si>
  <si>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</si>
  <si>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</si>
  <si>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</si>
  <si>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189 PCM, PRESSÃO EFETIVA DE TRABALHO 102 PSI, MOTOR DIESEL, POTÊNCIA 63 CV - MANUTENÇÃO. AF_06/2015</t>
  </si>
  <si>
    <t xml:space="preserve">COMPRESSOR DE AR REBOCÁVEL, VAZÃO 189 PCM, PRESSÃO EFETIVA DE TRABALHO 102 PSI, MOTOR DIESEL, POTÊNCIA 63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</si>
  <si>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</si>
  <si>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</si>
  <si>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</si>
  <si>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</si>
  <si>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</si>
  <si>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</si>
  <si>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</si>
  <si>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</si>
  <si>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VAZAO DE 10 PCM, RESERVATORIO 100 L, PRESSAO DE TRABALHO ENTRE 6,9 E 9,7 BAR, POTENCIA 2 HP, TENSAO 110/220 V - DEPRECIAÇÃO. AF_05/2023</t>
  </si>
  <si>
    <t xml:space="preserve">COMPRESSOR DE AR, VAZAO DE 10 PCM, RESERVATORIO 100 L, PRESSAO DE TRABALHO ENTRE 6,9 E 9,7 BAR, POTENCIA 2 HP, TENSAO 110/220 V - JUROS. AF_05/2023</t>
  </si>
  <si>
    <t xml:space="preserve">COMPRESSOR DE AR, VAZAO DE 10 PCM, RESERVATORIO 100 L, PRESSAO DE TRABALHO ENTRE 6,9 E 9,7 BAR, POTENCIA 2 HP, TENSAO 110/220 V - MANUTENÇÃO. AF_05/2023</t>
  </si>
  <si>
    <t xml:space="preserve">COMPRESSOR DE AR, VAZAO DE 10 PCM, RESERVATORIO 100 L, PRESSAO DE TRABALHO ENTRE 6,9 E 9,7 BAR, POTENCIA 2 HP, TENSAO 110/220 V - MATERIAIS NA OPERAÇÃO. AF_05/2023</t>
  </si>
  <si>
    <t xml:space="preserve">CONJUNTO CILINDRO E BOMBA HIDRÁULICA PARA PROTENSÃO DE MONOBARRAS PARA TIRANTES, ESFORÇO MÁXIMO DE 30 TONELADAS - DEPRECIAÇÃO. AF_05/2023</t>
  </si>
  <si>
    <t xml:space="preserve">CONJUNTO CILINDRO E BOMBA HIDRÁULICA PARA PROTENSÃO DE MONOBARRAS PARA TIRANTES, ESFORÇO MÁXIMO DE 30 TONELADAS - JUROS. AF_05/2023</t>
  </si>
  <si>
    <t xml:space="preserve">CONJUNTO CILINDRO E BOMBA HIDRÁULICA PARA PROTENSÃO DE MONOBARRAS PARA TIRANTES, ESFORÇO MÁXIMO DE 30 TONELADAS - MANUTENÇÃO. AF_05/2023</t>
  </si>
  <si>
    <t xml:space="preserve">CONJUNTO CILINDRO E BOMBA HIDRÁULICA PARA PROTENSÃO DE MONOBARRAS PARA TIRANTES, ESFORÇO MÁXIMO DE 30 TONELADAS - MATERIAIS NA OPERAÇÃO. AF_05/2023</t>
  </si>
  <si>
    <t xml:space="preserve">CONJUNTO MACACO E BOMBA HIDRÁULICA PARA PROTENSAO DE CORDOALHAS, ESFORÇO MAXIMO DE 115 TONELADAS - DEPRECIAÇÃO. AF_05/2023</t>
  </si>
  <si>
    <t xml:space="preserve">CONJUNTO MACACO E BOMBA HIDRÁULICA PARA PROTENSAO DE CORDOALHAS, ESFORÇO MAXIMO DE 115 TONELADAS - JUROS. AF_05/2023</t>
  </si>
  <si>
    <t xml:space="preserve">CONJUNTO MACACO E BOMBA HIDRÁULICA PARA PROTENSAO DE CORDOALHAS, ESFORÇO MAXIMO DE 115 TONELADAS - MANUTENÇÃO. AF_05/2023</t>
  </si>
  <si>
    <t xml:space="preserve">CONJUNTO MACACO E BOMBA HIDRÁULICA PARA PROTENSAO DE CORDOALHAS, ESFORÇO MAXIMO DE 115 TONELADAS - MATERIAIS NA OPERAÇÃO. AF_05/2023</t>
  </si>
  <si>
    <t xml:space="preserve">CONJUNTO MACACO HIDRÁULICO E CENTRAL DE BOMBEAMENTO MOTORIZADO 1,8 KW PARA PROTENSÃO DE MONOCABOS PARA CONCRETO PROTENDIDO, ESFORÇO MÁXIMO DE 20 TONELADAS - DEPRECIAÇÃO. AF_05/2022</t>
  </si>
  <si>
    <t xml:space="preserve">CONJUNTO MACACO HIDRÁULICO E CENTRAL DE BOMBEAMENTO MOTORIZADO 1,8 KW PARA PROTENSÃO DE MONOCABOS PARA CONCRETO PROTENDIDO, ESFORÇO MÁXIMO DE 20 TONELADAS - JUROS. AF_05/2022</t>
  </si>
  <si>
    <t xml:space="preserve">CONJUNTO MACACO HIDRÁULICO E CENTRAL DE BOMBEAMENTO MOTORIZADO 1,8 KW PARA PROTENSÃO DE MONOCABOS PARA CONCRETO PROTENDIDO, ESFORÇO MÁXIMO DE 20 TONELADAS - MANUTENÇÃO. AF_05/2022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</si>
  <si>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</si>
  <si>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DEPRECIAÇÃO. AF_05/2022</t>
  </si>
  <si>
    <t xml:space="preserve">CONJUNTO MACACO HIDRÁULICO E CENTRAL DE BOMBEAMENTO MOTORIZADO 1,8 KW PARA PROTENSÃO DE MONOCABOS PARA CONCRETO PROTENDIDO, ESFORÇO MÁXIMO DE 30 TONELADAS - JUROS. AF_05/2022</t>
  </si>
  <si>
    <t xml:space="preserve">CONJUNTO MACACO HIDRÁULICO E CENTRAL DE BOMBEAMENTO MOTORIZADO 1,8 KW PARA PROTENSÃO DE MONOCABOS PARA CONCRETO PROTENDIDO, ESFORÇO MÁXIMO DE 30 TONELADAS - MANUTENÇÃO. AF_05/2022</t>
  </si>
  <si>
    <t xml:space="preserve">CONJUNTO MACACO HIDRÁULICO E CENTRAL DE BOMBEAMENTO MOTORIZADO 1,8 KW PARA PROTENSÃO DE MONOCABOS PARA CONCRETO PROTENDIDO, ESFORÇO MÁXIMO DE 30 TONELADAS - MATERIAIS NA OPERAÇÃO. AF_05/2022</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</si>
  <si>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</si>
  <si>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</si>
  <si>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</si>
  <si>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</si>
  <si>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</si>
  <si>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</si>
  <si>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</si>
  <si>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</si>
  <si>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DISTRIBUIDOR DE AGREGADOS AUTOPROPELIDO, C/AP 3 M3, A DIESEL, POTÊNCIA 176CV - JUROS. AF_07/2016</t>
  </si>
  <si>
    <t xml:space="preserve">DISTRIBUIDOR DE AGREGADOS AUTOPROPELIDO, CAP 3 M3, A DIESEL, POTÊNCIA 176CV - DEPRECIAÇÃO.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</si>
  <si>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</si>
  <si>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</si>
  <si>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</si>
  <si>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</si>
  <si>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</si>
  <si>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DOBRADEIRA TDC, ESPESSURA 1,5MM - DEPRECIAÇÃO. AF_05/2023</t>
  </si>
  <si>
    <t xml:space="preserve">DOBRADEIRA TDC, ESPESSURA 1,5MM - JUROS. AF_05/2023</t>
  </si>
  <si>
    <t xml:space="preserve">DOBRADEIRA TDC, ESPESSURA 1,5MM - MANUTENÇÃO.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</si>
  <si>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</si>
  <si>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</si>
  <si>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</si>
  <si>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ENCERADEIRA INDUSTRIAL, 400 MM, 220V, 1 HP - DEPRECIAÇÃO. AF_05/2023</t>
  </si>
  <si>
    <t xml:space="preserve">ENCERADEIRA INDUSTRIAL, 400 MM, 220V, 1 HP - JUROS. AF_05/2023</t>
  </si>
  <si>
    <t xml:space="preserve">ENCERADEIRA INDUSTRIAL, 400 MM, 220V, 1 HP - MANUTENÇÃO. AF_05/2023</t>
  </si>
  <si>
    <t xml:space="preserve">ENCERADEIRA INDUSTRIAL, 400 MM, 220V, 1 HP - MATERIAIS NA OPERAÇÃO. AF_05/2023</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</si>
  <si>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</si>
  <si>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</si>
  <si>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</si>
  <si>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</si>
  <si>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HIDRÁULICA DE BRAÇO LONGO (LONGO ALCANCE) SOBRE ESTEIRAS, CAÇAMBA 0,52 M3, PESO OPERACIONAL 24 T, POTÊNCIA LÍQUIDA 155 HP - DEPRECIAÇÃO. AF_06/2023</t>
  </si>
  <si>
    <t xml:space="preserve">ESCAVADEIRA HIDRÁULICA DE BRAÇO LONGO (LONGO ALCANCE) SOBRE ESTEIRAS, CAÇAMBA 0,52 M3, PESO OPERACIONAL 24 T, POTÊNCIA LÍQUIDA 155 HP - JUROS. AF_06/2023</t>
  </si>
  <si>
    <t xml:space="preserve">ESCAVADEIRA HIDRÁULICA DE BRAÇO LONGO (LONGO ALCANCE) SOBRE ESTEIRAS, CAÇAMBA 0,52 M3, PESO OPERACIONAL 24 T, POTÊNCIA LÍQUIDA 155 HP - MANUTENÇÃO. AF_06/2023</t>
  </si>
  <si>
    <t xml:space="preserve">ESCAVADEIRA HIDRÁULICA DE BRAÇO LONGO (LONGO ALCANCE) SOBRE ESTEIRAS, CAÇAMBA 0,52 M3, PESO OPERACIONAL 24 T, POTÊNCIA LÍQUIDA 155 HP - MATERIAIS NA OPERAÇÃO. AF_06/2023</t>
  </si>
  <si>
    <t xml:space="preserve">ESCAVADEIRA HIDRÁULICA SOBRE ESTEIRA, PESO OPERACIONAL ENTRE 22,00 E 23,50 T, POTÊNCIA NOMINAL 139 HP, COM MARTELO ROMPEDOR HIDRÁULICO 1700 KG - DEPRECIAÇÃO. AF_04/2019</t>
  </si>
  <si>
    <t xml:space="preserve">ESCAVADEIRA HIDRÁULICA SOBRE ESTEIRA, PESO OPERACIONAL ENTRE 22,00 E 23,50 T, POTÊNCIA NOMINAL 139 HP, COM MARTELO ROMPEDOR HIDRÁULICO 1700 KG - JUROS. AF_04/2019</t>
  </si>
  <si>
    <t xml:space="preserve">ESCAVADEIRA HIDRÁULICA SOBRE ESTEIRA, PESO OPERACIONAL ENTRE 22,00 E 23,50 T, POTÊNCIA NOMINAL 139 HP, COM MARTELO ROMPEDOR HIDRÁULICO 1700 KG - MANUTENÇÃO. AF_04/2019</t>
  </si>
  <si>
    <t xml:space="preserve">ESCAVADEIRA HIDRÁULICA SOBRE ESTEIRA, PESO OPERACIONAL ENTRE 22,00 E 23,50 T, POTÊNCIA NOMINAL 139 HP, COM MARTELO ROMPEDOR HIDRÁULICO 1700 KG - MATERIAIS NA OPERAÇÃO. AF_04/2019</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</si>
  <si>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</si>
  <si>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</si>
  <si>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</si>
  <si>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</si>
  <si>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</si>
  <si>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</si>
  <si>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</si>
  <si>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</si>
  <si>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</si>
  <si>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</si>
  <si>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</si>
  <si>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</si>
  <si>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</si>
  <si>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</si>
  <si>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</si>
  <si>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</si>
  <si>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MATERIAIS NA OPERAÇÃO. AF_05/2023</t>
  </si>
  <si>
    <t xml:space="preserve">ESTABILIZADOR DE LINHA E PRESSÃO, CAPACIDADE DE 120 BAR, COM MANÔMETRO DE LEITURA, REGISTRO DE 1 COM RETORNO E LINHA - DEPRECIAÇÃO. AF_05/2023</t>
  </si>
  <si>
    <t xml:space="preserve">ESTABILIZADOR DE LINHA E PRESSÃO, CAPACIDADE DE 120 BAR, COM MANÔMETRO DE LEITURA, REGISTRO DE 1 COM RETORNO E LINHA - JUROS. AF_05/2023</t>
  </si>
  <si>
    <t xml:space="preserve">ESTABILIZADOR DE LINHA E PRESSÃO, CAPACIDADE DE 120 BAR, COM MANÔMETRO DE LEITURA, REGISTRO DE 1 COM RETORNO E LINHA - MANUTENÇÃO. AF_05/2023</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</si>
  <si>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</si>
  <si>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</si>
  <si>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</si>
  <si>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</si>
  <si>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</si>
  <si>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</si>
  <si>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</si>
  <si>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</si>
  <si>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FURADEIRA ELETROMAGNÉTICA, VELOCIDADE (SEM CARGA/ COM CARGA) 450/ 270 RPM, ESPESSURA MÁXIMA DA CHAPA A SER FURADA 50 MM, PORÇA DE ADESÃO MAGNÉTICA 17000 N, POTÊNCIA 1100 W, ALIMENTÇÃO 220 - 60 HZ, MONOFÁSICA - DEPRECIAÇÃO. AF_08/2019</t>
  </si>
  <si>
    <t xml:space="preserve">FURADEIRA ELETROMAGNÉTICA, VELOCIDADE (SEM CARGA/ COM CARGA) 450/ 270 RPM, ESPESSURA MÁXIMA DA CHAPA A SER FURADA 50 MM, PORÇA DE ADESÃO MAGNÉTICA 17000 N, POTÊNCIA 1100 W, ALIMENTÇÃO 220 - 60 HZ, MONOFÁSICA - JUROS. AF_08/2019</t>
  </si>
  <si>
    <t xml:space="preserve">FURADEIRA ELETROMAGNÉTICA, VELOCIDADE (SEM CARGA/ COM CARGA) 450/ 270 RPM, ESPESSURA MÁXIMA DA CHAPA A SER FURADA 50 MM, PORÇA DE ADESÃO MAGNÉTICA 17000 N, POTÊNCIA 1100 W, ALIMENTÇÃO 220 - 60 HZ, MONOFÁSICA - MANUTENÇÃO.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</si>
  <si>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</si>
  <si>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</si>
  <si>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</si>
  <si>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</si>
  <si>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</si>
  <si>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</si>
  <si>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</si>
  <si>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GRADE DE DISCO CONTROLE REMOTO REBOCÁVEL, COM 24 DISCOS 24" X 6 MM COM PNEUS PARA TRANSPORTE - MANUTENÇÃO. AF_06/2014</t>
  </si>
  <si>
    <t xml:space="preserve">GRADE DE DISCO REBOCÁVEL COM 20 DISCOS 24" X 6 MM COM PNEUS PARA TRANSPORTE - DEPRECIAÇÃO. AF_06/2014</t>
  </si>
  <si>
    <t xml:space="preserve">GRADE DE DISCO REBOCÁVEL COM 20 DISCOS 24" X 6 MM COM PNEUS PARA TRANSPORTE - JUROS. AF_06/2014</t>
  </si>
  <si>
    <t xml:space="preserve">GRADE DE DISCO REBOCÁVEL COM 20 DISCOS 24" X 6 MM COM PNEUS PARA TRANSPORTE - MANUTENÇÃO. AF_06/2014</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</si>
  <si>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</si>
  <si>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</si>
  <si>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</si>
  <si>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</si>
  <si>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</si>
  <si>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</si>
  <si>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</si>
  <si>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GRUA ASCENCIONAL, LANÇA DE 42 M, CAPACIDADE DE 1,5 T A 30 M, ALTURA ATÉ 39 M DEPRECIAÇÃO. AF_05/2023</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</si>
  <si>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</si>
  <si>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</si>
  <si>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</si>
  <si>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</si>
  <si>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GERADOR COM CARENAGEM, MOTOR DIESEL POTÊNCIA STANDART ENTRE 250 E 260 KVA - DEPRECIAÇÃO. AF_12/2016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</si>
  <si>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</si>
  <si>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</si>
  <si>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</si>
  <si>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DIESEL, COM CARENAGEM, POTÊNCIA STANDART ENTRE 400 E 460 KVA, VELOCIDADE DE 1800 RPM, FREQUÊNCIA DE 60 HZ - DEPRECIAÇÃO. AF_05/2023</t>
  </si>
  <si>
    <t xml:space="preserve">GRUPO GERADOR DIESEL, COM CARENAGEM, POTÊNCIA STANDART ENTRE 400 E 460 KVA, VELOCIDADE DE 1800 RPM, FREQUÊNCIA DE 60 HZ - JUROS. AF_05/2023</t>
  </si>
  <si>
    <t xml:space="preserve">GRUPO GERADOR DIESEL, COM CARENAGEM, POTÊNCIA STANDART ENTRE 400 E 460 KVA, VELOCIDADE DE 1800 RPM, FREQUÊNCIA DE 60 HZ - MANUTENÇÃO. AF_05/2023</t>
  </si>
  <si>
    <t xml:space="preserve">GRUPO GERADOR DIESEL, COM CARENAGEM, POTÊNCIA STANDART ENTRE 400 E 460 KVA, VELOCIDADE DE 1800 RPM, FREQUÊNCIA DE 60 HZ - MATERIAIS NA OPERAÇÃO. AF_05/2023</t>
  </si>
  <si>
    <t xml:space="preserve">GRUPO GERADOR ESTACIONÁRIO, MOTOR DIESEL POTÊNCIA 170 KVA - DEPRECIAÇÃO. AF_02/2016</t>
  </si>
  <si>
    <t xml:space="preserve">GRUPO GERADOR ESTACIONÁRIO, MOTOR DIESEL POTÊNCIA 170 KVA - JUROS. AF_02/2016</t>
  </si>
  <si>
    <t xml:space="preserve">GRUPO GERADOR ESTACIONÁRIO, MOTOR DIESEL POTÊNCIA 170 KVA - MANUTENÇÃO. AF_02/2016</t>
  </si>
  <si>
    <t xml:space="preserve">GRUPO GERADOR ESTACIONÁRIO, MOTOR DIESEL POTÊNCIA 170 KVA - MATERIAIS NA OPERAÇÃO. AF_02/2016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</si>
  <si>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</si>
  <si>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</si>
  <si>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</si>
  <si>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</si>
  <si>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</si>
  <si>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</si>
  <si>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</si>
  <si>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</si>
  <si>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</si>
  <si>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</si>
  <si>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</si>
  <si>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</si>
  <si>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DERRICK, LANÇA DE *20* M, CARGA MÁXIMA 10T, POTÊNCIA 45 KW - DEPRECIAÇÃO. AF_01/2024</t>
  </si>
  <si>
    <t xml:space="preserve">GUINDASTE DERRICK, LANÇA DE *20* M, CARGA MÁXIMA 10T, POTÊNCIA 45 KW - JUROS. AF_01/2024</t>
  </si>
  <si>
    <t xml:space="preserve">GUINDASTE DERRICK, LANÇA DE *20* M, CARGA MÁXIMA 10T, POTÊNCIA 45 KW - MANUTENÇÃO. AF_01/2024</t>
  </si>
  <si>
    <t xml:space="preserve">GUINDASTE DERRICK, LANÇA DE *20* M, CARGA MÁXIMA 10T, POTÊNCIA 45 KW - MATERIAIS NA OPERAÇÃO. AF_01/2024</t>
  </si>
  <si>
    <t xml:space="preserve">GUINDASTE HIDRAULICO AUTOPROPELIDO, COM LANÇA TRELIÇADA 40 M, CAPACIDADE MÁXIMA 75 T, EQUIPADO COM CLAMSHELL - DEPRECIAÇÃO. AF_04/2019</t>
  </si>
  <si>
    <t xml:space="preserve">GUINDASTE HIDRAULICO AUTOPROPELIDO, COM LANÇA TRELIÇADA 40 M, CAPACIDADE MÁXIMA 75 T, EQUIPADO COM CLAMSHELL - JUROS. AF_04/2019</t>
  </si>
  <si>
    <t xml:space="preserve">GUINDASTE HIDRAULICO AUTOPROPELIDO, COM LANÇA TRELIÇADA 40 M, CAPACIDADE MÁXIMA 75 T, EQUIPADO COM CLAMSHELL - MANUTENÇÃO. AF_04/2019</t>
  </si>
  <si>
    <t xml:space="preserve">GUINDASTE HIDRAULICO AUTOPROPELIDO, COM LANÇA TRELIÇADA 40 M, CAPACIDADE MÁXIMA 75 T, EQUIPADO COM CLAMSHELL - MATERIAIS NA OPERAÇÃO. AF_04/2019</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</si>
  <si>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</si>
  <si>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</si>
  <si>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</si>
  <si>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</si>
  <si>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</si>
  <si>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</si>
  <si>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IMPOSTOS E SEGUROS.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</si>
  <si>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</si>
  <si>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</si>
  <si>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</si>
  <si>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TRELICADA 41 M, CAPACIDADE MÁXIMA DE ELEVAÇÃO 43 T, POTÊNCIA 230 KW, EQUIPADO COM CAÇAMBA DE ARRASTO (DRAGLINE) DE 0,76 M3 - DEPRECIAÇÃO. AF_06/2023</t>
  </si>
  <si>
    <t xml:space="preserve">GUINDASTE HIDRÁULICO AUTOPROPELIDO, COM LANÇA TRELICADA 41 M, CAPACIDADE MÁXIMA DE ELEVAÇÃO 43 T, POTÊNCIA 230 KW, EQUIPADO COM CAÇAMBA DE ARRASTO (DRAGLINE) DE 0,76 M3 - JUROS. AF_06/2023</t>
  </si>
  <si>
    <t xml:space="preserve">GUINDASTE HIDRÁULICO AUTOPROPELIDO, COM LANÇA TRELICADA 41 M, CAPACIDADE MÁXIMA DE ELEVAÇÃO 43 T, POTÊNCIA 230 KW, EQUIPADO COM CAÇAMBA DE ARRASTO (DRAGLINE) DE 0,76 M3 - MANUTENÇÃO. AF_06/2023</t>
  </si>
  <si>
    <t xml:space="preserve">GUINDASTE HIDRÁULICO AUTOPROPELIDO, COM LANÇA TRELICADA 41 M, CAPACIDADE MÁXIMA DE ELEVAÇÃO 43 T, POTÊNCIA 230 KW, EQUIPADO COM CAÇAMBA DE ARRASTO (DRAGLINE) DE 0,76 M3 - MATERIAIS NA OPERAÇÃO. AF_06/2023</t>
  </si>
  <si>
    <t xml:space="preserve">GUINDASTE HIDRÁULICO RODOVIÁRIO, LANCA TELESCÓPICA DE *50+20* M, CAPACIDADE MÁXIMA DE 90T, 4 EIXOS, POTÊNCIA 330 KW, MOTOR DIESEL - DEPRECIAÇÃO. AF_01/2024</t>
  </si>
  <si>
    <t xml:space="preserve">GUINDASTE HIDRÁULICO RODOVIÁRIO, LANCA TELESCÓPICA DE *50+20* M, CAPACIDADE MÁXIMA DE 90T, 4 EIXOS, POTÊNCIA 330 KW, MOTOR DIESEL - JUROS. AF_01/2024</t>
  </si>
  <si>
    <t xml:space="preserve">GUINDASTE HIDRÁULICO RODOVIÁRIO, LANCA TELESCÓPICA DE *50+20* M, CAPACIDADE MÁXIMA DE 90T, 4 EIXOS, POTÊNCIA 330 KW, MOTOR DIESEL - MANUTENÇÃO. AF_01/2024</t>
  </si>
  <si>
    <t xml:space="preserve">GUINDASTE HIDRÁULICO RODOVIÁRIO, LANCA TELESCÓPICA DE *50+20* M, CAPACIDADE MÁXIMA DE 90T, 4 EIXOS, POTÊNCIA 330 KW, MOTOR DIESEL - MATERIAIS NA OPERAÇÃO. AF_01/2024</t>
  </si>
  <si>
    <t xml:space="preserve">GUINDASTE SOBRE ESTEIRAS, COM LANÇA TRELIÇADA 40 M, CAPACIDADE MÁXIMA 75 T - DEPRECIAÇÃO. AF_04/2019</t>
  </si>
  <si>
    <t xml:space="preserve">GUINDASTE SOBRE ESTEIRAS, COM LANÇA TRELIÇADA 40 M, CAPACIDADE MÁXIMA 75 T - JUROS. AF_04/2019</t>
  </si>
  <si>
    <t xml:space="preserve">GUINDASTE SOBRE ESTEIRAS, COM LANÇA TRELIÇADA 40 M, CAPACIDADE MÁXIMA 75 T - MANUTENÇÃO. AF_04/2019</t>
  </si>
  <si>
    <t xml:space="preserve">GUINDASTE SOBRE ESTEIRAS, COM LANÇA TRELIÇADA 40 M, CAPACIDADE MÁXIMA 75 T - MATERIAIS NA OPERAÇÃO. AF_04/2019</t>
  </si>
  <si>
    <t xml:space="preserve">GUINDASTE SOBRE ESTEIRAS, COM LANÇA TRELIÇADA 40 M, CAPACIDADE MÁXIMA 75 T, EQUIPADO COM CLAMSHELL - DEPRECIAÇÃO. AF_04/2019</t>
  </si>
  <si>
    <t xml:space="preserve">GUINDASTE SOBRE ESTEIRAS, COM LANÇA TRELIÇADA 40 M, CAPACIDADE MÁXIMA 75 T, EQUIPADO COM CLAMSHELL - JUROS. AF_04/2019</t>
  </si>
  <si>
    <t xml:space="preserve">GUINDASTE SOBRE ESTEIRAS, COM LANÇA TRELIÇADA 40 M, CAPACIDADE MÁXIMA 75 T, EQUIPADO COM CLAMSHELL - MANUTENÇÃO. AF_04/2019</t>
  </si>
  <si>
    <t xml:space="preserve">GUINDASTE SOBRE ESTEIRAS, COM LANÇA TRELIÇADA 40 M, CAPACIDADE MÁXIMA 75 T, EQUIPADO COM CLAMSHELL - MATERIAIS NA OPERAÇÃO. AF_04/2019</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</si>
  <si>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</si>
  <si>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</si>
  <si>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</si>
  <si>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</si>
  <si>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</si>
  <si>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</si>
  <si>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</si>
  <si>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</si>
  <si>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</si>
  <si>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GUINDAUTO HIDRÁULICO, CAPACIDADE MÁXIMA DE CARGA 6200 KG, MOMENTO MÁXIMO DE CARGA 11,7 TM, ALCANCE MÁXIMO HORIZONTAL 9,70 M, INCLUSIVE CAMINHÃO TOCO PBT 16.000 KG, POTÊNCIA DE 189 CV - MATERIAIS NA OPERAÇÃO. AF_08/2015</t>
  </si>
  <si>
    <t xml:space="preserve">GUINDAUTO HIDRÁULICO, CAPACIDADE MÁXIMA DE CARGA 6200 KG, MOMENTO MÁXIMO DE CARGA 11,7 TM, ALCANCE MÁXIMO HORIZONTAL 9,70 M, INCLUSIVE CAMINHÃO TOCO PBT 16.000 KG, POTÊNCIA DE 189 CV E CESTA AÉREA COM ISOLAMENTO CLASSE C - DEPRECIAÇÃO. AF_01/2025</t>
  </si>
  <si>
    <t xml:space="preserve">GUINDAUTO HIDRÁULICO, CAPACIDADE MÁXIMA DE CARGA 6200 KG, MOMENTO MÁXIMO DE CARGA 11,7 TM, ALCANCE MÁXIMO HORIZONTAL 9,70 M, INCLUSIVE CAMINHÃO TOCO PBT 16.000 KG, POTÊNCIA DE 189 CV E CESTA AÉREA COM ISOLAMENTO CLASSE C - IMPOSTOS E SEGUROS. AF_01/2025</t>
  </si>
  <si>
    <t xml:space="preserve">GUINDAUTO HIDRÁULICO, CAPACIDADE MÁXIMA DE CARGA 6200 KG, MOMENTO MÁXIMO DE CARGA 11,7 TM, ALCANCE MÁXIMO HORIZONTAL 9,70 M, INCLUSIVE CAMINHÃO TOCO PBT 16.000 KG, POTÊNCIA DE 189 CV E CESTA AÉREA COM ISOLAMENTO CLASSE C - JUROS. AF_01/2025</t>
  </si>
  <si>
    <t xml:space="preserve">GUINDAUTO HIDRÁULICO, CAPACIDADE MÁXIMA DE CARGA 6200 KG, MOMENTO MÁXIMO DE CARGA 11,7 TM, ALCANCE MÁXIMO HORIZONTAL 9,70 M, INCLUSIVE CAMINHÃO TOCO PBT 16.000 KG, POTÊNCIA DE 189 CV E CESTA AÉREA COM ISOLAMENTO CLASSE C - MANUTENÇÃO. AF_01/2025</t>
  </si>
  <si>
    <t xml:space="preserve">GUINDAUTO HIDRÁULICO, CAPACIDADE MÁXIMA DE CARGA 6200 KG, MOMENTO MÁXIMO DE CARGA 11,7 TM, ALCANCE MÁXIMO HORIZONTAL 9,70 M, INCLUSIVE CAMINHÃO TOCO PBT 16.000 KG, POTÊNCIA DE 189 CV E CESTA AÉREA COM ISOLAMENTO CLASSE C - MATERIAIS NA OPERAÇÃO. AF_01/2025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</si>
  <si>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</si>
  <si>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</si>
  <si>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</si>
  <si>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</si>
  <si>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</si>
  <si>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GUINDAUTO HIDRÁULICO, CAPACIDADE MÁXIMA DE CARGA 8500 KG, MOMENTO MÁXIMO DE CARGA 30,4 TM, ALCANCE MÁXIMO HORIZONTAL 14,30 M, INCLUSIVE CAMINHÃO TRUCADO PBT 23.000 KG, POTÊNCIA DE 256 CV E CARROCERIA FIXA ABERTA DE MADEIRA - DEPRECIAÇÃO. AF_05/2025</t>
  </si>
  <si>
    <t xml:space="preserve">GUINDAUTO HIDRÁULICO, CAPACIDADE MÁXIMA DE CARGA 8500 KG, MOMENTO MÁXIMO DE CARGA 30,4 TM, ALCANCE MÁXIMO HORIZONTAL 14,30 M, INCLUSIVE CAMINHÃO TRUCADO PBT 23.000 KG, POTÊNCIA DE 256 CV E CARROCERIA FIXA ABERTA DE MADEIRA - IMPOSTOS E SEGUROS. AF_05/2025</t>
  </si>
  <si>
    <t xml:space="preserve">GUINDAUTO HIDRÁULICO, CAPACIDADE MÁXIMA DE CARGA 8500 KG, MOMENTO MÁXIMO DE CARGA 30,4 TM, ALCANCE MÁXIMO HORIZONTAL 14,30 M, INCLUSIVE CAMINHÃO TRUCADO PBT 23.000 KG, POTÊNCIA DE 256 CV E CARROCERIA FIXA ABERTA DE MADEIRA - JUROS. AF_05/2025</t>
  </si>
  <si>
    <t xml:space="preserve">GUINDAUTO HIDRÁULICO, CAPACIDADE MÁXIMA DE CARGA 8500 KG, MOMENTO MÁXIMO DE CARGA 30,4 TM, ALCANCE MÁXIMO HORIZONTAL 14,30 M, INCLUSIVE CAMINHÃO TRUCADO PBT 23.000 KG, POTÊNCIA DE 256 CV E CARROCERIA FIXA ABERTA DE MADEIRA - MANUTENÇÃO. AF_05/2025</t>
  </si>
  <si>
    <t xml:space="preserve">GUINDAUTO HIDRÁULICO, CAPACIDADE MÁXIMA DE CARGA 8500 KG, MOMENTO MÁXIMO DE CARGA 30,4 TM, ALCANCE MÁXIMO HORIZONTAL 14,30 M, INCLUSIVE CAMINHÃO TRUCADO PBT 23.000 KG, POTÊNCIA DE 256 CV E CARROCERIA FIXA ABERTA DE MADEIRA - MATERIAIS NA OPERAÇÃO. AF_05/2025</t>
  </si>
  <si>
    <t xml:space="preserve">INVERSOR DE SOLDA MONOFÁSICO DE 160 A, POTÊNCIA DE 7000 W, TENSÃO DE 220 V, TURBO VENTILADO, PROTEÇÃO POR TERMOSTATO, PARA ELETRODOS DE 2,0 A 4,0 MM - DEPRECIAÇÃO. AF_06/2018</t>
  </si>
  <si>
    <t xml:space="preserve">INVERSOR DE SOLDA MONOFÁSICO DE 160 A, POTÊNCIA DE 7000 W, TENSÃO DE 220 V, TURBO VENTILADO, PROTEÇÃO POR TERMOSTATO, PARA ELETRODOS DE 2,0 A 4,0 MM - JUROS. AF_06/2018</t>
  </si>
  <si>
    <t xml:space="preserve">INVERSOR DE SOLDA MONOFÁSICO DE 160 A, POTÊNCIA DE 7000 W, TENSÃO DE 220 V, TURBO VENTILADO, PROTEÇÃO POR TERMOSTATO, PARA ELETRODOS DE 2,0 A 4,0 MM - MANUTENÇÃO. AF_06/2018</t>
  </si>
  <si>
    <t xml:space="preserve">INVERSOR DE SOLDA MONOFÁSICO DE 160 A, POTÊNCIA DE 7000 W, TENSÃO DE 220 V, TURBO VENTILADO, PROTEÇÃO POR TERMOSTATO, PARA ELETRODOS DE 2,0 A 4,0 MM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</si>
  <si>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</si>
  <si>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</si>
  <si>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</si>
  <si>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</si>
  <si>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LIXADEIRA DE PAREDE, COM LED, POTÊNCIA 750 W, FREQUÊNCIA 60 HZ, VELOCIDADE 1000 A 2100 RPM, DIÂMETRO DA LIXA 225 MM - DEPRECIAÇÃO. AF_12/2022</t>
  </si>
  <si>
    <t xml:space="preserve">LIXADEIRA DE PAREDE, COM LED, POTÊNCIA 750 W, FREQUÊNCIA 60 HZ, VELOCIDADE 1000 A 2100 RPM, DIÂMETRO DA LIXA 225 MM - JUROS. AF_12/2022</t>
  </si>
  <si>
    <t xml:space="preserve">LIXADEIRA DE PAREDE, COM LED, POTÊNCIA 750 W, FREQUÊNCIA 60 HZ, VELOCIDADE 1000 A 2100 RPM, DIÂMETRO DA LIXA 225 MM - MANUTENÇÃO. AF_12/2022</t>
  </si>
  <si>
    <t xml:space="preserve">LIXADEIRA DE PAREDE, COM LED, POTÊNCIA 750 W, FREQUÊNCIA 60 HZ, VELOCIDADE 1000 A 2100 RPM, DIÂMETRO DA LIXA 225 MM - MATERIAIS NA OPERAÇÃO. AF_12/2022</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</si>
  <si>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</si>
  <si>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</si>
  <si>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</si>
  <si>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</si>
  <si>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MARTELETE OU ROMPEDOR PNEUMÁTICO MANUAL, 28 KG, COM SILENCIADOR - DEPRECIAÇÃO. AF_07/2016</t>
  </si>
  <si>
    <t xml:space="preserve">MARTELETE OU ROMPEDOR PNEUMÁTICO MANUAL, 28 KG, COM SILENCIADOR - JUROS. AF_07/2016</t>
  </si>
  <si>
    <t xml:space="preserve">MARTELETE OU ROMPEDOR PNEUMÁTICO MANUAL, 28 KG, COM SILENCIADOR - MANUTENÇÃO. AF_07/2016</t>
  </si>
  <si>
    <t xml:space="preserve">MARTELETE PERFURADOR/ ROMPEDOR ELÉTRICO, POTÊNCIA 800 W, 220 V - DEPRECIAÇÃO. AF_05/2023</t>
  </si>
  <si>
    <t xml:space="preserve">MARTELETE PERFURADOR/ ROMPEDOR ELÉTRICO, POTÊNCIA 800 W, 220 V - JUROS. AF_05/2023</t>
  </si>
  <si>
    <t xml:space="preserve">MARTELETE PERFURADOR/ ROMPEDOR ELÉTRICO, POTÊNCIA 800 W, 220 V - MANUTENÇÃO. AF_05/2023</t>
  </si>
  <si>
    <t xml:space="preserve">MARTELETE PERFURADOR/ ROMPEDOR ELÉTRICO, POTÊNCIA 800 W, 220 V - MATERIAIS NA OPERAÇÃO. AF_05/2023</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</si>
  <si>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</si>
  <si>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</si>
  <si>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</si>
  <si>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</si>
  <si>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</si>
  <si>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</si>
  <si>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</si>
  <si>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PERFURADOR PNEUMÁTICO MANUAL, HASTE 19 X 108 MM, *11* KG - DEPRECIAÇÃO. AF_02/2025</t>
  </si>
  <si>
    <t xml:space="preserve">MARTELO PERFURADOR PNEUMÁTICO MANUAL, HASTE 19 X 108 MM, *11* KG - JUROS. AF_02/2025</t>
  </si>
  <si>
    <t xml:space="preserve">MARTELO PERFURADOR PNEUMÁTICO MANUAL, HASTE 19 X 108 MM, *11* KG - MANUTENÇÃO. AF_02/2025</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</si>
  <si>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</si>
  <si>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MINI GUINDASTE ARANHA SOBRE ESTEIRAS E LANCA TELESCÓPICA, CAPACIDADE MÁXIMA DE CARGA 3,0 TON, RAIO MÁXIMO DE TRABALHO 8,25 M, ALTURA DE LANÇA DO SOLO 9,2 M, 55 M DE CABO DE AÇO 8 MM, MOTOR ELÉTRICO 220/380 VOLTS TRIFÁSICO - DEPRECIAÇÃO. AF_03/2022</t>
  </si>
  <si>
    <t xml:space="preserve">MINI GUINDASTE ARANHA SOBRE ESTEIRAS E LANCA TELESCÓPICA, CAPACIDADE MÁXIMA DE CARGA 3,0 TON, RAIO MÁXIMO DE TRABALHO 8,25 M, ALTURA DE LANÇA DO SOLO 9,2 M, 55 M DE CABO DE AÇO 8 MM, MOTOR ELÉTRICO 220/380 VOLTS TRIFÁSICO - JUROS. AF_03/2022</t>
  </si>
  <si>
    <t xml:space="preserve">MINI GUINDASTE ARANHA SOBRE ESTEIRAS E LANCA TELESCÓPICA, CAPACIDADE MÁXIMA DE CARGA 3,0 TON, RAIO MÁXIMO DE TRABALHO 8,25 M, ALTURA DE LANÇA DO SOLO 9,2 M, 55 M DE CABO DE AÇO 8 MM, MOTOR ELÉTRICO 220/380 VOLTS TRIFÁSICO - MANUTENÇÃO. AF_03/2022</t>
  </si>
  <si>
    <t xml:space="preserve">MINICARREGADEIRA SOBRE RODAS POTENCIA 47HP CAPACIDADE OPERACAO 646 KG, COM VASSOURA MECÂNICA ACOPLADA - DEPRECIAÇÃO.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</si>
  <si>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</si>
  <si>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</si>
  <si>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</si>
  <si>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</si>
  <si>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</si>
  <si>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</si>
  <si>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</si>
  <si>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MINIESCAVADEIRA SOBRE ESTEIRAS, POTÊNCIA LÍQUIDA DE *30* HP, PESO OPERACIONAL DE *3.500* KG - DEPRECIAÇÃO. AF_04/2017</t>
  </si>
  <si>
    <t xml:space="preserve">MINIESCAVADEIRA SOBRE ESTEIRAS, POTÊNCIA LÍQUIDA DE *30* HP, PESO OPERACIONAL DE *3.500* KG - JUROS. AF_04/2017</t>
  </si>
  <si>
    <t xml:space="preserve">MINIESCAVADEIRA SOBRE ESTEIRAS, POTÊNCIA LÍQUIDA DE *30* HP, PESO OPERACIONAL DE *3.500* KG - MANUTENÇÃO. AF_04/2017</t>
  </si>
  <si>
    <t xml:space="preserve">MINIESCAVADEIRA SOBRE ESTEIRAS, POTÊNCIA LÍQUIDA DE *30* HP, PESO OPERACIONAL DE *3.500* KG - MATERIAIS NA OPERAÇÃO. AF_04/2017</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</si>
  <si>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</si>
  <si>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</si>
  <si>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</si>
  <si>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</si>
  <si>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</si>
  <si>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</si>
  <si>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</si>
  <si>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</si>
  <si>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</si>
  <si>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</si>
  <si>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</si>
  <si>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</si>
  <si>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</si>
  <si>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</si>
  <si>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</si>
  <si>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</si>
  <si>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PARA PREPARO DE LAMA ESTABILIZANTE COM CAPACIDADE DE *4000* L, COM BOMBA CENTRÍFUGA 5,5 HP A 23,07 HP, PARA SISTEMA DE FURO DIRECIONAL - DEPRECIAÇÃO. AF_05/2023</t>
  </si>
  <si>
    <t xml:space="preserve">MISTURADOR PARA PREPARO DE LAMA ESTABILIZANTE COM CAPACIDADE DE *4000* L, COM BOMBA CENTRÍFUGA 5,5 HP A 23,07 HP, PARA SISTEMA DE FURO DIRECIONAL - JUROS. AF_05/2023</t>
  </si>
  <si>
    <t xml:space="preserve">MISTURADOR PARA PREPARO DE LAMA ESTABILIZANTE COM CAPACIDADE DE *4000* L, COM BOMBA CENTRÍFUGA 5,5 HP A 23,07 HP, PARA SISTEMA DE FURO DIRECIONAL - MANUTENÇÃO. AF_05/2023</t>
  </si>
  <si>
    <t xml:space="preserve">MISTURADOR PARA PREPARO DE LAMA ESTABILIZANTE COM CAPACIDADE DE *4000* L, COM BOMBA CENTRÍFUGA 5,5 HP A 23,07 HP, PARA SISTEMA DE FURO DIRECIONAL - MATERIAIS NA OPERAÇÃO. AF_05/2023</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</si>
  <si>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</si>
  <si>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</si>
  <si>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</si>
  <si>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</si>
  <si>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</si>
  <si>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</si>
  <si>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</si>
  <si>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</si>
  <si>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</si>
  <si>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</si>
  <si>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MOTONIVELADORA POTÊNCIA BÁSICA LÍQUIDA (PRIMEIRA MARCHA) 125 HP, PESO BRUTO 13032 KG, LARGURA DA LÂMINA DE 3,7 M - MANUTENÇÃO. AF_06/2014</t>
  </si>
  <si>
    <t xml:space="preserve">MOTONIVELADORA POTÊNCIA BÁSICA LÍQUIDA (PRIMEIRA MARCHA) 125 HP, PESO BRUTO 13032 KG, LARGURA DA LÂMINA DE 3,7 M - MATERIAIS NA OPERAÇÃO. AF_06/2014</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</si>
  <si>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</si>
  <si>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</si>
  <si>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</si>
  <si>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</si>
  <si>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TRAÇÃO MANUAL, 4 CV, PRESSÃO MAX 3300 PSI, TANQUE 20 L - DEPRECIAÇÃO. AF_06/2021</t>
  </si>
  <si>
    <t xml:space="preserve">MÁQUINA DEMARCADORA DE FAIXA DE TRÁFEGO À FRIO, TRAÇÃO MANUAL, 4 CV, PRESSÃO MAX 3300 PSI, TANQUE 20 L - JUROS. AF_06/2021</t>
  </si>
  <si>
    <t xml:space="preserve">MÁQUINA DEMARCADORA DE FAIXA DE TRÁFEGO À FRIO, TRAÇÃO MANUAL, 4 CV, PRESSÃO MAX 3300 PSI, TANQUE 20 L - MANUTENÇÃO. AF_06/2021</t>
  </si>
  <si>
    <t xml:space="preserve">MÁQUINA DEMARCADORA DE FAIXA DE TRÁFEGO À FRIO, TRAÇÃO MANUAL, 4 CV, PRESSÃO MAX 3300 PSI, TANQUE 20 L - MATERIAIS NA OPERAÇÃO. AF_06/2021</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</si>
  <si>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</si>
  <si>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</si>
  <si>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</si>
  <si>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</si>
  <si>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FORMER DOBRAS DIVERSAS: 220V/380V TRIFÁSICO OU MONOFÁSICO, CAPACIDADE 0,5-1,27MM, MOTOR 2CV - DEPRECIAÇÃO. AF_05/2023</t>
  </si>
  <si>
    <t xml:space="preserve">MÁQUINA FORMER DOBRAS DIVERSAS: 220V/380V TRIFÁSICO OU MONOFÁSICO, CAPACIDADE 0,5-1,27MM, MOTOR 2CV - JUROS. AF_05/2023</t>
  </si>
  <si>
    <t xml:space="preserve">MÁQUINA FORMER DOBRAS DIVERSAS: 220V/380V TRIFÁSICO OU MONOFÁSICO, CAPACIDADE 0,5-1,27MM, MOTOR 2CV - MANUTENÇÃO. AF_05/2023</t>
  </si>
  <si>
    <t xml:space="preserve">MÁQUINA FORMER DOBRAS DIVERSAS: 220V/380V TRIFÁSICO OU MONOFÁSICO, CAPACIDADE 0,5-1,27MM, MOTOR 2CV - MATERIAIS NA OPERAÇÃO. AF_05/2023</t>
  </si>
  <si>
    <t xml:space="preserve">MÁQUINA JATO DE PRESSAO PORTÁTIL, CAMARA DE 1 SAIDA, CAPACIDADE 280 L, DIAMETRO 670 MM, BICO DE JATO CURTO VENTURI DE 5/16", MANGUEIRA DE 1" COM COMPRESSOR DE AR REBOCÁVEL 189 PCM E MOTOR DIESEL 63 CV - DEPRECIAÇÃO. AF_05/2023</t>
  </si>
  <si>
    <t xml:space="preserve">MÁQUINA JATO DE PRESSAO PORTÁTIL, CAMARA DE 1 SAIDA, CAPACIDADE 280 L, DIAMETRO 670 MM, BICO DE JATO CURTO VENTURI DE 5/16", MANGUEIRA DE 1" COM COMPRESSOR DE AR REBOCÁVEL 189 PCM E MOTOR DIESEL 63 CV - JUROS. AF_05/2023</t>
  </si>
  <si>
    <t xml:space="preserve">MÁQUINA JATO DE PRESSAO PORTÁTIL, CAMARA DE 1 SAIDA, CAPACIDADE 280 L, DIAMETRO 670 MM, BICO DE JATO CURTO VENTURI DE 5/16", MANGUEIRA DE 1" COM COMPRESSOR DE AR REBOCÁVEL 189 PCM E MOTOR DIESEL 63 CV - MANUTENÇÃO. AF_05/2023</t>
  </si>
  <si>
    <t xml:space="preserve">MÁQUINA JATO DE PRESSAO PORTÁTIL, CAMARA DE 1 SAIDA, CAPACIDADE 280 L, DIAMETRO 670 MM, BICO DE JATO CURTO VENTURI DE 5/16", MANGUEIRA DE 1" COM COMPRESSOR DE AR REBOCÁVEL 189 PCM E MOTOR DIESEL 63 CV - MATERIAIS NA OPERAÇÃO. AF_05/2023</t>
  </si>
  <si>
    <t xml:space="preserve">MÁQUINA METALEIRA UNIVERSAL MODELO IW 110/180 BTD - DEPRECIAÇÃO. AF_05/2023</t>
  </si>
  <si>
    <t xml:space="preserve">MÁQUINA METALEIRA UNIVERSAL MODELO IW 110/180 BTD - JUROS. AF_05/2023</t>
  </si>
  <si>
    <t xml:space="preserve">MÁQUINA METALEIRA UNIVERSAL MODELO IW 110/180 BTD - MANUTENÇÃO. AF_05/2023</t>
  </si>
  <si>
    <t xml:space="preserve">MÁQUINA METALEIRA UNIVERSAL MODELO IW 110/180 BTD - MATERIAIS NA OPERAÇÃO. AF_05/2023</t>
  </si>
  <si>
    <t xml:space="preserve">MÁQUINA PARA SOLDA POR ELETROFUSÃO PARA TUBOS DE POLIETILENO DE ALTA DENSIDADE (PEAD) COM DIÂMETRO EXTERNO DE 20 A 1600 MM, POTÊNCIA DE 3500 W - DEPRECIAÇÃO. AF_05/2023</t>
  </si>
  <si>
    <t xml:space="preserve">MÁQUINA PARA SOLDA POR ELETROFUSÃO PARA TUBOS DE POLIETILENO DE ALTA DENSIDADE (PEAD) COM DIÂMETRO EXTERNO DE 20 A 1600 MM, POTÊNCIA DE 3500 W - JUROS. AF_05/2023</t>
  </si>
  <si>
    <t xml:space="preserve">MÁQUINA PARA SOLDA POR ELETROFUSÃO PARA TUBOS DE POLIETILENO DE ALTA DENSIDADE (PEAD) COM DIÂMETRO EXTERNO DE 20 A 1600 MM, POTÊNCIA DE 3500 W - MANUTENÇÃO. AF_05/2023</t>
  </si>
  <si>
    <t xml:space="preserve">MÁQUINA PARA SOLDA POR ELETROFUSÃO PARA TUBOS DE POLIETILENO DE ALTA DENSIDADE (PEAD) COM DIÂMETRO EXTERNO DE 20 A 1600 MM, POTÊNCIA DE 3500 W - MATERIAIS NA OPERAÇÃO. AF_05/2023</t>
  </si>
  <si>
    <t xml:space="preserve">MÁQUINA PARA SOLDA POR ELETROFUSÃO PARA TUBOS DE POLIETILENO DE ALTA DENSIDADE (PEAD) COM DIÂMETRO EXTERNO DE 20 A 800 MM, POTÊNCIA ENTRE 2750 E 3000 W - DEPRECIAÇÃO. AF_05/2023</t>
  </si>
  <si>
    <t xml:space="preserve">MÁQUINA PARA SOLDA POR ELETROFUSÃO PARA TUBOS DE POLIETILENO DE ALTA DENSIDADE (PEAD) COM DIÂMETRO EXTERNO DE 20 A 800 MM, POTÊNCIA ENTRE 2750 E 3000 W - JUROS. AF_05/2023</t>
  </si>
  <si>
    <t xml:space="preserve">MÁQUINA PARA SOLDA POR ELETROFUSÃO PARA TUBOS DE POLIETILENO DE ALTA DENSIDADE (PEAD) COM DIÂMETRO EXTERNO DE 20 A 800 MM, POTÊNCIA ENTRE 2750 E 3000 W - MANUTENÇÃO. AF_05/2023</t>
  </si>
  <si>
    <t xml:space="preserve">MÁQUINA PARA SOLDA POR ELETROFUSÃO PARA TUBOS DE POLIETILENO DE ALTA DENSIDADE (PEAD) COM DIÂMETRO EXTERNO DE 20 A 800 MM, POTÊNCIA ENTRE 2750 E 3000 W - MATERIAIS NA OPERAÇÃO. AF_05/2023</t>
  </si>
  <si>
    <t xml:space="preserve">MÁQUINA PARA SOLDA POR TERMOFUSÃO PARA TUBOS DE POLIETILENO DE ALTA DENSIDADE (PEAD) COM DIÂMETRO EXTERNO DE 315 A 630 MM, POTÊNCIA ENTRE 8000 E 12350 W - DEPRECIAÇÃO. AF_05/2023</t>
  </si>
  <si>
    <t xml:space="preserve">MÁQUINA PARA SOLDA POR TERMOFUSÃO PARA TUBOS DE POLIETILENO DE ALTA DENSIDADE (PEAD) COM DIÂMETRO EXTERNO DE 315 A 630 MM, POTÊNCIA ENTRE 8000 E 12350 W - JUROS. AF_05/2023</t>
  </si>
  <si>
    <t xml:space="preserve">MÁQUINA PARA SOLDA POR TERMOFUSÃO PARA TUBOS DE POLIETILENO DE ALTA DENSIDADE (PEAD) COM DIÂMETRO EXTERNO DE 315 A 630 MM, POTÊNCIA ENTRE 8000 E 12350 W - MANUTENÇÃO.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</si>
  <si>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</si>
  <si>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DEPRECIAÇÃO. AF_05/2023</t>
  </si>
  <si>
    <t xml:space="preserve">MÁQUINA PARA SOLDA POR TERMOFUSÃO PARA TUBOS DE POLIETILENO DE ALTA DENSIDADE (PEAD) COM DIÂMETRO EXTERNO DE 710 A 1200 MM, POTÊNCIA ENTRE 16000 E 29500 W - JUROS. AF_05/2023</t>
  </si>
  <si>
    <t xml:space="preserve">MÁQUINA PARA SOLDA POR TERMOFUSÃO PARA TUBOS DE POLIETILENO DE ALTA DENSIDADE (PEAD) COM DIÂMETRO EXTERNO DE 710 A 1200 MM, POTÊNCIA ENTRE 16000 E 29500 W - MANUTENÇÃO. AF_05/2023</t>
  </si>
  <si>
    <t xml:space="preserve">MÁQUINA PARA SOLDA POR TERMOFUSÃO PARA TUBOS DE POLIETILENO DE ALTA DENSIDADE (PEAD) COM DIÂMETRO EXTERNO DE 710 A 1200 MM, POTÊNCIA ENTRE 16000 E 29500 W - MATERIAIS NA OPERAÇÃO. AF_05/2023</t>
  </si>
  <si>
    <t xml:space="preserve">MÁQUINA PARA SOLDA POR TERMOFUSÃO PARA TUBOS DE POLIETILENO DE ALTA DENSIDADE (PEAD) COM DIÂMETRO EXTERNO DE 90 A 315 MM, POTÊNCIA ENTRE 2500 E 5350 W - DEPRECIAÇÃO. AF_05/2023</t>
  </si>
  <si>
    <t xml:space="preserve">MÁQUINA PARA SOLDA POR TERMOFUSÃO PARA TUBOS DE POLIETILENO DE ALTA DENSIDADE (PEAD) COM DIÂMETRO EXTERNO DE 90 A 315 MM, POTÊNCIA ENTRE 2500 E 5350 W - JUROS. AF_05/2023</t>
  </si>
  <si>
    <t xml:space="preserve">MÁQUINA PARA SOLDA POR TERMOFUSÃO PARA TUBOS DE POLIETILENO DE ALTA DENSIDADE (PEAD) COM DIÂMETRO EXTERNO DE 90 A 315 MM, POTÊNCIA ENTRE 2500 E 5350 W - MANUTENÇÃO. AF_05/2023</t>
  </si>
  <si>
    <t xml:space="preserve">MÁQUINA PARA SOLDA POR TERMOFUSÃO PARA TUBOS DE POLIETILENO DE ALTA DENSIDADE (PEAD) COM DIÂMETRO EXTERNO DE 90 A 315 MM, POTÊNCIA ENTRE 2500 E 5350 W - MATERIAIS NA OPERAÇÃO. AF_05/2023</t>
  </si>
  <si>
    <t xml:space="preserve">MÁQUINA SOLDA ARCO COM PISTOLA DE SOLDAGEM PARA STUD BOLT DE 5 MM A 22 MM - DEPRECIAÇÃO. AF_05/2023</t>
  </si>
  <si>
    <t xml:space="preserve">MÁQUINA SOLDA ARCO COM PISTOLA DE SOLDAGEM PARA STUD BOLT DE 5 MM A 22 MM - JUROS. AF_05/2023</t>
  </si>
  <si>
    <t xml:space="preserve">MÁQUINA SOLDA ARCO COM PISTOLA DE SOLDAGEM PARA STUD BOLT DE 5 MM A 22 MM - MANUTENÇÃO. AF_05/2023</t>
  </si>
  <si>
    <t xml:space="preserve">MÁQUINA SOLDA ARCO COM PISTOLA DE SOLDAGEM PARA STUD BOLT DE 5 MM A 22 MM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</si>
  <si>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</si>
  <si>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</si>
  <si>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</si>
  <si>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</si>
  <si>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</si>
  <si>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</si>
  <si>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</si>
  <si>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</si>
  <si>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</si>
  <si>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</si>
  <si>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</si>
  <si>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</si>
  <si>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DE COROA DIAMANTADA PARA CONCRETO, DIÂMETRO ATÉ 250 MM, MOTOR ELÉTRICO 220 V, POTÊNCIA 2.500 W - DEPRECIAÇÃO. AF_05/2023</t>
  </si>
  <si>
    <t xml:space="preserve">PERFURATRIZ DE COROA DIAMANTADA PARA CONCRETO, DIÂMETRO ATÉ 250 MM, MOTOR ELÉTRICO 220 V, POTÊNCIA 2.500 W - JUROS. AF_05/2023</t>
  </si>
  <si>
    <t xml:space="preserve">PERFURATRIZ DE COROA DIAMANTADA PARA CONCRETO, DIÂMETRO ATÉ 250 MM, MOTOR ELÉTRICO 220 V, POTÊNCIA 2.500 W - MANUTENÇÃO. AF_05/2023</t>
  </si>
  <si>
    <t xml:space="preserve">PERFURATRIZ DE COROA DIAMANTADA PARA CONCRETO, DIÂMETRO ATÉ 250 MM, MOTOR ELÉTRICO 220 V, POTÊNCIA 2.500 W - MATERIAIS NA OPERAÇÃO. AF_05/2023</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</si>
  <si>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</si>
  <si>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</si>
  <si>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</si>
  <si>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</si>
  <si>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</si>
  <si>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ESTEIRA, TORQUE MÁXIMO 161 KNM, PROFUNDIDADE MÁXIMA 54 M, DIÂMETRO MÁXIMO 1500 MM, POTÊNCIA MOTOR 268 HP - DEPRECIAÇÃO. AF_04/2019</t>
  </si>
  <si>
    <t xml:space="preserve">PERFURATRIZ HIDRÁULICA SOBRE ESTEIRA, TORQUE MÁXIMO 161 KNM, PROFUNDIDADE MÁXIMA 54 M, DIÂMETRO MÁXIMO 1500 MM, POTÊNCIA MOTOR 268 HP - JUROS. AF_04/2019</t>
  </si>
  <si>
    <t xml:space="preserve">PERFURATRIZ HIDRÁULICA SOBRE ESTEIRA, TORQUE MÁXIMO 161 KNM, PROFUNDIDADE MÁXIMA 54 M, DIÂMETRO MÁXIMO 1500 MM, POTÊNCIA MOTOR 268 HP - MANUTENÇÃO. AF_04/2019</t>
  </si>
  <si>
    <t xml:space="preserve">PERFURATRIZ HIDRÁULICA SOBRE ESTEIRA, TORQUE MÁXIMO 161 KNM, PROFUNDIDADE MÁXIMA 54 M, DIÂMETRO MÁXIMO 1500 MM, POTÊNCIA MOTOR 268 HP - MATERIAIS NA OPERAÇÃO. AF_04/2019</t>
  </si>
  <si>
    <t xml:space="preserve">PERFURATRIZ HIDRÁULICA SOBRE ESTEIRA, TORQUE MÁXIMO 98 KNM, PROFUNDIDADE MÁXIMA 25 M, DIÂMETRO MÁXIMO 115 MM, POTÊNCIA MOTOR 190 HP - DEPRECIAÇÃO. AF_02/2021</t>
  </si>
  <si>
    <t xml:space="preserve">PERFURATRIZ HIDRÁULICA SOBRE ESTEIRA, TORQUE MÁXIMO 98 KNM, PROFUNDIDADE MÁXIMA 25 M, DIÂMETRO MÁXIMO 115 MM, POTÊNCIA MOTOR 190 HP - JUROS. AF_02/2021</t>
  </si>
  <si>
    <t xml:space="preserve">PERFURATRIZ HIDRÁULICA SOBRE ESTEIRA, TORQUE MÁXIMO 98 KNM, PROFUNDIDADE MÁXIMA 25 M, DIÂMETRO MÁXIMO 115 MM, POTÊNCIA MOTOR 190 HP - MANUTENÇÃO. AF_02/2021</t>
  </si>
  <si>
    <t xml:space="preserve">PERFURATRIZ HIDRÁULICA SOBRE ESTEIRA, TORQUE MÁXIMO 98 KNM, PROFUNDIDADE MÁXIMA 25 M, DIÂMETRO MÁXIMO 115 MM, POTÊNCIA MOTOR 190 HP - MATERIAIS NA OPERAÇÃO. AF_02/2021</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</si>
  <si>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</si>
  <si>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</si>
  <si>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</si>
  <si>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</si>
  <si>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PARA EXECUÇÃO DE ESTACAS SECANTES, TIPO HÉLICE CONTÍNUA COM CABEÇOTE DUPLO E TUBO METÁLICO - DEPRECIAÇÃO. AF_04/2019</t>
  </si>
  <si>
    <t xml:space="preserve">PERFURATRIZ PARA EXECUÇÃO DE ESTACAS SECANTES, TIPO HÉLICE CONTÍNUA COM CABEÇOTE DUPLO E TUBO METÁLICO - JUROS. AF_04/2019</t>
  </si>
  <si>
    <t xml:space="preserve">PERFURATRIZ PARA EXECUÇÃO DE ESTACAS SECANTES, TIPO HÉLICE CONTÍNUA COM CABEÇOTE DUPLO E TUBO METÁLICO - MANUTENÇÃO. AF_04/2019</t>
  </si>
  <si>
    <t xml:space="preserve">PERFURATRIZ PARA EXECUÇÃO DE ESTACAS SECANTES, TIPO HÉLICE CONTÍNUA COM CABEÇOTE DUPLO E TUBO METÁLICO - MATERIAIS NA OPERAÇÃO. AF_04/2019</t>
  </si>
  <si>
    <t xml:space="preserve">PERFURATRIZ PARA FURO DIRECIONAL HORIZONTAL (HDD) COM CAPACIDADE ATÉ 89 KN, POTÊNCIA 24,8 HP A 80 HP (INCLUSO FERRAMENTAS E LOCALIZADOR) - DEPRECIAÇÃO. AF_05/2023</t>
  </si>
  <si>
    <t xml:space="preserve">PERFURATRIZ PARA FURO DIRECIONAL HORIZONTAL (HDD) COM CAPACIDADE ATÉ 89 KN, POTÊNCIA 24,8 HP A 80 HP (INCLUSO FERRAMENTAS E LOCALIZADOR) - JUROS. AF_05/2023</t>
  </si>
  <si>
    <t xml:space="preserve">PERFURATRIZ PARA FURO DIRECIONAL HORIZONTAL (HDD) COM CAPACIDADE ATÉ 89 KN, POTÊNCIA 24,8 HP A 80 HP (INCLUSO FERRAMENTAS E LOCALIZADOR) - MANUTENÇÃO.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</si>
  <si>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</si>
  <si>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201 KN A 560 KN, POTÊNCIA 200 HP A 260 HP (INCLUSO FERRAMENTAS E LOCALIZADOR) - DEPRECIAÇÃO. AF_05/2023</t>
  </si>
  <si>
    <t xml:space="preserve">PERFURATRIZ PARA FURO DIRECIONAL HORIZONTAL (HDD) COM CAPACIDADE DE 201 KN A 560 KN, POTÊNCIA 200 HP A 260 HP (INCLUSO FERRAMENTAS E LOCALIZADOR) - JUROS. AF_05/2023</t>
  </si>
  <si>
    <t xml:space="preserve">PERFURATRIZ PARA FURO DIRECIONAL HORIZONTAL (HDD) COM CAPACIDADE DE 201 KN A 560 KN, POTÊNCIA 200 HP A 260 HP (INCLUSO FERRAMENTAS E LOCALIZADOR) - MANUTENÇÃO. AF_05/2023</t>
  </si>
  <si>
    <t xml:space="preserve">PERFURATRIZ PARA FURO DIRECIONAL HORIZONTAL (HDD) COM CAPACIDADE DE 201 KN A 560 KN, POTÊNCIA 200 HP A 260 HP (INCLUSO FERRAMENTAS E LOCALIZADOR) - MATERIAIS NA OPERAÇÃO. AF_05/2023</t>
  </si>
  <si>
    <t xml:space="preserve">PERFURATRIZ PARA FURO DIRECIONAL HORIZONTAL (HDD) COM CAPACIDADE DE 90 KN A 200 KN, POTÊNCIA 100 HP A 160 HP (INCLUSO FERRAMENTAS E LOCALIZADOR - MANUTENÇÃO. AF_05/2023</t>
  </si>
  <si>
    <t xml:space="preserve">PERFURATRIZ PARA FURO DIRECIONAL HORIZONTAL (HDD) COM CAPACIDADE DE 90 KN A 200 KN, POTÊNCIA 100 HP A 160 HP (INCLUSO FERRAMENTAS E LOCALIZADOR) - DEPRECIAÇÃO. AF_05/2023</t>
  </si>
  <si>
    <t xml:space="preserve">PERFURATRIZ PARA FURO DIRECIONAL HORIZONTAL (HDD) COM CAPACIDADE DE 90 KN A 200 KN, POTÊNCIA 100 HP A 160 HP (INCLUSO FERRAMENTAS E LOCALIZADOR) - JUROS. AF_05/2023</t>
  </si>
  <si>
    <t xml:space="preserve">PERFURATRIZ PARA FURO DIRECIONAL HORIZONTAL (HDD) COM CAPACIDADE DE 90 KN A 200 KN, POTÊNCIA 100 HP A 160 HP (INCLUSO FERRAMENTAS E LOCALIZADOR) - MATERIAIS NA OPERAÇÃO. AF_05/2023</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</si>
  <si>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</si>
  <si>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</si>
  <si>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</si>
  <si>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</si>
  <si>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</si>
  <si>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</si>
  <si>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</si>
  <si>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</si>
  <si>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</si>
  <si>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</si>
  <si>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</si>
  <si>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</si>
  <si>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</si>
  <si>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</si>
  <si>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</si>
  <si>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</si>
  <si>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PLATAFORMA ELEVATÓRIA - DEPRECIAÇÃO. AF_04/2019</t>
  </si>
  <si>
    <t xml:space="preserve">PLATAFORMA ELEVATÓRIA - JUROS. AF_04/2019</t>
  </si>
  <si>
    <t xml:space="preserve">PLATAFORMA ELEVATÓRIA - MANUTENÇÃO. AF_04/2019</t>
  </si>
  <si>
    <t xml:space="preserve">PLATAFORMA ELEVATÓRIA - MATERIAIS NA OPERAÇÃO. AF_04/2019</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</si>
  <si>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</si>
  <si>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</si>
  <si>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</si>
  <si>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</si>
  <si>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</si>
  <si>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</si>
  <si>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</si>
  <si>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</si>
  <si>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</si>
  <si>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</si>
  <si>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</si>
  <si>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</si>
  <si>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</si>
  <si>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</si>
  <si>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</si>
  <si>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</si>
  <si>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PULVERIZADOR DE TINTA ELÉTRICO/MÁQUINA DE PINTURA AIRLESS, VAZÃO 2 L/MIN - DEPRECIAÇÃO. AF_05/2023</t>
  </si>
  <si>
    <t xml:space="preserve">PULVERIZADOR DE TINTA ELÉTRICO/MÁQUINA DE PINTURA AIRLESS, VAZÃO 2 L/MIN - JUROS. AF_05/2023</t>
  </si>
  <si>
    <t xml:space="preserve">PULVERIZADOR DE TINTA ELÉTRICO/MÁQUINA DE PINTURA AIRLESS, VAZÃO 2 L/MIN - MANUTENÇÃO. AF_05/2023</t>
  </si>
  <si>
    <t xml:space="preserve">PULVERIZADOR DE TINTA ELÉTRICO/MÁQUINA DE PINTURA AIRLESS, VAZÃO 2 L/MIN - MATERIAIS NA OPERAÇÃO. AF_05/2023</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</si>
  <si>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</si>
  <si>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</si>
  <si>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PÁ CARREGADEIRA SOBRE RODAS, POTÊNCIA 197 HP, CAPACIDADE DA CAÇAMBA 2,5 A 3,5 M3, PESO OPERACIONAL 18338 KG - MANUTENÇÃO. AF_06/2014</t>
  </si>
  <si>
    <t xml:space="preserve">PÁ CARREGADEIRA SOBRE RODAS, POTÊNCIA 197 HP, CAPACIDADE DA CAÇAMBA 2,5 A 3,5 M3, PESO OPERACIONAL 18338 KG - MATERIAIS NA OPERAÇÃO.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</si>
  <si>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</si>
  <si>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</si>
  <si>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</si>
  <si>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</si>
  <si>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PÓRTICO ROLANTE MONOVIGA, PERFIL I, 4 PERNAS, CAPACIDADE 5 T - DEPRECIAÇÃO. AF_04/2019</t>
  </si>
  <si>
    <t xml:space="preserve">PÓRTICO ROLANTE MONOVIGA, PERFIL I, 4 PERNAS, CAPACIDADE 5 T - JUROS. AF_04/2019</t>
  </si>
  <si>
    <t xml:space="preserve">PÓRTICO ROLANTE MONOVIGA, PERFIL I, 4 PERNAS, CAPACIDADE 5 T - MANUTENÇÃO. AF_04/2019</t>
  </si>
  <si>
    <t xml:space="preserve">PÓRTICO ROLANTE MONOVIGA, PERFIL I, 4 PERNAS, CAPACIDADE 5 T - MATERIAIS NA OPERAÇÃO. AF_04/2019</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</si>
  <si>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</si>
  <si>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</si>
  <si>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</si>
  <si>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</si>
  <si>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RETROESCAVADEIRA SOBRE RODAS COM CARREGADEIRA, PESO OPERACIONAL MÍN. 6,674, POTÊNCIA LÍQ 88 HP, COM MARTELO ROMPEDOR HIDRÁULICO ENTRE 275 A 362 KG - DEPRECIAÇÃO. AF_02/2021</t>
  </si>
  <si>
    <t xml:space="preserve">RETROESCAVADEIRA SOBRE RODAS COM CARREGADEIRA, PESO OPERACIONAL MÍN. 6,674, POTÊNCIA LÍQ 88 HP, COM MARTELO ROMPEDOR HIDRÁULICO ENTRE 275 A 362 KG - JUROS. AF_02/2021</t>
  </si>
  <si>
    <t xml:space="preserve">RETROESCAVADEIRA SOBRE RODAS COM CARREGADEIRA, PESO OPERACIONAL MÍN. 6,674, POTÊNCIA LÍQ 88 HP, COM MARTELO ROMPEDOR HIDRÁULICO ENTRE 275 A 362 KG - MANUTENÇÃO. AF_02/2021</t>
  </si>
  <si>
    <t xml:space="preserve">RETROESCAVADEIRA SOBRE RODAS COM CARREGADEIRA, PESO OPERACIONAL MÍN. 6,674, POTÊNCIA LÍQ 88 HP, COM MARTELO ROMPEDOR HIDRÁULICO ENTRE 275 A 362 KG - MATERIAIS NA OPERAÇÃO. AF_02/2021</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</si>
  <si>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</si>
  <si>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</si>
  <si>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</si>
  <si>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</si>
  <si>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</si>
  <si>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</si>
  <si>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</si>
  <si>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</si>
  <si>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</si>
  <si>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</si>
  <si>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</si>
  <si>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</si>
  <si>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</si>
  <si>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</si>
  <si>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</si>
  <si>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ROLO COMPACTADOR DE PNEUS ESTÁTICO, PRESSÃO VARIÁVEL, POTÊNCIA 111 HP, PESO SEM/COM LASTRO 9,5 / 26 T, LARGURA DE TRABALHO 1,90 M - MATERIAIS NA OPERAÇÃO. AF_07/2014</t>
  </si>
  <si>
    <t xml:space="preserve">ROLO COMPACTADOR DE PNEUS, ESTÁTICO, PRESSÃO VARIÁVEL, POTÊNCIA 110 HP, PESO SEM/COM LASTRO 10,8/27 T, LARGURA DE ROLAGEM 2,30 M - DEPRECIAÇÃO. AF_06/2017</t>
  </si>
  <si>
    <t xml:space="preserve">ROLO COMPACTADOR DE PNEUS, ESTÁTICO, PRESSÃO VARIÁVEL, POTÊNCIA 110 HP, PESO SEM/COM LASTRO 10,8/27 T, LARGURA DE ROLAGEM 2,30 M - JUROS. AF_06/2017</t>
  </si>
  <si>
    <t xml:space="preserve">ROLO COMPACTADOR DE PNEUS, ESTÁTICO, PRESSÃO VARIÁVEL, POTÊNCIA 110 HP, PESO SEM/COM LASTRO 10,8/27 T, LARGURA DE ROLAGEM 2,30 M - MANUTENÇÃO. AF_06/2017</t>
  </si>
  <si>
    <t xml:space="preserve">ROLO COMPACTADOR DE PNEUS, ESTÁTICO, PRESSÃO VARIÁVEL, POTÊNCIA 110 HP, PESO SEM/COM LASTRO 10,8/27 T, LARGURA DE ROLAGEM 2,30 M - MATERIAIS NA OPERAÇÃO. AF_06/2017</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</si>
  <si>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</si>
  <si>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</si>
  <si>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</si>
  <si>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</si>
  <si>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</si>
  <si>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</si>
  <si>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</si>
  <si>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</si>
  <si>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</si>
  <si>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</si>
  <si>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ROLO COMPACTADOR VIBRATÓRIO DE UM CILINDRO AÇO LISO, POTÊNCIA 80 HP, PESO OPERACIONAL MÁXIMO 8,1 T, IMPACTO DINÂMICO 16,15 / 9,5 T, LARGURA DE TRABALHO 1,68 M - MANUTENÇÃO. AF_06/2014</t>
  </si>
  <si>
    <t xml:space="preserve">ROLO COMPACTADOR VIBRATÓRIO DE UM CILINDRO AÇO LISO, POTÊNCIA 80 HP, PESO OPERACIONAL MÁXIMO 8,1 T, IMPACTO DINÂMICO 16,15 / 9,5 T, LARGURA DE TRABALHO 1,68 M - MATERIAIS NA OPERAÇÃO. AF_06/2014</t>
  </si>
  <si>
    <t xml:space="preserve">ROLO COMPACTADOR VIBRATÓRIO PÉ DE CARNEIRO PARA SOLOS, POTÊNCIA 80 HP, PESO OPERACIONAL SEM/COM LASTRO 7,4 / 8,8 T, LARGURA DE TRABALHO 1,68 M - DEPRECIAÇÃO.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</si>
  <si>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</si>
  <si>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MANUTENÇÃO. AF_02/2016</t>
  </si>
  <si>
    <t xml:space="preserve">ROLO COMPACTADOR VIBRATÓRIO PÉ DE CARNEIRO PARA SOLOS, POTÊNCIA 80 HP, PESO OPERACIONAL SEM/COM LASTRO 7,4 / 8,8 T, LARGURA DE TRABALHO 1,68 M - MATERIAIS NA OPERAÇÃO. AF_02/2016</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</si>
  <si>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</si>
  <si>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</si>
  <si>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MANUTENÇÃO. AF_02/2016</t>
  </si>
  <si>
    <t xml:space="preserve">ROLO COMPACTADOR VIBRATÓRIO PÉ DE CARNEIRO, OPERADO POR CONTROLE REMOTO, POTÊNCIA 12,5 KW, PESO OPERACIONAL 1,675 T, LARGURA DE TRABALHO 0,85 M - MATERIAIS NA OPERAÇÃO. AF_02/2016</t>
  </si>
  <si>
    <t xml:space="preserve">ROLO COMPACTADOR VIBRATÓRIO REBOCÁVEL, CILINDRO DE AÇO LISO, POTÊNCIA DE TRAÇÃO DE 65 CV, PESO 4,7 T, IMPACTO DINÂMICO 18,3 T, LARGURA DE TRABALHO 1,67 M - DEPRECIAÇÃO. AF_02/2016</t>
  </si>
  <si>
    <t xml:space="preserve">ROLO COMPACTADOR VIBRATÓRIO REBOCÁVEL, CILINDRO DE AÇO LISO, POTÊNCIA DE TRAÇÃO DE 65 CV, PESO 4,7 T, IMPACTO DINÂMICO 18,3 T, LARGURA DE TRABALHO 1,67 M - JUROS. AF_02/2016</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</si>
  <si>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</si>
  <si>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</si>
  <si>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</si>
  <si>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</si>
  <si>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</si>
  <si>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</si>
  <si>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</si>
  <si>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</si>
  <si>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</si>
  <si>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</si>
  <si>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</si>
  <si>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</si>
  <si>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</si>
  <si>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FITA HORIZONTAL, ELÉTRICA, COM CONTROLE HIDRÁULICO, PAINEL DE COMANDO EM 24 V, MOTOR ELÉTRICO 1,5 CV, DIMENSÕES DA FITA 3880 X 27 X 0,9 MM, TRIFÁSICA - DEPRECIAÇÃO. AF_05/2023</t>
  </si>
  <si>
    <t xml:space="preserve">SERRA FITA HORIZONTAL, ELÉTRICA, COM CONTROLE HIDRÁULICO, PAINEL DE COMANDO EM 24 V, MOTOR ELÉTRICO 1,5 CV, DIMENSÕES DA FITA 3880 X 27 X 0,9 MM, TRIFÁSICA - JUROS. AF_05/2023</t>
  </si>
  <si>
    <t xml:space="preserve">SERRA FITA HORIZONTAL, ELÉTRICA, COM CONTROLE HIDRÁULICO, PAINEL DE COMANDO EM 24 V, MOTOR ELÉTRICO 1,5 CV, DIMENSÕES DA FITA 3880 X 27 X 0,9 MM, TRIFÁSICA - MANUTENÇÃO. AF_05/2023</t>
  </si>
  <si>
    <t xml:space="preserve">SERRA FITA HORIZONTAL, ELÉTRICA, COM CONTROLE HIDRÁULICO, PAINEL DE COMANDO EM 24 V, MOTOR ELÉTRICO 1,5 CV, DIMENSÕES DA FITA 3880 X 27 X 0,9 MM, TRIFÁSICA - MATERIAIS NA OPERAÇÃO. AF_05/2023</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</si>
  <si>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</si>
  <si>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</si>
  <si>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</si>
  <si>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</si>
  <si>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</si>
  <si>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</si>
  <si>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</si>
  <si>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</si>
  <si>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</si>
  <si>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</si>
  <si>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</si>
  <si>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TARTARUGA DE OXICORTE CG1, MONOFÁSICA, 220 V, FREQUÊNCIA 50 HZ, VELOCIDADE DE CORTE (MM/MIN) 50 A 750, DIÂMETRO MÍNIMO DO COMPASSO MM 200 - DEPRECIAÇÃO. AF_05/2023</t>
  </si>
  <si>
    <t xml:space="preserve">TARTARUGA DE OXICORTE CG1, MONOFÁSICA, 220 V, FREQUÊNCIA 50 HZ, VELOCIDADE DE CORTE (MM/MIN) 50 A 750, DIÂMETRO MÍNIMO DO COMPASSO MM 200 - JUROS. AF_05/2023</t>
  </si>
  <si>
    <t xml:space="preserve">TARTARUGA DE OXICORTE CG1, MONOFÁSICA, 220 V, FREQUÊNCIA 50 HZ, VELOCIDADE DE CORTE (MM/MIN) 50 A 750, DIÂMETRO MÍNIMO DO COMPASSO MM 200 - MANUTENÇÃO. AF_05/2023</t>
  </si>
  <si>
    <t xml:space="preserve">TARTARUGA DE OXICORTE CG1, MONOFÁSICA, 220 V, FREQUÊNCIA 50 HZ, VELOCIDADE DE CORTE (MM/MIN) 50 A 750, DIÂMETRO MÍNIMO DO COMPASSO MM 200 - MATERIAIS NA OPERAÇÃO. AF_05/2023</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</si>
  <si>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</si>
  <si>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</si>
  <si>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</si>
  <si>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</si>
  <si>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</si>
  <si>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</si>
  <si>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</si>
  <si>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</si>
  <si>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TORRE, COMPOSTA POR GUINCHO MECÂNICO, GUINCHO MANUAL, CABOS DE AÇO, PITEIRA E SOQUETE - DEPRECIAÇÃO. AF_05/2023</t>
  </si>
  <si>
    <t xml:space="preserve">TORRE, COMPOSTA POR GUINCHO MECÂNICO, GUINCHO MANUAL, CABOS DE AÇO, PITEIRA E SOQUETE - JUROS. AF_05/2023</t>
  </si>
  <si>
    <t xml:space="preserve">TORRE, COMPOSTA POR GUINCHO MECÂNICO, GUINCHO MANUAL, CABOS DE AÇO, PITEIRA E SOQUETE - MANUTENÇÃO. AF_05/2023</t>
  </si>
  <si>
    <t xml:space="preserve">TORRE, COMPOSTA POR GUINCHO MECÂNICO, GUINCHO MANUAL, CABOS DE AÇO, PITEIRA E SOQUETE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</si>
  <si>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</si>
  <si>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</si>
  <si>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MANUTENÇÃO. AF_06/2014</t>
  </si>
  <si>
    <t xml:space="preserve">TRATOR DE ESTEIRAS, POTÊNCIA 100 HP, PESO OPERACIONAL 9,4 T, COM LÂMINA 2,19 M3 - MATERIAIS NA OPERAÇÃO. AF_06/2014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</si>
  <si>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</si>
  <si>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</si>
  <si>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</si>
  <si>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</si>
  <si>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</si>
  <si>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</si>
  <si>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TRATOR DE ESTEIRAS, POTÊNCIA 150 HP, PESO OPERACIONAL 16,7 T, COM RODA MOTRIZ ELEVADA E LÂMINA 3,18 M3 - MANUTENÇÃO. AF_06/2014</t>
  </si>
  <si>
    <t xml:space="preserve">TRATOR DE ESTEIRAS, POTÊNCIA 150 HP, PESO OPERACIONAL 16,7 T, COM RODA MOTRIZ ELEVADA E LÂMINA 3,18 M3 - MATERIAIS NA OPERAÇÃO. AF_06/2014</t>
  </si>
  <si>
    <t xml:space="preserve">TRATOR DE ESTEIRAS, POTÊNCIA 170 HP, PESO OPERACIONAL 19 T, CAÇAMBA 5,2 M3 - DEPRECIAÇÃO. AF_06/2014</t>
  </si>
  <si>
    <t xml:space="preserve">TRATOR DE ESTEIRAS, POTÊNCIA 170 HP, PESO OPERACIONAL 19 T, CAÇAMBA 5,2 M3 - JUROS. AF_06/2014</t>
  </si>
  <si>
    <t xml:space="preserve">TRATOR DE ESTEIRAS, POTÊNCIA 170 HP, PESO OPERACIONAL 19 T, CAÇAMBA 5,2 M3 - MANUTENÇÃO. AF_06/2014</t>
  </si>
  <si>
    <t xml:space="preserve">TRATOR DE ESTEIRAS, POTÊNCIA 170 HP, PESO OPERACIONAL 19 T, CAÇAMBA 5,2 M3 - MATERIAIS NA OPERAÇÃO.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</si>
  <si>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</si>
  <si>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</si>
  <si>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TRATOR DE ESTEIRAS, POTÊNCIA 347 HP, PESO OPERACIONAL 38,5 T, COM LÂMINA 8,70 M3 - MANUTENÇÃO. AF_06/2014</t>
  </si>
  <si>
    <t xml:space="preserve">TRATOR DE ESTEIRAS, POTÊNCIA 347 HP, PESO OPERACIONAL 38,5 T, COM LÂMINA 8,70 M3 - MATERIAIS NA OPERAÇÃO. AF_06/2014</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</si>
  <si>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</si>
  <si>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</si>
  <si>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</si>
  <si>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</si>
  <si>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</si>
  <si>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</si>
  <si>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</si>
  <si>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</si>
  <si>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</si>
  <si>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</si>
  <si>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</si>
  <si>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</si>
  <si>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</si>
  <si>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</si>
  <si>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</si>
  <si>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</si>
  <si>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</si>
  <si>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</si>
  <si>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</si>
  <si>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</si>
  <si>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</si>
  <si>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</si>
  <si>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</si>
  <si>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</si>
  <si>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UNIDADE DOSADORA AIRLESS TIPO HOT SPRAY - DEPRECIAÇÃO. AF_05/2023</t>
  </si>
  <si>
    <t xml:space="preserve">UNIDADE DOSADORA AIRLESS TIPO HOT SPRAY - JUROS. AF_05/2023</t>
  </si>
  <si>
    <t xml:space="preserve">UNIDADE DOSADORA AIRLESS TIPO HOT SPRAY - MANUTENÇÃO. AF_05/2023</t>
  </si>
  <si>
    <t xml:space="preserve">UNIDADE DOSADORA AIRLESS TIPO HOT SPRAY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</si>
  <si>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</si>
  <si>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</si>
  <si>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</si>
  <si>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</si>
  <si>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</si>
  <si>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</si>
  <si>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</si>
  <si>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</si>
  <si>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CONCRETO FIXA, CAPACIDADE NOMINAL DE 90 A 120 M3/H, SEM SILO - DEPRECIAÇÃO. AF_07/2016</t>
  </si>
  <si>
    <t xml:space="preserve">USINA DE CONCRETO FIXA, CAPACIDADE NOMINAL DE 90 A 120 M3/H, SEM SILO - JUROS. AF_07/2016</t>
  </si>
  <si>
    <t xml:space="preserve">USINA DE CONCRETO FIXA, CAPACIDADE NOMINAL DE 90 A 120 M3/H, SEM SILO - MANUTENÇÃO. AF_07/2016</t>
  </si>
  <si>
    <t xml:space="preserve">USINA DE CONCRETO FIXA, CAPACIDADE NOMINAL DE 90 A 120 M3/H, SEM SILO - MATERIAIS NA OPERAÇÃO. AF_07/2016</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</si>
  <si>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</si>
  <si>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</si>
  <si>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</si>
  <si>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</si>
  <si>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</si>
  <si>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</si>
  <si>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</si>
  <si>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</si>
  <si>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</si>
  <si>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</si>
  <si>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</si>
  <si>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</si>
  <si>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</si>
  <si>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</si>
  <si>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</si>
  <si>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</si>
  <si>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</si>
  <si>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</si>
  <si>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</si>
  <si>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MANUTENÇÃO. AF_07/2016</t>
  </si>
  <si>
    <t xml:space="preserve">USINA MISTURADORA DE SOLOS, CAPACIDADE DE 200 A 500 TON/H, POTENCIA 75KW - MATERIAIS NA OPERAÇÃO. AF_07/2016</t>
  </si>
  <si>
    <t xml:space="preserve">VARREDEIRA DE GRAMA SINTÉTICA A GASOLINA, 2,4 CV, 4 TEMPOS - DEPRECIAÇÃO. AF_05/2023</t>
  </si>
  <si>
    <t xml:space="preserve">VARREDEIRA DE GRAMA SINTÉTICA A GASOLINA, 2,4 CV, 4 TEMPOS - JUROS. AF_05/2023</t>
  </si>
  <si>
    <t xml:space="preserve">VARREDEIRA DE GRAMA SINTÉTICA A GASOLINA, 2,4 CV, 4 TEMPOS - MANUTENÇÃO. AF_05/2023</t>
  </si>
  <si>
    <t xml:space="preserve">VARREDEIRA DE GRAMA SINTÉTICA A GASOLINA, 2,4 CV, 4 TEMPOS - MATERIAIS NA OPERAÇÃO. AF_05/2023</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</si>
  <si>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</si>
  <si>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</si>
  <si>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VASSOURA MECÂNICA REBOCÁVEL COM ESCOVA CILÍNDRICA, LARGURA ÚTIL DE VARRIMENTO DE 2,44 M - MANUTENÇÃO. AF_06/2014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</si>
  <si>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</si>
  <si>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</si>
  <si>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</si>
  <si>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</si>
  <si>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</si>
  <si>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</si>
  <si>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</si>
  <si>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</si>
  <si>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</si>
  <si>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</si>
  <si>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</si>
  <si>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</si>
  <si>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ARMAÇÃO DE DESCIDA D'ÁGUA UTILIZANDO AÇO CA-60 DE 5 MM - MONTAGEM.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</si>
  <si>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</si>
  <si>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</si>
  <si>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</si>
  <si>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</si>
  <si>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TIPO BACIA EM PEDRA DE MÃO ARGAMASSADA (DES 01, 02, 03, 04), LANÇADO MANUALMENTE, INCLUINDO MATERIAIS E FÔRMAS (2 UTILIZAÇÕES). AF_08/2022</t>
  </si>
  <si>
    <t xml:space="preserve">CONCRETAGEM DE DISSIPADOR DE ENERGIA, CONCRETO USINADO, FCK = 20 MPA, COM USO DE BOMBA - LANÇAMENTO, ADENSAMENTO E ACABAMENTO. AF_08/2022</t>
  </si>
  <si>
    <t xml:space="preserve">CONCRETAGEM DE DISSIPADOR DE ENERGIA, FCK = 20 MPA, COM USO DE JERICAS E PREPARO EM BETONEIRA DE 600 L - AREIA E BRITA COMERCIAIS - LANÇAMENTO, ADENSAMENTO E ACABAMENTO. AF_08/2022</t>
  </si>
  <si>
    <t xml:space="preserve">DESCIDA D'ÁGUA RÁPIDA (DAR 03), EM CONCRETO USINADO, FCK = 20 MPA, LANÇADO COM BOMBA, INCLUINDO ARMAÇÃO, MATERIAIS E FÔRMAS (2 UTILIZAÇÕES).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</si>
  <si>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</si>
  <si>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</si>
  <si>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FABRICAÇÃO, MONTAGEM E DESMONTAGEM DE FÔRMA PARA BACIA DE DISSIPAÇÃO, EM MADEIRA SERRADA, E = 25 MM, 2 UTILIZAÇÕES. AF_08/2022</t>
  </si>
  <si>
    <t xml:space="preserve">FABRICAÇÃO, MONTAGEM E DESMONTAGEM DE FÔRMA PARA ESCADA HIDRÁULICA, EM CHAPA DE MADEIRA COMPENSADA RESINADA, E = 17 MM, 3 UTILIZAÇÕES. AF_08/2022</t>
  </si>
  <si>
    <t xml:space="preserve">PEDRA ARGAMASSADA COM CIMENTO E AREIA 1:3, 40% DE ARGAMASSA EM VOLUME - AREIA E PEDRA DE MÃO COMERCIAIS - FORNECIMENTO E ASSENTAMENTO.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</si>
  <si>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</si>
  <si>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DRAGAGEM DE MATERIAIS DE 1A CATEGORIA E COMPOSTOS ORGÂNICOS E INORGÂNICOS COM DRAGLINE (CAÇAMBA: 0,76 M3/ 43 T). AF_03/2024</t>
  </si>
  <si>
    <t xml:space="preserve">DRAGAGEM DE MATERIAIS DE 1A CATEGORIA E COMPOSTOS ORGÂNICOS E INORGÂNICOS COM ESCAVADEIRA HIDRÁULICA (CAÇAMBA: 0,80 M3/111 HP). AF_03/2024</t>
  </si>
  <si>
    <t xml:space="preserve">DRAGAGEM DE MATERIAIS DE 1A CATEGORIA E COMPOSTOS ORGÂNICOS E INORGÂNICOS COM ESCAVADEIRA HIDRÁULICA DE LONGO ALCANCE (CAÇAMBA: 0,52 M3/155 HP). AF_03/2024</t>
  </si>
  <si>
    <t xml:space="preserve">DRAGAGEM DE MATERIAIS DE 1A CATEGORIA E COMPOSTOS ORGÂNICOS E INORGÂNICOS COM RETROESCAVADEIRA (CAÇAMBA: 0,26 M3/88 HP). AF_03/2024</t>
  </si>
  <si>
    <t xml:space="preserve">CAIXA DE PASSAGEM PARA AR CONDICIONADO - FORNECIMENTO E INSTALAÇÃO. AF_08/2022</t>
  </si>
  <si>
    <t xml:space="preserve">JOELHO 45 GRAUS, PVC, SOLDÁVEL, DN 20 MM, INSTALADO EM DRENO DE AR CONDICIONADO - FORNECIMENTO E INSTALAÇÃO. AF_08/2022</t>
  </si>
  <si>
    <t xml:space="preserve">JOELHO 45 GRAUS, PVC, SOLDÁVEL, DN 25MM, INSTALADO EM DRENO DE AR-CONDICIONADO - FORNECIMENTO E INSTALAÇÃO. AF_08/2022</t>
  </si>
  <si>
    <t xml:space="preserve">JOELHO 45 GRAUS, PVC, SOLDÁVEL, DN 32 MM, INSTALADO EM DRENO DE AR CONDICIONADO - FORNECIMENTO E INSTALAÇÃO. AF_08/2022</t>
  </si>
  <si>
    <t xml:space="preserve">JOELHO 90 GRAUS, PVC, SOLDÁVEL, DN 20 MM, INSTALADO EM DRENO DE AR CONDICIONADO - FORNECIMENTO E INSTALAÇÃO. AF_08/2022</t>
  </si>
  <si>
    <t xml:space="preserve">JOELHO 90 GRAUS, PVC, SOLDÁVEL, DN 25MM, INSTALADO EM DRENO DE AR-CONDICIONADO - FORNECIMENTO E INSTALAÇÃO. AF_08/2022</t>
  </si>
  <si>
    <t xml:space="preserve">JOELHO 90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</si>
  <si>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</si>
  <si>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25MM, INSTALADO EM DRENO DE AR-CONDICIONADO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</si>
  <si>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</si>
  <si>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</si>
  <si>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25MM, INSTALADO EM DRENO DE AR-CONDICIONADO - FORNECIMENTO E INSTALAÇÃO. AF_08/2022</t>
  </si>
  <si>
    <t xml:space="preserve">TE, PVC, SOLDÁVEL, DN 32 MM, INSTALADO EM DRENO DE AR CONDICIONADO - FORNECIMENTO E INSTALAÇÃO. AF_08/2022</t>
  </si>
  <si>
    <t xml:space="preserve">TUBO, PVC, SOLDÁVEL, DE 20MM, INSTALADO EM DRENO DE AR CONDICIONADO - FORNECIMENTO E INSTALAÇÃO. AF_08/2022</t>
  </si>
  <si>
    <t xml:space="preserve">TUBO, PVC, SOLDÁVEL, DE 25MM, INSTALADO EM DRENO DE AR-CONDICIONADO - FORNECIMENTO E INSTALAÇÃO. AF_08/2022</t>
  </si>
  <si>
    <t xml:space="preserve">TUBO, PVC, SOLDÁVEL, DE 32MM, INSTALADO EM DRENO DE AR CONDICIONADO - FORNECIMENTO E INSTALAÇÃO. AF_08/2022</t>
  </si>
  <si>
    <t xml:space="preserve">DRENO BARBACÃ, DN 100 MM, COM MATERIAL DRENANTE. AF_07/2021</t>
  </si>
  <si>
    <t xml:space="preserve">DRENO BARBACÃ, DN 50 MM, COM MATERIAL DRENANTE. AF_07/2021</t>
  </si>
  <si>
    <t xml:space="preserve">DRENO BARBACÃ, DN 75 MM, COM MATERIAL DRENANTE.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</si>
  <si>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</si>
  <si>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PEAD CORRUGADO FLEXÍVEL PERFURADO, ENVOLVIDO COM GEOCOMPOSTO DRENANTE. AF_07/2021</t>
  </si>
  <si>
    <t xml:space="preserve">DRENO EM MURO DE CONTENÇÃO, EXECUTADO NO PÉ DO MURO, COM TUBO DE PVC CORRUGADO RÍGIDO PERFURADO, ENCHIMENTO COM BRITA, ENVOLVIDO COM MANTA GEOTÊXTIL.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</si>
  <si>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</si>
  <si>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</si>
  <si>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</si>
  <si>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</si>
  <si>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</si>
  <si>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</si>
  <si>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</si>
  <si>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PVC CORRUGADO RÍGIDO PERFURADO, DN 100 MM, ENCHIMENTO COM BRITA, ENVOLVIDO COM MANTA GEOTÊXTIL, INCLUSIVE CONEXÕES.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</si>
  <si>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</si>
  <si>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</si>
  <si>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CONCRETO SIMPLES POROSO, DN 200 MM, ENCHIMENTO COM AREIA, COM SELO DE ARGILA. AF_07/2021</t>
  </si>
  <si>
    <t xml:space="preserve">DRENO PROFUNDO (SEÇÃO 0,50 X 1,50 M), COM TUBO DE CONCRETO SIMPLES POROSO, DN 200 MM, ENCHIMENTO COM AREIA. AF_07/2021</t>
  </si>
  <si>
    <t xml:space="preserve">DRENO PROFUNDO (SEÇÃO 0,50 X 1,50 M), COM TUBO DE CONCRETO SIMPLES POROSO, DN 200 MM, ENCHIMENTO COM BRITA, ENVOLVIDO COM MANTA GEOTÊXTIL, COM SELO DE ARGILA. AF_07/2021</t>
  </si>
  <si>
    <t xml:space="preserve">DRENO PROFUNDO (SEÇÃO 0,50 X 1,50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</si>
  <si>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</si>
  <si>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PEAD CORRUGADO PERFURADO, DN 100 MM, ENCHIMENTO COM AREIA. AF_07/2021</t>
  </si>
  <si>
    <t xml:space="preserve">DRENO PROFUNDO (SEÇÃO 0,50 X 1,50 M), COM TUBO DE PEAD CORRUGADO PERFURADO, DN 100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</si>
  <si>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</si>
  <si>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AREIA, COM SELO DE ARGILA. AF_07/2021</t>
  </si>
  <si>
    <t xml:space="preserve">DRENO PROFUNDO (SEÇÃO 0,50 X 1,50 M), COM TUBO DE PVC CORRUGADO RÍGIDO PERFURADO, DN 100 MM, ENCHIMENTO COM AREIA. AF_07/2021</t>
  </si>
  <si>
    <t xml:space="preserve">DRENO PROFUNDO (SEÇÃO 0,50 X 1,50 M), COM TUBO DE PVC CORRUGADO RÍGIDO PERFURADO, DN 100 MM, ENCHIMENTO COM BRITA, ENVOLVIDO COM MANTA GEOTÊXTIL, COM SELO DE ARGILA. AF_07/2021</t>
  </si>
  <si>
    <t xml:space="preserve">DRENO PROFUNDO (SEÇÃO 0,50 X 1,50 M), COM TUBO DE PVC CORRUGADO RÍGIDO PERFURADO, DN 100 MM, ENCHIMENTO COM BRITA, ENVOLVIDO COM MANTA GEOTÊXTIL.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</si>
  <si>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</si>
  <si>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</si>
  <si>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CONCRETO SIMPLES POROSO, DN 200 MM, ENCHIMENTO COM AREIA. AF_07/2021</t>
  </si>
  <si>
    <t xml:space="preserve">DRENO SUBSUPERFICIAL (SEÇÃO 0,40 X 0,40 M), COM TUBO DE CONCRETO SIMPLES POROSO, DN 200 MM, ENCHIMENTO COM BRITA, ENVOLVIDO COM MANTA GEOTÊXTIL. AF_07/2021</t>
  </si>
  <si>
    <t xml:space="preserve">DRENO SUBSUPERFICIAL (SEÇÃO 0,40 X 0,40 M), COM TUBO DE PEAD CORRUGADO PERFURADO, DN 100 MM, ENCHIMENTO COM AREIA.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</si>
  <si>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</si>
  <si>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AREIA. AF_07/2021</t>
  </si>
  <si>
    <t xml:space="preserve">DRENO SUBSUPERFICIAL (SEÇÃO 0,40 X 0,40 M), COM TUBO DE PVC CORRUGADO RÍGIDO PERFURADO, DN 100 MM, ENCHIMENTO COM BRITA, ENVOLVIDO COM MANTA GEOTÊXTIL. AF_07/2021</t>
  </si>
  <si>
    <t xml:space="preserve">ENCHIMENTO DE AREIA PARA DRENO, LANÇAMENTO MANUAL. AF_07/2021</t>
  </si>
  <si>
    <t xml:space="preserve">ENCHIMENTO DE AREIA PARA DRENO, LANÇAMENTO MECANIZADO. AF_07/2021</t>
  </si>
  <si>
    <t xml:space="preserve">ENCHIMENTO DE BRITA PARA DRENO, LANÇAMENTO MANUAL. AF_07/2021</t>
  </si>
  <si>
    <t xml:space="preserve">ENCHIMENTO DE BRITA PARA DRENO, LANÇAMENTO MECANIZADO. AF_07/2021</t>
  </si>
  <si>
    <t xml:space="preserve">GEOCOMPOSTO DRENANTE, INSTALADO EM MURO DE CONTENÇÃO - EXCLUSIVE DRENO NO PÉ DO MURO.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</si>
  <si>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</si>
  <si>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</si>
  <si>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GEOTÊXTIL NÃO TECIDO 100% POLIÉSTER, RESISTÊNCIA A TRAÇÃO DE 31 KN/M (RT-31), INSTALADO EM DRENO - FORNECIMENTO E INSTALAÇÃO. AF_07/2021</t>
  </si>
  <si>
    <t xml:space="preserve">GEOTÊXTIL NÃO TECIDO 100% POLIÉSTER, RESISTÊNCIA A TRAÇÃO DE 9 KN/M (RT - 9), INSTALADO EM DRENO - FORNECIMENTO E INSTALAÇÃO. AF_07/2021</t>
  </si>
  <si>
    <t xml:space="preserve">JUNÇÃO DUPLA DE PVC, SÉRIE NORMAL, PARA ESGOTO PREDIAL, DN 100 X 100 X 100 MM, INSTALADA EM DRENO - FORNECIMENTO E INSTALAÇÃO. AF_07/2021</t>
  </si>
  <si>
    <t xml:space="preserve">JUNÇÃO SIMPLES DE PVC, 45 GRAUS, SÉRIE NORMAL, PARA ESGOTO PREDIAL, DN 100 MM, INSTALADA EM DRENO - FORNECIMENTO E INSTALAÇÃO. AF_07/2021</t>
  </si>
  <si>
    <t xml:space="preserve">LUVA DE PEAD, DN 100 MM, INSTALADA EM DRENO - FORNECIMENTO E INSTALAÇÃO. AF_07/2021</t>
  </si>
  <si>
    <t xml:space="preserve">LUVA DE PVC, SÉRIE NORMAL, PARA ESGOTO PREDIAL, DN 100 MM, INSTALADA EM DRENO - FORNECIMENTO E INSTALAÇÃO. AF_07/2021</t>
  </si>
  <si>
    <t xml:space="preserve">TUBO DE CONCRETO SIMPLES POROSO, DN 200 MM, PARA DRENO - FORNECIMENTO E ASSENTAMENTO. AF_07/2021</t>
  </si>
  <si>
    <t xml:space="preserve">TUBO DE PEAD CORRUGADO PERFURADO, DN 100 MM, PARA DRENO - FORNECIMENTO E ASSENTAMENTO. AF_07/2021</t>
  </si>
  <si>
    <t xml:space="preserve">TUBO DE PVC CORRUGADO RÍGIDO PERFURADO, DN 100 MM, PARA DRENO - FORNECIMENTO E ASSENTAMENTO. AF_07/2021</t>
  </si>
  <si>
    <t xml:space="preserve">FABRICAÇÃO DE CURVA, REDUÇÃO OU TÊ PARA DUTO PARA AR CONDICIONADO EM CHAPA GALVANIZADA BITOLA 22. AF_03/2024</t>
  </si>
  <si>
    <t xml:space="preserve">FABRICAÇÃO DE CURVA, REDUÇÃO OU TÊ PARA DUTO PARA AR CONDICIONADO EM CHAPA GALVANIZADA BITOLA 24. AF_03/2024</t>
  </si>
  <si>
    <t xml:space="preserve">FABRICAÇÃO DE CURVA, REDUÇÃO OU TÊ PARA DUTO PARA AR CONDICIONADO EM CHAPA GALVANIZADA BITOLA 26. AF_03/2024</t>
  </si>
  <si>
    <t xml:space="preserve">FABRICAÇÃO DE DUTO RETANGULAR PARA AR CONDICIONADO (TRECHO RETO) EM CHAPA GALVANIZADA BITOLA 22. AF_03/2024</t>
  </si>
  <si>
    <t xml:space="preserve">FABRICAÇÃO DE DUTO RETANGULAR PARA AR CONDICIONADO (TRECHO RETO) EM CHAPA GALVANIZADA BITOLA 24. AF_03/2024</t>
  </si>
  <si>
    <t xml:space="preserve">FABRICAÇÃO DE DUTO RETANGULAR PARA AR CONDICIONADO (TRECHO RETO) EM CHAPA GALVANIZADA BITOLA 26. AF_03/2024</t>
  </si>
  <si>
    <t xml:space="preserve">FABRICAÇÃO DE DUTO RETANGULAR PARA AR CONDICIONADO EM PAINEL PRÉ-ISOLADO. AF_03/2024</t>
  </si>
  <si>
    <t xml:space="preserve">INSTALAÇÃO DE COLARINHO DE AÇO GALVANIZADO DN 109 MM (4") PARA DUTO FLEXÍVEL CIRCULAR PARA AR CONDICIONADO. AF_03/2024</t>
  </si>
  <si>
    <t xml:space="preserve">INSTALAÇÃO DE COLARINHO DE AÇO GALVANIZADO DN 131 MM (5") PARA DUTO FLEXÍVEL CIRCULAR PARA AR CONDICIONADO. AF_03/2024</t>
  </si>
  <si>
    <t xml:space="preserve">INSTALAÇÃO DE COLARINHO DE AÇO GALVANIZADO DN 161 MM (6") PARA DUTO FLEXÍVEL CIRCULAR PARA AR CONDICIONADO. AF_03/2024</t>
  </si>
  <si>
    <t xml:space="preserve">INSTALAÇÃO DE COLARINHO DE AÇO GALVANIZADO DN 185 MM (7") PARA DUTO FLEXÍVEL CIRCULAR PARA AR CONDICIONADO. AF_03/2024</t>
  </si>
  <si>
    <t xml:space="preserve">INSTALAÇÃO DE COLARINHO DE AÇO GALVANIZADO DN 209 MM (8") PARA DUTO FLEXÍVEL CIRCULAR PARA AR CONDICIONADO. AF_03/2024</t>
  </si>
  <si>
    <t xml:space="preserve">INSTALAÇÃO DE COLARINHO DE AÇO GALVANIZADO DN 263 MM (10") PARA DUTO FLEXÍVEL CIRCULAR PARA AR CONDICIONADO. AF_03/2024</t>
  </si>
  <si>
    <t xml:space="preserve">INSTALAÇÃO DE COLARINHO DE AÇO GALVANIZADO DN 314 MM (12") PARA DUTO FLEXÍVEL CIRCULAR PARA AR CONDICIONADO. AF_03/2024</t>
  </si>
  <si>
    <t xml:space="preserve">INSTALAÇÃO DE COLARINHO DE AÇO GALVANIZADO DN 364 MM (14") PARA DUTO FLEXÍVEL CIRCULAR PARA AR CONDICIONADO. AF_03/2024</t>
  </si>
  <si>
    <t xml:space="preserve">INSTALAÇÃO DE CURVA, REDUÇÃO OU TÊ DE DUTO PARA AR CONDICIONADO EM CHAPA GALVANIZADA BITOLA 22 - COM ISOLAMENTO DE MANTA FIXADA NA CHAPA COM CLAVO, INCLUSO FABRICAÇÃO. AF_03/2024</t>
  </si>
  <si>
    <t xml:space="preserve">INSTALAÇÃO DE CURVA, REDUÇÃO OU TÊ DE DUTO PARA AR CONDICIONADO EM CHAPA GALVANIZADA BITOLA 22 - COM ISOLAMENTO DE MANTA FIXADA NA CHAPA COM FITA PLÁSTICA, INCLUSO FABRICAÇÃO. AF_03/2024</t>
  </si>
  <si>
    <t xml:space="preserve">INSTALAÇÃO DE CURVA, REDUÇÃO OU TÊ DE DUTO PARA AR CONDICIONADO EM CHAPA GALVANIZADA BITOLA 24 - COM ISOLAMENTO DE MANTA FIXADA NA CHAPA COM CLAVO, INCLUSO FABRICAÇÃO. AF_03/2024</t>
  </si>
  <si>
    <t xml:space="preserve">INSTALAÇÃO DE CURVA, REDUÇÃO OU TÊ DE DUTO PARA AR CONDICIONADO EM CHAPA GALVANIZADA BITOLA 24 - COM ISOLAMENTO DE MANTA FIXADA NA CHAPA COM FITA PLÁSTICA, INCLUSO FABRICAÇÃO. AF_03/2024</t>
  </si>
  <si>
    <t xml:space="preserve">INSTALAÇÃO DE CURVA, REDUÇÃO OU TÊ DE DUTO PARA AR CONDICIONADO EM CHAPA GALVANIZADA BITOLA 26 - COM ISOLAMENTO DE MANTA FIXADA NA CHAPA COM CLAVO, INCLUSO FABRICAÇÃO. AF_03/2024</t>
  </si>
  <si>
    <t xml:space="preserve">INSTALAÇÃO DE CURVA, REDUÇÃO OU TÊ DE DUTO PARA AR CONDICIONADO EM CHAPA GALVANIZADA BITOLA 26 - COM ISOLAMENTO DE MANTA FIXADA NA CHAPA COM FITA PLÁSTICA, INCLUSO FABRICAÇÃO. AF_03/2024</t>
  </si>
  <si>
    <t xml:space="preserve">INSTALAÇÃO DE CURVA, REDUÇÃO OU TÊ PARA DUTO PARA AR CONDICIONADO EM CHAPA GALVANIZADA BITOLA 22 - COM ISOLAMENTO DE MANTA COLADA NA CHAPA, INCLUSO FABRICAÇÃO. AF_03/2024</t>
  </si>
  <si>
    <t xml:space="preserve">INSTALAÇÃO DE CURVA, REDUÇÃO OU TÊ PARA DUTO PARA AR CONDICIONADO EM CHAPA GALVANIZADA BITOLA 22 - SEM ISOLAMENTO, INCLUSO FABRICAÇÃO. AF_03/2024</t>
  </si>
  <si>
    <t xml:space="preserve">INSTALAÇÃO DE CURVA, REDUÇÃO OU TÊ PARA DUTO PARA AR CONDICIONADO EM CHAPA GALVANIZADA BITOLA 24 - COM ISOLAMENTO DE MANTA COLADA NA CHAPA, INCLUSO FABRICAÇÃO. AF_03/2024</t>
  </si>
  <si>
    <t xml:space="preserve">INSTALAÇÃO DE CURVA, REDUÇÃO OU TÊ PARA DUTO PARA AR CONDICIONADO EM CHAPA GALVANIZADA BITOLA 24 - SEM ISOLAMENTO, INCLUSO FABRICAÇÃO. AF_03/2024</t>
  </si>
  <si>
    <t xml:space="preserve">INSTALAÇÃO DE CURVA, REDUÇÃO OU TÊ PARA DUTO PARA AR CONDICIONADO EM CHAPA GALVANIZADA BITOLA 26 - COM ISOLAMENTO DE MANTA COLADA NA CHAPA, INCLUSO FABRICAÇÃO. AF_03/2024</t>
  </si>
  <si>
    <t xml:space="preserve">INSTALAÇÃO DE CURVA, REDUÇÃO OU TÊ PARA DUTO PARA AR CONDICIONADO EM CHAPA GALVANIZADA BITOLA 26 - SEM ISOLAMENTO, INCLUSO FABRICAÇÃO. AF_03/2024</t>
  </si>
  <si>
    <t xml:space="preserve">INSTALAÇÃO DE DUTO FLEXÍVEL CIRCULAR PARA AR CONDICIONADO EM ALUMÍNIO ISOLADO - DN 109 MM (4"). AF_03/2024</t>
  </si>
  <si>
    <t xml:space="preserve">INSTALAÇÃO DE DUTO FLEXÍVEL CIRCULAR PARA AR CONDICIONADO EM ALUMÍNIO ISOLADO - DN 131 MM (5"). AF_03/2024</t>
  </si>
  <si>
    <t xml:space="preserve">INSTALAÇÃO DE DUTO FLEXÍVEL CIRCULAR PARA AR CONDICIONADO EM ALUMÍNIO ISOLADO - DN 161 MM (6"). AF_03/2024</t>
  </si>
  <si>
    <t xml:space="preserve">INSTALAÇÃO DE DUTO FLEXÍVEL CIRCULAR PARA AR CONDICIONADO EM ALUMÍNIO ISOLADO - DN 185 MM (7"). AF_03/2024</t>
  </si>
  <si>
    <t xml:space="preserve">INSTALAÇÃO DE DUTO FLEXÍVEL CIRCULAR PARA AR CONDICIONADO EM ALUMÍNIO ISOLADO - DN 209 MM (8"). AF_03/2024</t>
  </si>
  <si>
    <t xml:space="preserve">INSTALAÇÃO DE DUTO FLEXÍVEL CIRCULAR PARA AR CONDICIONADO EM ALUMÍNIO ISOLADO - DN 263 MM (10"). AF_03/2024</t>
  </si>
  <si>
    <t xml:space="preserve">INSTALAÇÃO DE DUTO FLEXÍVEL CIRCULAR PARA AR CONDICIONADO EM ALUMÍNIO ISOLADO - DN 314 MM (12"). AF_03/2024</t>
  </si>
  <si>
    <t xml:space="preserve">INSTALAÇÃO DE DUTO FLEXÍVEL CIRCULAR PARA AR CONDICIONADO EM ALUMÍNIO ISOLADO - DN 364 MM (14"). AF_03/2024</t>
  </si>
  <si>
    <t xml:space="preserve">INSTALAÇÃO DE DUTO RETANGULAR PARA AR CONDICIONADO (TRECHO RETO) EM CHAPA GALVANIZADA BITOLA 22 - COM ISOLAMENTO DE MANTA COLADA NA CHAPA, INCLUSO FABRICAÇÃO. AF_03/2024</t>
  </si>
  <si>
    <t xml:space="preserve">INSTALAÇÃO DE DUTO RETANGULAR PARA AR CONDICIONADO (TRECHO RETO) EM CHAPA GALVANIZADA BITOLA 22 - COM ISOLAMENTO DE MANTA FIXADA NA CHAPA COM CLAVO, INCLUSO FABRICAÇÃO. AF_03/2024</t>
  </si>
  <si>
    <t xml:space="preserve">INSTALAÇÃO DE DUTO RETANGULAR PARA AR CONDICIONADO (TRECHO RETO) EM CHAPA GALVANIZADA BITOLA 22 - COM ISOLAMENTO DE MANTA FIXADA NA CHAPA COM FITA PLÁSTICA, INCLUSO FABRICAÇÃO. AF_03/2024</t>
  </si>
  <si>
    <t xml:space="preserve">INSTALAÇÃO DE DUTO RETANGULAR PARA AR CONDICIONADO (TRECHO RETO) EM CHAPA GALVANIZADA BITOLA 22 - SEM ISOLAMENTO, INCLUSO FABRICAÇÃO. AF_03/2024</t>
  </si>
  <si>
    <t xml:space="preserve">INSTALAÇÃO DE DUTO RETANGULAR PARA AR CONDICIONADO (TRECHO RETO) EM CHAPA GALVANIZADA BITOLA 24 - COM ISOLAMENTO DE MANTA COLADA NA CHAPA, INCLUSO FABRICAÇÃO. AF_03/2024</t>
  </si>
  <si>
    <t xml:space="preserve">INSTALAÇÃO DE DUTO RETANGULAR PARA AR CONDICIONADO (TRECHO RETO) EM CHAPA GALVANIZADA BITOLA 24 - COM ISOLAMENTO DE MANTA FIXADA NA CHAPA COM CLAVO, INCLUSO FABRICAÇÃO. AF_03/2024</t>
  </si>
  <si>
    <t xml:space="preserve">INSTALAÇÃO DE DUTO RETANGULAR PARA AR CONDICIONADO (TRECHO RETO) EM CHAPA GALVANIZADA BITOLA 24 - COM ISOLAMENTO DE MANTA FIXADA NA CHAPA COM FITA PLÁSTICA, INCLUSO FABRICAÇÃO. AF_03/2024</t>
  </si>
  <si>
    <t xml:space="preserve">INSTALAÇÃO DE DUTO RETANGULAR PARA AR CONDICIONADO (TRECHO RETO) EM CHAPA GALVANIZADA BITOLA 24 - SEM ISOLAMENTO, INCLUSO FABRICAÇÃO. AF_03/2024</t>
  </si>
  <si>
    <t xml:space="preserve">INSTALAÇÃO DE DUTO RETANGULAR PARA AR CONDICIONADO (TRECHO RETO) EM CHAPA GALVANIZADA BITOLA 26 - COM ISOLAMENTO DE MANTA COLADA NA CHAPA, INCLUSO FABRICAÇÃO. AF_03/2024</t>
  </si>
  <si>
    <t xml:space="preserve">INSTALAÇÃO DE DUTO RETANGULAR PARA AR CONDICIONADO (TRECHO RETO) EM CHAPA GALVANIZADA BITOLA 26 - COM ISOLAMENTO DE MANTA FIXADA NA CHAPA COM CLAVO, INCLUSO FABRICAÇÃO. AF_03/2024</t>
  </si>
  <si>
    <t xml:space="preserve">INSTALAÇÃO DE DUTO RETANGULAR PARA AR CONDICIONADO (TRECHO RETO) EM CHAPA GALVANIZADA BITOLA 26 - COM ISOLAMENTO DE MANTA FIXADA NA CHAPA COM FITA PLÁSTICA, INCLUSO FABRICAÇÃO. AF_03/2024</t>
  </si>
  <si>
    <t xml:space="preserve">INSTALAÇÃO DE DUTO RETANGULAR PARA AR CONDICIONADO (TRECHO RETO) EM CHAPA GALVANIZADA BITOLA 26 - SEM ISOLAMENTO, INCLUSO FABRICAÇÃO. AF_03/2024</t>
  </si>
  <si>
    <t xml:space="preserve">INSTALAÇÃO DE DUTO RETANGULAR PARA AR CONDICIONADO EM PAINEL PRÉ-ISOLADO, INCLUSO FABRICAÇÃO. AF_03/2024</t>
  </si>
  <si>
    <t xml:space="preserve">PINTURA ANTICORROSIVA DE DUTO METÁLICO. AF_03/2024</t>
  </si>
  <si>
    <t xml:space="preserve">COTOVELO HORIZONTAL 90º PARA ELETROCALHA, LISA OU PERFURADA EM AÇO GALVANIZADO, LARGURA DE 100MM E ALTURA DE 50MM - FORNECIMENTO E INSTALAÇÃO. AF_04/2023</t>
  </si>
  <si>
    <t xml:space="preserve">COTOVELO HORIZONTAL 90º PARA ELETROCALHA, LISA OU PERFURADA EM AÇO GALVANIZADO, LARGURA DE 50MM E ALTURA DE 50MM - FORNECIMENTO E INSTALAÇÃO. AF_04/2023</t>
  </si>
  <si>
    <t xml:space="preserve">COTOVELO HORIZONTAL 90º PARA ELETROCALHA, LISA OU PERFURADA EM AÇO GALVANIZADO, LARGURA DE 75MM E ALTURA DE 50MM - FORNECIMENTO E INSTALAÇÃO. AF_04/2023</t>
  </si>
  <si>
    <t xml:space="preserve">COTOVELO HORIZONTAL 90º, PARA ELETROCALHA, LISA OU PERFURADA EM AÇO GALVANIZADO, LARGURA DE 125MM E ALTURA DE 50MM - FORNECIMENTO E INSTALAÇÃO. AF_04/2023</t>
  </si>
  <si>
    <t xml:space="preserve">COTOVELO HORIZONTAL 90º, PARA ELETROCALHA, LISA OU PERFURADA EM AÇO GALVANIZADO, LARGURA DE 150MM E ALTURA DE 50MM - FORNECIMENTO E INSTALAÇÃO. AF_04/2023</t>
  </si>
  <si>
    <t xml:space="preserve">COTOVELO HORIZONTAL 90º, PARA ELETROCALHA, LISA OU PERFURADA EM AÇO GALVANIZADO, LARGURA DE 200MM E ALTURA DE 50MM - FORNECIMENTO E INSTALAÇÃO. AF_04/2023</t>
  </si>
  <si>
    <t xml:space="preserve">COTOVELO HORIZONTAL 90º, PARA ELETROCALHA, LISA OU PERFURADA EM AÇO GALVANIZADO, LARGURA DE 250MM E ALTURA DE 50MM - FORNECIMENTO E INSTALAÇÃO. AF_04/2023</t>
  </si>
  <si>
    <t xml:space="preserve">COTOVELO HORIZONTAL 90º, PARA ELETROCALHA, LISA OU PERFURADA EM AÇO GALVANIZADO, LARGURA DE 300MM E ALTURA DE 50MM - FORNECIMENTO E INSTALAÇÃO. AF_04/2023</t>
  </si>
  <si>
    <t xml:space="preserve">COTOVELO HORIZONTAL 90º, PARA ELETROCALHA, LISA OU PERFURADA EM AÇO GALVANIZADO, LARGURA DE 400MM E ALTURA DE 50MM - FORNECIMENTO E INSTALAÇÃO. AF_04/2023</t>
  </si>
  <si>
    <t xml:space="preserve">COTOVELO HORIZONTAL 90º, PARA ELETROCALHA, LISA OU PERFURADA EM AÇO GALVANIZADO, LARGURA DE 500MM E ALTURA DE 50MM - FORNECIMENTO E INSTALAÇÃO. AF_04/2023</t>
  </si>
  <si>
    <t xml:space="preserve">COTOVELO HORIZONTAL 90º, PARA ELETROCALHA, LISA OU PERFURADA EM AÇO GALVANIZADO, LARGURA DE 600MM E ALTURA DE 50MM - FORNECIMENTO E INSTALAÇÃO. AF_04/2023</t>
  </si>
  <si>
    <t xml:space="preserve">COTOVELO HORIZONTAL 90º, PARA ELETROCALHA, LISA OU PERFURADA EM AÇO GALVANIZADO, LARGURA DE 700MM E ALTURA DE 50MM - FORNECIMENTO E INSTALAÇÃO. AF_04/2023</t>
  </si>
  <si>
    <t xml:space="preserve">COTOVELO HORIZONTAL 90º, PARA ELETROCALHA, LISA OU PERFURADA EM AÇO GALVANIZADO, LARGURA DE 800MM E ALTURA DE 50MM - FORNECIMENTO E INSTALAÇÃO. AF_04/2023</t>
  </si>
  <si>
    <t xml:space="preserve">COTOVELO RETO 90º PARA ELETROCALHA, LISA OU PERFURADA EM AÇO GALVANIZADO, LARGURA DE 100MM E ALTURA DE 50MM - FORNECIMENTO E INSTALAÇÃO. AF_04/2023</t>
  </si>
  <si>
    <t xml:space="preserve">COTOVELO RETO 90º PARA ELETROCALHA, LISA OU PERFURADA EM AÇO GALVANIZADO, LARGURA DE 50MM E ALTURA DE 50MM - FORNECIMENTO E INSTALAÇÃO. AF_04/2023</t>
  </si>
  <si>
    <t xml:space="preserve">COTOVELO RETO 90º PARA ELETROCALHA, LISA OU PERFURADA EM AÇO GALVANIZADO, LARGURA DE 75MM E ALTURA DE 50MM - FORNECIMENTO E INSTALAÇÃO. AF_04/2023</t>
  </si>
  <si>
    <t xml:space="preserve">COTOVELO RETO 90º, PARA ELETROCALHA, LISA OU PERFURADA EM AÇO GALVANIZADO, LARGURA DE 125MM E ALTURA DE 50MM - FORNECIMENTO E INSTALAÇÃO. AF_04/2023</t>
  </si>
  <si>
    <t xml:space="preserve">COTOVELO RETO 90º, PARA ELETROCALHA, LISA OU PERFURADA EM AÇO GALVANIZADO, LARGURA DE 150MM E ALTURA DE 50MM - FORNECIMENTO E INSTALAÇÃO. AF_04/2023</t>
  </si>
  <si>
    <t xml:space="preserve">COTOVELO RETO 90º, PARA ELETROCALHA, LISA OU PERFURADA EM AÇO GALVANIZADO, LARGURA DE 200MM E ALTURA DE 50MM - FORNECIMENTO E INSTALAÇÃO. AF_04/2023</t>
  </si>
  <si>
    <t xml:space="preserve">COTOVELO RETO 90º, PARA ELETROCALHA, LISA OU PERFURADA EM AÇO GALVANIZADO, LARGURA DE 250MM E ALTURA DE 50MM - FORNECIMENTO E INSTALAÇÃO. AF_04/2023</t>
  </si>
  <si>
    <t xml:space="preserve">COTOVELO RETO 90º, PARA ELETROCALHA, LISA OU PERFURADA EM AÇO GALVANIZADO, LARGURA DE 300MM E ALTURA DE 50MM - FORNECIMENTO E INSTALAÇÃO. AF_04/2023</t>
  </si>
  <si>
    <t xml:space="preserve">COTOVELO RETO 90º, PARA ELETROCALHA, LISA OU PERFURADA EM AÇO GALVANIZADO, LARGURA DE 400MM E ALTURA DE 50MM - FORNECIMENTO E INSTALAÇÃO. AF_04/2023</t>
  </si>
  <si>
    <t xml:space="preserve">COTOVELO RETO 90º, PARA ELETROCALHA, LISA OU PERFURADA EM AÇO GALVANIZADO, LARGURA DE 500MM E ALTURA DE 50MM - FORNECIMENTO E INSTALAÇÃO. AF_04/2023</t>
  </si>
  <si>
    <t xml:space="preserve">COTOVELO RETO 90º, PARA ELETROCALHA, LISA OU PERFURADA EM AÇO GALVANIZADO, LARGURA DE 600MM E ALTURA DE 50MM - FORNECIMENTO E INSTALAÇÃO. AF_04/2023</t>
  </si>
  <si>
    <t xml:space="preserve">COTOVELO RETO 90º, PARA ELETROCALHA, LISA OU PERFURADA EM AÇO GALVANIZADO, LARGURA DE 700MM E ALTURA DE 50MM - FORNECIMENTO E INSTALAÇÃO. AF_04/2023</t>
  </si>
  <si>
    <t xml:space="preserve">COTOVELO RETO 90º, PARA ELETROCALHA, LISA OU PERFURADA EM AÇO GALVANIZADO, LARGURA DE 800MM E ALTURA DE 50MM - FORNECIMENTO E INSTALAÇÃO. AF_04/2023</t>
  </si>
  <si>
    <t xml:space="preserve">CURVA HORIZONTAL 90º PARA ELETROCALHA, LISA OU PERFURADA EM AÇO GALVANIZADO, LARGURA DE 100MM E ALTURA DE 50MM - FORNECIMENTO E INSTALAÇÃO. AF_04/2023</t>
  </si>
  <si>
    <t xml:space="preserve">CURVA HORIZONTAL 90º PARA ELETROCALHA, LISA OU PERFURADA EM AÇO GALVANIZADO, LARGURA DE 50MM E ALTURA DE 50MM - FORNECIMENTO E INSTALAÇÃO. AF_04/2023</t>
  </si>
  <si>
    <t xml:space="preserve">CURVA HORIZONTAL 90º, PARA ELETROCALHA, LISA OU PERFURADA EM AÇO GALVANIZADO, LARGURA DE 125MM E ALTURA DE 50MM - FORNECIMENTO E INSTALAÇÃO. AF_04/2023</t>
  </si>
  <si>
    <t xml:space="preserve">CURVA HORIZONTAL 90º, PARA ELETROCALHA, LISA OU PERFURADA EM AÇO GALVANIZADO, LARGURA DE 150MM E ALTURA DE 50MM - FORNECIMENTO E INSTALAÇÃO. AF_04/2023</t>
  </si>
  <si>
    <t xml:space="preserve">CURVA HORIZONTAL 90º, PARA ELETROCALHA, LISA OU PERFURADA EM AÇO GALVANIZADO, LARGURA DE 200MM E ALTURA DE 50MM - FORNECIMENTO E INSTALAÇÃO. AF_04/2023</t>
  </si>
  <si>
    <t xml:space="preserve">CURVA HORIZONTAL 90º, PARA ELETROCALHA, LISA OU PERFURADA EM AÇO GALVANIZADO, LARGURA DE 250MM E ALTURA DE 50MM - FORNECIMENTO E INSTALAÇÃO. AF_04/2023</t>
  </si>
  <si>
    <t xml:space="preserve">CURVA HORIZONTAL 90º, PARA ELETROCALHA, LISA OU PERFURADA EM AÇO GALVANIZADO, LARGURA DE 300MM E ALTURA DE 50MM - FORNECIMENTO E INSTALAÇÃO. AF_04/2023</t>
  </si>
  <si>
    <t xml:space="preserve">CURVA HORIZONTAL 90º, PARA ELETROCALHA, LISA OU PERFURADA EM AÇO GALVANIZADO, LARGURA DE 400MM E ALTURA DE 50MM - FORNECIMENTO E INSTALAÇÃO. AF_04/2023</t>
  </si>
  <si>
    <t xml:space="preserve">CURVA HORIZONTAL 90º, PARA ELETROCALHA, LISA OU PERFURADA EM AÇO GALVANIZADO, LARGURA DE 500MM E ALTURA DE 50MM - FORNECIMENTO E INSTALAÇÃO. AF_04/2023</t>
  </si>
  <si>
    <t xml:space="preserve">CURVA HORIZONTAL 90º, PARA ELETROCALHA, LISA OU PERFURADA EM AÇO GALVANIZADO, LARGURA DE 600MM E ALTURA DE 50MM - FORNECIMENTO E INSTALAÇÃO. AF_04/2023</t>
  </si>
  <si>
    <t xml:space="preserve">CURVA HORIZONTAL 90º, PARA ELETROCALHA, LISA OU PERFURADA EM AÇO GALVANIZADO, LARGURA DE 700MM E ALTURA DE 50MM - FORNECIMENTO E INSTALAÇÃO. AF_04/2023</t>
  </si>
  <si>
    <t xml:space="preserve">CURVA HORIZONTAL 90º, PARA ELETROCALHA, LISA OU PERFURADA EM AÇO GALVANIZADO, LARGURA DE 75MM E ALTURA DE 50MM - FORNECIMENTO E INSTALAÇÃO. AF_04/2023</t>
  </si>
  <si>
    <t xml:space="preserve">CURVA HORIZONTAL 90º, PARA ELETROCALHA, LISA OU PERFURADA EM AÇO GALVANIZADO, LARGURA DE 800MM E ALTURA DE 50MM - FORNECIMENTO E INSTALAÇÃO. AF_04/2023</t>
  </si>
  <si>
    <t xml:space="preserve">ELETROCALHA LISA OU PERFURADA EM AÇO GALVANIZADO, LARGURA 100MM E ALTURA 50MM, INCLUSIVE EMENDA E FIXAÇÃO - FORNECIMENTO E INSTALAÇÃO. AF_04/2023</t>
  </si>
  <si>
    <t xml:space="preserve">ELETROCALHA LISA OU PERFURADA EM AÇO GALVANIZADO, LARGURA 125MM E ALTURA 50MM, INCLUSIVE EMENDA E FIXAÇÃO - FORNECIMENTO E INSTALAÇÃO. AF_04/2023</t>
  </si>
  <si>
    <t xml:space="preserve">ELETROCALHA LISA OU PERFURADA EM AÇO GALVANIZADO, LARGURA 150MM E ALTURA 50MM, INCLUSIVE EMENDA E FIXAÇÃO - FORNECIMENTO E INSTALAÇÃO. AF_04/2023</t>
  </si>
  <si>
    <t xml:space="preserve">ELETROCALHA LISA OU PERFURADA EM AÇO GALVANIZADO, LARGURA 200MM E ALTURA 50MM, INCLUSIVE EMENDA E FIXAÇÃO - FORNECIMENTO E INSTALAÇÃO. AF_04/2023</t>
  </si>
  <si>
    <t xml:space="preserve">ELETROCALHA LISA OU PERFURADA EM AÇO GALVANIZADO, LARGURA 250MM E ALTURA 50MM, INCLUSIVE EMENDA E FIXAÇÃO - FORNECIMENTO E INSTALAÇÃO. AF_04/2023</t>
  </si>
  <si>
    <t xml:space="preserve">ELETROCALHA LISA OU PERFURADA EM AÇO GALVANIZADO, LARGURA 300MM E ALTURA 50MM, INCLUSIVE EMENDA E FIXAÇÃO - FORNECIMENTO E INSTALAÇÃO. AF_04/2023</t>
  </si>
  <si>
    <t xml:space="preserve">ELETROCALHA LISA OU PERFURADA EM AÇO GALVANIZADO, LARGURA 400MM E ALTURA 50MM, INCLUSIVE EMENDA E FIXAÇÃO - FORNECIMENTO E INSTALAÇÃO. AF_04/2023</t>
  </si>
  <si>
    <t xml:space="preserve">ELETROCALHA LISA OU PERFURADA EM AÇO GALVANIZADO, LARGURA 500MM E ALTURA 50MM, INCLUSIVE EMENDA E FIXAÇÃO - FORNECIMENTO E INSTALAÇÃO. AF_04/2023</t>
  </si>
  <si>
    <t xml:space="preserve">ELETROCALHA LISA OU PERFURADA EM AÇO GALVANIZADO, LARGURA 50MM E ALTURA 50MM, INCLUSIVE EMENDA E FIXAÇÃO - FORNECIMENTO E INSTALAÇÃO. AF_04/2023</t>
  </si>
  <si>
    <t xml:space="preserve">ELETROCALHA LISA OU PERFURADA EM AÇO GALVANIZADO, LARGURA 600MM E ALTURA 50MM, INCLUSIVE EMENDA E FIXAÇÃO - FORNECIMENTO E INSTALAÇÃO. AF_04/2023</t>
  </si>
  <si>
    <t xml:space="preserve">ELETROCALHA LISA OU PERFURADA EM AÇO GALVANIZADO, LARGURA 700MM E ALTURA 50MM, INCLUSIVE EMENDA E FIXAÇÃO - FORNECIMENTO E INSTALAÇÃO. AF_04/2023</t>
  </si>
  <si>
    <t xml:space="preserve">ELETROCALHA LISA OU PERFURADA EM AÇO GALVANIZADO, LARGURA 75MM E ALTURA 50MM, INCLUSIVE EMENDA E FIXAÇÃO - FORNECIMENTO E INSTALAÇÃO. AF_04/2023</t>
  </si>
  <si>
    <t xml:space="preserve">ELETROCALHA LISA OU PERFURADA EM AÇO GALVANIZADO, LARGURA 800MM E ALTURA 50MM, INCLUSIVE EMENDA E FIXAÇÃO - FORNECIMENTO E INSTALAÇÃO. AF_04/2023</t>
  </si>
  <si>
    <t xml:space="preserve">EMENDA PARA ELETROCALHA, LISA OU PERFURADA EM AÇO GALVANIZADO, LARGURA 100MM E ALTURA 50MM - FORNECIMENTO E INSTALAÇÃO. AF_04/2023</t>
  </si>
  <si>
    <t xml:space="preserve">EMENDA PARA ELETROCALHA, LISA OU PERFURADA EM AÇO GALVANIZADO, LARGURA 125MM E ALTURA 50MM - FORNECIMENTO E INSTALAÇÃO. AF_04/2023</t>
  </si>
  <si>
    <t xml:space="preserve">EMENDA PARA ELETROCALHA, LISA OU PERFURADA EM AÇO GALVANIZADO, LARGURA 150MM E ALTURA 50MM - FORNECIMENTO E INSTALAÇÃO. AF_04/2023</t>
  </si>
  <si>
    <t xml:space="preserve">EMENDA PARA ELETROCALHA, LISA OU PERFURADA EM AÇO GALVANIZADO, LARGURA 50MM E ALTURA 50MM - FORNECIMENTO E INSTALAÇÃO. AF_04/2023</t>
  </si>
  <si>
    <t xml:space="preserve">EMENDA PARA ELETROCALHA, LISA OU PERFURADA EM AÇO GALVANIZADO, LARGURA 75MM E ALTURA 50MM - FORNECIMENTO E INSTALAÇÃO. AF_04/2023</t>
  </si>
  <si>
    <t xml:space="preserve">EMENDA PARA ELETROCALHA, LISA OU PERFURADA EM AÇO GALVANIZADO, LARGURA DE 200MM E ALTURA DE 50MM - FORNECIMENTO E INSTALAÇÃO. AF_04/2023</t>
  </si>
  <si>
    <t xml:space="preserve">EMENDA PARA ELETROCALHA, LISA OU PERFURADA EM AÇO GALVANIZADO, LARGURA DE 250MM E ALTURA DE 50MM - FORNECIMENTO E INSTALAÇÃO. AF_04/2023</t>
  </si>
  <si>
    <t xml:space="preserve">EMENDA PARA ELETROCALHA, LISA OU PERFURADA EM AÇO GALVANIZADO, LARGURA DE 300MM E ALTURA DE 50MM - FORNECIMENTO E INSTALAÇÃO. AF_04/2023</t>
  </si>
  <si>
    <t xml:space="preserve">EMENDA PARA ELETROCALHA, LISA OU PERFURADA EM AÇO GALVANIZADO, LARGURA DE 400MM E ALTURA DE 50MM - FORNECIMENTO E INSTALAÇÃO. AF_04/2023</t>
  </si>
  <si>
    <t xml:space="preserve">EMENDA PARA ELETROCALHA, LISA OU PERFURADA EM AÇO GALVANIZADO, LARGURA DE 500MM E ALTURA DE 50MM - FORNECIMENTO E INSTALAÇÃO. AF_04/2023</t>
  </si>
  <si>
    <t xml:space="preserve">EMENDA PARA ELETROCALHA, LISA OU PERFURADA EM AÇO GALVANIZADO, LARGURA DE 600MM E ALTURA DE 50MM - FORNECIMENTO E INSTALAÇÃO. AF_04/2023</t>
  </si>
  <si>
    <t xml:space="preserve">EMENDA PARA ELETROCALHA, LISA OU PERFURADA EM AÇO GALVANIZADO, LARGURA DE 700MM E ALTURA DE 50MM - FORNECIMENTO E INSTALAÇÃO. AF_04/2023</t>
  </si>
  <si>
    <t xml:space="preserve">EMENDA PARA ELETROCALHA, LISA OU PERFURADA EM AÇO GALVANIZADO, LARGURA DE 800MM E ALTURA DE 50MM - FORNECIMENTO E INSTALAÇÃO. AF_04/2023</t>
  </si>
  <si>
    <t xml:space="preserve">REDUÇÃO PARA ELETROCALHA, LISA OU PERFURADA EM AÇO GALVANIZADO, 100X75MM E ALTURA 50MM - FORNECIMENTO E INSTALAÇÃO. AF_04/2023</t>
  </si>
  <si>
    <t xml:space="preserve">REDUÇÃO PARA ELETROCALHA, LISA OU PERFURADA EM AÇO GALVANIZADO, 125X100MM E ALTURA DE 50MM - FORNECIMENTO E INSTALAÇÃO. AF_04/2023</t>
  </si>
  <si>
    <t xml:space="preserve">REDUÇÃO PARA ELETROCALHA, LISA OU PERFURADA EM AÇO GALVANIZADO, 150X125MM E ALTURA DE 50MM - FORNECIMENTO E INSTALAÇÃO. AF_04/2023</t>
  </si>
  <si>
    <t xml:space="preserve">REDUÇÃO PARA ELETROCALHA, LISA OU PERFURADA EM AÇO GALVANIZADO, 75X50MM E ALTURA 50MM - FORNECIMENTO E INSTALAÇÃO. AF_04/2023</t>
  </si>
  <si>
    <t xml:space="preserve">REDUÇÃO PARA ELETROCALHA, LISA OU PERFURADA EM AÇO GALVANIZADO, LARGURA DE 200X150MM E ALTURA DE 50MM - FORNECIMENTO E INSTALAÇÃO. AF_04/2023</t>
  </si>
  <si>
    <t xml:space="preserve">REDUÇÃO PARA ELETROCALHA, LISA OU PERFURADA EM AÇO GALVANIZADO, LARGURA DE 250X200MM E ALTURA DE 50MM - FORNECIMENTO E INSTALAÇÃO. AF_04/2023</t>
  </si>
  <si>
    <t xml:space="preserve">REDUÇÃO PARA ELETROCALHA, LISA OU PERFURADA EM AÇO GALVANIZADO, LARGURA DE 300X250MM E ALTURA DE 50MM - FORNECIMENTO E INSTALAÇÃO. AF_04/2023</t>
  </si>
  <si>
    <t xml:space="preserve">REDUÇÃO PARA ELETROCALHA, LISA OU PERFURADA EM AÇO GALVANIZADO, LARGURA DE 400X300MM E ALTURA DE 50MM - FORNECIMENTO E INSTALAÇÃO. AF_04/2023</t>
  </si>
  <si>
    <t xml:space="preserve">REDUÇÃO PARA ELETROCALHA, LISA OU PERFURADA EM AÇO GALVANIZADO, LARGURA DE 500X400MM E ALTURA DE 50MM - FORNECIMENTO E INSTALAÇÃO. AF_04/2023</t>
  </si>
  <si>
    <t xml:space="preserve">REDUÇÃO PARA ELETROCALHA, LISA OU PERFURADA EM AÇO GALVANIZADO, LARGURA DE 600X500MM E ALTURA DE 50MM - FORNECIMENTO E INSTALAÇÃO. AF_04/2023</t>
  </si>
  <si>
    <t xml:space="preserve">REDUÇÃO PARA ELETROCALHA, LISA OU PERFURADA EM AÇO GALVANIZADO, LARGURA DE 700X600MM E ALTURA DE 50MM - FORNECIMENTO E INSTALAÇÃO. AF_04/2023</t>
  </si>
  <si>
    <t xml:space="preserve">REDUÇÃO PARA ELETROCALHA, LISA OU PERFURADA EM AÇO GALVANIZADO, LARGURA DE 800X700MM E ALTURA DE 50MM - FORNECIMENTO E INSTALAÇÃO. AF_04/2023</t>
  </si>
  <si>
    <t xml:space="preserve">TÊ HORIZONTAL 90º, PARA ELETROCALHA, LISA OU PERFURADA EM AÇO GALVANIZADO, LARGURA DE 100MM E ALTURA DE 50MM - FORNECIMENTO E INSTALAÇÃO. AF_04/2023</t>
  </si>
  <si>
    <t xml:space="preserve">TÊ HORIZONTAL 90º, PARA ELETROCALHA, LISA OU PERFURADA EM AÇO GALVANIZADO, LARGURA DE 125MM E ALTURA DE 50MM - FORNECIMENTO E INSTALAÇÃO. AF_04/2023</t>
  </si>
  <si>
    <t xml:space="preserve">TÊ HORIZONTAL 90º, PARA ELETROCALHA, LISA OU PERFURADA EM AÇO GALVANIZADO, LARGURA DE 150MM E ALTURA DE 50MM - FORNECIMENTO E INSTALAÇÃO. AF_04/2023</t>
  </si>
  <si>
    <t xml:space="preserve">TÊ HORIZONTAL 90º, PARA ELETROCALHA, LISA OU PERFURADA EM AÇO GALVANIZADO, LARGURA DE 200MM E ALTURA DE 50MM - FORNECIMENTO E INSTALAÇÃO. AF_04/2023</t>
  </si>
  <si>
    <t xml:space="preserve">TÊ HORIZONTAL 90º, PARA ELETROCALHA, LISA OU PERFURADA EM AÇO GALVANIZADO, LARGURA DE 250MM E ALTURA DE 50MM - FORNECIMENTO E INSTALAÇÃO. AF_04/2023</t>
  </si>
  <si>
    <t xml:space="preserve">TÊ HORIZONTAL 90º, PARA ELETROCALHA, LISA OU PERFURADA EM AÇO GALVANIZADO, LARGURA DE 300MM E ALTURA DE 50MM - FORNECIMENTO E INSTALAÇÃO. AF_04/2023</t>
  </si>
  <si>
    <t xml:space="preserve">TÊ HORIZONTAL 90º, PARA ELETROCALHA, LISA OU PERFURADA EM AÇO GALVANIZADO, LARGURA DE 400MM E ALTURA DE 50MM - FORNECIMENTO E INSTALAÇÃO. AF_04/2023</t>
  </si>
  <si>
    <t xml:space="preserve">TÊ HORIZONTAL 90º, PARA ELETROCALHA, LISA OU PERFURADA EM AÇO GALVANIZADO, LARGURA DE 500MM E ALTURA DE 50MM - FORNECIMENTO E INSTALAÇÃO. AF_04/2023</t>
  </si>
  <si>
    <t xml:space="preserve">TÊ HORIZONTAL 90º, PARA ELETROCALHA, LISA OU PERFURADA EM AÇO GALVANIZADO, LARGURA DE 50MM E ALTURA DE 50MM - FORNECIMENTO E INSTALAÇÃO. AF_04/2023</t>
  </si>
  <si>
    <t xml:space="preserve">TÊ HORIZONTAL 90º, PARA ELETROCALHA, LISA OU PERFURADA EM AÇO GALVANIZADO, LARGURA DE 600MM E ALTURA DE 50MM - FORNECIMENTO E INSTALAÇÃO. AF_04/2023</t>
  </si>
  <si>
    <t xml:space="preserve">TÊ HORIZONTAL 90º, PARA ELETROCALHA, LISA OU PERFURADA EM AÇO GALVANIZADO, LARGURA DE 700MM E ALTURA DE 50MM - FORNECIMENTO E INSTALAÇÃO. AF_04/2023</t>
  </si>
  <si>
    <t xml:space="preserve">TÊ HORIZONTAL 90º, PARA ELETROCALHA, LISA OU PERFURADA EM AÇO GALVANIZADO, LARGURA DE 75MM E ALTURA DE 50MM - FORNECIMENTO E INSTALAÇÃO. AF_04/2023</t>
  </si>
  <si>
    <t xml:space="preserve">TÊ HORIZONTAL 90º, PARA ELETROCALHA, LISA OU PERFURADA EM AÇO GALVANIZADO, LARGURA DE 800MM E ALTURA DE 50MM - FORNECIMENTO E INSTALAÇÃO. AF_04/2023</t>
  </si>
  <si>
    <t xml:space="preserve">AQUECEDOR SOLAR COMPACTO, KIT PARA 1 COLETOR SOLAR EM VIDRO TEMPERADO E SERPENTINA EM TUBO DE COBRE COM SUPORTE, RESERVATÓRIO, FIXAÇÕES E TUBOS - FORNECIMENTO E INSTALAÇÃO. AF_12/2021</t>
  </si>
  <si>
    <t xml:space="preserve">AQUECEDOR SOLAR COMPACTO, KIT PARA 1 COLETOR SOLAR À VÁCUO COM SUPORTE, RESERVATÓRIO, FIXAÇÕES E TUBOS - FORNECIMENTO E INSTALAÇÃO. AF_12/2021</t>
  </si>
  <si>
    <t xml:space="preserve">BLOCO CONCRETADO NO LOCAL, 20X20X15CM, PARA BASE DE FIXAÇÃO DA ESTRUTURA SOLAR PARA LAJE DE CONCRETO - FORNECIMENTO E INSTALAÇÃO. AF_12/2021</t>
  </si>
  <si>
    <t xml:space="preserve">BOMBA DE CIRCULACAO DE ÁGUA QUENTE, 93 ATÉ 150 W - FORNECIMENTO E INSTALAÇÃO. AF_12/2021</t>
  </si>
  <si>
    <t xml:space="preserve">CABO FOTOVOLTAICO 4 MM² INSTALADO EM ELETRODUTO - FORNECIMENTO E INSTALAÇÃO. AF_12/2021</t>
  </si>
  <si>
    <t xml:space="preserve">CABO FOTOVOLTAICO 4 MM² INSTALADO SOLTO NO TELHADO - FORNECIMENTO E INSTALAÇÃO. AF_12/2021</t>
  </si>
  <si>
    <t xml:space="preserve">CABO FOTOVOLTAICO 6 MM² INSTALADO EM ELETRODUTO - FORNECIMENTO E INSTALAÇÃO. AF_12/2021</t>
  </si>
  <si>
    <t xml:space="preserve">CABO FOTOVOLTAICO 6 MM² INSTALADO SOLTO NO TELHADO - FORNECIMENTO E INSTALAÇÃO. AF_12/2021</t>
  </si>
  <si>
    <t xml:space="preserve">COLETOR PARA AQUECIMENTO SOLAR A VÁCUO, COM SUPORTE PARA LAJE DE CONCRETO - FORNECIMENTO E INSTALAÇÃO. AF_12/2021</t>
  </si>
  <si>
    <t xml:space="preserve">COLETOR PARA AQUECIMENTO SOLAR A VÁCUO, COM SUPORTE PARA TELHA CERÂMICA - FORNECIMENTO E INSTALAÇÃO. AF_12/2021</t>
  </si>
  <si>
    <t xml:space="preserve">COLETOR PARA AQUECIMENTO SOLAR A VÁCUO, COM SUPORTE PARA TELHA METÁLICA - FORNECIMENTO E INSTALAÇÃO. AF_12/2021</t>
  </si>
  <si>
    <t xml:space="preserve">COLETOR PARA AQUECIMENTO SOLAR, EM VIDRO TEMPERADO E SERPENTINA EM TUBO DE COBRE, COM SUPORTE PARA LAJE DE CONCRETO - FORNECIMENTO E INSTALAÇÃO. AF_12/2021</t>
  </si>
  <si>
    <t xml:space="preserve">COLETOR PARA AQUECIMENTO SOLAR, EM VIDRO TEMPERADO E SERPENTINA EM TUBO DE COBRE, COM SUPORTE PARA TELHA CERÂMICA - FORNECIMENTO E INSTALAÇÃO. AF_12/2021</t>
  </si>
  <si>
    <t xml:space="preserve">COLETOR PARA AQUECIMENTO SOLAR, EM VIDRO TEMPERADO E SERPENTINA EM TUBO DE COBRE, COM SUPORTE PARA TELHA METÁLICA - FORNECIMENTO E INSTALAÇÃO. AF_12/2021</t>
  </si>
  <si>
    <t xml:space="preserve">CONTROLADOR POR DIFERENCIAL DE TEMPERATURA COM 2 SENSORES - FORNECIMENTO E INSTALAÇÃO. AF_12/2021</t>
  </si>
  <si>
    <t xml:space="preserve">INVERSOR SOLAR FOTOVOLTAICO - FORNECIMENTO E INSTALAÇÃO. AF_12/2021</t>
  </si>
  <si>
    <t xml:space="preserve">MICRO INVERSOR SOLAR FOTOVOLTAICO - FORNECIMENTO E INSTALAÇÃO. AF_12/2021</t>
  </si>
  <si>
    <t xml:space="preserve">PAINEL SOLAR FOTOVOLTAICO, 2 X 1 M, COM SUPORTE PARA LAJE DE CONCRETO - FORNECIMENTO E INSTALAÇÃO. AF_12/2021</t>
  </si>
  <si>
    <t xml:space="preserve">PAINEL SOLAR FOTOVOLTAICO, 2 X 1 M, COM SUPORTE PARA TELHA CERÂMICA - FORNECIMENTO E INSTALAÇÃO. AF_12/2021</t>
  </si>
  <si>
    <t xml:space="preserve">PAINEL SOLAR FOTOVOLTAICO, 2 X 1 M, COM SUPORTE PARA TELHA METÁLICA - FORNECIMENTO E INSTALAÇÃO. AF_12/2021</t>
  </si>
  <si>
    <t xml:space="preserve">RESERVATÓRIO TÉRMICO/BOILER SOLAR EM AÇO INOX 1000 L - FORNECIMENTO E INSTALAÇÃO. AF_12/2021</t>
  </si>
  <si>
    <t xml:space="preserve">RESERVATÓRIO TÉRMICO/BOILER SOLAR EM AÇO INOX 1000 L COM 5 PLACAS COLETORAS EM VIDRO TEMPERADO COM SERPENTINA EM TUBO DE COBRE 2 X 1 M - FORNECIMENTO E INSTALAÇÃO. AF_12/2021</t>
  </si>
  <si>
    <t xml:space="preserve">RESERVATÓRIO TÉRMICO/BOILER SOLAR EM AÇO INOX 200 L - FORNECIMENTO E INSTALAÇÃO. AF_12/2021</t>
  </si>
  <si>
    <t xml:space="preserve">RESERVATÓRIO TÉRMICO/BOILER SOLAR EM AÇO INOX 3000 L - FORNECIMENTO E INSTALAÇÃO. AF_12/2021</t>
  </si>
  <si>
    <t xml:space="preserve">RESERVATÓRIO TÉRMICO/BOILER SOLAR EM AÇO INOX 400 L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</si>
  <si>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</si>
  <si>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</si>
  <si>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</si>
  <si>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 FORNECIMENTO E INSTALAÇÃO. AF_12/2021</t>
  </si>
  <si>
    <t xml:space="preserve">RESERVATÓRIO TÉRMICO/BOILER SOLAR EM AÇO INOX 800 L COM 4 PLACAS COLETORAS EM VIDRO TEMPERADO COM SERPENTINA EM TUBO DE COBRE 2 X 1 M - FORNECIMENTO E INSTALAÇÃO. AF_12/2021</t>
  </si>
  <si>
    <t xml:space="preserve">STRING BOX PARA SISTEMA FOTOVOLTAICO - FORNECIMENTO E INSTALAÇÃO. AF_12/2021</t>
  </si>
  <si>
    <t xml:space="preserve">SUPORTE DE 1 COLETOR SOLAR PARA LAJE DE CONCRETO - FORNECIMENTO E INSTALAÇÃO. AF_12/2021</t>
  </si>
  <si>
    <t xml:space="preserve">SUPORTE DE 1 COLETOR SOLAR PARA TELHA CERÂMICA - FORNECIMENTO E INSTALAÇÃO. AF_12/2021</t>
  </si>
  <si>
    <t xml:space="preserve">SUPORTE DE 1 COLETOR SOLAR PARA TELHA METÁLICA - FORNECIMENTO E INSTALAÇÃO. AF_12/2021</t>
  </si>
  <si>
    <t xml:space="preserve">COLOCAÇÃO DE TELA EM ANDAIME FACHADEIRO. AF_03/2024</t>
  </si>
  <si>
    <t xml:space="preserve">COLOCAÇÃO DE TELA FACHADEIRA PERIMETRAL. AF_03/2024</t>
  </si>
  <si>
    <t xml:space="preserve">FECHAMENTO METÁLICO REMOVÍVEL DE ABERTURA DE CAIXILHO (PROTEÇÃO DE GESSEIRO) - 4 MONTAGENS EM OBRA. AF_03/2024</t>
  </si>
  <si>
    <t xml:space="preserve">FECHAMENTO METÁLICO REMOVÍVEL DE VÃO DE PORTAS (VÃO DO ELEVADOR) - 1 MONTAGEM EM OBRA. AF_03/2024</t>
  </si>
  <si>
    <t xml:space="preserve">FECHAMENTO REMOVÍVEL DE ABERTURA DE CAIXILHO EM MADEIRA - 4 MONTAGENS EM OBRA. AF_03/2024</t>
  </si>
  <si>
    <t xml:space="preserve">FECHAMENTO REMOVÍVEL DE ABERTURA NO PISO EM MADEIRA - 1 MONTAGEM EM OBRA. AF_03/2024</t>
  </si>
  <si>
    <t xml:space="preserve">FECHAMENTO REMOVÍVEL DE VÃO DE PORTAS EM MADEIRA (VÃO DO ELEVADOR) - 1 MONTAGEM EM OBRA. AF_03/2024</t>
  </si>
  <si>
    <t xml:space="preserve">FITA DE SINALIZAÇÃO FIXADA NA ESTRUTURA. AF_03/2024</t>
  </si>
  <si>
    <t xml:space="preserve">GUARDA-CORPO DE CONCRETAGEM COM MONTANTES METÁLICOS FIXADOS EM BARROTES (VIGAMENTO) DE FORMA DE MADEIRA COM FECHAMENTO EM PAINEL DE TELA METÁLICA. AF_03/2024</t>
  </si>
  <si>
    <t xml:space="preserve">GUARDA-CORPO DE CONCRETAGEM COM MONTANTES METÁLICOS FIXADOS NOS GARFOS DE FORMA DE MADEIRA COM FECHAMENTO EM PAINEL DE TELA METÁLICA. AF_03/2024</t>
  </si>
  <si>
    <t xml:space="preserve">GUARDA-CORPO EM LAJE PÓS DESFÔRMA COM MONTANTE METÁLICO FIXADO EM LAJE COM PARABOLT E FECHAMENTO EM PAINEL DE TELA METÁLICA. AF_03/2024</t>
  </si>
  <si>
    <t xml:space="preserve">GUARDA-CORPO EM LAJE PÓS DESFÔRMA COM MONTANTE METÁLICO FIXADO EM LAJE COM SARGENTO E FECHAMENTO EM PAINEL DE TELA METÁLICA. AF_03/2024</t>
  </si>
  <si>
    <t xml:space="preserve">GUARDA-CORPO EM LAJE PÓS-DESFÔRMA COM CABOS DE AÇO E FECHAMENTO EM TELA DE POLIPROPILENO (SISTEMA DE BARREIRA COM REDE) PARA EDIFÍCIOS ACIMA DE 4 PAVIMENTOS (2 MONTAGENS). AF_03/2024</t>
  </si>
  <si>
    <t xml:space="preserve">GUARDA-CORPO EM LAJE PÓS-DESFÔRMA COM CABOS DE AÇO E FECHAMENTO EM TELA DE POLIPROPILENO (SISTEMA DE BARREIRA COM REDE) PARA EDIFÍCIOS COM ATÉ 4 PAVIMENTOS (1 MONTAGEM). AF_03/2024</t>
  </si>
  <si>
    <t xml:space="preserve">GUARDA-CORPO EM LAJE PÓS-DESFÔRMA COM ESCORAS DE MADEIRA ESTRONCADAS NA ESTRUTURA, TRAVESSÕES DE MADEIRA E FECHAMENTO EM TELA DE POLIPROPILENO PARA EDIFÍCIOS ACIMA DE 4 PAVIMENTOS (2 MONTAGENS). AF_03/2024</t>
  </si>
  <si>
    <t xml:space="preserve">GUARDA-CORPO EM LAJE PÓS-DESFÔRMA COM ESCORAS DE MADEIRA ESTRONCADAS NA ESTRUTURA, TRAVESSÕES DE MADEIRA E FECHAMENTO EM TELA DE POLIPROPILENO PARA EDIFÍCIOS COM ATÉ 4 PAVIMENTOS (1 MONTAGEM). AF_03/2024</t>
  </si>
  <si>
    <t xml:space="preserve">GUARDA-CORPO EM LAJE PÓS-DESFÔRMA COM ESCORAS METÁLICAS ESTRONCADAS NA ESTRUTURA E FECHAMENTO EM PAINEL DE TELA METÁLICA PARA EDIFÍCIOS ACIMA DE 4 PAVIMENTOS (2 MONTAGENS). AF_03/2024</t>
  </si>
  <si>
    <t xml:space="preserve">GUARDA-CORPO EM LAJE PÓS-DESFÔRMA COM ESCORAS METÁLICAS ESTRONCADAS NA ESTRUTURA E FECHAMENTO EM PAINEL DE TELA METÁLICA PARA EDIFÍCIOS COM ATÉ 4 PAVIMENTOS (1 MONTAGEM). AF_03/2024</t>
  </si>
  <si>
    <t xml:space="preserve">GUARDA-CORPO EM LAJE PÓS-DESFÔRMA COM ESCORAS METÁLICAS ESTRONCADAS NA ESTRUTURA, TRAVESSÕES DE MADEIRA E FECHAMENTO EM TELA DE POLIPROPILENO PARA EDIFÍCIOS ACIMA DE 4 PAVIMENTOS (2 MONTAGENS). AF_03/2024_PS</t>
  </si>
  <si>
    <t xml:space="preserve">GUARDA-CORPO EM LAJE PÓS-DESFÔRMA COM ESCORAS METÁLICAS ESTRONCADAS NA ESTRUTURA, TRAVESSÕES DE MADEIRA E FECHAMENTO EM TELA DE POLIPROPILENO PARA EDIFÍCIOS COM ATÉ 4 PAVIMENTOS (1 MONTAGEM). AF_03/2024_PS</t>
  </si>
  <si>
    <t xml:space="preserve">GUARDA-CORPO EM LAJE PÓS-DESFÔRMA COM MONTANTE METÁLICO FIXADO COM BARRAS DE AÇO ENGASTADAS NA LAJE, CABOS DE AÇO E FECHAMENTO EM TELA DE POLIPROPILENO PARA EDIFÍCIOS ACIMA DE 4 PAVIMENTOS (2 MONTAGENS). AF_03/2024</t>
  </si>
  <si>
    <t xml:space="preserve">GUARDA-CORPO EM LAJE PÓS-DESFÔRMA COM MONTANTE METÁLICO FIXADO COM BARRAS DE AÇO ENGASTADAS NA LAJE, CABOS DE AÇO E FECHAMENTO EM TELA DE POLIPROPILENO PARA EDIFÍCIOS COM ATÉ 4 PAVIMENTOS (1 MONTAGEM). AF_03/2024</t>
  </si>
  <si>
    <t xml:space="preserve">GUARDA-CORPO EM LAJE PÓS-DESFÔRMA COM MONTANTE METÁLICO FIXADO COM BARRAS DE AÇO ENGASTADAS NA LAJE, TRAVESSÃO EM MADEIRA E FECHAMENTO EM TELA DE POLIPROPILENO PARA EDIFÍCIOS ACIMA DE 4 PAVIMENTOS (2 MONTAGENS). AF_03/2024</t>
  </si>
  <si>
    <t xml:space="preserve">GUARDA-CORPO EM LAJE PÓS-DESFÔRMA COM MONTANTE METÁLICO FIXADO COM BARRAS DE AÇO ENGASTADAS NA LAJE, TRAVESSÃO EM MADEIRA E FECHAMENTO EM TELA DE POLIPROPILENO PARA EDIFÍCIOS COM ATÉ 4 PAVIMENTOS (1 MONTAGEM). AF_03/2024</t>
  </si>
  <si>
    <t xml:space="preserve">GUARDA-CORPO EM LAJE PÓS-DESFÔRMA COM MONTANTE METÁLICO FIXADO EM VIGA DE BORDA E FECHAMENTO EM PAINEL DE TELA METÁLICA PARA EDIFÍCIOS ACIMA DE 4 PAVIMENTOS (2 MONTAGENS). AF_03/2024</t>
  </si>
  <si>
    <t xml:space="preserve">GUARDA-CORPO EM LAJE PÓS-DESFÔRMA, PARA ESTRUTURAS EM CONCRETO, COM MONTANTE METÁLICO FIXADO EM VIGA DE BORDA E FECHAMENTO EM PAINEL DE TELA METÁLICA PARA EDIFÍCIOS COM ATÉ 4 PAVIMENTOS (1 MONTAGEM). AF_03/2024</t>
  </si>
  <si>
    <t xml:space="preserve">GUARDA-CORPO FIXADO EM FÔRMA DE MADEIRA COM MONTANTES E TRAVESSÕES EM MADEIRA E FECHAMENTO EM PLACA COMPENSADO PARA EDIFÍCIOS COM 3 PAVIMENTOS. AF_03/2024</t>
  </si>
  <si>
    <t xml:space="preserve">GUARDA-CORPO FIXADO EM FÔRMA DE MADEIRA COM MONTANTES E TRAVESSÕES EM MADEIRA E FECHAMENTO EM PLACA COMPENSADO PARA EDIFÍCIOS COM ALTURA IGUAL OU SUPERIOR A 4 PAVIMENTOS. AF_03/2024</t>
  </si>
  <si>
    <t xml:space="preserve">GUARDA-CORPO FIXADO EM FÔRMA DE MADEIRA COM MONTANTES E TRAVESSÕES EM MADEIRA E FECHAMENTO EM PLACA COMPENSADO PARA EDIFÍCIOS COM ATÉ 2 PAVIMENTOS. AF_03/2024</t>
  </si>
  <si>
    <t xml:space="preserve">GUARDA-CORPO FIXADO EM FÔRMA DE MADEIRA COM MONTANTES E TRAVESSÕES EM MADEIRA PRÉ-MONTADOS PARA EDIFÍCIOS COM 3 PAVIMENTOS. AF_03/2024</t>
  </si>
  <si>
    <t xml:space="preserve">GUARDA-CORPO FIXADO EM FÔRMA DE MADEIRA COM MONTANTES E TRAVESSÕES EM MADEIRA PRÉ-MONTADOS PARA EDIFÍCIOS COM ALTURA IGUAL OU SUPERIOR A 4 PAVIMENTOS. AF_03/2024</t>
  </si>
  <si>
    <t xml:space="preserve">GUARDA-CORPO FIXADO EM FÔRMA DE MADEIRA COM MONTANTES E TRAVESSÕES EM MADEIRA PRÉ-MONTADOS PARA EDIFÍCIOS COM ATÉ 2 PAVIMENTOS. AF_03/2024</t>
  </si>
  <si>
    <t xml:space="preserve">GUARDA-CORPO PARA ALVENARIA ESTRUTURAL, COM MONTANTE METÁLICO PARA DOIS NÍVEIS DE PROTEÇÃO E FECHAMENTO EM PAINEL DE TELA METÁLICA PARA EDIFÍCIOS ACIMA DE 8 PAVIMENTOS. AF_03/2024</t>
  </si>
  <si>
    <t xml:space="preserve">GUARDA-CORPO PARA ALVENARIA ESTRUTURAL, COM MONTANTE METÁLICO PARA DOIS NÍVEIS DE PROTEÇÃO E FECHAMENTO EM PAINEL DE TELA METÁLICA PARA EDIFÍCIOS COM ALTURA DE 5 A 8 PAVIMENTOS. AF_03/2024</t>
  </si>
  <si>
    <t xml:space="preserve">GUARDA-CORPO PARA ALVENARIA ESTRUTURAL, COM MONTANTE METÁLICO PARA DOIS NÍVEIS DE PROTEÇÃO E FECHAMENTO EM PAINEL DE TELA METÁLICA PARA EDIFÍCIOS COM ATÉ 4 PAVIMENTOS. AF_03/2024</t>
  </si>
  <si>
    <t xml:space="preserve">GUARDA-CORPO PARA POÇO DE CREMALHEIRA, COM MONTANTE METÁLICO FIXADO EM LAJE COM CHUMBADOR PARABOLT E FECHAMENTO EM PAINEL DE TELA METÁLICA (EXCLUSO PROTEÇÃO). AF_03/2024</t>
  </si>
  <si>
    <t xml:space="preserve">INSTALAÇÃO DE GAMBIARRA PARA SINALIZAÇÃO, INCLUINDO LÂMPADA, E SINALIZADOR. AF_03/2024</t>
  </si>
  <si>
    <t xml:space="preserve">INSTALAÇÃO DE SINALIZADOR NOTURNO LED. AF_03/2024</t>
  </si>
  <si>
    <t xml:space="preserve">LINHA DE VIDA INSTALADA JUNTO AO PISO PARA EDIFÍCIOS ACIMA DE 8 PAVIMENTOS. AF_03/2024</t>
  </si>
  <si>
    <t xml:space="preserve">LINHA DE VIDA INSTALADA JUNTO AO PISO PARA EDIFÍCIOS DE 5 A 8 PAVIMENTOS. AF_03/2024</t>
  </si>
  <si>
    <t xml:space="preserve">LINHA DE VIDA INSTALADA JUNTO AO PISO PARA EDIFÍCIOS DE ATÉ 4 PAVIMENTOS. AF_03/2024</t>
  </si>
  <si>
    <t xml:space="preserve">LINHA DE VIDA TIPO VARAL DE SEGURANÇA COM CABO DE AÇO PARA PROTEÇÃO DE PERIFERIA PARA EDIFÍCIOS ACIMA DE 8 PAVIMENTOS. AF_03/2024</t>
  </si>
  <si>
    <t xml:space="preserve">LINHA DE VIDA TIPO VARAL DE SEGURANÇA COM CABO DE AÇO PARA PROTEÇÃO DE PERIFERIA PARA EDIFÍCIOS DE 5 A 8 PAVIMENTOS. AF_03/2024</t>
  </si>
  <si>
    <t xml:space="preserve">LINHA DE VIDA TIPO VARAL DE SEGURANÇA COM CABO DE AÇO PARA PROTEÇÃO DE PERIFERIA PARA EDIFÍCIOS DE ATÉ 4 PAVIMENTOS. AF_03/2024</t>
  </si>
  <si>
    <t xml:space="preserve">MONTAGEM E DESMONTAGEM DE ANDAIME MODULAR FACHADEIRO, COM PISO METÁLICO, PARA EDIFÍCIOS COM MULTIPLOS PAVIMENTOS (EXCLUSIVE ANDAIME E LIMPEZA). AF_03/2024</t>
  </si>
  <si>
    <t xml:space="preserve">MONTAGEM E DESMONTAGEM DE ANDAIME MULTIDIRECIONAL (EXCLUSIVE ANDAIME E LIMPEZA). AF_03/2024</t>
  </si>
  <si>
    <t xml:space="preserve">MONTAGEM E DESMONTAGEM DE ANDAIME TUBULAR TIPO "TORRE" (EXCLUSIVE ANDAIME E LIMPEZA). AF_03/2024</t>
  </si>
  <si>
    <t xml:space="preserve">PLACA INDICATIVA FIXADA DIRETAMENTE NA ESTRUTURA ATRAVÉS DE PREGOS. AF_03/2024</t>
  </si>
  <si>
    <t xml:space="preserve">PLATAFORMA DE PROTEÇÃO PRINCIPAL (PRIMÁRIA) PARA COLETA DE RESÍDUOS COM ESTRUTURA METÁLICA E FORRAÇÃO EM TÁBUA DE MADEIRA SERRADA - 1 MONTAGEM POR OBRA. AF_03/2024</t>
  </si>
  <si>
    <t xml:space="preserve">PLATAFORMA DE PROTEÇÃO PRINCIPAL (PRIMÁRIA) PARA COLETA DE RESÍDUOS COM ESTRUTURA METÁLICA E FORRAÇÃO EM TÁBUA DE MADEIRA SERRADA - 2 MONTAGENS POR OBRA. AF_03/2024</t>
  </si>
  <si>
    <t xml:space="preserve">PLATAFORMA DE PROTEÇÃO PRINCIPAL (PRIMÁRIA) PARA COLETA DE RESÍDUOS COM ESTRUTURA METÁLICA E TRAMA DE MADEIRA FORRADA EM PAINEL COMPENSADO - 1 MONTAGEM POR OBRA. AF_03/2024</t>
  </si>
  <si>
    <t xml:space="preserve">PLATAFORMA DE PROTEÇÃO PRINCIPAL (PRIMÁRIA) PARA COLETA DE RESÍDUOS COM ESTRUTURA METÁLICA E TRAMA DE MADEIRA FORRADA EM PAINEL COMPENSADO - 2 MONTAGENS POR OBRA. AF_03/2024</t>
  </si>
  <si>
    <t xml:space="preserve">PLATAFORMA DE PROTEÇÃO PRINCIPAL PARA ALVENARIA ESTRUTURAL PARA SER APOIADA EM ANDAIME, INCLUSIVE MONTAGEM E DESMONTAGEM. AF_03/2024</t>
  </si>
  <si>
    <t xml:space="preserve">PLATAFORMA DE PROTEÇÃO SECUNDÁRIA PARA COLETA DE RESÍDUOS COM ESTRUTURA METÁLICA E FORRAÇÃO EM TÁBUA DE MADEIRA SERRADA - 1 MONTAGEM POR OBRA. AF_03/2024</t>
  </si>
  <si>
    <t xml:space="preserve">PLATAFORMA DE PROTEÇÃO SECUNDÁRIA PARA COLETA DE RESÍDUOS COM ESTRUTURA METÁLICA E FORRAÇÃO EM TÁBUA DE MADEIRA SERRADA - 2 MONTAGENS POR OBRA. AF_03/2024</t>
  </si>
  <si>
    <t xml:space="preserve">PLATAFORMA DE PROTEÇÃO SECUNDÁRIA PARA COLETA DE RESÍDUOS COM ESTRUTURA METÁLICA E FORRAÇÃO EM TÁBUA DE MADEIRA SERRADA - 3 MONTAGENS POR OBRA. AF_03/2024</t>
  </si>
  <si>
    <t xml:space="preserve">PLATAFORMA DE PROTEÇÃO SECUNDÁRIA PARA COLETA DE RESÍDUOS COM ESTRUTURA METÁLICA E TRAMA DE MADEIRA FORRADA EM PAINEL COMPENSADO - 1 MONTAGEM POR OBRA. AF_03/2024</t>
  </si>
  <si>
    <t xml:space="preserve">PLATAFORMA DE PROTEÇÃO SECUNDÁRIA PARA COLETA DE RESÍDUOS COM ESTRUTURA METÁLICA E TRAMA DE MADEIRA FORRADA EM PAINEL COMPENSADO - 2 MONTAGENS POR OBRA. AF_03/2024</t>
  </si>
  <si>
    <t xml:space="preserve">PLATAFORMA DE PROTEÇÃO SECUNDÁRIA PARA COLETA DE RESÍDUOS COM ESTRUTURA METÁLICA E TRAMA DE MADEIRA FORRADA EM PAINEL COMPENSADO - 3 MONTAGENS POR OBRA. AF_03/2024</t>
  </si>
  <si>
    <t xml:space="preserve">PLATAFORMA DE PROTEÇÃO TERCIÁRIA PARA COLETA DE RESÍDUOS COM ESTRUTURA METÁLICA E FORRAÇÃO EM TÁBUA DE MADEIRA SERRADA - 1 MONTAGEM POR OBRA. AF_03/2024</t>
  </si>
  <si>
    <t xml:space="preserve">PLATAFORMA DE PROTEÇÃO TERCIÁRIA PARA COLETA DE RESÍDUOS COM ESTRUTURA METÁLICA E FORRAÇÃO EM TÁBUA DE MADEIRA SERRADA - 2 MONTAGENS POR OBRA. AF_03/2024</t>
  </si>
  <si>
    <t xml:space="preserve">PLATAFORMA DE PROTEÇÃO TERCIÁRIA PARA COLETA DE RESÍDUOS COM ESTRUTURA METÁLICA E TRAMA DE MADEIRA FORRADA EM PAINEL COMPENSADO - 1 MONTAGEM POR OBRA. AF_03/2024</t>
  </si>
  <si>
    <t xml:space="preserve">PLATAFORMA DE PROTEÇÃO TERCIÁRIA PARA COLETA DE RESÍDUOS COM ESTRUTURA METÁLICA E TRAMA DE MADEIRA FORRADA EM PAINEL COMPENSADO - 2 MONTAGENS POR OBRA. AF_03/2024</t>
  </si>
  <si>
    <t xml:space="preserve">PONTEIRAS DE PROTEÇÃO DE PONTAS E VERGALHÕES EXPOSTOS EM ALVENARIA ESTRUTURAL. AF_03/2024</t>
  </si>
  <si>
    <t xml:space="preserve">PONTEIRAS DE PROTEÇÃO DE PONTAS E VERGALHÕES EXPOSTOS EM ESTRUTURAS DE CONCRETO ARMADO CONVENCIONAL. AF_03/2024</t>
  </si>
  <si>
    <t xml:space="preserve">PONTEIRAS DE PROTEÇÃO DE PONTAS E VERGALHÕES EXPOSTOS EM FUNDAÇÕES. AF_03/2024</t>
  </si>
  <si>
    <t xml:space="preserve">PROTEÇÃO DE ACESSO A CREMALHEIRA, COM CANCELA FIXADA EM LAJE - 1 MONTAGEM (EXCLUSO CANCELA). AF_03/2024</t>
  </si>
  <si>
    <t xml:space="preserve">PROTEÇÃO DE PEDESTRES, INCLUSIVE MONTAGEM E DESMONTAGEM. AF_03/2024_PS</t>
  </si>
  <si>
    <t xml:space="preserve">REDE DE PROTEÇÃO PISO A PISO (SISTEMA U). AF_03/2024</t>
  </si>
  <si>
    <t xml:space="preserve">REDE DE PROTEÇÃO TIPO SLQA INTERMEDIÁRIO PARA EDIFÍCIOS ACIMA DE 8 PAVIMENTOS. AF_03/2024</t>
  </si>
  <si>
    <t xml:space="preserve">REDE DE PROTEÇÃO TIPO SLQA INTERMEDIÁRIO PARA EDIFÍCIOS DE 5 A 8 PAVIMENTOS. AF_03/2024</t>
  </si>
  <si>
    <t xml:space="preserve">REDE DE PROTEÇÃO TIPO SLQA INTERMEDIÁRIO PARA EDIFÍCIOS DE ATÉ 4 PAVIMENTOS. AF_03/2024</t>
  </si>
  <si>
    <t xml:space="preserve">REDE DE PROTEÇÃO TIPO SLQA PESADO COM SUPORTES METÁLICOS TIPO FORCA PARA EDIFÍCIOS DE 5 A 8 PAVIMENTOS. AF_03/2024</t>
  </si>
  <si>
    <t xml:space="preserve">REDE DE PROTEÇÃO TIPO SLQA PESADO COM SUPORTES METÁLICOS TIPO FORCA PARA EDIFÍCIOS DE ACIMA DE 8 PAVIMENTOS. AF_03/2024</t>
  </si>
  <si>
    <t xml:space="preserve">REDE DE PROTEÇÃO TIPO SLQA PESADO COM SUPORTES METÁLICOS TIPO FORCA PARA EDIFÍCIOS DE ATÉ 4 PAVIMENTOS. AF_03/2024</t>
  </si>
  <si>
    <t xml:space="preserve">SINALIZAÇÃO COM FITA FIXADA EM CONE PLÁSTICO, INCLUINDO CONE. AF_03/2024</t>
  </si>
  <si>
    <t xml:space="preserve">SISTEMA DE PROTEÇÃO PARA PILARES DE PERIFERIA. AF_03/2024</t>
  </si>
  <si>
    <t xml:space="preserve">TOTEN EM MADEIRA COM PLACA INDICATIVA POSICIONADA NO TERRENO. AF_03/2024</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</si>
  <si>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</si>
  <si>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</si>
  <si>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</si>
  <si>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</si>
  <si>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</si>
  <si>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CA-60 DE 5,0 MM - MONTAGEM. AF_11/2020</t>
  </si>
  <si>
    <t xml:space="preserve">ESCADA EM CONCRETO ARMADO MOLDADO IN LOCO, FCK 25 MPA, COM 1 LANCE E LAJE CASCATA, FÔRMA EM CHAPA DE MADEIRA COMPENSADA RESINADA. AF_11/2020</t>
  </si>
  <si>
    <t xml:space="preserve">ESCADA EM CONCRETO ARMADO MOLDADO IN LOCO, FCK 25 MPA, COM 1 LANCE E LAJE PLANA, FÔRMA EM CHAPA DE MADEIRA COMPENSADA RESINADA. AF_11/2020</t>
  </si>
  <si>
    <t xml:space="preserve">ESCADA EM CONCRETO ARMADO MOLDADO IN LOCO, FCK 25 MPA, COM 2 LANCES EM L E LAJE CASCATA, FÔRMA EM CHAPA DE MADEIRA COMPENSADA RESINADA. AF_11/2020</t>
  </si>
  <si>
    <t xml:space="preserve">ESCADA EM CONCRETO ARMADO MOLDADO IN LOCO, FCK 25 MPA, COM 2 LANCES EM L E LAJE PLANA, FÔRMA EM CHAPA DE MADEIRA COMPENSADA RESINADA. AF_11/2020</t>
  </si>
  <si>
    <t xml:space="preserve">ESCADA EM CONCRETO ARMADO MOLDADO IN LOCO, FCK 25 MPA, COM 2 LANCES EM U E LAJE CASCATA, FÔRMA EM CHAPA DE MADEIRA COMPENSADA RESINADA. AF_11/2020</t>
  </si>
  <si>
    <t xml:space="preserve">ESCADA EM CONCRETO ARMADO MOLDADO IN LOCO, FCK 25 MPA, COM 2 LANCES EM U E LAJE PLANA, FÔRMA EM CHAPA DE MADEIRA COMPENSADA RESINADA. AF_11/2020</t>
  </si>
  <si>
    <t xml:space="preserve">ESCADA EM CONCRETO ARMADO MOLDADO IN LOCO, FCK 25 MPA, COM 2 LANCES EM X E LAJE CASCATA, FÔRMA EM CHAPA DE MADEIRA COMPENSADA RESINADA. AF_11/2020</t>
  </si>
  <si>
    <t xml:space="preserve">ESCADA EM CONCRETO ARMADO MOLDADO IN LOCO, FCK 25 MPA, COM 2 LANCES EM X E LAJE PLANA, FÔRMA EM CHAPA DE MADEIRA COMPENSADA RESINADA. AF_11/2020</t>
  </si>
  <si>
    <t xml:space="preserve">ESCADA HELICOIDAL EM AÇO GALVANIZADO, DIAMETRO DE 1,2 M, DOTADA DE GUARDA-CORPO, FIXADA COM CHUMBADOR MECÂNICO. AF_11/2020</t>
  </si>
  <si>
    <t xml:space="preserve">ESCADA TIPO MARINHEIRO EM TUBO ACO GALVANIZADO 1 1/2", COM GUARDA-CORPO, PARA ALTURAS MAIORES QUE 3 M, FIXADA COM CHUMBADOR MECÂNICO. AF_11/2020</t>
  </si>
  <si>
    <t xml:space="preserve">ESCADA TIPO MARINHEIRO EM TUBO ACO GALVANIZADO 1 1/2", SEM GUARDA-CORPO, FIXADA COM CHUMBADOR MECÂNICO. AF_11/2020</t>
  </si>
  <si>
    <t xml:space="preserve">ESCADA TIPO MARINHEIRO EM TUBO AÇO GALVANIZADO 1 1/2", COM GUARDA-CORPO, PARA ALTURAS DE ATÉ 3 M, FIXADA COM CHUMBADOR MECÂNICO.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</si>
  <si>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</si>
  <si>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</si>
  <si>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</si>
  <si>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</si>
  <si>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CASCATA, EM MADEIRA SERRADA, E=25 MM. AF_11/2020</t>
  </si>
  <si>
    <t xml:space="preserve">FABRICAÇÃO DE FÔRMA PARA ESCADA DUPLA COM 2 LANCES EM X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</si>
  <si>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</si>
  <si>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</si>
  <si>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</si>
  <si>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</si>
  <si>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</si>
  <si>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</si>
  <si>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</si>
  <si>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</si>
  <si>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</si>
  <si>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</si>
  <si>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</si>
  <si>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</si>
  <si>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</si>
  <si>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</si>
  <si>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</si>
  <si>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</si>
  <si>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</si>
  <si>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</si>
  <si>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 DUPLA COM 2 LANCES EM "X" E LAJE CASCATA, EM CHAPA DE MADEIRA COMPENSADA PLASTIFICADA, 10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</si>
  <si>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</si>
  <si>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</si>
  <si>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</si>
  <si>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</si>
  <si>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</si>
  <si>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</si>
  <si>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</si>
  <si>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</si>
  <si>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</si>
  <si>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</si>
  <si>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</si>
  <si>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</si>
  <si>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</si>
  <si>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ESCADAS, COM 1 LANCE E LAJE CASCATA, EM CHAPA DE MADEIRA COMPENSADA PLASTIFICADA, 10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</si>
  <si>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</si>
  <si>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</si>
  <si>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</si>
  <si>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</si>
  <si>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</si>
  <si>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</si>
  <si>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</si>
  <si>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</si>
  <si>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</si>
  <si>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</si>
  <si>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</si>
  <si>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</si>
  <si>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</si>
  <si>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2 LANCES EM "L" E LAJE CASCATA, EM CHAPA DE MADEIRA COMPENSADA PLASTIFICADA, 10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</si>
  <si>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</si>
  <si>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</si>
  <si>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</si>
  <si>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</si>
  <si>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</si>
  <si>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</si>
  <si>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</si>
  <si>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</si>
  <si>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</si>
  <si>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</si>
  <si>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</si>
  <si>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</si>
  <si>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</si>
  <si>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</si>
  <si>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</si>
  <si>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</si>
  <si>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</si>
  <si>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</si>
  <si>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</si>
  <si>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</si>
  <si>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PLANA, EM CHAPA DE MADEIRA COMPENSADA PLASTIFICADA, 10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</si>
  <si>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</si>
  <si>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</si>
  <si>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</si>
  <si>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</si>
  <si>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</si>
  <si>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</si>
  <si>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ESCAVAÇÃO HORIZONTAL EM SOLO DE 1A CATEGORIA COM TRATOR DE ESTEIRAS (100HP/LÂMINA: 2,19M3). AF_07/2020</t>
  </si>
  <si>
    <t xml:space="preserve">ESCAVAÇÃO HORIZONTAL EM SOLO DE 1A CATEGORIA COM TRATOR DE ESTEIRAS (125HP/LÂMINA: 2,70M3).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</si>
  <si>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</si>
  <si>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</si>
  <si>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</si>
  <si>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</si>
  <si>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(125HP/LÂMINA: 2,70M3).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</si>
  <si>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</si>
  <si>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</si>
  <si>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</si>
  <si>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</si>
  <si>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</si>
  <si>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</si>
  <si>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</si>
  <si>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</si>
  <si>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</si>
  <si>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</si>
  <si>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</si>
  <si>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</si>
  <si>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</si>
  <si>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</si>
  <si>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(125HP/LÂMINA: 2,70M3).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</si>
  <si>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</si>
  <si>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</si>
  <si>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</si>
  <si>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</si>
  <si>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(125HP/LÂMINA: 2,70M3).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</si>
  <si>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</si>
  <si>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</si>
  <si>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</si>
  <si>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</si>
  <si>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</si>
  <si>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</si>
  <si>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</si>
  <si>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</si>
  <si>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</si>
  <si>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</si>
  <si>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</si>
  <si>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</si>
  <si>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</si>
  <si>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</si>
  <si>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</si>
  <si>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</si>
  <si>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</si>
  <si>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</si>
  <si>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</si>
  <si>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</si>
  <si>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</si>
  <si>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</si>
  <si>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</si>
  <si>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</si>
  <si>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</si>
  <si>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</si>
  <si>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</si>
  <si>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</si>
  <si>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</si>
  <si>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</si>
  <si>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</si>
  <si>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</si>
  <si>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</si>
  <si>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</si>
  <si>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</si>
  <si>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</si>
  <si>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</si>
  <si>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</si>
  <si>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</si>
  <si>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</si>
  <si>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</si>
  <si>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</si>
  <si>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</si>
  <si>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</si>
  <si>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</si>
  <si>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</si>
  <si>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</si>
  <si>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</si>
  <si>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</si>
  <si>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</si>
  <si>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</si>
  <si>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</si>
  <si>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</si>
  <si>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</si>
  <si>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</si>
  <si>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</si>
  <si>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</si>
  <si>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</si>
  <si>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</si>
  <si>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</si>
  <si>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</si>
  <si>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</si>
  <si>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</si>
  <si>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</si>
  <si>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</si>
  <si>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</si>
  <si>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</si>
  <si>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</si>
  <si>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</si>
  <si>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</si>
  <si>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</si>
  <si>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</si>
  <si>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</si>
  <si>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</si>
  <si>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</si>
  <si>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</si>
  <si>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</si>
  <si>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</si>
  <si>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</si>
  <si>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</si>
  <si>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</si>
  <si>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</si>
  <si>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</si>
  <si>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</si>
  <si>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</si>
  <si>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MANUAL DE VALA. AF_09/2024</t>
  </si>
  <si>
    <t xml:space="preserve">ESCAVAÇÃO MECANIZADA DE VALA COM PROF. ATÉ 1,5 M (MÉDIA MONTANTE E JUSANTE/UMA COMPOSIÇÃO POR TRECHO), ESCAVADEIRA (0,8 M3), LARG. DE 1,5 M A 2,5 M, EM SOLO DE 1A CATEGORIA, EM LOCAIS COM ALTO NÍVEL DE INTERFERÊNCIA. AF_09/2024</t>
  </si>
  <si>
    <t xml:space="preserve">ESCAVAÇÃO MECANIZADA DE VALA COM PROF. ATÉ 1,5 M (MÉDIA MONTANTE E JUSANTE/UMA COMPOSIÇÃO POR TRECHO), ESCAVADEIRA (0,8 M3), LARG. DE 1,5 M A 2,5 M, EM SOLO DE 1A CATEGORIA, LOCAIS COM BAIXO NÍVEL DE INTERFERÊNCIA. AF_09/2024</t>
  </si>
  <si>
    <t xml:space="preserve">ESCAVAÇÃO MECANIZADA DE VALA COM PROF. ATÉ 1,5 M (MÉDIA MONTANTE E JUSANTE/UMA COMPOSIÇÃO POR TRECHO), ESCAVADEIRA (0,8 M3), LARG. DE 1,5 M A 2,5 M, EM SOLO DE 2A CATEGORIA, EM LOCAIS COM ALTO NÍVEL DE INTERFERÊNCIA. AF_09/2024</t>
  </si>
  <si>
    <t xml:space="preserve">ESCAVAÇÃO MECANIZADA DE VALA COM PROF. ATÉ 1,5 M (MÉDIA MONTANTE E JUSANTE/UMA COMPOSIÇÃO POR TRECHO), ESCAVADEIRA (0,8 M3), LARG. DE 1,5 M A 2,5 M, EM SOLO DE 2A CATEGORIA, LOCAIS COM BAIXO NÍVEL DE INTERFERÊNCIA. AF_09/2024</t>
  </si>
  <si>
    <t xml:space="preserve">ESCAVAÇÃO MECANIZADA DE VALA COM PROF. ATÉ 1,5 M (MÉDIA MONTANTE E JUSANTE/UMA COMPOSIÇÃO POR TRECHO), ESCAVADEIRA (0,8 M3), LARG. DE 1,5 M A 2,5 M, EM SOLO MOLE, EM LOCAIS COM ALTO NÍVEL DE INTERFERÊNCIA. AF_09/2024</t>
  </si>
  <si>
    <t xml:space="preserve">ESCAVAÇÃO MECANIZADA DE VALA COM PROF. ATÉ 1,5 M (MÉDIA MONTANTE E JUSANTE/UMA COMPOSIÇÃO POR TRECHO), ESCAVADEIRA (0,8 M3), LARG. DE 1,5 M A 2,5 M, EM SOLO MOLE, LOCAIS COM BAIXO NÍVEL DE INTERFERÊNCIA. AF_09/2024</t>
  </si>
  <si>
    <t xml:space="preserve">ESCAVAÇÃO MECANIZADA DE VALA COM PROF. ATÉ 1,5 M (MÉDIA MONTANTE E JUSANTE/UMA COMPOSIÇÃO POR TRECHO), ESCAVADEIRA (0,8 M3), LARG. MENOR QUE 1,5 M, EM SOLO DE 1A CATEGORIA, EM LOCAIS COM ALTO NÍVEL DE INTERFERÊNCIA. AF_09/2024</t>
  </si>
  <si>
    <t xml:space="preserve">ESCAVAÇÃO MECANIZADA DE VALA COM PROF. ATÉ 1,5 M (MÉDIA MONTANTE E JUSANTE/UMA COMPOSIÇÃO POR TRECHO), ESCAVADEIRA (0,8 M3),LARG. ATÉ 1,5 M, EM SOLO DE 2A CATEGORIA, EM LOCAIS COM ALTO NÍVEL DE INTERFERÊNCIA. AF_09/2024</t>
  </si>
  <si>
    <t xml:space="preserve">ESCAVAÇÃO MECANIZADA DE VALA COM PROF. ATÉ 1,5 M (MÉDIA MONTANTE E JUSANTE/UMA COMPOSIÇÃO POR TRECHO), ESCAVADEIRA (0,8 M3),LARG. MENOR QUE 1,5 M, EM SOLO DE 1A CATEGORIA, LOCAIS COM BAIXO NÍVEL DE INTERFERÊNCIA. AF_09/2024</t>
  </si>
  <si>
    <t xml:space="preserve">ESCAVAÇÃO MECANIZADA DE VALA COM PROF. ATÉ 1,5 M (MÉDIA MONTANTE E JUSANTE/UMA COMPOSIÇÃO POR TRECHO), ESCAVADEIRA (0,8 M3),LARG. MENOR QUE 1,5 M, EM SOLO DE MOLE, EM LOCAIS COM ALTO NÍVEL DE INTERFERÊNCIA. AF_09/2024</t>
  </si>
  <si>
    <t xml:space="preserve">ESCAVAÇÃO MECANIZADA DE VALA COM PROF. ATÉ 1,5 M (MÉDIA MONTANTE E JUSANTE/UMA COMPOSIÇÃO POR TRECHO), ESCAVADEIRA (0,8 M3),LARG. MENOR QUE 1,5 M, EM SOLO MOLE, LOCAIS COM BAIXO NÍVEL DE INTERFERÊNCIA. AF_09/2024</t>
  </si>
  <si>
    <t xml:space="preserve">ESCAVAÇÃO MECANIZADA DE VALA COM PROF. ATÉ 1,5 M (MÉDIA MONTANTE E JUSANTE/UMA COMPOSIÇÃO POR TRECHO), RETROESCAV. (0,26 M3), LARG. DE 0,8 M A 1,5 M, EM SOLO DE 1A CATEGORIA, EM LOCAIS COM ALTO NÍVEL DE INTERFERÊNCIA. AF_09/2024</t>
  </si>
  <si>
    <t xml:space="preserve">ESCAVAÇÃO MECANIZADA DE VALA COM PROF. ATÉ 1,5 M (MÉDIA MONTANTE E JUSANTE/UMA COMPOSIÇÃO POR TRECHO), RETROESCAV. (0,26 M3), LARG. DE 0,8 M A 1,5 M, EM SOLO DE 2A CATEGORIA, EM LOCAIS COM ALTO NÍVEL DE INTERFERÊNCIA. AF_09/2024</t>
  </si>
  <si>
    <t xml:space="preserve">ESCAVAÇÃO MECANIZADA DE VALA COM PROF. ATÉ 1,5 M (MÉDIA MONTANTE E JUSANTE/UMA COMPOSIÇÃO POR TRECHO), RETROESCAV. (0,26 M3), LARG. DE 0,8 M A 1,5 M, EM SOLO DE 2A CATEGORIA, EM LOCAIS COM BAIXO NÍVEL DE INTERFERÊNCIA. AF_09/2024</t>
  </si>
  <si>
    <t xml:space="preserve">ESCAVAÇÃO MECANIZADA DE VALA COM PROF. ATÉ 1,5 M (MÉDIA MONTANTE E JUSANTE/UMA COMPOSIÇÃO POR TRECHO), RETROESCAV. (0,26 M3), LARG. DE 0,8 M A 1,5 M, EM SOLO MOLE, EM LOCAIS COM ALTO NÍVEL DE INTERFERÊNCIA. AF_09/2024</t>
  </si>
  <si>
    <t xml:space="preserve">ESCAVAÇÃO MECANIZADA DE VALA COM PROF. ATÉ 1,5 M (MÉDIA MONTANTE E JUSANTE/UMA COMPOSIÇÃO POR TRECHO), RETROESCAV. (0,26 M3), LARG. DE 0,8 M A 1,5 M, EM SOLO MOLE, LOCAIS COM BAIXO NÍVEL DE INTERFERÊNCIA. AF_09/2024</t>
  </si>
  <si>
    <t xml:space="preserve">ESCAVAÇÃO MECANIZADA DE VALA COM PROF. ATÉ 1,5 M (MÉDIA MONTANTE E JUSANTE/UMA COMPOSIÇÃO POR TRECHO), RETROESCAV. (0,26 M3), LARG. MENOR QUE 0,8 M, EM SOLO DE 1A CATEGORIA, EM LOCAIS COM ALTO NÍVEL DE INTERFERÊNCIA. AF_09/2024</t>
  </si>
  <si>
    <t xml:space="preserve">ESCAVAÇÃO MECANIZADA DE VALA COM PROF. ATÉ 1,5 M (MÉDIA MONTANTE E JUSANTE/UMA COMPOSIÇÃO POR TRECHO), RETROESCAV. (0,26 M3), LARG. MENOR QUE 0,8 M, EM SOLO DE 2A CATEGORIA, EM LOCAIS COM ALTO NÍVEL DE INTERFERÊNCIA. AF_09/2024</t>
  </si>
  <si>
    <t xml:space="preserve">ESCAVAÇÃO MECANIZADA DE VALA COM PROF. ATÉ 1,5 M (MÉDIA MONTANTE E JUSANTE/UMA COMPOSIÇÃO POR TRECHO), RETROESCAV. (0,26 M3), LARG. MENOR QUE 0,8 M, EM SOLO MOLE, EM LOCAIS COM ALTO NÍVEL DE INTERFERÊNCIA. AF_09/2024</t>
  </si>
  <si>
    <t xml:space="preserve">ESCAVAÇÃO MECANIZADA DE VALA COM PROF. ATÉ 1,5 M (MÉDIA MONTANTE E JUSANTE/UMA COMPOSIÇÃO POR TRECHO), RETROESCAV. (0,26 M3), LARG. MENOR QUE 0,8 M, EM SOLO MOLE, LOCAIS COM BAIXO NÍVEL DE INTERFERÊNCIA. AF_09/2024</t>
  </si>
  <si>
    <t xml:space="preserve">ESCAVAÇÃO MECANIZADA DE VALA COM PROF. ATÉ 1,5 M (MÉDIA MONTANTE E JUSANTE/UMA COMPOSIÇÃO POR TRECHO), RETROESCAV. (0,26 M3), LARGURA MENOR QUE 0,8 M, EM SOLO DE 2A CATEGORIA, EM LOCAIS COM BAIXO NÍVEL DE INTERFERÊNCIA. AF_09/2024</t>
  </si>
  <si>
    <t xml:space="preserve">ESCAVAÇÃO MECANIZADA DE VALA COM PROF. ATÉ 1,5 M (MÉDIA MONTANTE E JUSANTE/UMA COMPOSIÇÃO POR TRECHO),COM ESCAVADEIRA (0,8 M3), LARG. MENOR QUE 1,5 M, EM SOLO DE 2A CATEGORIA, LOCAIS COM BAIXO NÍVEL DE INTERFERÊNCIA. AF_09/2024</t>
  </si>
  <si>
    <t xml:space="preserve">ESCAVAÇÃO MECANIZADA DE VALA COM PROF. DE 3,0 M ATÉ 4,5 M (MÉDIA MONTANTE E JUSANTE/UMA COMPOSIÇÃO POR TRECHO), ESCAVADEIRA (1,2 M3), LARG. DE 1,5 M A 2,5 M, EM SOLO DE 2A CATEGORIA, EM LOCAIS COM ALTO NÍVEL DE INTERFERÊNCIA. AF_09/2024</t>
  </si>
  <si>
    <t xml:space="preserve">ESCAVAÇÃO MECANIZADA DE VALA COM PROF. DE 3,0 M ATÉ 4,5 M (MÉDIA MONTANTE E JUSANTE/UMA COMPOSIÇÃO POR TRECHO), ESCAVADEIRA (1,2 M3), LARG. DE 1,5 M A 2,5 M, EM SOLO MOLE, EM LOCAIS COM ALTO NÍVEL DE INTERFERÊNCIA. AF_09/2024</t>
  </si>
  <si>
    <t xml:space="preserve">ESCAVAÇÃO MECANIZADA DE VALA COM PROF. DE 3,0 M ATÉ 4,5 M(MÉDIA MONTANTE E JUSANTE/UMA COMPOSIÇÃO POR TRECHO), ESCAVADEIRA (1,2 M3), LARG. DE 1,5 M A 2,5 M, EM SOLO DE 1A CATEGORIA, EM LOCAIS COM ALTO NÍVEL DE INTERFERÊNCIA. AF_09/2024</t>
  </si>
  <si>
    <t xml:space="preserve">ESCAVAÇÃO MECANIZADA DE VALA COM PROF. MAIOR QUE 1,5 M ATÉ 3,0 M (MÉDIA MONTANTE E JUSANTE/UMA COMPOSIÇÃO POR TRECHO), ESCAVADEIRA (0,8 M3), LARG. ATÉ 1,5 M, EM SOLO DE 2A CATEGORIA, EM LOCAIS COM ALTO NÍVEL DE INTERFERÊNCIA. AF_09/2024</t>
  </si>
  <si>
    <t xml:space="preserve">ESCAVAÇÃO MECANIZADA DE VALA COM PROF. MAIOR QUE 1,5 M ATÉ 3,0 M (MÉDIA MONTANTE E JUSANTE/UMA COMPOSIÇÃO POR TRECHO), ESCAVADEIRA (0,8 M3), LARGURA ATÉ 1,5 M, EM SOLO DE 1A CATEGORIA, EM LOCAIS COM ALTO NÍVEL DE INTERFERÊNCIA. AF_09/2024</t>
  </si>
  <si>
    <t xml:space="preserve">ESCAVAÇÃO MECANIZADA DE VALA COM PROF. MAIOR QUE 1,5 M ATÉ 3,0 M (MÉDIA MONTANTE E JUSANTE/UMA COMPOSIÇÃO POR TRECHO), ESCAVADEIRA (0,8 M3), LARGURA ATÉ 1,5 M, EM SOLO MOLE, EM LOCAIS COM ALTO NÍVEL DE INTERFERÊNCIA. AF_09/2024</t>
  </si>
  <si>
    <t xml:space="preserve">ESCAVAÇÃO MECANIZADA DE VALA COM PROF. MAIOR QUE 1,5 M ATÉ 3,0 M (MÉDIA MONTANTE E JUSANTE/UMA COMPOSIÇÃO POR TRECHO), RETROESCAV. (0,26 M3), LARG. DE 0,8 M A 1,5 M, EM SOLO DE 2A CATEGORIA, EM LOCAIS COM ALTO NÍVEL DE INTERFERÊNCIA. AF_09/2024</t>
  </si>
  <si>
    <t xml:space="preserve">ESCAVAÇÃO MECANIZADA DE VALA COM PROF. MAIOR QUE 1,5 M ATÉ 3,0 M (MÉDIA MONTANTE E JUSANTE/UMA COMPOSIÇÃO POR TRECHO), RETROESCAV. (0,26 M3), LARG. DE 0,8 M A 1,5 M, EM SOLO DE 2A CATEGORIA, EM LOCAIS COM BAIXO NÍVEL DE INTERFERÊNCIA. AF_09/2024</t>
  </si>
  <si>
    <t xml:space="preserve">ESCAVAÇÃO MECANIZADA DE VALA COM PROF. MAIOR QUE 1,5 M ATÉ 3,0 M (MÉDIA MONTANTE E JUSANTE/UMA COMPOSIÇÃO POR TRECHO), RETROESCAV. (0,26 M3), LARG. DE 0,8 M A 1,5 M, EM SOLO MOLE, EM LOCAIS COM ALTO NÍVEL DE INTERFERÊNCIA. AF_09/2024</t>
  </si>
  <si>
    <t xml:space="preserve">ESCAVAÇÃO MECANIZADA DE VALA COM PROF. MAIOR QUE 1,5 M ATÉ 3,0 M (MÉDIA MONTANTE E JUSANTE/UMA COMPOSIÇÃO POR TRECHO), RETROESCAV. (0,26 M3), LARG. DE 0,8 M A 1,5 M, EM SOLO MOLE, LOCAIS COM BAIXO NÍVEL DE INTERFERÊNCIA. AF_09/2024</t>
  </si>
  <si>
    <t xml:space="preserve">ESCAVAÇÃO MECANIZADA DE VALA COM PROF. MAIOR QUE 1,5 M ATÉ 3,0 M (MÉDIA MONTANTE E JUSANTE/UMA COMPOSIÇÃO POR TRECHO), RETROESCAV. (0,26 M3), LARG. MENOR QUE 0,8 M, EM SOLO DE 1A CATEGORIA, EM LOCAIS COM ALTO NÍVEL DE INTERFERÊNCIA. AF_09/2024</t>
  </si>
  <si>
    <t xml:space="preserve">ESCAVAÇÃO MECANIZADA DE VALA COM PROF. MAIOR QUE 1,5 M ATÉ 3,0 M (MÉDIA MONTANTE E JUSANTE/UMA COMPOSIÇÃO POR TRECHO), RETROESCAV. (0,26 M3), LARG. MENOR QUE 0,8 M, EM SOLO DE 2A CATEGORIA, EM LOCAIS COM ALTO NÍVEL DE INTERFERÊNCIA. AF_09/2024</t>
  </si>
  <si>
    <t xml:space="preserve">ESCAVAÇÃO MECANIZADA DE VALA COM PROF. MAIOR QUE 1,5 M ATÉ 3,0 M (MÉDIA MONTANTE E JUSANTE/UMA COMPOSIÇÃO POR TRECHO), RETROESCAV. (0,26 M3), LARG. MENOR QUE 0,8 M, EM SOLO MOLE, EM LOCAIS COM ALTO NÍVEL DE INTERFERÊNCIA. AF_09/2024</t>
  </si>
  <si>
    <t xml:space="preserve">ESCAVAÇÃO MECANIZADA DE VALA COM PROF. MAIOR QUE 1,5 M ATÉ 3,0 M (MÉDIA MONTANTE E JUSANTE/UMA COMPOSIÇÃO POR TRECHO), RETROESCAV. (0,26 M3), LARGURA DE 0,8 M A 1,5 M, EM SOLO DE 1A CATEGORIA, EM LOCAIS COM ALTO NÍVEL DE INTERFERÊNCIA. AF_09/2024</t>
  </si>
  <si>
    <t xml:space="preserve">ESCAVAÇÃO MECANIZADA DE VALA COM PROF. MAIOR QUE 1,5 M ATÉ 3,0 M (MÉDIA MONTANTE E JUSANTE/UMA COMPOSIÇÃO POR TRECHO), RETROESCAV. (0,26 M3),LARG. MENOR QUE 0,8 M, EM SOLO DE 2A CATEGORIA, EM LOCAIS COM BAIXO NÍVEL DE INTERFERÊNCIA. AF_09/2024</t>
  </si>
  <si>
    <t xml:space="preserve">ESCAVAÇÃO MECANIZADA DE VALA COM PROF. MAIOR QUE 1,5 M ATÉ 3,0 M (MÉDIA MONTANTE E JUSANTE/UMA COMPOSIÇÃO POR TRECHO), RETROESCAV. (0,26 M3),LARG. MENOR QUE 0,8 M, EM SOLO MOLE, LOCAIS COM BAIXO NÍVEL DE INTERFERÊNCIA. AF_09/2024</t>
  </si>
  <si>
    <t xml:space="preserve">ESCAVAÇÃO MECANIZADA DE VALA COM PROF. MAIOR QUE 1,5 M ATÉ 3,0 M (MÉDIA MONTANTE E JUSANTE/UMA COMPOSIÇÃO POR TRECHO),COM ESCAVADEIRA (1,2 M3), LARG. DE 1,5 M A 2,5 M, EM SOLO MOLE, LOCAIS COM BAIXO NÍVEL DE INTERFERÊNCIA. AF_09/2024</t>
  </si>
  <si>
    <t xml:space="preserve">ESCAVAÇÃO MECANIZADA DE VALA COM PROF. MAIOR QUE 1,5 M ATÉ 3,0 M (MÉDIA MONTANTE E JUSANTE/UMA COMPOSIÇÃO POR TRECHO),COM ESCAVADEIRA (1,2 M3),LARG. DE 1,5 M A 2,5 M, EM SOLO DE 1A CATEGORIA, LOCAIS COM BAIXO NÍVEL DE INTERFERÊNCIA. AF_09/2024</t>
  </si>
  <si>
    <t xml:space="preserve">ESCAVAÇÃO MECANIZADA DE VALA COM PROF. MAIOR QUE 1,5 M ATÉ 3,0 M (MÉDIA MONTANTE E JUSANTE/UMA COMPOSIÇÃO POR TRECHO),COM ESCAVADEIRA (1,2 M3),LARG. DE 1,5 M A 2,5 M, EM SOLO DE 2A CATEGORIA, EM LOCAIS COM ALTO NÍVEL DE INTERFERÊNCIA. AF_09/2024</t>
  </si>
  <si>
    <t xml:space="preserve">ESCAVAÇÃO MECANIZADA DE VALA COM PROF. MAIOR QUE 1,5 M ATÉ 3,0 M (MÉDIA MONTANTE E JUSANTE/UMA COMPOSIÇÃO POR TRECHO),COM ESCAVADEIRA (1,2 M3),LARG. DE 1,5 M A 2,5 M, EM SOLO DE 2A CATEGORIA, LOCAIS COM BAIXO NÍVEL DE INTERFERÊNCIA. AF_09/2024</t>
  </si>
  <si>
    <t xml:space="preserve">ESCAVAÇÃO MECANIZADA DE VALA COM PROF. MAIOR QUE 1,5 M ATÉ 3,0 M (MÉDIA MONTANTE E JUSANTE/UMA COMPOSIÇÃO POR TRECHO),COM ESCAVADEIRA (1,2 M3),LARG. DE 1,5 M A 2,5 M, EM SOLO MOLE, EM LOCAIS COM ALTO NÍVEL DE INTERFERÊNCIA. AF_09/2024</t>
  </si>
  <si>
    <t xml:space="preserve">ESCAVAÇÃO MECANIZADA DE VALA COM PROF. MAIOR QUE 1,5 M E ATÉ 3,0 M (MÉDIA MONTANTE E JUSANTE/UMA COMPOSIÇÃO POR TRECHO), ESCAVADEIRA (0,8 M3), LARG. MENOR QUE 1,5 M, EM SOLO DE 2A CATEGORIA, LOCAIS COM BAIXO NÍVEL DE INTERFERÊNCIA. AF_09/2024</t>
  </si>
  <si>
    <t xml:space="preserve">ESCAVAÇÃO MECANIZADA DE VALA COM PROF. MAIOR QUE 1,5 M E ATÉ 3,0 M (MÉDIA MONTANTE E JUSANTE/UMA COMPOSIÇÃO POR TRECHO), ESCAVADEIRA (0,8 M3), LARG. MENOR QUE 1,5 M, EM SOLO MOLE, LOCAIS COM BAIXO NÍVEL DE INTERFERÊNCIA. AF_09/2024</t>
  </si>
  <si>
    <t xml:space="preserve">ESCAVAÇÃO MECANIZADA DE VALA COM PROF. MAIOR QUE 1,5 M E ATÉ 3,0 M(MÉDIA MONTANTE E JUSANTE/UMA COMPOSIÇÃO POR TRECHO), ESCAVADEIRA (0,8 M3), LARG. MENOR QUE 1,5 M, EM SOLO DE 1A CATEGORIA, LOCAIS COM BAIXO NÍVEL DE INTERFERÊNCIA. AF_09/2024</t>
  </si>
  <si>
    <t xml:space="preserve">ESCAVAÇÃO MECANIZADA DE VALA COM PROF. MAIOR QUE 1,50 M ATÉ 3,0 M (MÉDIA MONTANTE E JUSANTE/UMA COMPOSIÇÃO POR TRECHO), ESCAVADEIRA (1,2 M3), LARG. DE 1,5 M A 2,5 M, EM SOLO DE 1A CATEGORIA, EM LOCAIS COM ALTO NÍVEL DE INTERFERÊNCIA. AF_09/2024</t>
  </si>
  <si>
    <t xml:space="preserve">ESCAVAÇÃO MECANIZADA DE VALA COM PROF. MAIOR QUE 3,0 M ATÉ 4,5 M (MÉDIA MONTANTE E JUSANTE/UMA COMPOSIÇÃO POR TRECHO), ESCAVADEIRA (0,8 M3), LARG. MENOR QUE 1,5 M, EM SOLO DE 1A CATEGORIA, LOCAIS COM BAIXO NÍVEL DE INTERFERÊNCIA. AF_09/2024</t>
  </si>
  <si>
    <t xml:space="preserve">ESCAVAÇÃO MECANIZADA DE VALA COM PROF. MAIOR QUE 3,0 M ATÉ 4,5 M (MÉDIA MONTANTE E JUSANTE/UMA COMPOSIÇÃO POR TRECHO), ESCAVADEIRA (0,8 M3), LARG. MENOR QUE 1,5 M, EM SOLO DE 2A CATEGORIA, EM LOCAIS COM ALTO NÍVEL DE INTERFERÊNCIA. AF_09/2024</t>
  </si>
  <si>
    <t xml:space="preserve">ESCAVAÇÃO MECANIZADA DE VALA COM PROF. MAIOR QUE 3,0 M ATÉ 4,5 M (MÉDIA MONTANTE E JUSANTE/UMA COMPOSIÇÃO POR TRECHO), ESCAVADEIRA (0,8 M3), LARG. MENOR QUE 1,5 M, EM SOLO MOLE, EM LOCAIS COM ALTO NÍVEL DE INTERFERÊNCIA. AF_09/2024</t>
  </si>
  <si>
    <t xml:space="preserve">ESCAVAÇÃO MECANIZADA DE VALA COM PROF. MAIOR QUE 3,0 M ATÉ 4,5 M (MÉDIA MONTANTE E JUSANTE/UMA COMPOSIÇÃO POR TRECHO), ESCAVADEIRA (1,2 M3), LARG. DE 1,5 M A 2,5 M, EM SOLO DE 1A CATEGORIA, LOCAIS COM BAIXO NÍVEL DE INTERFERÊNCIA. AF_09/2024</t>
  </si>
  <si>
    <t xml:space="preserve">ESCAVAÇÃO MECANIZADA DE VALA COM PROF. MAIOR QUE 3,0 M ATÉ 4,5 M (MÉDIA MONTANTE E JUSANTE/UMA COMPOSIÇÃO POR TRECHO), ESCAVADEIRA (1,2 M3), LARG. DE 1,5 M A 2,5 M, EM SOLO DE 2A CATEGORIA, LOCAIS COM BAIXO NÍVEL DE INTERFERÊNCIA. AF_09/2024</t>
  </si>
  <si>
    <t xml:space="preserve">ESCAVAÇÃO MECANIZADA DE VALA COM PROF. MAIOR QUE 3,0 M ATÉ 4,5 M (MÉDIA MONTANTE E JUSANTE/UMA COMPOSIÇÃO POR TRECHO), ESCAVADEIRA (1,2 M3), LARG. DE 1,5 M A 2,5 M, EM SOLO MOLE, LOCAIS COM BAIXO NÍVEL DE INTERFERÊNCIA. AF_09/2024</t>
  </si>
  <si>
    <t xml:space="preserve">ESCAVAÇÃO MECANIZADA DE VALA COM PROF. MAIOR QUE 3,0 M ATÉ 4,5 M(MÉDIA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</si>
  <si>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</si>
  <si>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M3),LARG. MENOR QUE 1,5 M, EM SOLO DE MOLE, EM LOCAIS COM ALTO NÍVEL DE INTERFERÊNCIA. AF_09/2024</t>
  </si>
  <si>
    <t xml:space="preserve">ESCAVAÇÃO MECANIZADA DE VALA COM PROF. MAIOR QUE 4,5 M ATÉ 6,0 M (MÉDIA MONTANTE E JUSANTE/UMA COMPOSIÇÃO POR TRECHO), ESCAVADEIRA (1,2 M3), LARG. DE 1,5 M A 2,5 M, EM SOLO DE 1A CATEGORIA, LOCAIS COM BAIXO NÍVEL DE INTERFERÊNCIA. AF_09/2024</t>
  </si>
  <si>
    <t xml:space="preserve">ESCAVAÇÃO MECANIZADA DE VALA COM PROF. MAIOR QUE 4,5 M ATÉ 6,0 M (MÉDIA MONTANTE E JUSANTE/UMA COMPOSIÇÃO POR TRECHO), ESCAVADEIRA (1,2 M3), LARG. DE 1,5 M A 2,5 M, EM SOLO DE 2A CATEGORIA, EM LOCAIS COM ALTO NÍVEL DE INTERFERÊNCIA. AF_09/2024</t>
  </si>
  <si>
    <t xml:space="preserve">ESCAVAÇÃO MECANIZADA DE VALA COM PROF. MAIOR QUE 4,5 M ATÉ 6,0 M (MÉDIA MONTANTE E JUSANTE/UMA COMPOSIÇÃO POR TRECHO), ESCAVADEIRA (1,2 M3), LARG. DE 1,5 M A 2,5 M, EM SOLO DE 2A CATEGORIA, LOCAIS COM BAIXO NÍVEL DE INTERFERÊNCIA. AF_09/2024</t>
  </si>
  <si>
    <t xml:space="preserve">ESCAVAÇÃO MECANIZADA DE VALA COM PROF. MAIOR QUE 4,5 M ATÉ 6,0 M (MÉDIA MONTANTE E JUSANTE/UMA COMPOSIÇÃO POR TRECHO), ESCAVADEIRA (1,2 M3), LARG. DE 1,5 M A 2,5 M, EM SOLO MOLE, EM LOCAIS COM ALTO NÍVEL DE INTERFERÊNCIA. AF_09/2024</t>
  </si>
  <si>
    <t xml:space="preserve">ESCAVAÇÃO MECANIZADA DE VALA COM PROF. MAIOR QUE 4,5 M ATÉ 6,0 M (MÉDIA MONTANTE E JUSANTE/UMA COMPOSIÇÃO POR TRECHO), ESCAVADEIRA (1,2 M3), LARG. DE 1,5 M A 2,5 M, EM SOLO MOLE, LOCAIS COM BAIXO NÍVEL DE INTERFERÊNCIA. AF_09/2024</t>
  </si>
  <si>
    <t xml:space="preserve">ESCAVAÇÃO MECANIZADA DE VALA COM PROF. MAIOR QUE 4,5 M ATÉ 6,0 M (MÉDIA MONTANTE E JUSANTE/UMA COMPOSIÇÃO POR TRECHO),COM ESCAVADEIRA (0,8 M3), LARG. MENOR QUE 1,5 M, EM SOLO DE 1A CATEGORIA, LOCAIS COM BAIXO NÍVEL DE INTERFERÊNCIA. AF_09/2024</t>
  </si>
  <si>
    <t xml:space="preserve">ESCAVAÇÃO MECANIZADA DE VALA COM PROF. MAIOR QUE 4,5 M ATÉ 6,0 M (MÉDIA MONTANTE E JUSANTE/UMA COMPOSIÇÃO POR TRECHO),COM ESCAVADEIRA (0,8 M3), LARG. MENOR QUE 1,5 M, EM SOLO MOLE, LOCAIS COM BAIXO NÍVEL DE INTERFERÊNCIA. AF_09/2024</t>
  </si>
  <si>
    <t xml:space="preserve">ESCAVAÇÃO MECANIZADA DE VALA COM PROF. MAIOR QUE 4,5 M ATÉ 6,0 M(MÉDIA MONTANTE E JUSANTE/UMA COMPOSIÇÃO POR TRECHO), ESCAVADEIRA (1,2 M3), LARG. DE 1,5 M A 2,5 M, EM SOLO DE 1A CATEGORIA, EM LOCAIS COM ALTO NÍVEL DE INTERFERÊNCIA. AF_09/2024</t>
  </si>
  <si>
    <t xml:space="preserve">ESCAVAÇÃO MECANIZADA DE VALA COM PROF.MAIOR QUE 3,0 M ATÉ 4,5 M (MÉDIA MONTANTE E JUSANTE/UMA COMPOSIÇÃO POR TRECHO), ESCAVADEIRA (0,8 M3), LARG. MENOR QUE 1,5 M, EM SOLO DE 2A CATEGORIA, LOCAIS COM BAIXO NÍVEL DE INTERFERÊNCIA. AF_09/2024</t>
  </si>
  <si>
    <t xml:space="preserve">ESCAVAÇÃO MECANIZADA DE VALA COM PROF.MAIOR QUE 3,0 M ATÉ 4,5 M (MÉDIA MONTANTE E JUSANTE/UMA COMPOSIÇÃO POR TRECHO), ESCAVADEIRA (0,8 M3), LARG. MENOR QUE 1,5 M, EM SOLO MOLE, LOCAIS COM BAIXO NÍVEL DE INTERFERÊNCIA. AF_09/2024</t>
  </si>
  <si>
    <t xml:space="preserve">ESCAVAÇÃO MECANIZADA DE VALA COM PROF.MAIOR QUE 4,5 M ATÉ 6,0 M (MÉDIA MONTANTE E JUSANTE/UMA COMPOSIÇÃO POR TRECHO),COM ESCAVADEIRA (0,8 M3), LARG. MENOR QUE 1,5 M, EM SOLO DE 2A CATEGORIA, EM LOCAIS COM ALTO NÍVEL DE INTERFERÊNCIA. AF_09/2024</t>
  </si>
  <si>
    <t xml:space="preserve">ESCAVAÇÃO MECANIZADA DE VALA COM PROF.MAIOR QUE 4,5 M ATÉ 6,0 M (MÉDIA MONTANTE E JUSANTE/UMA COMPOSIÇÃO POR TRECHO),COM ESCAVADEIRA (0,8 M3), LARG. MENOR QUE 1,5 M, EM SOLO DE 2A CATEGORIA, EM LOCAIS COM BAIXO NÍVEL DE INTERFERÊNCIA. AF_09/2024</t>
  </si>
  <si>
    <t xml:space="preserve">ESCAVAÇÃO MECANIZADA DE VALA COM PROFUNDIDADE ATÉ 1,5 M (MÉDIA MONTANTE E JUSANTE/UMA COMPOSIÇÃO POR TRECHO), RETROESCAV. (0,26 M3), LARGURA DE 0,8 M A 1,5 M, EM SOLO DE 1A CATEGORIA, LOCAIS COM BAIXO NÍVEL DE INTERFERÊNCIA. AF_09/2024</t>
  </si>
  <si>
    <t xml:space="preserve">ESCAVAÇÃO MECANIZADA DE VALA COM PROFUNDIDADE ATÉ 1,5 M (MÉDIA MONTANTE E JUSANTE/UMA COMPOSIÇÃO POR TRECHO), RETROESCAV. (0,26 M3), LARGURA MENOR QUE 0,8 M, EM SOLO DE 1A CATEGORIA, LOCAIS COM BAIXO NÍVEL DE INTERFERÊNCIA. AF_09/2024</t>
  </si>
  <si>
    <t xml:space="preserve">ESCAVAÇÃO MECANIZADA DE VALA COM PROFUNDIDADE MAIOR QUE 1,5 M ATÉ 3,0 M (MÉDIA MONTANTE E JUSANTE/UMA COMPOSIÇÃO POR TRECHO), RETROESCAV (0,26 M3), LARGURA DE 0,8 M A 1,5 M, EM SOLO DE 1A CATEGORIA, LOCAIS COM BAIXO NÍVEL DE INTERFERÊNCIA. AF_09/2024</t>
  </si>
  <si>
    <t xml:space="preserve">ESCAVAÇÃO MECANIZADA DE VALA COM PROFUNDIDADE MAIOR QUE 1,5 M ATÉ 3,0 M (MÉDIA MONTANTE E JUSANTE/UMA COMPOSIÇÃO POR TRECHO), RETROESCAV. (0,26 M3), LARGURA MENOR QUE 0,8 M, EM SOLO DE 1A CATEGORIA, LOCAIS COM BAIXO NÍVEL DE INTERFERÊNCIA. AF_09/2024</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</si>
  <si>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</si>
  <si>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</si>
  <si>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DESMONTE DE MATERIAL DE 3ª CATEGORIA, COM USO DE ARGAMASSA EXPANSIVA - EXCLUSIVE CARGA E TRANSPORTE. AF_03/2021</t>
  </si>
  <si>
    <t xml:space="preserve">DESMONTE DE MATERIAL DE 3ª CATEGORIA, COM USO DE ARGAMASSA EXPANSIVA, EM VALA - EXCLUSIVE RETIRADA, CARGA E TRANSPORTE. AF_03/2021</t>
  </si>
  <si>
    <t xml:space="preserve">DESMONTE DE MATERIAL DE 3ª CATEGORIA, COM USO DE EMULSÃO EXPLOSIVA ENCARTUCHADA - EXCLUSIVE CARGA E TRANSPORTE. AF_03/2021</t>
  </si>
  <si>
    <t xml:space="preserve">DESMONTE DE MATERIAL DE 3ª CATEGORIA, EM VALA, COM USO DE EMULSÃO EXPLOSIVA ENCARTUCHADA - EXCLUSIVE RETIRADA, CARGA E TRANSPORTE. AF_03/2021</t>
  </si>
  <si>
    <t xml:space="preserve">ESCAVAÇÃO DE VALA EM MATERIAL DE 3ª CATEGORIA, RESISTÊNCIA À COMPRESSÃO MAIOR OU IGUAL A 50 MPA, COM ROMPEDOR ACOPLADO EM ESCAVADEIRA HIDRÁULICA - EXCLUSIVE RETIRADA, CARGA E TRANSPORTE. AF_03/2021</t>
  </si>
  <si>
    <t xml:space="preserve">ESCAVAÇÃO DE VALA EM MATERIAL DE 3ª CATEGORIA, RESISTÊNCIA À COMPRESSÃO MENOR QUE 50 MPA, COM ROMPEDOR ACOPLADO EM ESCAVADEIRA HIDRÁULICA - EXCLUSIVE RETIRADA, CARGA E TRANSPORTE. AF_03/2021</t>
  </si>
  <si>
    <t xml:space="preserve">ESCAVAÇÃO DE VALA EM MATERIAL DE 3ª CATEGORIA, RESISTÊNCIA À COMPRESSÃO MENOR QUE 50 MPA, COM ROMPEDOR ACOPLADO EM RETROESCAVADEIRA - EXCLUSIVE RETIRADA CARGA E TRANSPORTE. AF_03/2021</t>
  </si>
  <si>
    <t xml:space="preserve">ESCAVAÇÃO EM MATERIAL DE 3ª CATEGORIA, RESISTÊNCIA À COMPRESSÃO MAIOR OU IGUAL A 50 MPA E MENOR QUE 70 MPA, COM ROMPEDOR ACOPLADO EM ESCAVADEIRA HIDRÁULICA - EXCLUSIVE CARGA E TRANSPORTE. AF_03/2021</t>
  </si>
  <si>
    <t xml:space="preserve">ESCAVAÇÃO EM MATERIAL DE 3ª CATEGORIA, RESISTÊNCIA À COMPRESSÃO MAIOR OU IGUAL A 70 MPA E MENOR QUE 90 MPA, COM ROMPEDOR ACOPLADO EM ESCAVADEIRA HIDRÁULICA - EXCLUSIVE CARGA E TRANSPORTE. AF_03/2021</t>
  </si>
  <si>
    <t xml:space="preserve">ESCAVAÇÃO EM MATERIAL DE 3ª CATEGORIA, RESISTÊNCIA À COMPRESSÃO MAIOR OU IGUAL A 90 MPA E MENOR QUE 110 MPA, COM ROMPEDOR ACOPLADO EM ESCAVADEIRA HIDRÁULICA - EXCLUSIVE CARGA E TRANSPORTE. AF_03/2021</t>
  </si>
  <si>
    <t xml:space="preserve">ESCAVAÇÃO EM MATERIAL DE 3ª CATEGORIA, RESISTÊNCIA À COMPRESSÃO MAIOR QUE 110 MPA, COM ROMPEDOR ACOPLADO EM ESCAVADEIRA HIDRÁULICA - EXCLUSIVE CARGA E TRANSPORTE. AF_03/2021</t>
  </si>
  <si>
    <t xml:space="preserve">ESCAVAÇÃO EM MATERIAL DE 3ª CATEGORIA, RESISTÊNCIA À COMPRESSÃO MENOR QUE 50 MPA, COM ROMPEDOR ACOPLADO EM ESCAVADEIRA HIDRÁULICA - EXCLUSIVE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</si>
  <si>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</si>
  <si>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</si>
  <si>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ESCORAMENTO DE VALA, TIPO BLINDADEM, COM PROFUNDIDADE DE 0 A 1,5 M, LARGURA MAIOR OU IGUAL A 1,5 M E MENOR QUE 2,5 M - EXECUÇÃO E FORNECIMENTO,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</si>
  <si>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</si>
  <si>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0 A 1,5 M, LARGURA MENOR QUE 1,5 M - EXECUÇÃO E FORNECIMENTO, INCLUI MATERIAL. AF_08/2020</t>
  </si>
  <si>
    <t xml:space="preserve">ESCORAMENTO DE VALA, TIPO BLINDAGEM, COM PROFUNDIDADE DE 0 A 1,5 M, LARGURA MENOR QUE 1,5 M - EXECUÇÃO, NÃO INCLUI MATERIAL. AF_08/2020</t>
  </si>
  <si>
    <t xml:space="preserve">ESCORAMENTO DE VALA, TIPO BLINDAGEM, COM PROFUNDIDADE DE 1,5 A 3,0 M, LARGURA MAIOR OU IGUAL A 1,5 M E MENOR QUE 2,5 M - EXECUÇÃO E FORNECIMENTO,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</si>
  <si>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</si>
  <si>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1,5 A 3,0 M, LARGURA MENOR QUE 1,5 M - EXECUÇÃO E FORNECIMENTO, INCLUI MATERIAL. AF_08/2020</t>
  </si>
  <si>
    <t xml:space="preserve">ESCORAMENTO DE VALA, TIPO BLINDAGEM, COM PROFUNDIDADE DE 1,5 A 3,0 M, LARGURA MENOR QUE 1,5 M - EXECUÇÃO, NÃO INCLUI MATERIAL. AF_08/2020</t>
  </si>
  <si>
    <t xml:space="preserve">ESCORAMENTO DE VALA, TIPO BLINDAGEM, COM PROFUNDIDADE DE 3,0 A 4,5 M, LARGURA MAIOR OU IGUAL A 1,5 M E MENOR QUE 2,5 M - EXECUÇÃO E FORNECIMENTO, INCLUI MATERIAL. AF_08/2020</t>
  </si>
  <si>
    <t xml:space="preserve">ESCORAMENTO DE VALA, TIPO BLINDAGEM, COM PROFUNDIDADE DE 3,0 A 4,5 M, LARGURA MAIOR OU IGUAL A 1,5 M E MENOR QUE 2,5 M - EXECUÇÃO, NÃO INCLUI MATERIAL. AF_08/2020</t>
  </si>
  <si>
    <t xml:space="preserve">ESCORAMENTO DE VALA, TIPO BLINDAGEM, COM PROFUNDIDADE DE 3,0 A 4,5 M, LARGURA MENOR QUE 1,5 M - EXECUÇÃO E FORNECIMENTO, INCLUI MATERIAL. AF_08/2020</t>
  </si>
  <si>
    <t xml:space="preserve">ESCORAMENTO DE VALA, TIPO BLINDAGEM, COM PROFUNDIDADE DE 3,0 A 4,5 M, LARGURA MENOR QUE 1,5 M - EXECUÇÃO, NÃO INCLUI MATERIAL. AF_08/2020</t>
  </si>
  <si>
    <t xml:space="preserve">ESCORAMENTO DE VALA, TIPO CONTÍNUO COM PERFIL METÁLICO "U", COM PROFUNDIDADE DE 0 A 1,5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</si>
  <si>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</si>
  <si>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1,5 A 3,0 M, LARGURA MENOR QUE 1,5 M. AF_08/2020</t>
  </si>
  <si>
    <t xml:space="preserve">ESCORAMENTO DE VALA, TIPO CONTÍNUO COM PERFIL METÁLICO "U", COM PROFUNDIDADE DE 3,0 A 4,5 M, LARGURA MAIOR OU IGUAL A 1,5 M E MENOR QUE 2,5 M. AF_08/2020</t>
  </si>
  <si>
    <t xml:space="preserve">ESCORAMENTO DE VALA, TIPO CONTÍNUO COM PERFIL METÁLICO "U", COM PROFUNDIDADE DE 3,0 A 4,5 M, LARGURA MENOR QUE 1,5 M. AF_08/2020</t>
  </si>
  <si>
    <t xml:space="preserve">ESCORAMENTO DE VALA, TIPO CONTÍNUO, COM PROFUNDIDADE DE 0 A 1,5 M, LARGURA MAIOR OU IGUAL A 1,5 M E MENOR QUE 2,5 M. AF_08/2020</t>
  </si>
  <si>
    <t xml:space="preserve">ESCORAMENTO DE VALA, TIPO CONTÍNUO, COM PROFUNDIDADE DE 0 A 1,5 M, LARGURA MENOR QUE 1,5 M. AF_08/2020</t>
  </si>
  <si>
    <t xml:space="preserve">ESCORAMENTO DE VALA, TIPO CONTÍNUO, COM PROFUNDIDADE DE 1,5 A 3,0 M, LARGURA MAIOR OU IGUAL A 1,5 M E MENOR QUE 2,5 M. AF_08/2020</t>
  </si>
  <si>
    <t xml:space="preserve">ESCORAMENTO DE VALA, TIPO CONTÍNUO, COM PROFUNDIDADE DE 1,5 M A 3,0 M, LARGURA MENOR QUE 1,5 M. AF_08/2020</t>
  </si>
  <si>
    <t xml:space="preserve">ESCORAMENTO DE VALA, TIPO CONTÍNUO, COM PROFUNDIDADE DE 3,0 A 4,5 M, LARGURA MAIOR OU IGUAL A 1,5 E MENOR QUE 2,5 M. AF_08/2020</t>
  </si>
  <si>
    <t xml:space="preserve">ESCORAMENTO DE VALA, TIPO CONTÍNUO, COM PROFUNDIDADE DE 3,0 A 4,5 M, LARGURA MENOR QUE 1,5 M. AF_08/2020</t>
  </si>
  <si>
    <t xml:space="preserve">ESCORAMENTO DE VALA, TIPO DESCONTÍNUO, COM PROFUNDIDADE DE 0 A 1,5 M, LARGURA MAIOR OU IGUAL A 1,5 M E MENOR QUE 2,5 M. AF_08/2020</t>
  </si>
  <si>
    <t xml:space="preserve">ESCORAMENTO DE VALA, TIPO DESCONTÍNUO, COM PROFUNDIDADE DE 0 A 1,5 M, LARGURA MENOR QUE 1,5 M. AF_08/2020</t>
  </si>
  <si>
    <t xml:space="preserve">ESCORAMENTO DE VALA, TIPO DESCONTÍNUO, COM PROFUNDIDADE DE 1,5 A 3,0 M, LARGURA MAIOR OU IGUAL A 1,5 M E MENOR QUE 2,5 M. AF_08/2020</t>
  </si>
  <si>
    <t xml:space="preserve">ESCORAMENTO DE VALA, TIPO DESCONTÍNUO, COM PROFUNDIDADE DE 1,5 M A 3,0 M, LARGURA MENOR QUE 1,5 M. AF_08/2020</t>
  </si>
  <si>
    <t xml:space="preserve">ESCORAMENTO DE VALA, TIPO DESCONTÍNUO, COM PROFUNDIDADE DE 3,0 A 4,5 M, LARGURA MAIOR OU IGUAL A 1,5 E MENOR QUE 2,5 M. AF_08/2020</t>
  </si>
  <si>
    <t xml:space="preserve">ESCORAMENTO DE VALA, TIPO DESCONTÍNUO, COM PROFUNDIDADE DE 3,0 A 4,5 M, LARGURA MENOR QUE 1,5 M. AF_08/2020</t>
  </si>
  <si>
    <t xml:space="preserve">ESCORAMENTO DE VALA, TIPO ESTACA PRANCHA METÁLICA CRAVADA, COM PROFUNDIDADE DE 0 A 1,5 M. AF_08/2020</t>
  </si>
  <si>
    <t xml:space="preserve">ESCORAMENTO DE VALA, TIPO ESTACA PRANCHA METÁLICA CRAVADA, COM PROFUNDIDADE DE 1,5 A 3 M. AF_08/2020</t>
  </si>
  <si>
    <t xml:space="preserve">ESCORAMENTO DE VALA, TIPO ESTACA PRANCHA METÁLICA CRAVADA, COM PROFUNDIDADE DE 3 A 4,5 M. AF_08/2020</t>
  </si>
  <si>
    <t xml:space="preserve">ESCORAMENTO DE VALA, TIPO PONTALETEAMENTO, COM PROFUNDIDADE DE 0 A 1,5 M, LARGURA MAIOR OU IGUAL A 1,5 M E MENOR QUE 2,5 M. AF_08/2020</t>
  </si>
  <si>
    <t xml:space="preserve">ESCORAMENTO DE VALA, TIPO PONTALETEAMENTO, COM PROFUNDIDADE DE 0 A 1,5 M, LARGURA MENOR QUE 1,5 M. AF_08/2020</t>
  </si>
  <si>
    <t xml:space="preserve">ESCORAMENTO DE VALA, TIPO PONTALETEAMENTO, COM PROFUNDIDADE DE 1,5 A 3,0 M, LARGURA MAIOR OU IGUAL A 1,5 M E MENOR QUE 2,5 M. AF_08/2020</t>
  </si>
  <si>
    <t xml:space="preserve">ESCORAMENTO DE VALA, TIPO PONTALETEAMENTO, COM PROFUNDIDADE DE 1,5 A 3,0 M, LARGURA MENOR QUE 1,5 M. AF_08/2020</t>
  </si>
  <si>
    <t xml:space="preserve">ESCORAMENTO DE VALA, TIPO PONTALETEAMENTO, COM PROFUNDIDADE DE 3,0 A 4,5 M, LARGURA MAIOR OU IGUAL A 1,5 M E MENOR QUE 2,5 M. AF_08/2020</t>
  </si>
  <si>
    <t xml:space="preserve">ESCORAMENTO DE VALA, TIPO PONTALETEAMENTO, COM PROFUNDIDADE DE 3,0 A 4,5 M, LARGURA MENOR QUE 1,5 M. AF_08/2020</t>
  </si>
  <si>
    <t xml:space="preserve">ESCORAMENTO DE VALA,TIPO CONTÍNUO COM PERFIL METÁLICO "U", COM PROFUNDIDADE DE 0 A 1,5 M, LARGURA MAIOR OU IGUAL A 1,5 E MENOR QUE 2,5 M. AF_08/2020</t>
  </si>
  <si>
    <t xml:space="preserve">FABRICAÇÃO DE CONJUNTO DE MÓDULO METÁLICO, COMPRIMENTO DE 3,0 M E ALTURA DE 1,8 M (ESTRONCAS DE 1,00 M). AF_08/2020</t>
  </si>
  <si>
    <t xml:space="preserve">FABRICAÇÃO DE CONJUNTO DE MÓDULO METÁLICO, COMPRIMENTO DE 3,0 M E ALTURA DE 1,8 M (ESTRONCAS DE 2,00 M). AF_08/2020</t>
  </si>
  <si>
    <t xml:space="preserve">FABRICAÇÃO DE CONJUNTO DE MÓDULO METÁLICO, COMPRIMENTO DE 3,0 M E ALTURA DE 2,4 M (ESTRONCAS DE 1,00 M). AF_08/2020</t>
  </si>
  <si>
    <t xml:space="preserve">FABRICAÇÃO DE CONJUNTO DE MÓDULO METÁLICO, COMPRIMENTO DE 3,0 M E ALTURA DE 2,4 M (ESTRONCAS DE 2,00 M). AF_08/2020</t>
  </si>
  <si>
    <t xml:space="preserve">FABRICAÇÃO DE CONJUNTO DE MÓDULO METÁLICO, COMPRIMENTO DE 3,6 M E ALTURA DE 3,0 M (ESTRONCAS DE 1,00 M). AF_08/2020</t>
  </si>
  <si>
    <t xml:space="preserve">FABRICAÇÃO DE CONJUNTO DE MÓDULO METÁLICO, COMPRIMENTO DE 3,6 M E ALTURA DE 3,0 M (ESTRONCAS DE 2,00 M). AF_08/2020</t>
  </si>
  <si>
    <t xml:space="preserve">PREPARO DE FUNDO DE VALA COM LARGURA MAIOR OU IGUAL A 1,5 M E MENOR QUE 2,5 M (ACERTO DO SOLO NATURAL). AF_08/2020</t>
  </si>
  <si>
    <t xml:space="preserve">PREPARO DE FUNDO DE VALA COM LARGURA MAIOR OU IGUAL A 1,5 M E MENOR QUE 2,5 M, COM CAMADA DE AREIA, LANÇAMENTO MANUAL. AF_08/2020</t>
  </si>
  <si>
    <t xml:space="preserve">PREPARO DE FUNDO DE VALA COM LARGURA MAIOR OU IGUAL A 1,5 M E MENOR QUE 2,5 M, COM CAMADA DE AREIA, LANÇAMENTO MECANIZADO. AF_08/2020</t>
  </si>
  <si>
    <t xml:space="preserve">PREPARO DE FUNDO DE VALA COM LARGURA MAIOR OU IGUAL A 1,5 M E MENOR QUE 2,5 M, COM CAMADA DE BRITA, LANÇAMENTO MANUAL. AF_08/2020</t>
  </si>
  <si>
    <t xml:space="preserve">PREPARO DE FUNDO DE VALA COM LARGURA MAIOR OU IGUAL A 1,5 M E MENOR QUE 2,5 M, COM CAMADA DE BRITA, LANÇAMENTO MECANIZADO. AF_08/2020</t>
  </si>
  <si>
    <t xml:space="preserve">PREPARO DE FUNDO DE VALA COM LARGURA MENOR QUE 1,5 M (ACERTO DO SOLO NATURAL). AF_08/2020</t>
  </si>
  <si>
    <t xml:space="preserve">PREPARO DE FUNDO DE VALA COM LARGURA MENOR QUE 1,5 M, COM CAMADA DE AREIA, LANÇAMENTO MANUAL. AF_08/2020</t>
  </si>
  <si>
    <t xml:space="preserve">PREPARO DE FUNDO DE VALA COM LARGURA MENOR QUE 1,5 M, COM CAMADA DE AREIA, LANÇAMENTO MECANIZADO. AF_08/2020</t>
  </si>
  <si>
    <t xml:space="preserve">PREPARO DE FUNDO DE VALA COM LARGURA MENOR QUE 1,5 M, COM CAMADA DE BRITA, LANÇAMENTO MANUAL. AF_08/2020</t>
  </si>
  <si>
    <t xml:space="preserve">PREPARO DE FUNDO DE VALA COM LARGURA MENOR QUE 1,5 M, COM CAMADA DE BRITA, LANÇAMENTO MECANIZADO. AF_08/2020</t>
  </si>
  <si>
    <t xml:space="preserve">ESGOTAMENTO DE VALA COM BOMBA SUBMERSÍVEL. AF_12/2022</t>
  </si>
  <si>
    <t xml:space="preserve">INSTALAÇÃO DE MATERIAL GRANULAR FILTRANTE PARA SISTEMA DE REBAIXAMENTO DE LENÇOL FREÁTICO POR POÇOS PROFUNDOSA, DIÂMETRO DO POÇO DE 400 MM. AF_12/2022</t>
  </si>
  <si>
    <t xml:space="preserve">INSTALAÇÃO DE SISTEMA DE REBAIXAMENTO DE LENÇOL FREÁTICO POR POÇOS PROFUNDOS, DIÂMETRO DO POÇO DE 400 MM (EXCLUI O FORNECIMENTO E FUNCIONAMENTO DE BOMBAS). AF_12/2022</t>
  </si>
  <si>
    <t xml:space="preserve">INSTALAÇÃO DE TUBULAÇÃO (GEOMECÂNICA E DE SUCÇÃO) PARA SISTEMA DE REBAIXAMENTO DE LENÇOL FREÁTICO POR POÇOS PROFUNDOS COM BOMBA SUBMERSA, DIÂMETRO DO POÇO DE 400 MM. AF_12/2022</t>
  </si>
  <si>
    <t xml:space="preserve">INSTALAÇÃO E DESINSTALAÇÃO DE CONJUNTO DE BOMBAS, À VÁCUO E CENTRÍFUGA, PARA SISTEMA DE REBAIXAMENTO DE LENÇOL FREÁTICO POR PONTEIRAS FILTRANTES (EXCLUI O FORNECIMENTO DE BOMBAS). AF_12/2022</t>
  </si>
  <si>
    <t xml:space="preserve">INSTALAÇÃO E DESINSTALAÇÃO DE MANGOTES PARA SISTEMA DE REBAIXAMENTO DE LENÇOL FREÁTICO POR PONTEIRAS FILTRANTES. AF_12/2022</t>
  </si>
  <si>
    <t xml:space="preserve">INSTALAÇÃO E DESINSTALAÇÃO DE REGISTRO DE PVC PARA SISTEMA DE REBAIXAMENTO DE LENÇOL FREÁTICO POR PONTEIRAS FILTRANTES. AF_12/2022</t>
  </si>
  <si>
    <t xml:space="preserve">INSTALAÇÃO E DESINSTALAÇÃO DE SISTEMA DE BOMBA PARA SISTEMA DE REBAIXAMENTO DE LENÇOL FREÁTICO POR POÇOS PROFUNDOS (EXCLUI O FORNECIMENTO DE BOMBA). AF_12/2022</t>
  </si>
  <si>
    <t xml:space="preserve">INSTALAÇÃO E DESINSTALAÇÃO DE SISTEMA DE REBAIXAMENTO DE LENÇOL FREÁTICO POR PONTEIRAS FILTRANTES PARA OBRAS ESTACIONÁRIAS (EXCLUI O FORNECIMENTO E FUNCIONAMENTO DE BOMBAS). AF_12/2022</t>
  </si>
  <si>
    <t xml:space="preserve">INSTALAÇÃO E DESINSTALAÇÃO DE SISTEMA DE REBAIXAMENTO DE LENÇOL FREÁTICO POR PONTEIRAS FILTRANTES PARA OBRAS ITINERANTES (EXCLUI O FORNECIMENTO E FUNCIONAMENTO DE BOMBAS). AF_12/2022</t>
  </si>
  <si>
    <t xml:space="preserve">INSTALAÇÃO E DESINSTALAÇÃO DE TUBO COLETOR DE PVC, DIÂMETRO DE 100 MM, PARA SISTEMA DE REBAIXAMENTO DE LENÇOL FREÁTICO POR PONTEIRAS FILTRANTES. AF_12/2022</t>
  </si>
  <si>
    <t xml:space="preserve">INSTALAÇÃO E RETIRADA DE REVESTIMENTO METÁLICO PARA PERFURAÇÃO DE SOLO PARA SISTEMA DE REBAIXAMENTO DE LENÇOL FREÁTICO POR PORÇOS PROFUNDOS, DIÂMETRO DO POÇO DE 400 MM. AF_12/2022</t>
  </si>
  <si>
    <t xml:space="preserve">PERFURAÇÃO DE SOLO PARA SISTEMA DE REBAIXAMENTO DE LENÇOL FREÁTICO POR POÇOS PROFUNDOS, DIÂMETRO DO POÇO DE 400 MM. AF_12/2022</t>
  </si>
  <si>
    <t xml:space="preserve">PERFURAÇÃO DE SOLO, INSTALAÇÃO E DESINSTALAÇÃO DE PONTEIRAS PARA SISTEMA DE REBAIXAMENTO DE LENÇOL FREÁTICO POR PONTEIRAS FILTRANTES EM OBRAS ESTACIONÁRIAS. AF_12/2022</t>
  </si>
  <si>
    <t xml:space="preserve">PERFURAÇÃO DE SOLO, INSTALAÇÃO E DESINSTALAÇÃO DE PONTEIRAS PARA SISTEMA DE REBAIXAMENTO DE LENÇOL FREÁTICO POR PONTEIRAS FILTRANTES EM OBRAS ITINERANTES. AF_12/2022</t>
  </si>
  <si>
    <t xml:space="preserve">CAIXILHO FIXO DE ALUMÍNIO PARA VIDRO (VIDRO INCLUSO), BATENTE/ REQUADRO DE 4 A 14 CM, SEM GUARNIÇÃO/ ALIZAR, FIXAÇÃO COM PARAFUSOS, VEDAÇÃO COM SILICONE, EXCLUSIVE CONTRAMARCO - FORNECIMENTO E INSTALAÇÃO. AF_11/2024</t>
  </si>
  <si>
    <t xml:space="preserve">CAIXILHO FIXO DE PVC BRANCO PARA VIDRO (VIDRO INCLUSO), BATENTE/ REQUADRO DE 4 A 14 CM, SEM GUARNIÇÃO/ ALIZAR, COM FERRAGENS, FIXAÇÃO COM PARAFUSOS, VEDAÇÃO COM SILICONE, EXCLUSIVE CONTRAMARCO - FORNECIMENTO E INSTALAÇÃO. AF_11/2024</t>
  </si>
  <si>
    <t xml:space="preserve">CONTRAMARCO DE ALUMÍNIO, FIXAÇÃO COM PARAFUSO - FORNECIMENTO E INSTALAÇÃO. AF_11/2024</t>
  </si>
  <si>
    <t xml:space="preserve">CONTRAMARCO DE AÇO, FIXAÇÃO COM ARGAMASSA - FORNECIMENTO E INSTALAÇÃO. AF_11/2024</t>
  </si>
  <si>
    <t xml:space="preserve">CONTRAMARCO DE AÇO, FIXAÇÃO COM PARAFUSO - FORNECIMENTO E INSTALAÇÃO. AF_11/2024</t>
  </si>
  <si>
    <t xml:space="preserve">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</si>
  <si>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</si>
  <si>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</si>
  <si>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</si>
  <si>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 xml:space="preserve">JANELA DE ALUMÍNIO TIPO MAXIM-AR, VIDRO INCLUSO, COM BANDEIRA, FIXAÇÃO COM PARAFUSO, SEM GUARNIÇÃO/ ALIZAR, DIMENSÕES 100X80 (A X L) CM, SEM ACABAMENTO, VEDAÇÃO COM SILICONE, EXCLUSIVE CONTRAMARCO - FORNECIMENTO E INSTALAÇÃO. AF_11/2024</t>
  </si>
  <si>
    <t xml:space="preserve">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</si>
  <si>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 xml:space="preserve">JANELA DE AÇO DE CORRER COM 4 FOLHAS PARA VIDRO (VIDROS NÃO INCLUSOS), BATENTE/ REQUADRO INCLUSO (6 A 14 CM), FIXAÇÃO COM ARGAMASSA, COM PINTURA ANTICORROSIVA, COM FERRAGENS, FIXAÇÃO COM ARGAMASSA, EXCLUSIVE CONTRAMARCO - FORNECIMENTO E INSTALAÇÃO. AF_11/2024</t>
  </si>
  <si>
    <t xml:space="preserve">JANELA DE AÇO GALVANIZADO TIPO MAXIMO-AR, PINT. ANTICORROSIVA, COM BATENTE/REQUADRO DE 6 A 14 CM, SEM VIDRO, COM GRADE, 1 FL, 60 X 80 CM (A X L), FIXAÇÃO COM ARGAMASSA, EXCLUSIVE CONTRAMARCO - FORNECIMENTO E INSTALAÇÃO. AF_11/2024</t>
  </si>
  <si>
    <t xml:space="preserve">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</si>
  <si>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</si>
  <si>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 xml:space="preserve">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</si>
  <si>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 xml:space="preserve">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</si>
  <si>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</si>
  <si>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 xml:space="preserve">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</si>
  <si>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</si>
  <si>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</si>
  <si>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</si>
  <si>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</si>
  <si>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</si>
  <si>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 xml:space="preserve">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</si>
  <si>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 xml:space="preserve">JANELA DE PVC BRANCO TIPO MAXIM-AR (VIDRO INCLUSO), BATENTE/ REQUADRO DE 4 A 14 CM, DIMENSÕES 60X60 CM, COM GUARNIÇÃO/ ALIZAR, COM FERRAGENS, FIXAÇÃO COM PARAFUSOS, VEDAÇÃO COM SILICONE, EXCLUSIVE CONTRAMARCO - FORNECIMENTO E INSTALAÇÃO. AF_11/2024</t>
  </si>
  <si>
    <t xml:space="preserve">ALIZAR DE 5X1,5CM PARA PORTA FIXADO COM PREGOS, PADRÃO MÉDIO - FORNECIMENTO E INSTALAÇÃO. AF_12/2019</t>
  </si>
  <si>
    <t xml:space="preserve">ALIZAR DE 5X1,5CM PARA PORTA FIXADO COM PREGOS, PADRÃO POPULAR - FORNECIMENTO E INSTALAÇÃO. AF_12/2019</t>
  </si>
  <si>
    <t xml:space="preserve">BATENTE DE AÇO GALVANIZADO, COM PERFIL PRÉ-FABRICADO, FIXADO COM ARGAMASSA, COM SOLDA, GRAPAS E FUROS PARA FERRAGENS INCLUSOS. AF_12/2019</t>
  </si>
  <si>
    <t xml:space="preserve">BATENTE PARA PORTA COM BANDEIRA, FIXAÇÃO COM PARAFUSO E BUCHA. AF_12/2019</t>
  </si>
  <si>
    <t xml:space="preserve">BATENTE PARA PORTA DE MADEIRA, FIXAÇÃO COM ARGAMASSA, PADRÃO MÉDIO - FORNECIMENTO E INSTALAÇÃO. AF_12/2019</t>
  </si>
  <si>
    <t xml:space="preserve">BATENTE PARA PORTA DE MADEIRA, FIXAÇÃO COM ARGAMASSA, PADRÃO POPULAR. FORNECIMENTO E INSTALAÇÃO. AF_12/2019</t>
  </si>
  <si>
    <t xml:space="preserve">BATENTE PARA PORTA DE MADEIRA, PADRÃO MÉDIO - FORNECIMENTO E MONTAGEM. AF_12/2019</t>
  </si>
  <si>
    <t xml:space="preserve">BATENTE PARA PORTA DE MADEIRA, PADRÃO POPULAR - FORNECIMENTO E MONTAGEM. AF_12/2019</t>
  </si>
  <si>
    <t xml:space="preserve">CREMONA EM LATÃO CROMADO OU POLIDO, COMPLETA. AF_12/2019</t>
  </si>
  <si>
    <t xml:space="preserve">DOBRADIÇA EM AÇO/FERRO, 3" X 21/2", E=1,9 A 2MM, SEN ANEL, CROMADO OU ZINCADO, TAMPA BOLA, COM PARAFUSOS. AF_12/2019</t>
  </si>
  <si>
    <t xml:space="preserve">DOBRADIÇA TIPO VAI E VEM EM LATÃO POLIDO 3". AF_12/2019</t>
  </si>
  <si>
    <t xml:space="preserve">FECHADURA DE EMBUTIR COM CILINDRO, EXTERNA, COMPLETA, ACABAMENTO PADRÃO MÉDIO, INCLUSO EXECUÇÃO DE FURO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</si>
  <si>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</si>
  <si>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MÉDIO,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</si>
  <si>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</si>
  <si>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</si>
  <si>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</si>
  <si>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FECHO DE EMBUTIR TIPO UNHA 22CM. AF_12/2019</t>
  </si>
  <si>
    <t xml:space="preserve">FECHO DE EMBUTIR TIPO UNHA 40CM.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</si>
  <si>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</si>
  <si>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</si>
  <si>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</si>
  <si>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</si>
  <si>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</si>
  <si>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</si>
  <si>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</si>
  <si>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</si>
  <si>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</si>
  <si>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</si>
  <si>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</si>
  <si>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</si>
  <si>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</si>
  <si>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</si>
  <si>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</si>
  <si>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</si>
  <si>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</si>
  <si>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</si>
  <si>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</si>
  <si>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</si>
  <si>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</si>
  <si>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</si>
  <si>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</si>
  <si>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</si>
  <si>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</si>
  <si>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</si>
  <si>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</si>
  <si>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</si>
  <si>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</si>
  <si>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</si>
  <si>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</si>
  <si>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</si>
  <si>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</si>
  <si>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</si>
  <si>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</si>
  <si>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</si>
  <si>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</si>
  <si>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</si>
  <si>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</si>
  <si>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</si>
  <si>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</si>
  <si>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</si>
  <si>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</si>
  <si>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</si>
  <si>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</si>
  <si>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</si>
  <si>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</si>
  <si>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</si>
  <si>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</si>
  <si>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</si>
  <si>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</si>
  <si>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</si>
  <si>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</si>
  <si>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</si>
  <si>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</si>
  <si>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</si>
  <si>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</si>
  <si>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</si>
  <si>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</si>
  <si>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</si>
  <si>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</si>
  <si>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</si>
  <si>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</si>
  <si>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</si>
  <si>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</si>
  <si>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</si>
  <si>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</si>
  <si>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</si>
  <si>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</si>
  <si>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</si>
  <si>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</si>
  <si>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PORTA CADEADO ZINCADO OXIDADO PRETO COM CADEADO DE AÇO INOX, LARGURA DE *50* MM. AF_12/2019</t>
  </si>
  <si>
    <t xml:space="preserve">PORTA CORTA-FOGO 90X210X4CM - FORNECIMENTO E INSTALAÇÃO. AF_12/2019</t>
  </si>
  <si>
    <t xml:space="preserve">PORTA DE ALUMÍNIO DE ABRIR PARA VIDRO SEM GUARNIÇÃO, 87X210CM, FIXAÇÃO COM PARAFUSOS, INCLUSIVE VIDROS - FORNECIMENTO E INSTALAÇÃO. AF_12/2019</t>
  </si>
  <si>
    <t xml:space="preserve">PORTA DE CORRER DE ALUMÍNIO, COM DUAS FOLHAS PARA VIDRO, INCLUSO VIDRO LISO INCOLOR, FECHADURA E PUXADOR, SEM ALIZAR. AF_12/2019</t>
  </si>
  <si>
    <t xml:space="preserve">PORTA DE FERRO, DE ABRIR, TIPO GRADE COM CHAPA, COM GUARNIÇÕES. AF_12/2019</t>
  </si>
  <si>
    <t xml:space="preserve">PORTA DE MADEIRA COMPENSADA LISA PARA PINTURA, 120X210X3,5CM, 2 FOLHAS, INCLUSO ADUELA 2A, ALIZAR 2A E DOBRADIÇAS.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</si>
  <si>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</si>
  <si>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</si>
  <si>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</si>
  <si>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</si>
  <si>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</si>
  <si>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</si>
  <si>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</si>
  <si>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</si>
  <si>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</si>
  <si>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</si>
  <si>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</si>
  <si>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</si>
  <si>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PORTA DE MADEIRA TIPO VENEZIANA, 80X210CM, ESPESSURA DE 3CM, INCLUSO DOBRADIÇAS - FORNECIMENTO E INSTALAÇÃO. AF_12/2019</t>
  </si>
  <si>
    <t xml:space="preserve">PORTA DE MADEIRA, MACIÇA (PESADA OU SUPERPESADA), 90X210CM, ESPESSURA DE 3,5CM, INCLUSO DOBRADIÇAS - FORNECIMENTO E INSTALAÇÃO. AF_12/2019</t>
  </si>
  <si>
    <t xml:space="preserve">PORTA DE MADEIRA, TIPO MEXICANA, MACIÇA (PESADA OU SUPERPESADA), 80X210CM, ESPESSURA DE 3,5CM, INCLUSO DOBRADIÇAS - FORNECIMENTO E INSTALAÇÃO. AF_12/2019</t>
  </si>
  <si>
    <t xml:space="preserve">PORTA EM ALUMÍNIO DE ABRIR TIPO VENEZIANA COM GUARNIÇÃO, FIXAÇÃO COM PARAFUSOS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</si>
  <si>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</si>
  <si>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</si>
  <si>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PUXADOR CENTRAL PARA ESQUADRIA DE MADEIRA.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</si>
  <si>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</si>
  <si>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</si>
  <si>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</si>
  <si>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</si>
  <si>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</si>
  <si>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TARJETA TIPO LIVRE/OCUPADO PARA PORTA DE BANHEIRO. AF_12/2019</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</si>
  <si>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</si>
  <si>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</si>
  <si>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</si>
  <si>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</si>
  <si>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ESTACA CIRCULAR ESCAVADA COM FLUIDO ESTABILIZANTE (ESTACÃO), DIÂMETRO DE 110CM (EXCLUSIVE MOBILIZAÇÃO E DESMOBILIZAÇÃO). AF_05/2020</t>
  </si>
  <si>
    <t xml:space="preserve">ESTACA CIRCULAR ESCAVADA COM FLUIDO ESTABILIZANTE (ESTACÃO), DIÂMETRO DE 140CM (EXCLUSIVE MOBILIZAÇÃO E DESMOBILIZAÇÃO). AF_05/2020</t>
  </si>
  <si>
    <t xml:space="preserve">ESTACA CIRCULAR ESCAVADA COM FLUIDO ESTABILIZANTE (ESTACÃO), DIÂMETRO DE 80CM (EXCLUSIVE MOBILIZAÇÃO E DESMOBILIZAÇÃO). AF_05/2020</t>
  </si>
  <si>
    <t xml:space="preserve">ESTACA RETANGULAR ESCAVADA COM FLUIDO ESTABILIZANTE (BARRETE), 40 X 250CM (EXCLUSIVE MOBILIZAÇÃO E DESMOBILIZAÇÃO). AF_05/2020</t>
  </si>
  <si>
    <t xml:space="preserve">ESTACA RETANGULAR ESCAVADA COM FLUIDO ESTABILIZANTE (BARRETE), 60 X 250CM (EXCLUSIVE MOBILIZAÇÃO E DESMOBILIZAÇÃO). AF_05/2020</t>
  </si>
  <si>
    <t xml:space="preserve">ESTACA RETANGULAR ESCAVADA COM FLUIDO ESTABILIZANTE (BARRETE), 80 X 250CM (EXCLUSIVE MOBILIZAÇÃO E DESMOBILIZAÇÃO). AF_05/2020</t>
  </si>
  <si>
    <t xml:space="preserve">ESTACA STRAUSS, DIÂMETRO DE 25CM, COM ARMADURA DE ARRANQUE (EXCLUSIVE MOBILIZAÇÃO E DESMOBILIZAÇÃO). AF_05/2020</t>
  </si>
  <si>
    <t xml:space="preserve">ESTACA STRAUSS, DIÂMETRO DE 32CM, COM ARMADURA DE ARRANQUE (EXCLUSIVE MOBILIZAÇÃO E DESMOBILIZAÇÃO). AF_05/2020</t>
  </si>
  <si>
    <t xml:space="preserve">ESTACA STRAUSS, DIÂMETRO DE 32CM, INTEIRAMENTE ARMADA (EXCLUSIVE MOBILIZAÇÃO E DESMOBILIZAÇÃO). AF_05/2020</t>
  </si>
  <si>
    <t xml:space="preserve">ESTACA STRAUSS, DIÂMETRO DE 38CM, COM ARMADURA DE ARRANQUE (EXCLUSIVE MOBILIZAÇÃO E DESMOBILIZAÇÃO). AF_05/2020</t>
  </si>
  <si>
    <t xml:space="preserve">ESTACA STRAUSS, DIÂMETRO DE 38CM, INTEIRAMENTE ARMADA (EXCLUSIVE MOBILIZAÇÃO E DESMOBILIZAÇÃO). AF_05/2020</t>
  </si>
  <si>
    <t xml:space="preserve">ESTACA ESCAVADA MECANICAMENTE, SEM FLUIDO ESTABILIZANTE, COM 25CM DE DIÂMETRO, CONCRETO LANÇADO MANUALMENTE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</si>
  <si>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</si>
  <si>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</si>
  <si>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BOMBA LANÇA (EXCLUSIVE BOMBEAMENTO, MOBILIZAÇÃO E DESMOBILIZAÇÃO). AF_01/2020</t>
  </si>
  <si>
    <t xml:space="preserve">ESTACA ESCAVADA MECANICAMENTE, SEM FLUIDO ESTABILIZANTE, COM 60CM DE DIÂMETRO, CONCRETO LANÇADO POR CAMINHÃO BETONEIRA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</si>
  <si>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</si>
  <si>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</si>
  <si>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</si>
  <si>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METÁLICA PARA FUNDAÇÃO, UTILIZANDO PERFIL LAMINADO HP250X62 (EXCLUSIVE MOBILIZAÇÃO E DESMOBILIZAÇÃO). AF_01/2020</t>
  </si>
  <si>
    <t xml:space="preserve">ESTACA METÁLICA PARA FUNDAÇÃO, UTILIZANDO PERFIL LAMINADO HP310X125 (EXCLUSIVE MOBILIZAÇÃO E DESMOBILIZAÇÃO). AF_01/2020</t>
  </si>
  <si>
    <t xml:space="preserve">ESTACA METÁLICA PARA FUNDAÇÃO, UTILIZANDO PERFIL LAMINADO HP310X79 (EXCLUSIVE MOBILIZAÇÃO E DESMOBILIZAÇÃO). AF_01/2020</t>
  </si>
  <si>
    <t xml:space="preserve">ESTACA PRÉ-MOLDADA DE CONCRETO CENTRIFUGADO, SEÇÃO CIRCULAR, CAPACIDADE DE 100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</si>
  <si>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</si>
  <si>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SEÇÃO QUADRADA, CAPACIDADE DE 25 TONELADAS, INCLUSO EMENDA (EXCLUSIVE MOBILIZAÇÃO E DESMOBILIZAÇÃO). AF_12/2019</t>
  </si>
  <si>
    <t xml:space="preserve">ESTACA RAIZ, DIÂMETRO DE 20 CM, PERFURADA EM ROCHA (EXCLUSIVE MOBILIZAÇÃO E DESMOBILIZAÇÃO). AF_03/2020</t>
  </si>
  <si>
    <t xml:space="preserve">ESTACA RAIZ, DIÂMETRO DE 20 CM, SEM PRESENÇA DE ROCHA (EXCLUSIVE MOBILIZAÇÃO E DESMOBILIZAÇÃO). AF_03/2020</t>
  </si>
  <si>
    <t xml:space="preserve">ESTACA RAIZ, DIÂMETRO DE 31 CM, PERFURADA EM ROCHA (EXCLUSIVE MOBILIZAÇÃO E DESMOBILIZAÇÃO). AF_03/2020</t>
  </si>
  <si>
    <t xml:space="preserve">ESTACA RAIZ, DIÂMETRO DE 31 CM, SEM PRESENÇA DE ROCHA (EXCLUSIVE MOBILIZAÇÃO E DESMOBILIZAÇÃO). AF_03/2020</t>
  </si>
  <si>
    <t xml:space="preserve">ESTACA RAIZ, DIÂMETRO DE 40 CM, PERFURADA EM ROCHA (EXCLUSIVE MOBILIZAÇÃO E DESMOBILIZAÇÃO). AF_03/2020</t>
  </si>
  <si>
    <t xml:space="preserve">ESTACA RAIZ, DIÂMETRO DE 40 CM, SEM PRESENÇA DE ROCHA (EXCLUSIVE MOBILIZAÇÃO E DESMOBILIZAÇÃO). AF_03/2020</t>
  </si>
  <si>
    <t xml:space="preserve">ESTACA RAIZ, DIÂMETRO DE 45 CM, PERFURADA EM ROCHA (EXCLUSIVE MOBILIZAÇÃO E DESMOBILIZAÇÃO). AF_03/2020</t>
  </si>
  <si>
    <t xml:space="preserve">ESTACA RAIZ, DIÂMETRO DE 45 CM, SEM PRESENÇA DE ROCHA (EXCLUSIVE MOBILIZAÇÃO E DESMOBILIZAÇÃO). AF_03/2020</t>
  </si>
  <si>
    <t xml:space="preserve">ESTACA HÉLICE CONTÍNUA, DIÂMETRO DE 30 CM, INCLUSO CONCRETO FCK=30MPA E ARMADURA MÍNIMA (EXCLUSIVE BOMBEAMENTO, MOBILIZAÇÃO E DESMOBILIZAÇÃO). AF_12/2019</t>
  </si>
  <si>
    <t xml:space="preserve">ESTACA HÉLICE CONTÍNUA, DIÂMETRO DE 50 CM, INCLUSO CONCRETO FCK=30MPA E ARMADURA MÍNIMA (EXCLUSIVE BOMBEAMENTO, MOBILIZAÇÃO E DESMOBILIZAÇÃO). AF_12/2019</t>
  </si>
  <si>
    <t xml:space="preserve">ESTACA HÉLICE CONTÍNUA, DIÂMETRO DE 70 CM, INCLUSO CONCRETO FCK=30MPA E ARMADURA MÍNIMA (EXCLUSIVE BOMBEAMENTO, MOBILIZAÇÃO E DESMOBILIZAÇÃO). AF_12/2019</t>
  </si>
  <si>
    <t xml:space="preserve">ESTACA HÉLICE CONTÍNUA, DIÂMETRO DE 80 CM, INCLUSO CONCRETO FCK=30MPA E ARMADURA MÍNIMA (EXCLUSIVE BOMBEAMENTO, MOBILIZAÇÃO E DESMOBILIZAÇÃO). AF_12/2019</t>
  </si>
  <si>
    <t xml:space="preserve">ESTACA HÉLICE CONTÍNUA, DIÂMETRO DE 90 CM, INCLUSO CONCRETO FCK=30MPA E ARMADURA MÍNIMA (EXCLUSIVE BOMBEAMENTO, MOBILIZAÇÃO E DESMOBILIZAÇÃO). AF_12/2019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</si>
  <si>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</si>
  <si>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</si>
  <si>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</si>
  <si>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</si>
  <si>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</si>
  <si>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</si>
  <si>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</si>
  <si>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</si>
  <si>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</si>
  <si>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</si>
  <si>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</si>
  <si>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</si>
  <si>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</si>
  <si>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</si>
  <si>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</si>
  <si>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</si>
  <si>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</si>
  <si>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</si>
  <si>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</si>
  <si>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</si>
  <si>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</si>
  <si>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</si>
  <si>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</si>
  <si>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</si>
  <si>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</si>
  <si>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</si>
  <si>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FABRICAÇÃO E INSTALAÇÃO DE PONTALETES DE MADEIRA NÃO APARELHADA PARA TELHADOS COM MAIS QUE 2 ÁGUAS E COM TELHA CERÂMICA OU DE CONCRETO EM EDIFÍCIO INSTITUCIONAL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</si>
  <si>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</si>
  <si>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</si>
  <si>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</si>
  <si>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</si>
  <si>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TESOURA INTEIRA EM AÇO, VÃO DE 10 M, PARA TELHA CERÂMICA OU DE CONCRETO, INCLUSO IÇAMENTO. AF_07/2019</t>
  </si>
  <si>
    <t xml:space="preserve">FABRICAÇÃO E INSTALAÇÃO DE TESOURA INTEIRA EM AÇO, VÃO DE 10 M, PARA TELHA ONDULADA DE FIBROCIMENTO, METÁLICA, PLÁSTICA OU TERMOACÚSTICA, INCLUSO IÇAMENTO. AF_07/2019</t>
  </si>
  <si>
    <t xml:space="preserve">FABRICAÇÃO E INSTALAÇÃO DE TESOURA INTEIRA EM AÇO, VÃO DE 11 M, PARA TELHA CERÂMICA OU DE CONCRETO, INCLUSO IÇAMENTO. AF_07/2019</t>
  </si>
  <si>
    <t xml:space="preserve">FABRICAÇÃO E INSTALAÇÃO DE TESOURA INTEIRA EM AÇO, VÃO DE 11 M, PARA TELHA ONDULADA DE FIBROCIMENTO, METÁLICA, PLÁSTICA OU TERMOACÚSTICA, INCLUSO IÇAMENTO. AF_07/2019</t>
  </si>
  <si>
    <t xml:space="preserve">FABRICAÇÃO E INSTALAÇÃO DE TESOURA INTEIRA EM AÇO, VÃO DE 12 M, PARA TELHA CERÂMICA OU DE CONCRETO, INCLUSO IÇAMENTO. AF_07/2019</t>
  </si>
  <si>
    <t xml:space="preserve">FABRICAÇÃO E INSTALAÇÃO DE TESOURA INTEIRA EM AÇO, VÃO DE 12 M, PARA TELHA ONDULADA DE FIBROCIMENTO, METÁLICA, PLÁSTICA OU TERMOACÚSTICA, INCLUSO IÇAMENTO. AF_07/2019</t>
  </si>
  <si>
    <t xml:space="preserve">FABRICAÇÃO E INSTALAÇÃO DE TESOURA INTEIRA EM AÇO, VÃO DE 3 M, PARA TELHA CERÂMICA OU DE CONCRETO, INCLUSO IÇAMENTO. AF_07/2019</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</si>
  <si>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</si>
  <si>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CERÂMICA OU DE CONCRETO, INCLUSO IÇAMENTO. AF_07/2019</t>
  </si>
  <si>
    <t xml:space="preserve">FABRICAÇÃO E INSTALAÇÃO DE TESOURA INTEIRA EM AÇO, VÃO DE 4 M, PARA TELHA ONDULADA DE FIBROCIMENTO, METÁLICA, PLÁSTICA OU TERMOACÚSTICA, INCLUSO IÇAMENTO. AF_07/2019</t>
  </si>
  <si>
    <t xml:space="preserve">FABRICAÇÃO E INSTALAÇÃO DE TESOURA INTEIRA EM AÇO, VÃO DE 5 M, PARA TELHA CERÂMICA OU DE CONCRETO, INCLUSO IÇAMENTO. AF_07/2019</t>
  </si>
  <si>
    <t xml:space="preserve">FABRICAÇÃO E INSTALAÇÃO DE TESOURA INTEIRA EM AÇO, VÃO DE 5 M, PARA TELHA ONDULADA DE FIBROCIMENTO, METÁLICA, PLÁSTICA OU TERMOACÚSTICA, INCLUSO IÇAMENTO. AF_07/2019</t>
  </si>
  <si>
    <t xml:space="preserve">FABRICAÇÃO E INSTALAÇÃO DE TESOURA INTEIRA EM AÇO, VÃO DE 6 M, PARA TELHA CERÂMICA OU DE CONCRETO, INCLUSO IÇAMENTO. AF_07/2019</t>
  </si>
  <si>
    <t xml:space="preserve">FABRICAÇÃO E INSTALAÇÃO DE TESOURA INTEIRA EM AÇO, VÃO DE 6 M, PARA TELHA ONDULADA DE FIBROCIMENTO, METÁLICA, PLÁSTICA OU TERMOACÚSTICA, INCLUSO IÇAMENTO. AF_07/2019</t>
  </si>
  <si>
    <t xml:space="preserve">FABRICAÇÃO E INSTALAÇÃO DE TESOURA INTEIRA EM AÇO, VÃO DE 7 M, PARA TELHA CERÂMICA OU DE CONCRETO, INCLUSO IÇAMENTO. AF_07/2019</t>
  </si>
  <si>
    <t xml:space="preserve">FABRICAÇÃO E INSTALAÇÃO DE TESOURA INTEIRA EM AÇO, VÃO DE 7 M, PARA TELHA ONDULADA DE FIBROCIMENTO, METÁLICA, PLÁSTICA OU TERMOACÚSTICA, INCLUSO IÇAMENTO. AF_07/2019</t>
  </si>
  <si>
    <t xml:space="preserve">FABRICAÇÃO E INSTALAÇÃO DE TESOURA INTEIRA EM AÇO, VÃO DE 8 M, PARA TELHA CERÂMICA OU DE CONCRETO, INCLUSO IÇAMENTO. AF_07/2019</t>
  </si>
  <si>
    <t xml:space="preserve">FABRICAÇÃO E INSTALAÇÃO DE TESOURA INTEIRA EM AÇO, VÃO DE 8 M, PARA TELHA ONDULADA DE FIBROCIMENTO, METÁLICA, PLÁSTICA OU TERMOACÚSTICA, INCLUSO IÇAMENTO, INCLUSO IÇAMENTO. AF_07/2019</t>
  </si>
  <si>
    <t xml:space="preserve">FABRICAÇÃO E INSTALAÇÃO DE TESOURA INTEIRA EM AÇO, VÃO DE 9 M, PARA TELHA CERÂMICA OU DE CONCRETO, INCLUSO IÇAMENTO. AF_07/2019</t>
  </si>
  <si>
    <t xml:space="preserve">FABRICAÇÃO E INSTALAÇÃO DE TESOURA INTEIRA EM AÇO, VÃO DE 9 M, PARA TELHA ONDULADA DE FIBROCIMENTO, METÁLICA, PLÁSTICA OU TERMOACÚSTICA,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</si>
  <si>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</si>
  <si>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</si>
  <si>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</si>
  <si>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</si>
  <si>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</si>
  <si>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</si>
  <si>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</si>
  <si>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</si>
  <si>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</si>
  <si>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</si>
  <si>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</si>
  <si>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</si>
  <si>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</si>
  <si>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</si>
  <si>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</si>
  <si>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</si>
  <si>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</si>
  <si>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</si>
  <si>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9 M, PARA TELHA ONDULADA DE FIBROCIMENTO, METÁLICA, PLÁSTICA OU TERMOACÚSTICA, INCLUSO IÇAMENTO. AF_07/2019</t>
  </si>
  <si>
    <t xml:space="preserve">INSTALAÇÃO DE TESOURA (INTEIRA OU MEIA), BIAPOIADA, EM MADEIRA NÃO APARELHADA, PARA VÃOS MAIORES OU IGUAIS A 10,0 M E MENORES QUE 12,0 M, INCLUSO IÇAMENTO. AF_07/2019</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</si>
  <si>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</si>
  <si>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</si>
  <si>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</si>
  <si>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EM AÇO, PARA VÃOS MAIORES OU IGUAIS A 10,0 M E MENORES QUE 12,0 M,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</si>
  <si>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</si>
  <si>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</si>
  <si>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</si>
  <si>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RETIRADA E RECOLOCAÇÃO DE CAIBRO EM TELHADOS DE ATÉ 2 ÁGUAS COM TELHA CERÂMICA CAPA-CANAL, INCLUSO TRANSPORTE VERTICAL. AF_07/2019</t>
  </si>
  <si>
    <t xml:space="preserve">RETIRADA E RECOLOCAÇÃO DE CAIBRO EM TELHADOS DE ATÉ 2 ÁGUAS COM TELHA CERÂMICA OU DE CONCRETO DE ENCAIXE, INCLUSO TRANSPORTE VERTICAL. AF_07/2019</t>
  </si>
  <si>
    <t xml:space="preserve">RETIRADA E RECOLOCAÇÃO DE CAIBRO EM TELHADOS DE MAIS DE 2 ÁGUAS COM TELHA CERÂMICA CAPA-CANAL,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</si>
  <si>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</si>
  <si>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</si>
  <si>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RIPA EM TELHADOS DE ATÉ 2 ÁGUAS COM TELHA CERÂMICA OU DE CONCRETO DE ENCAIXE, INCLUSO TRANSPORTE VERTICAL. AF_07/2019</t>
  </si>
  <si>
    <t xml:space="preserve">RETIRADA E RECOLOCAÇÃO DE RIPA EM TELHADOS DE MAIS DE 2 ÁGUAS COM TELHA CERÂMICA CAPA-CANAL, INCLUSO TRANSPORTE VERTICAL. AF_07/2019</t>
  </si>
  <si>
    <t xml:space="preserve">RETIRADA E RECOLOCAÇÃO DE RIPA EM TELHADOS DE MAIS DE 2 ÁGUAS COM TELHA CERÂMICA OU DE CONCRETO DE ENCAIXE, INCLUSO TRANSPORTE VERTICAL. AF_07/2019</t>
  </si>
  <si>
    <t xml:space="preserve">TRAMA DE AÇO COMPOSTA POR RIPAS E CAIBROS PARA TELHADOS DE ATÉ 2 ÁGUAS PARA TELHA CERÂMICA CAPA-CANAL,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</si>
  <si>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</si>
  <si>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E CAIBROS PARA TELHADOS DE MAIS DE 2 ÁGUAS PARA TELHA CERÂMICA CAPA-CANAL,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</si>
  <si>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</si>
  <si>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ATÉ 2 ÁGUAS PARA TELHA CERÂMICA CAPA-CANAL, INCLUSO TRANSPORTE VERTICAL. AF_07/2019</t>
  </si>
  <si>
    <t xml:space="preserve">TRAMA DE AÇO COMPOSTA POR RIPAS PARA TELHADOS DE ATÉ 2 ÁGUAS PARA TELHA DE ENCAIXE DE CERÂMICA OU DE CONCRETO, INCLUSO TRANSPORTE VERTICAL. AF_07/2019</t>
  </si>
  <si>
    <t xml:space="preserve">TRAMA DE AÇO COMPOSTA POR RIPAS PARA TELHADOS DE MAIS DE 2 ÁGUAS PARA TELHA CERÂMICA CAPA-CANAL,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</si>
  <si>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</si>
  <si>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</si>
  <si>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CAIBROS E TERÇAS PARA TELHADOS DE ATÉ 2 ÁGUAS PARA TELHA DE ENCAIXE DE CERÂMICA OU DE CONCRETO, INCLUSO TRANSPORTE VERTICAL. AF_07/2019</t>
  </si>
  <si>
    <t xml:space="preserve">TRAMA DE AÇO COMPOSTA POR RIPAS, CAIBROS E TERÇAS PARA TELHADOS DE MAIS DE 2 ÁGUAS PARA TELHA CERÂMICA CAPA-CANAL,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</si>
  <si>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</si>
  <si>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TERÇAS PARA TELHADOS DE ATÉ 2 ÁGUAS PARA TELHA ESTRUTURAL DE FIBROCIMENTO, INCLUSO TRANSPORTE VERTICAL. AF_07/2019</t>
  </si>
  <si>
    <t xml:space="preserve">TRAMA DE AÇO COMPOSTA POR TERÇAS PARA TELHADOS DE ATÉ 2 ÁGUAS PARA TELHA ONDULADA DE FIBROCIMENTO, METÁLICA, PLÁSTICA OU TERMOACÚSTICA, INCLUSO TRANSPORTE VERTICAL (EM KG). AF_07/2019</t>
  </si>
  <si>
    <t xml:space="preserve">TRAMA DE AÇO COMPOSTA POR TERÇAS PARA TELHADOS DE ATÉ 2 ÁGUAS PARA TELHA ONDULADA DE FIBROCIMENTO, METÁLICA, PLÁSTICA OU TERMOACÚSTICA, INCLUSO TRANSPORTE VERTICAL.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</si>
  <si>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</si>
  <si>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CERÂMICA CAPA-CANAL,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</si>
  <si>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</si>
  <si>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TERÇAS PARA TELHADOS DE ATÉ 2 ÁGUAS PARA TELHA ESTRUTURAL DE FIBROCIMENTO, INCLUSO TRANSPORTE VERTICAL. AF_07/2019</t>
  </si>
  <si>
    <t xml:space="preserve">TRAMA DE MADEIRA COMPOSTA POR TERÇAS PARA TELHADOS DE ATÉ 2 ÁGUAS PARA TELHA ONDULADA DE FIBROCIMENTO, METÁLICA, PLÁSTICA OU TERMOACÚSTICA, INCLUSO TRANSPORTE VERTICAL. AF_07/2019</t>
  </si>
  <si>
    <t xml:space="preserve">FORNECIMENTO E MONTAGEM DE ESCADAS PRÉ-FABRICADAS, INCLUSO IÇAMENTO COM GUINDASTE. AF_03/2024</t>
  </si>
  <si>
    <t xml:space="preserve">FORNECIMENTO E MONTAGEM DE LAJES ALVEOLARES PRÉ-FABRICADAS, INCLUSO IÇAMENTO COM GUINDASTE. AF_03/2024</t>
  </si>
  <si>
    <t xml:space="preserve">FORNECIMENTO E MONTAGEM DE LAJES DUPLO T (PI) PRÉ-FABRICADAS, INCLUSO IÇAMENTO COM GUINDASTE. AF_03/2024</t>
  </si>
  <si>
    <t xml:space="preserve">FORNECIMENTO E MONTAGEM DE PAINÉIS ESTRUTURAIS PRÉ-FABRICADOS, INCLUSO IÇAMENTO COM GUINDASTE. AF_03/2024</t>
  </si>
  <si>
    <t xml:space="preserve">FORNECIMENTO E MONTAGEM DE PILARES PRÉ-FABRICADOS, INCLUSO IÇAMENTO COM GUINDASTE. AF_03/2024</t>
  </si>
  <si>
    <t xml:space="preserve">FORNECIMENTO E MONTAGEM DE PRÉ-LAJE TRELIÇADA PRÉ-FABRICADAS, INCLUSO IÇAMENTO COM GUINDASTE. AF_03/2024</t>
  </si>
  <si>
    <t xml:space="preserve">FORNECIMENTO E MONTAGEM DE TERÇAS PRÉ-FABRICADAS, INCLUSO IÇAMENTO COM GUINDASTE. AF_03/2024</t>
  </si>
  <si>
    <t xml:space="preserve">FORNECIMENTO E MONTAGEM DE TESOURAS PRÉ-FABRICADAS, INCLUSO IÇAMENTO COM GUINDASTE. AF_03/2024</t>
  </si>
  <si>
    <t xml:space="preserve">FORNECIMENTO E MONTAGEM DE VIGAS CALHA PRÉ-FABRICADAS, INCLUSO IÇAMENTO COM GUINDASTE. AF_03/2024</t>
  </si>
  <si>
    <t xml:space="preserve">FORNECIMENTO E MONTAGEM DE VIGAS PRÉ-FABRICADAS, INCLUSO IÇAMENTO COM GUINDASTE. AF_03/2024</t>
  </si>
  <si>
    <t xml:space="preserve">PEÇA CIRCULAR PRÉ-MOLDADA, VOLUME DE CONCRETO ACIMA DE 100 LITROS, TAXA DE AÇO APROXIMADA DE 30KG/M³. AF_03/2024</t>
  </si>
  <si>
    <t xml:space="preserve">PEÇA CIRCULAR PRÉ-MOLDADA, VOLUME DE CONCRETO DE 10 A 30 LITROS, TAXA DE FIBRA DE POLIPROPILENO APROXIMADA DE 6 KG/M³. AF_03/2024_PS</t>
  </si>
  <si>
    <t xml:space="preserve">PEÇA CIRCULAR PRÉ-MOLDADA, VOLUME DE CONCRETO DE 30 A 100 LITROS, TAXA DE AÇO APROXIMADA DE 30KG/M³. AF_03/2024</t>
  </si>
  <si>
    <t xml:space="preserve">PEÇA RETANGULAR PRÉ-MOLDADA, VOLUME DE CONCRETO ACIMA DE 100 LITROS, TAXA DE AÇO APROXIMADA DE 30KG/M³. AF_03/2024</t>
  </si>
  <si>
    <t xml:space="preserve">PEÇA RETANGULAR PRÉ-MOLDADA, VOLUME DE CONCRETO DE 10 A 30 LITROS, TAXA DE AÇO APROXIMADA DE 30KG/M³. AF_03/2024</t>
  </si>
  <si>
    <t xml:space="preserve">PEÇA RETANGULAR PRÉ-MOLDADA, VOLUME DE CONCRETO DE 30 A 100 LITROS, TAXA DE AÇO APROXIMADA DE 30KG/M³. AF_03/2024</t>
  </si>
  <si>
    <t xml:space="preserve">PEÇA RETANGULAR PRÉ-MOLDADA, VOLUME DE CONCRETO DE 30 A 70 LITROS, TAXA DE AÇO APROXIMADA DE 70KG/M³. AF_03/2024</t>
  </si>
  <si>
    <t xml:space="preserve">PEÇA RETANGULAR PRÉ-MOLDADA, VOLUME DE CONCRETO DE ATÉ 10 LITROS, TAXA DE AÇO APROXIMADA DE 30KG/M³. AF_03/2024</t>
  </si>
  <si>
    <t xml:space="preserve">CONTENÇÃO EM CORTINA COM ESTACAS ESPAÇADAS COM 30 CM DE DIÂMETRO E PROFUNDIDADE ATÉ 20 METROS. AF_02/2025</t>
  </si>
  <si>
    <t xml:space="preserve">CONTENÇÃO EM CORTINA COM ESTACAS ESPAÇADAS COM 40 CM DE DIÂMETRO E PROFUNDIDADE ATÉ 20 METROS. AF_02/2025</t>
  </si>
  <si>
    <t xml:space="preserve">CONTENÇÃO EM CORTINA COM ESTACAS ESPAÇADAS COM 50 CM DE DIÂMETRO E PROFUNDIDADE ATÉ 20 METROS. AF_02/2025</t>
  </si>
  <si>
    <t xml:space="preserve">CONTENÇÃO EM CORTINA COM ESTACAS ESPAÇADAS COM 60 CM DE DIÂMETRO E PROFUNDIDADE ATÉ 20 METROS. AF_02/2025</t>
  </si>
  <si>
    <t xml:space="preserve">CONTENÇÃO EM CORTINA COM ESTACAS SECANTES COM 40 CM DE DIÂMETRO E PROFUNDIDADE ATÉ 20 METROS. AF_02/2025</t>
  </si>
  <si>
    <t xml:space="preserve">CONTENÇÃO EM CORTINA COM ESTACAS SECANTES COM 50 CM DE DIÂMETRO E PROFUNDIDADE ATÉ 20 METROS. AF_02/2025</t>
  </si>
  <si>
    <t xml:space="preserve">CONTENÇÃO EM PAREDE DIAFRAGMA COM 30 CM DE ESPESSURA E PROFUNDIDADE ATÉ 25 METROS. AF_02/2025</t>
  </si>
  <si>
    <t xml:space="preserve">CONTENÇÃO EM PAREDE DIAFRAGMA COM 40 CM DE ESPESSURA E PROFUNDIDADE ATÉ 25 METROS. AF_02/2025</t>
  </si>
  <si>
    <t xml:space="preserve">CONTENÇÃO EM PAREDE DIAFRAGMA COM 50 CM DE ESPESSURA E PROFUNDIDADE ATÉ 25 METROS. AF_02/2025</t>
  </si>
  <si>
    <t xml:space="preserve">CONTENÇÃO EM PAREDE DIAFRAGMA COM 60 CM DE ESPESSURA E PROFUNDIDADE ATÉ 25 METROS. AF_02/2025</t>
  </si>
  <si>
    <t xml:space="preserve">CONTENÇÃO EM PAREDE DIAFRAGMA COM 80 CM DE ESPESSURA E PROFUNDIDADE ATÉ 25 METROS. AF_02/2025</t>
  </si>
  <si>
    <t xml:space="preserve">EXECUÇÃO DE MURETA GUIA PARA CONTENÇÃO/FUNDAÇÃO, PARA LAMELAS ATÉ 0,80 M DE LARGURA. AF_02/2025</t>
  </si>
  <si>
    <t xml:space="preserve">ARMAÇÃO DE CORTINA DE CONTENÇÃO EM CONCRETO ARMADO, COM AÇO CA-50 DE 10 MM - MONTAGEM. AF_11/2024</t>
  </si>
  <si>
    <t xml:space="preserve">ARMAÇÃO DE CORTINA DE CONTENÇÃO EM CONCRETO ARMADO, COM AÇO CA-50 DE 12,5 MM - MONTAGEM. AF_11/2024</t>
  </si>
  <si>
    <t xml:space="preserve">ARMAÇÃO DE CORTINA DE CONTENÇÃO EM CONCRETO ARMADO, COM AÇO CA-50 DE 16 MM - MONTAGEM. AF_11/2024</t>
  </si>
  <si>
    <t xml:space="preserve">ARMAÇÃO DE CORTINA DE CONTENÇÃO EM CONCRETO ARMADO, COM AÇO CA-50 DE 20 MM - MONTAGEM. AF_11/2024</t>
  </si>
  <si>
    <t xml:space="preserve">ARMAÇÃO DE CORTINA DE CONTENÇÃO EM CONCRETO ARMADO, COM AÇO CA-50 DE 25 MM - MONTAGEM. AF_11/2024</t>
  </si>
  <si>
    <t xml:space="preserve">ARMAÇÃO DE CORTINA DE CONTENÇÃO EM CONCRETO ARMADO, COM AÇO CA-50 DE 6,3 MM - MONTAGEM. AF_11/2024</t>
  </si>
  <si>
    <t xml:space="preserve">ARMAÇÃO DE CORTINA DE CONTENÇÃO EM CONCRETO ARMADO, COM AÇO CA-50 DE 8 MM - MONTAGEM. AF_11/2024</t>
  </si>
  <si>
    <t xml:space="preserve">CONCRETAGEM DE CORTINA DE CONTENÇÃO, ATRAVÉS DE BOMBA - LANÇAMENTO, ADENSAMENTO E ACABAMENTO. AF_11/2024</t>
  </si>
  <si>
    <t xml:space="preserve">CONTENÇÃO EM PERFIL PRANCHADO COM PAINEL TRELIÇADO DUPLA FACE DE CONCRETO PRÉ-FABRICADO, PERFIS ESPAÇADOS A 1,5 M PARA 1 SUBSOLO. AF_11/2024</t>
  </si>
  <si>
    <t xml:space="preserve">CONTENÇÃO EM PERFIL PRANCHADO COM PAINEL TRELIÇADO DUPLA FACE DE CONCRETO PRÉ-FABRICADO, PERFIS ESPAÇADOS A 1,5 M PARA 2 OU MAIS SUBSOLOS. AF_11/2024</t>
  </si>
  <si>
    <t xml:space="preserve">CONTENÇÃO EM PERFIL PRANCHADO COM PAINEL TRELIÇADO DUPLA FACE DE CONCRETO PRÉ-FABRICADO, PERFIS ESPAÇADOS A 2 M PARA 1 SUBSOLO. AF_11/2024</t>
  </si>
  <si>
    <t xml:space="preserve">CONTENÇÃO EM PERFIL PRANCHADO COM PAINEL TRELIÇADO DUPLA FACE DE CONCRETO PRÉ-FABRICADO, PERFIS ESPAÇADOS A 2 M PARA 2 OU MAIS SUBSOLOS. AF_11/2024</t>
  </si>
  <si>
    <t xml:space="preserve">CONTENÇÃO EM PERFIL PRANCHADO COM PRANCHÃO DE MADEIRA, PERFIS ESPAÇADOS A 1,5 M PARA 1 SUBSOLO. AF_11/2024</t>
  </si>
  <si>
    <t xml:space="preserve">CONTENÇÃO EM PERFIL PRANCHADO COM PRANCHÃO DE MADEIRA, PERFIS ESPAÇADOS A 1,5 M PARA 2 OU MAIS SUBSOLOS. AF_11/2024</t>
  </si>
  <si>
    <t xml:space="preserve">CONTENÇÃO EM PERFIL PRANCHADO COM PRANCHÃO DE MADEIRA, PERFIS ESPAÇADOS A 2 M PARA 1 SUBSOLO. AF_11/2024</t>
  </si>
  <si>
    <t xml:space="preserve">CONTENÇÃO EM PERFIL PRANCHADO COM PRANCHÃO DE MADEIRA, PERFIS ESPAÇADOS A 2 M PARA 2 OU MAIS SUBSOLOS. AF_11/2024</t>
  </si>
  <si>
    <t xml:space="preserve">FABRICAÇÃO, MONTAGEM E DESMONTAGEM DE FÔRMA PARA CORTINA DE CONTENÇÃO, EM CHAPA DE MADEIRA COMPENSADA PLASTIFICADA, E = 18 MM, 10 UTILIZAÇÕES. AF_11/2024</t>
  </si>
  <si>
    <t xml:space="preserve">MURO DE ARRIMO COM BLOCOS DE CONCRETO ESTRUTURAL E PILARES INTERMEDIÁRIOS, COM ALTURA MAIOR QUE 1,6 M E MENOR OU IGUAL A 2,8 M (EXCETO FUNDAÇÃO). AF_11/2024</t>
  </si>
  <si>
    <t xml:space="preserve">MURO DE ARRIMO COM BLOCOS DE CONCRETO ESTRUTURAL E PILARES INTERMEDIÁRIOS, COM ALTURA MAIOR QUE 2,8 M E MENOR OU IGUAL A 4,0 M (EXCETO FUNDAÇÃO). AF_11/2024</t>
  </si>
  <si>
    <t xml:space="preserve">MURO DE ARRIMO COM BLOCOS DE CONCRETO ESTRUTURAL, ATÉ 1,6 M DE ALTURA (EXCETO FUNDAÇÃO). AF_11/2024</t>
  </si>
  <si>
    <t xml:space="preserve">PILAR DE MADEIRA ROLIÇA, EUCALIPTO OU EQUIVALENTE DA REGIÃO, FIXADO COM PORTA PILAR METÁLICO, DIÂMETRO DE 12 A 15 CM, APOIO ARTICULADO, COMPRIMENTO DE 3 M. AF_03/2024</t>
  </si>
  <si>
    <t xml:space="preserve">PILAR DE MADEIRA ROLIÇA, EUCALIPTO OU EQUIVALENTE DA REGIÃO, FIXADO COM PORTA PILAR METÁLICO, DIÂMETRO DE 12 A 15 CM, APOIO ARTICULADO, COMPRIMENTO DE 6 M. AF_03/2024</t>
  </si>
  <si>
    <t xml:space="preserve">PILAR DE MADEIRA ROLIÇA, EUCALIPTO OU EQUIVALENTE DA REGIÃO, FIXADO COM PORTA PILAR METÁLICO, DIÂMETRO DE 12 A 15 CM, APOIO ENGASTADO, COMPRIMENTO DE 3 M. AF_03/2024</t>
  </si>
  <si>
    <t xml:space="preserve">PILAR DE MADEIRA ROLIÇA, EUCALIPTO OU EQUIVALENTE DA REGIÃO, FIXADO COM PORTA PILAR METÁLICO, DIÂMETRO DE 12 A 15 CM, APOIO ENGASTADO, COMPRIMENTO DE 6 M. AF_03/2024</t>
  </si>
  <si>
    <t xml:space="preserve">PILAR DE MADEIRA ROLIÇA, EUCALIPTO OU EQUIVALENTE DA REGIÃO, FIXADO COM PORTA PILAR METÁLICO, DIÂMETRO DE 16 A 20 CM, APOIO ARTICULADO, COMPRIMENTO DE 3 M. AF_03/2024</t>
  </si>
  <si>
    <t xml:space="preserve">PILAR DE MADEIRA ROLIÇA, EUCALIPTO OU EQUIVALENTE DA REGIÃO, FIXADO COM PORTA PILAR METÁLICO, DIÂMETRO DE 16 A 20 CM, APOIO ARTICULADO, COMPRIMENTO DE 6 M. AF_03/2024</t>
  </si>
  <si>
    <t xml:space="preserve">PILAR DE MADEIRA ROLIÇA, EUCALIPTO OU EQUIVALENTE DA REGIÃO, FIXADO COM PORTA PILAR METÁLICO, DIÂMETRO DE 16 A 20 CM, APOIO ENGASTADO, COMPRIMENTO DE 3 M. AF_03/2024</t>
  </si>
  <si>
    <t xml:space="preserve">PILAR DE MADEIRA ROLIÇA, EUCALIPTO OU EQUIVALENTE DA REGIÃO, FIXADO COM PORTA PILAR METÁLICO, DIÂMETRO DE 16 A 20 CM, APOIO ENGASTADO, COMPRIMENTO DE 6 M. AF_03/2024</t>
  </si>
  <si>
    <t xml:space="preserve">PILAR DE MADEIRA ROLIÇA, EUCALIPTO OU EQUIVALENTE DA REGIÃO, FIXADO COM PORTA PILAR METÁLICO, DIÂMETRO DE 21 A 29 CM, APOIO ARTICULADO, COMPRIMENTO DE 3 M. AF_03/2024</t>
  </si>
  <si>
    <t xml:space="preserve">PILAR DE MADEIRA ROLIÇA, EUCALIPTO OU EQUIVALENTE DA REGIÃO, FIXADO COM PORTA PILAR METÁLICO, DIÂMETRO DE 21 A 29 CM, APOIO ARTICULADO, COMPRIMENTO DE 6 M. AF_03/2024</t>
  </si>
  <si>
    <t xml:space="preserve">PILAR DE MADEIRA ROLIÇA, EUCALIPTO OU EQUIVALENTE DA REGIÃO, FIXADO COM PORTA PILAR METÁLICO, DIÂMETRO DE 21 A 29 CM, APOIO ENGASTADO, COMPRIMENTO DE 3 M. AF_03/2024</t>
  </si>
  <si>
    <t xml:space="preserve">PILAR DE MADEIRA ROLIÇA, EUCALIPTO OU EQUIVALENTE DA REGIÃO, FIXADO COM PORTA PILAR METÁLICO, DIÂMETRO DE 21 A 29 CM, APOIO ENGASTADO, COMPRIMENTO DE 6 M. AF_03/2024</t>
  </si>
  <si>
    <t xml:space="preserve">PILAR DE MADEIRA ROLIÇA, EUCALIPTO OU EQUIVALENTE DA REGIÃO, FIXADO COM PORTA PILAR METÁLICO, DIÂMETRO DE 30 A 34 CM, APOIO ARTICULADO, COMPRIMENTO DE 3 M. AF_03/2024</t>
  </si>
  <si>
    <t xml:space="preserve">PILAR DE MADEIRA ROLIÇA, EUCALIPTO OU EQUIVALENTE DA REGIÃO, FIXADO COM PORTA PILAR METÁLICO, DIÂMETRO DE 30 A 34 CM, APOIO ARTICULADO, COMPRIMENTO DE 6 M. AF_03/2024</t>
  </si>
  <si>
    <t xml:space="preserve">PILAR DE MADEIRA ROLIÇA, EUCALIPTO OU EQUIVALENTE DA REGIÃO, FIXADO COM PORTA PILAR METÁLICO, DIÂMETRO DE 30 A 34 CM, APOIO ENGASTADO, COMPRIMENTO DE 3 M. AF_03/2024</t>
  </si>
  <si>
    <t xml:space="preserve">PILAR DE MADEIRA ROLIÇA, EUCALIPTO OU EQUIVALENTE DA REGIÃO, FIXADO COM PORTA PILAR METÁLICO, DIÂMETRO DE 30 A 34 CM, APOIO ENGASTADO, COMPRIMENTO DE 6 M. AF_03/2024</t>
  </si>
  <si>
    <t xml:space="preserve">PILAR DE MADEIRA ROLIÇA, EUCALIPTO OU EQUIVALENTE DA REGIÃO, FIXADO COM VERGALHÃO, DIÂMETRO DE 12 A 15 CM, APOIO ARTICULADO, COMPRIMENTO DE 3 M. AF_03/2024</t>
  </si>
  <si>
    <t xml:space="preserve">PILAR DE MADEIRA ROLIÇA, EUCALIPTO OU EQUIVALENTE DA REGIÃO, FIXADO COM VERGALHÃO, DIÂMETRO DE 12 A 15 CM, APOIO ARTICULADO, COMPRIMENTO DE 6 M. AF_03/2024</t>
  </si>
  <si>
    <t xml:space="preserve">PILAR DE MADEIRA ROLIÇA, EUCALIPTO OU EQUIVALENTE DA REGIÃO, FIXADO COM VERGALHÃO, DIÂMETRO DE 16 A 20 CM, APOIO ARTICULADO, COMPRIMENTO DE 3 M. AF_03/2024</t>
  </si>
  <si>
    <t xml:space="preserve">PILAR DE MADEIRA ROLIÇA, EUCALIPTO OU EQUIVALENTE DA REGIÃO, FIXADO COM VERGALHÃO, DIÂMETRO DE 16 A 20 CM, APOIO ARTICULADO, COMPRIMENTO DE 6 M. AF_03/2024</t>
  </si>
  <si>
    <t xml:space="preserve">PILAR DE MADEIRA ROLIÇA, EUCALIPTO OU EQUIVALENTE DA REGIÃO, FIXADO COM VERGALHÃO, DIÂMETRO DE 21 A 29 CM, APOIO ARTICULADO, COMPRIMENTO DE 3 M. AF_03/2024</t>
  </si>
  <si>
    <t xml:space="preserve">PILAR DE MADEIRA ROLIÇA, EUCALIPTO OU EQUIVALENTE DA REGIÃO, FIXADO COM VERGALHÃO, DIÂMETRO DE 21 A 29 CM, APOIO ARTICULADO, COMPRIMENTO DE 6 M. AF_03/2024</t>
  </si>
  <si>
    <t xml:space="preserve">PILAR DE MADEIRA ROLIÇA, EUCALIPTO OU EQUIVALENTE DA REGIÃO, FIXADO COM VERGALHÃO, DIÂMETRO DE 30 A 34 CM, APOIO ARTICULADO, COMPRIMENTO DE 3 M. AF_03/2024</t>
  </si>
  <si>
    <t xml:space="preserve">PILAR DE MADEIRA ROLIÇA, EUCALIPTO OU EQUIVALENTE DA REGIÃO, FIXADO COM VERGALHÃO, DIÂMETRO DE 30 A 34 CM, APOIO ARTICULADO, COMPRIMENTO DE 6 M. AF_03/2024</t>
  </si>
  <si>
    <t xml:space="preserve">PILAR DE MADEIRA SERRADA, MAÇARANDUBA OU EQUIVALENTE DA REGIÃO, NÃO APARELHADO, FIXADO COM PORTA PILAR METÁLICO, SEÇÃO QUADRADA 10 X 10 CM, APOIO ARTICULADO, COMPRIMENTO DE 3 M. AF_03/2024</t>
  </si>
  <si>
    <t xml:space="preserve">PILAR DE MADEIRA SERRADA, MAÇARANDUBA OU EQUIVALENTE DA REGIÃO, NÃO APARELHADO, FIXADO COM PORTA PILAR METÁLICO, SEÇÃO QUADRADA 10 X 10 CM, APOIO ARTICULADO, COMPRIMENTO DE 6 M. AF_03/2024</t>
  </si>
  <si>
    <t xml:space="preserve">PILAR DE MADEIRA SERRADA, MAÇARANDUBA OU EQUIVALENTE DA REGIÃO, NÃO APARELHADO, FIXADO COM PORTA PILAR METÁLICO, SEÇÃO QUADRADA 10 X 10 CM, APOIO ENGASTADO, COMPRIMENTO DE 3 M. AF_03/2024</t>
  </si>
  <si>
    <t xml:space="preserve">PILAR DE MADEIRA SERRADA, MAÇARANDUBA OU EQUIVALENTE DA REGIÃO, NÃO APARELHADO, FIXADO COM PORTA PILAR METÁLICO, SEÇÃO QUADRADA 10 X 10 CM, APOIO ENGASTADO, COMPRIMENTO DE 6 M. AF_03/2024</t>
  </si>
  <si>
    <t xml:space="preserve">PILAR DE MADEIRA SERRADA, MAÇARANDUBA OU EQUIVALENTE DA REGIÃO, NÃO APARELHADO, FIXADO COM PORTA PILAR METÁLICO, SEÇÃO QUADRADA 15 X 15 CM, APOIO ARTICULADO, COMPRIMENTO DE 3 M. AF_03/2024</t>
  </si>
  <si>
    <t xml:space="preserve">PILAR DE MADEIRA SERRADA, MAÇARANDUBA OU EQUIVALENTE DA REGIÃO, NÃO APARELHADO, FIXADO COM PORTA PILAR METÁLICO, SEÇÃO QUADRADA 15 X 15 CM, APOIO ARTICULADO, COMPRIMENTO DE 6 M. AF_03/2024</t>
  </si>
  <si>
    <t xml:space="preserve">PILAR DE MADEIRA SERRADA, MAÇARANDUBA OU EQUIVALENTE DA REGIÃO, NÃO APARELHADO, FIXADO COM PORTA PILAR METÁLICO, SEÇÃO QUADRADA 15 X 15 CM, APOIO ENGASTADO, COMPRIMENTO DE 3 M. AF_03/2024</t>
  </si>
  <si>
    <t xml:space="preserve">PILAR DE MADEIRA SERRADA, MAÇARANDUBA OU EQUIVALENTE DA REGIÃO, NÃO APARELHADO, FIXADO COM PORTA PILAR METÁLICO, SEÇÃO QUADRADA 15 X 15 CM, APOIO ENGASTADO, COMPRIMENTO DE 6 M. AF_03/2024</t>
  </si>
  <si>
    <t xml:space="preserve">PILAR DE MADEIRA SERRADA, MAÇARANDUBA OU EQUIVALENTE DA REGIÃO, NÃO APARELHADO, FIXADO COM PORTA PILAR METÁLICO, SEÇÃO QUADRADA 20 X 20 CM, APOIO ARTICULADO, COMPRIMENTO DE 3 M. AF_03/2024</t>
  </si>
  <si>
    <t xml:space="preserve">PILAR DE MADEIRA SERRADA, MAÇARANDUBA OU EQUIVALENTE DA REGIÃO, NÃO APARELHADO, FIXADO COM PORTA PILAR METÁLICO, SEÇÃO QUADRADA 20 X 20 CM, APOIO ARTICULADO, COMPRIMENTO DE 6 M. AF_03/2024</t>
  </si>
  <si>
    <t xml:space="preserve">PILAR DE MADEIRA SERRADA, MAÇARANDUBA OU EQUIVALENTE DA REGIÃO, NÃO APARELHADO, FIXADO COM PORTA PILAR METÁLICO, SEÇÃO QUADRADA 20 X 20 CM, APOIO ENGASTADO, COMPRIMENTO DE 3 M. AF_03/2024</t>
  </si>
  <si>
    <t xml:space="preserve">PILAR DE MADEIRA SERRADA, MAÇARANDUBA OU EQUIVALENTE DA REGIÃO, NÃO APARELHADO, FIXADO COM PORTA PILAR METÁLICO, SEÇÃO QUADRADA 20 X 20 CM, APOIO ENGASTADO, COMPRIMENTO DE 6 M. AF_03/2024</t>
  </si>
  <si>
    <t xml:space="preserve">PILAR DE MADEIRA SERRADA, MAÇARANDUBA OU EQUIVALENTE DA REGIÃO, NÃO APARELHADO, FIXADO COM VERGALHÃO, SEÇÃO QUADRADA 10 X 10 CM, APOIO ARTICULADO, COMPRIMENTO DE 3 M. AF_03/2024</t>
  </si>
  <si>
    <t xml:space="preserve">PILAR DE MADEIRA SERRADA, MAÇARANDUBA OU EQUIVALENTE DA REGIÃO, NÃO APARELHADO, FIXADO COM VERGALHÃO, SEÇÃO QUADRADA 10 X 10 CM, APOIO ARTICULADO, COMPRIMENTO DE 6 M. AF_03/2024</t>
  </si>
  <si>
    <t xml:space="preserve">PILAR DE MADEIRA SERRADA, MAÇARANDUBA OU EQUIVALENTE DA REGIÃO, NÃO APARELHADO, FIXADO COM VERGALHÃO, SEÇÃO QUADRADA 15 X 15 CM, APOIO ARTICULADO, COMPRIMENTO DE 3 M. AF_03/2024</t>
  </si>
  <si>
    <t xml:space="preserve">PILAR DE MADEIRA SERRADA, MAÇARANDUBA OU EQUIVALENTE DA REGIÃO, NÃO APARELHADO, FIXADO COM VERGALHÃO, SEÇÃO QUADRADA 15 X 15 CM, APOIO ARTICULADO, COMPRIMENTO DE 6 M. AF_03/2024</t>
  </si>
  <si>
    <t xml:space="preserve">PILAR DE MADEIRA SERRADA, MAÇARANDUBA OU EQUIVALENTE DA REGIÃO, NÃO APARELHADO, FIXADO COM VERGALHÃO, SEÇÃO QUADRADA 20 X 20 CM, APOIO ARTICULADO, COMPRIMENTO DE 3 M. AF_03/2024</t>
  </si>
  <si>
    <t xml:space="preserve">PILAR DE MADEIRA SERRADA, MAÇARANDUBA OU EQUIVALENTE DA REGIÃO, NÃO APARELHADO, FIXADO COM VERGALHÃO, SEÇÃO QUADRADA 20 X 20 CM, APOIO ARTICULADO, COMPRIMENTO DE 6 M. AF_03/2024</t>
  </si>
  <si>
    <t xml:space="preserve">PISO DE MADEIRA, SOBRE VIGOTAS DE MADEIRA SEÇÃO 7,5 X 15 CM. AF_03/2024</t>
  </si>
  <si>
    <t xml:space="preserve">VIGA DE MADEIRA ROLIÇA, EUCALIPTO OU EQUIVALENTE DA REGIÃO, DIÂMETRO DE 12 A 15 CM. AF_03/2024</t>
  </si>
  <si>
    <t xml:space="preserve">VIGA DE MADEIRA ROLIÇA, EUCALIPTO OU EQUIVALENTE DA REGIÃO, DIÂMETRO DE 16 A 20 CM. AF_03/2024</t>
  </si>
  <si>
    <t xml:space="preserve">VIGA DE MADEIRA ROLIÇA, EUCALIPTO OU EQUIVALENTE DA REGIÃO, DIÂMETRO DE 21 A 29 CM. AF_03/2024</t>
  </si>
  <si>
    <t xml:space="preserve">VIGA DE MADEIRA ROLIÇA, EUCALIPTO OU EQUIVALENTE DA REGIÃO, DIÂMETRO DE 30 A 34 CM. AF_03/2024</t>
  </si>
  <si>
    <t xml:space="preserve">VIGA DE MADEIRA SERRADA, MAÇARANDUBA OU EQUIVALENTE DA REGIÃO, APARELHADA, SEÇÃO RETANGULAR 6 X 12 CM. AF_03/2024</t>
  </si>
  <si>
    <t xml:space="preserve">VIGA DE MADEIRA SERRADA, MAÇARANDUBA OU EQUIVALENTE DA REGIÃO, APARELHADA, SEÇÃO RETANGULAR 6 X 16 CM. AF_03/2024</t>
  </si>
  <si>
    <t xml:space="preserve">VIGA DE MADEIRA SERRADA, MAÇARANDUBA OU EQUIVALENTE DA REGIÃO, APARELHADA, SEÇÃO RETANGULAR 7,5 X 23 CM. AF_03/2024</t>
  </si>
  <si>
    <t xml:space="preserve">VIGA DE MADEIRA SERRADA, MAÇARANDUBA OU EQUIVALENTE DA REGIÃO, APARELHADA, SEÇÃO RETANGULAR 8 X 30 CM. AF_03/2024</t>
  </si>
  <si>
    <t xml:space="preserve">VIGA DE MADEIRA SERRADA, MAÇARANDUBA OU EQUIVALENTE DA REGIÃO, NÃO APARELHADA, SEÇÃO RETANGULAR 6 X 12 CM. AF_03/2024</t>
  </si>
  <si>
    <t xml:space="preserve">VIGA DE MADEIRA SERRADA, MAÇARANDUBA OU EQUIVALENTE DA REGIÃO, NÃO APARELHADA, SEÇÃO RETANGULAR 6 X 16 CM. AF_03/2024</t>
  </si>
  <si>
    <t xml:space="preserve">VIGA DE MADEIRA SERRADA, MAÇARANDUBA OU EQUIVALENTE DA REGIÃO, NÃO APARELHADA, SEÇÃO RETANGULAR 6 X 20 CM. AF_03/2024</t>
  </si>
  <si>
    <t xml:space="preserve">VIGA DE MADEIRA SERRADA, MAÇARANDUBA OU EQUIVALENTE DA REGIÃO, NÃO APARELHADA, SEÇÃO RETANGULAR 6 X 25 CM. AF_03/2024</t>
  </si>
  <si>
    <t xml:space="preserve">VIGA DE MADEIRA SERRADA, MAÇARANDUBA OU EQUIVALENTE DA REGIÃO, NÃO APARELHADA, SEÇÃO RETANGULAR 6 X 30 CM. AF_03/2024</t>
  </si>
  <si>
    <t xml:space="preserve">VIGA DE MADEIRA SERRADA, MAÇARANDUBA OU EQUIVALENTE DA REGIÃO, NÃO APARELHADA, SEÇÃO RETANGULAR 6 X 40 CM. AF_03/2024</t>
  </si>
  <si>
    <t xml:space="preserve">VIGA DE MADEIRA SERRADA, MAÇARANDUBA OU EQUIVALENTE DA REGIÃO, NÃO APARELHADA, SEÇÃO RETANGULAR 7,5 X 23 CM. AF_03/2024</t>
  </si>
  <si>
    <t xml:space="preserve">VIGA DE MADEIRA SERRADA, MAÇARANDUBA OU EQUIVALENTE DA REGIÃO, NÃO APARELHADA, SEÇÃO RETANGULAR 8 X 16 CM. AF_03/2024</t>
  </si>
  <si>
    <t xml:space="preserve">VIGA DE MADEIRA SERRADA, MAÇARANDUBA OU EQUIVALENTE DA REGIÃO, NÃO APARELHADA, SEÇÃO RETANGULAR 8 X 30 CM. AF_03/2024</t>
  </si>
  <si>
    <t xml:space="preserve">VIGA DE MADEIRA SERRADA, PINUS OU EQUIVALENTE DA REGIÃO, SEÇÃO RETANGULAR 7,5 X 10 CM. AF_03/2024</t>
  </si>
  <si>
    <t xml:space="preserve">VIGA DE MADEIRA SERRADA, PINUS OU EQUIVALENTE DA REGIÃO, SEÇÃO RETANGULAR 7,5 X 15 CM. AF_03/2024</t>
  </si>
  <si>
    <t xml:space="preserve">EXECUÇÃO DE GRAMPO PARA SOLO GRAMPEADO COM COMPRIMENTO MAIOR QUE 10 M, DIÂMETRO DE 10 CM, PERFURAÇÃO COM EQUIPAMENTO MANUAL E ARMADURA COM DIÂMETRO DE 20 MM. AF_07/2024</t>
  </si>
  <si>
    <t xml:space="preserve">EXECUÇÃO DE GRAMPO PARA SOLO GRAMPEADO COM COMPRIMENTO MAIOR QUE 10 M, DIÂMETRO DE 7 CM, PERFURAÇÃO COM EQUIPAMENTO MANUAL E ARMADURA COM DIÂMETRO DE 20 MM. AF_07/2024</t>
  </si>
  <si>
    <t xml:space="preserve">EXECUÇÃO DE GRAMPO PARA SOLO GRAMPEADO COM COMPRIMENTO MAIOR QUE 6 M E MENOR OU IGUAL A 10 M, DIÂMETRO DE 10 CM, PERFURAÇÃO COM EQUIPAMENTO MANUAL E ARMADURA COM DIÂMETRO DE 20 MM. AF_07/2024</t>
  </si>
  <si>
    <t xml:space="preserve">EXECUÇÃO DE GRAMPO PARA SOLO GRAMPEADO COM COMPRIMENTO MAIOR QUE 6 M E MENOR OU IGUAL A 10 M, DIÂMETRO DE 7 CM, PERFURAÇÃO COM EQUIPAMENTO MANUAL E ARMADURA COM DIÂMETRO DE 20 MM. AF_07/2024</t>
  </si>
  <si>
    <t xml:space="preserve">EXECUÇÃO DE GRAMPO PARA SOLO GRAMPEADO COM COMPRIMENTO MENOR OU IGUAL A 6 M, DIÂMETRO DE 10 CM, PERFURAÇÃO COM EQUIPAMENTO MANUAL E ARMADURA COM DIÂMETRO DE 20 MM. AF_07/2024</t>
  </si>
  <si>
    <t xml:space="preserve">EXECUÇÃO DE GRAMPO PARA SOLO GRAMPEADO COM COMPRIMENTO MENOR OU IGUAL A 6 M, DIÂMETRO DE 7 CM, PERFURAÇÃO COM EQUIPAMENTO MANUAL E ARMADURA COM DIÂMETRO DE 20 MM. AF_07/2024</t>
  </si>
  <si>
    <t xml:space="preserve">EXECUÇÃO DE LONGARINA, PARA TIRANTES PERMANENTES, COM PERFIL METÁLICO, INCLUINDO CUNHA E SOLIDARIZAÇÃO. AF_11/2023</t>
  </si>
  <si>
    <t xml:space="preserve">EXECUÇÃO DE LONGARINA, PARA TIRANTES PROVISÓRIOS, COM PERFIL METÁLICO, INCLUINDO CUNHA E SOLIDARIZAÇÃO. AF_11/2023</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</si>
  <si>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</si>
  <si>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</si>
  <si>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</si>
  <si>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</si>
  <si>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</si>
  <si>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</si>
  <si>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</si>
  <si>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</si>
  <si>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</si>
  <si>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</si>
  <si>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</si>
  <si>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</si>
  <si>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</si>
  <si>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</si>
  <si>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</si>
  <si>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</si>
  <si>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</si>
  <si>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</si>
  <si>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</si>
  <si>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</si>
  <si>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</si>
  <si>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</si>
  <si>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</si>
  <si>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200 MM EXECUTADO COM HASTE UTILIZANDO PERFURATRIZ SOBRE ESTEIRA. AF_11/2023</t>
  </si>
  <si>
    <t xml:space="preserve">EXECUÇÃO DE PROTEÇÃO DA CABEÇA DO TIRANTE COM USO DE FÔRMAS METÁLICAS, 50 UTILIZAÇÕES, E CONCRETO FCK =15 MPA. AF_11/2023</t>
  </si>
  <si>
    <t xml:space="preserve">INJEÇÃO DE CALDA DE CIMENTO PARA CHUMBAMENTO DE TIRANTE COM 8 CORDOALHAS DE 12,7 MM, COMPRIMENTO MAIOR OU IGUAL A 22 M E MENOR QUE 30 M, DIÂMETRO DE 100 MM, INCLUSIVE PRODUÇÃO. AF_11/2023</t>
  </si>
  <si>
    <t xml:space="preserve">INJEÇÃO DE CALDA DE CIMENTO PARA CHUMBAMENTO DE TIRANTE COM 8 CORDOALHAS DE 12,7 MM, COMPRIMENTO MAIOR OU IGUAL A 22 M E MENOR QUE 30 M, DIÂMETRO DE 150 MM, INCLUSIVE PRODUÇÃO. AF_11/2023</t>
  </si>
  <si>
    <t xml:space="preserve">INJEÇÃO DE CALDA DE CIMENTO PARA CHUMBAMENTO DE TIRANTE COM 8 CORDOALHAS DE 12,7 MM, COMPRIMENTO MAIOR OU IGUAL A 22 M E MENOR QUE 30 M, DIÂMETRO DE 200 MM, INCLUSIVE PRODUÇÃO. AF_11/2023</t>
  </si>
  <si>
    <t xml:space="preserve">INJEÇÃO DE CALDA DE CIMENTO PARA CHUMBAMENTO DE TIRANTE MONOBARRA COM ARMADURA DE 36 MM, COMPRIMENTO MAIOR OU IGUAL A 22 M E MENOR QUE 30 M, DIÂMETRO DE 100 MM, INCLUSIVE PRODUÇÃO. AF_11/2023</t>
  </si>
  <si>
    <t xml:space="preserve">INJEÇÃO DE CALDA DE CIMENTO PARA CHUMBAMENTO DE TIRANTE MONOBARRA COM ARMADURA DE 36 MM, COMPRIMENTO MAIOR OU IGUAL A 22 M E MENOR QUE 30 M, DIÂMETRO DE 150 MM, INCLUSIVE PRODUÇÃO. AF_11/2023</t>
  </si>
  <si>
    <t xml:space="preserve">INJEÇÃO DE CALDA DE CIMENTO PARA CHUMBAMENTO DE TIRANTE MONOBARRA COM ARMADURA DE 36 MM, COMPRIMENTO MAIOR OU IGUAL A 22 M E MENOR QUE 30 M, DIÂMETRO DE 200 MM, INCLUSIVE PRODUÇÃO. AF_11/2023</t>
  </si>
  <si>
    <t xml:space="preserve">INSTALAÇÃO DE TIRANTE COM 4 CORDOALHAS DE 12,7 MM, COMPRIMENTO MAIOR OU IGUAL A 14 M E MENOR QUE 22 M, INCLUSIVE MONTAGEM, INSTALAÇÃO E PROTENSÃO. AF_11/2023</t>
  </si>
  <si>
    <t xml:space="preserve">INSTALAÇÃO DE TIRANTE COM 4 CORDOALHAS DE 12,7 MM, COMPRIMENTO MAIOR OU IGUAL A 22 M E MENOR QUE 30 M, INCLUSIVE MONTAGEM, INSTALAÇÃO E PROTENSÃO. AF_11/2023</t>
  </si>
  <si>
    <t xml:space="preserve">INSTALAÇÃO DE TIRANTE COM 4 CORDOALHAS DE 12,7 MM, COMPRIMENTO MAIOR OU IGUAL A 6 M E MENOR QUE 14 M, INCLUSIVE MONTAGEM, INSTALAÇÃO E PROTENSÃO. AF_11/2023</t>
  </si>
  <si>
    <t xml:space="preserve">INSTALAÇÃO DE TIRANTE COM 6 CORDOALHAS DE 12,7 MM, COMPRIMENTO MAIOR OU IGUAL A 14 M E MENOR QUE 22 M, INCLUSIVE MONTAGEM, INSTALAÇÃO E PROTENSÃO. AF_11/2023</t>
  </si>
  <si>
    <t xml:space="preserve">INSTALAÇÃO DE TIRANTE COM 6 CORDOALHAS DE 12,7 MM, COMPRIMENTO MAIOR OU IGUAL A 22 M E MENOR QUE 30 M, INCLUSIVE MONTAGEM, INSTALAÇÃO E PROTENSÃO. AF_11/2023</t>
  </si>
  <si>
    <t xml:space="preserve">INSTALAÇÃO DE TIRANTE COM 6 CORDOALHAS DE 12,7 MM, COMPRIMENTO MAIOR OU IGUAL A 6 M E MENOR QUE 14 M, INCLUSIVE MONTAGEM, INSTALAÇÃO E PROTENSÃO. AF_11/2023</t>
  </si>
  <si>
    <t xml:space="preserve">INSTALAÇÃO DE TIRANTE COM 8 CORDOALHAS DE 12,7 MM, COMPRIMENTO MAIOR OU IGUAL A 14 M E MENOR QUE 22 M, INCLUSIVE MONTAGEM, INSTALAÇÃO E PROTENSÃO. AF_11/2023</t>
  </si>
  <si>
    <t xml:space="preserve">INSTALAÇÃO DE TIRANTE COM 8 CORDOALHAS DE 12,7 MM, COMPRIMENTO MAIOR OU IGUAL A 22 M E MENOR QUE 30 M, INCLUSIVE MONTAGEM, INSTALAÇÃO E PROTENSÃO. AF_11/2023</t>
  </si>
  <si>
    <t xml:space="preserve">INSTALAÇÃO DE TIRANTE COM 8 CORDOALHAS DE 12,7 MM, COMPRIMENTO MAIOR OU IGUAL A 6 M E MENOR QUE 14 M, INCLUSIVE MONTAGEM, INSTALAÇÃO E PROTENSÃO. AF_11/2023</t>
  </si>
  <si>
    <t xml:space="preserve">INSTALAÇÃO DE TIRANTE MONOBARRA COM ARMADURA DE 25 MM, COMPRIMENTO MAIOR OU IGUAL A 14 M E MENOR QUE 22 M, INCLUSIVE MONTAGEM, INSTALAÇÃO E PROTENSÃO. AF_11/2023</t>
  </si>
  <si>
    <t xml:space="preserve">INSTALAÇÃO DE TIRANTE MONOBARRA COM ARMADURA DE 25 MM, COMPRIMENTO MAIOR OU IGUAL A 22 M E MENOR QUE 30 M, INCLUSIVE MONTAGEM, INSTALAÇÃO E PROTENSÃO. AF_11/2023</t>
  </si>
  <si>
    <t xml:space="preserve">INSTALAÇÃO DE TIRANTE MONOBARRA COM ARMADURA DE 25 MM, COMPRIMENTO MAIOR OU IGUAL A 6 M E MENOR QUE 14 M, INCLUSIVE MONTAGEM, INSTALAÇÃO E PROTENSÃO. AF_11/2023</t>
  </si>
  <si>
    <t xml:space="preserve">INSTALAÇÃO DE TIRANTE MONOBARRA COM ARMADURA DE 32 MM, COMPRIMENTO MAIOR OU IGUAL A 14 M E MENOR QUE 22 M, INCLUSIVE MONTAGEM, INSTALAÇÃO E PROTENSÃO. AF_11/2023</t>
  </si>
  <si>
    <t xml:space="preserve">INSTALAÇÃO DE TIRANTE MONOBARRA COM ARMADURA DE 32 MM, COMPRIMENTO MAIOR OU IGUAL A 22 M E MENOR QUE 30 M, INCLUSIVE MONTAGEM, INSTALAÇÃO E PROTENSÃO. AF_11/2023</t>
  </si>
  <si>
    <t xml:space="preserve">INSTALAÇÃO DE TIRANTE MONOBARRA COM ARMADURA DE 32 MM, COMPRIMENTO MAIOR OU IGUAL A 6 M E MENOR QUE 14 M, INCLUSIVE MONTAGEM, INSTALAÇÃO E PROTENSÃO. AF_11/2023</t>
  </si>
  <si>
    <t xml:space="preserve">INSTALAÇÃO DE TIRANTE MONOBARRA COM ARMADURA DE 36 MM, COMPRIMENTO MAIOR OU IGUAL A 14 M E MENOR QUE 22 M, INCLUSIVE MONTAGEM, INSTALAÇÃO E PROTENSÃO. AF_11/2023</t>
  </si>
  <si>
    <t xml:space="preserve">INSTALAÇÃO DE TIRANTE MONOBARRA COM ARMADURA DE 36 MM, COMPRIMENTO MAIOR OU IGUAL A 22 M E MENOR QUE 30 M, INCLUSIVE MONTAGEM, INSTALAÇÃO E PROTENSÃO. AF_11/2023</t>
  </si>
  <si>
    <t xml:space="preserve">INSTALAÇÃO DE TIRANTE MONOBARRA COM ARMADURA DE 36 MM, COMPRIMENTO MAIOR OU IGUAL A 6 M E MENOR QUE 14 M, INCLUSIVE MONTAGEM, INSTALAÇÃO E PROTENSÃO. AF_11/2023</t>
  </si>
  <si>
    <t xml:space="preserve">PERFURAÇÃO DE CORTINA PRÉ-MOLDADA COM MARTELETE ROMPEDOR. AF_11/2023</t>
  </si>
  <si>
    <t xml:space="preserve">PERFURAÇÃO DE PAREDE DIAFRAGMA COM COROA DIAMANTADA DE DIÂMETRO DE 102 MM. AF_11/2023</t>
  </si>
  <si>
    <t xml:space="preserve">REQUADRO DE VÃOS COM PLACAS DE PORCELANATO ASSENTADAS COM ARGAMASSA COLANTE. AF_03/2025</t>
  </si>
  <si>
    <t xml:space="preserve">REQUADRO DE VÃOS PLACAS DE GRANITO FIXADAS COM INSERTE METÁLICO. AF_03/2025</t>
  </si>
  <si>
    <t xml:space="preserve">REVESTIMENTO NÃO ADERIDO DE PAREDES EXTERNAS COM PLACAS DE GRANITO DE ÁREA MAIOR QUE 10000 CM2, FIXADAS COM INSERTE METÁLICO. AF_03/2025</t>
  </si>
  <si>
    <t xml:space="preserve">REVESTIMENTO NÃO ADERIDO DE PAREDES EXTERNAS COM PLACAS DE GRANITO DE ÁREA MAIOR QUE 3025 CM2 E MENOR OU IGUAL A 10000 CM2, FIXADAS COM INSERTE METÁLICO. AF_03/2025</t>
  </si>
  <si>
    <t xml:space="preserve">REVESTIMENTO NÃO ADERIDO DE PAREDES EXTERNAS COM PLACAS DE PORCELANATO DE ÁREA MAIOR DO QUE 2500 CM2 E MENOR OU IGUAL A 6400 CM2, FIXADAS COM INSERTE METÁLICO. AF_03/2025</t>
  </si>
  <si>
    <t xml:space="preserve">REVESTIMENTO NÃO ADERIDO DE PAREDES EXTERNAS COM PLACAS DE PORCELANATO DE ÁREA MAIOR QUE 6400 CM2 E MENOR QUE 10000 CM2, FIXADAS COM INSERTE METÁLICO. AF_03/2025</t>
  </si>
  <si>
    <t xml:space="preserve">ACABAMENTOS PARA FORRO (MOLDURA DE GESSO). AF_08/2023</t>
  </si>
  <si>
    <t xml:space="preserve">ACABAMENTOS PARA FORRO (MOLDURA EM DRYWALL, COM LARGURA DE 15 CM). AF_08/2023_PS</t>
  </si>
  <si>
    <t xml:space="preserve">ACABAMENTOS PARA FORRO (RODA-FORRO EM MADEIRA PINUS). AF_08/2023</t>
  </si>
  <si>
    <t xml:space="preserve">ACABAMENTOS PARA FORRO (RODA-FORRO EM PERFIL METÁLICO E PLÁSTICO). AF_08/2023</t>
  </si>
  <si>
    <t xml:space="preserve">ACABAMENTOS PARA FORRO (SANCA DE GESSO, MONTADA NA OBRA). AF_08/2023_PS</t>
  </si>
  <si>
    <t xml:space="preserve">FORRO EM DRYWALL PARA AMBIENTES RESIDENCIAIS, INCLUSIVE ESTRUTURA UNIDIRECIONAL DE FIXAÇÃO. AF_08/2023_PS</t>
  </si>
  <si>
    <t xml:space="preserve">FORRO EM DRYWALL, PARA AMBIENTES COMERCIAIS, INCLUSIVE ESTRUTURA BIRECIONAL DE FIXAÇÃO. AF_08/2023_PS</t>
  </si>
  <si>
    <t xml:space="preserve">FORRO EM FIBRA MINERAL, PARA AMBIENTES COMERCIAIS, INCLUSIVE ESTRUTURA DE FIXAÇÃO. AF_08/2023</t>
  </si>
  <si>
    <t xml:space="preserve">FORRO EM MADEIRA PINUS, PARA AMBIENTES RESIDENCIAIS E COMERCIAIS, INCLUSIVE ESTRUTURA BIDIRECIONAL DE FIXAÇÃO. AF_08/2023</t>
  </si>
  <si>
    <t xml:space="preserve">FORRO EM MADEIRA PINUS, PARA AMBIENTES RESIDENCIAIS, INCLUSIVE ESTRUTURA UNIDIRECIONAL DE FIXAÇÃO. AF_08/2023</t>
  </si>
  <si>
    <t xml:space="preserve">FORRO EM PLACAS DE GESSO, PARA AMBIENTES COMERCIAIS. AF_08/2023_PS</t>
  </si>
  <si>
    <t xml:space="preserve">FORRO EM PLACAS DE GESSO, PARA AMBIENTES RESIDENCIAIS. AF_08/2023_PS</t>
  </si>
  <si>
    <t xml:space="preserve">FORRO EM RÉGUAS DE PVC, FRISADO, PARA AMBIENTES COMERCIAIS, INCLUSIVE ESTRUTURA BIDIRECIONAL DE FIXAÇÃO. AF_08/2023_PS</t>
  </si>
  <si>
    <t xml:space="preserve">FORRO EM RÉGUAS DE PVC, LISO, PARA AMBIENTES COMERCIAIS, INCLUSIVE ESTRUTURA BIDIRECIONAL DE FIXAÇÃO. AF_08/2023_PS</t>
  </si>
  <si>
    <t xml:space="preserve">FORRO EM RÉGUAS DE PVC, LISO, PARA AMBIENTES RESIDENCIAIS, INCLUSIVE ESTRUTURA UNIDIRECIONAL DE FIXAÇÃO. AF_08/2023_PS</t>
  </si>
  <si>
    <t xml:space="preserve">FORRO METÁLICO, PARA AMBIENTES COMERCIAIS, INCLUSIVE ESTRUTURA DE FIXAÇÃO. AF_08/2023</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</si>
  <si>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</si>
  <si>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</si>
  <si>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CONCRETO PRÉ-MOLDADO, DIMENSÕES INTERNAS: 0,60 X 0,60 X H=0,50 M.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</si>
  <si>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</si>
  <si>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</si>
  <si>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</si>
  <si>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</si>
  <si>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</si>
  <si>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</si>
  <si>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</si>
  <si>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</si>
  <si>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</si>
  <si>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</si>
  <si>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</si>
  <si>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</si>
  <si>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</si>
  <si>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</si>
  <si>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</si>
  <si>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</si>
  <si>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</si>
  <si>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</si>
  <si>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</si>
  <si>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</si>
  <si>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</si>
  <si>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</si>
  <si>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</si>
  <si>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</si>
  <si>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</si>
  <si>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</si>
  <si>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</si>
  <si>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</si>
  <si>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</si>
  <si>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</si>
  <si>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</si>
  <si>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</si>
  <si>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</si>
  <si>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</si>
  <si>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</si>
  <si>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</si>
  <si>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</si>
  <si>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</si>
  <si>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4,6 X H=2,4 M, VOLUME ÚTIL: 14720 L (PARA 105 CONTRIBUINTES). AF_12/2020</t>
  </si>
  <si>
    <t xml:space="preserve">TANQUE SÉPTICO RETANGULAR, EM ALVENARIA COM BLOCOS DE CONCRETO, DIMENSÕES INTERNAS: 1,6 X 4,8 X H=2,0 M, VOLUME ÚTIL: 12288 L (PARA 86 CONTRIBUINTES). AF_12/2020</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</si>
  <si>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</si>
  <si>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</si>
  <si>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</si>
  <si>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</si>
  <si>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4,6 X H=2,4 M, VOLUME ÚTIL: 14720 L (PARA 105 CONTRIBUINTES). AF_12/2020</t>
  </si>
  <si>
    <t xml:space="preserve">TANQUE SÉPTICO RETANGULAR, EM ALVENARIA COM TIJOLOS CERÂMICOS MACIÇOS, DIMENSÕES INTERNAS: 1,6 X 4,8 X H=2,0 M, VOLUME ÚTIL: 12288 L (PARA 86 CONTRIBUINTES). AF_12/2020</t>
  </si>
  <si>
    <t xml:space="preserve">ARMAÇÃO DE BLOCO E SAPATA UTILIZANDO AÇO CA-50 DE 25 MM - MONTAGEM. AF_01/2024</t>
  </si>
  <si>
    <t xml:space="preserve">ARMAÇÃO DE BLOCO UTILIZANDO AÇO CA-50 DE 10 MM - MONTAGEM. AF_01/2024</t>
  </si>
  <si>
    <t xml:space="preserve">ARMAÇÃO DE BLOCO UTILIZANDO AÇO CA-50 DE 6,3 MM - MONTAGEM. AF_01/2024</t>
  </si>
  <si>
    <t xml:space="preserve">ARMAÇÃO DE BLOCO UTILIZANDO AÇO CA-50 DE 8 MM - MONTAGEM. AF_01/2024</t>
  </si>
  <si>
    <t xml:space="preserve">ARMAÇÃO DE BLOCO UTILIZANDO AÇO CA-60 DE 5 MM - MONTAGEM. AF_01/2024</t>
  </si>
  <si>
    <t xml:space="preserve">ARMAÇÃO DE BLOCO, SAPATA ISOLADA E SAPATA CORRIDA UTILIZANDO AÇO CA-50 DE 20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</si>
  <si>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</si>
  <si>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</si>
  <si>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SAPATA ISOLADA, VIGA BALDRAME E SAPATA CORRIDA UTILIZANDO AÇO CA-50 DE 10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</si>
  <si>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</si>
  <si>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</si>
  <si>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CA-60 DE 5 MM - MONTAGEM. AF_01/2024</t>
  </si>
  <si>
    <t xml:space="preserve">CONCRETAGEM DE BLOCO DE COROAMENTO OU VIGA BALDRAME, FCK 30 MPA, COM USO DE BOMBA - LANÇAMENTO, ADENSAMENTO E ACABAMENTO. AF_01/2024</t>
  </si>
  <si>
    <t xml:space="preserve">CONCRETAGEM DE BLOCO DE COROAMENTO OU VIGA BALDRAME, FCK 30 MPA, COM USO DE JERICA - LANÇAMENTO, ADENSAMENTO E ACABAMENTO. AF_01/2024</t>
  </si>
  <si>
    <t xml:space="preserve">CONCRETAGEM DE SAPATA CORRIDA, FCK 30 MPA, COM USO DE BOMBA - LANÇAMENTO, ADENSAMENTO E ACABAMENTO. AF_01/2024</t>
  </si>
  <si>
    <t xml:space="preserve">CONCRETAGEM DE SAPATA CORRIDA, FCK 30 MPA, COM USO DE JERICA - LANÇAMENTO, ADENSAMENTO E ACABAMENTO. AF_01/2024</t>
  </si>
  <si>
    <t xml:space="preserve">CONCRETAGEM DE SAPATA, FCK 30 MPA, COM USO DE BOMBA - LANÇAMENTO, ADENSAMENTO E ACABAMENTO. AF_01/2024</t>
  </si>
  <si>
    <t xml:space="preserve">CONCRETAGEM DE SAPATA, FCK 30 MPA, COM USO DE JERICA - LANÇAMENTO, ADENSAMENTO E ACABAMENTO. AF_01/2024</t>
  </si>
  <si>
    <t xml:space="preserve">ESCAVAÇÃO MANUAL PARA BLOCO DE COROAMENTO OU SAPATA (INCLUINDO ESCAVAÇÃO PARA COLOCAÇÃO DE FÔRMAS). AF_01/2024</t>
  </si>
  <si>
    <t xml:space="preserve">ESCAVAÇÃO MANUAL PARA BLOCO DE COROAMENTO OU SAPATA (SEM ESCAVAÇÃO PARA COLOCAÇÃO DE FÔRMAS). AF_01/2024</t>
  </si>
  <si>
    <t xml:space="preserve">ESCAVAÇÃO MANUAL PARA VIGA BALDRAME OU SAPATA CORRIDA (INCLUINDO ESCAVAÇÃO PARA COLOCAÇÃO DE FÔRMAS). AF_01/2024</t>
  </si>
  <si>
    <t xml:space="preserve">ESCAVAÇÃO MANUAL PARA VIGA BALDRAME OU SAPATA CORRIDA (SEM ESCAVAÇÃO PARA COLOCAÇÃO DE FÔRMAS). AF_01/2024</t>
  </si>
  <si>
    <t xml:space="preserve">ESCAVAÇÃO MECANIZADA PARA BLOCO DE COROAMENTO OU SAPATA COM RETROESCAVADEIRA (SEM ESCAVAÇÃO PARA COLOCAÇÃO DE FÔRMAS). AF_01/2024</t>
  </si>
  <si>
    <t xml:space="preserve">ESCAVAÇÃO MECANIZADA PARA VIGA BALDRAME OU SAPATA CORRIDA COM MINI-ESCAVADEIRA (INCLUINDO ESCAVAÇÃO PARA COLOCAÇÃO DE FÔRMAS). AF_01/2024</t>
  </si>
  <si>
    <t xml:space="preserve">ESCAVAÇÃO MECANIZADA PARA VIGA BALDRAME OU SAPATA CORRIDA COM MINI-ESCAVADEIRA (SEM ESCAVAÇÃO PARA COLOCAÇÃO DE FÔRMAS). AF_01/2024</t>
  </si>
  <si>
    <t xml:space="preserve">FABRICAÇÃO, MONTAGEM E DESMONTAGEM DE FÔRMA PARA BLOCO DE COROAMENTO,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</si>
  <si>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</si>
  <si>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BLOCO DE COROAMENTO, EM MADEIRA SERRADA, E=25 MM, 1 UTILIZAÇÃO. AF_01/2024</t>
  </si>
  <si>
    <t xml:space="preserve">FABRICAÇÃO, MONTAGEM E DESMONTAGEM DE FÔRMA PARA BLOCO DE COROAMENTO,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</si>
  <si>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</si>
  <si>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</si>
  <si>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</si>
  <si>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</si>
  <si>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</si>
  <si>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</si>
  <si>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EM CHAPA DE MADEIRA COMPENSADA RESINADA, E=17 MM, 2 UTILIZAÇÕES. AF_01/2024</t>
  </si>
  <si>
    <t xml:space="preserve">FABRICAÇÃO, MONTAGEM E DESMONTAGEM DE FÔRMA PARA SAPATA, EM CHAPA DE MADEIRA COMPENSADA RESINADA, E=17 MM, 4 UTILIZAÇÕES. AF_01/2024</t>
  </si>
  <si>
    <t xml:space="preserve">FABRICAÇÃO, MONTAGEM E DESMONTAGEM DE FÔRMA PARA SAPATA, EM MADEIRA SERRADA, E=25 MM, 1 UTILIZAÇÃO. AF_01/2024</t>
  </si>
  <si>
    <t xml:space="preserve">FABRICAÇÃO, MONTAGEM E DESMONTAGEM DE FÔRMA PARA SAPATA, EM MADEIRA SERRADA, E=25 MM, 2 UTILIZAÇÕES. AF_01/2024</t>
  </si>
  <si>
    <t xml:space="preserve">FABRICAÇÃO, MONTAGEM E DESMONTAGEM DE FÔRMA PARA SAPATA, EM MADEIRA SERRADA, E=25 MM, 4 UTILIZAÇÕES. AF_01/2024</t>
  </si>
  <si>
    <t xml:space="preserve">FABRICAÇÃO, MONTAGEM E DESMONTAGEM DE FÔRMA PARA VIGA BALDRAME, EM CHAPA DE MADEIRA COMPENSADA RESINADA, E=17 MM, 2 UTILIZAÇÕES. AF_01/2024</t>
  </si>
  <si>
    <t xml:space="preserve">FABRICAÇÃO, MONTAGEM E DESMONTAGEM DE FÔRMA PARA VIGA BALDRAME, EM CHAPA DE MADEIRA COMPENSADA RESINADA, E=17 MM, 4 UTILIZAÇÕES. AF_01/2024</t>
  </si>
  <si>
    <t xml:space="preserve">FABRICAÇÃO, MONTAGEM E DESMONTAGEM DE FÔRMA PARA VIGA BALDRAME, EM MADEIRA SERRADA, E=25 MM, 1 UTILIZAÇÃO. AF_01/2024</t>
  </si>
  <si>
    <t xml:space="preserve">FABRICAÇÃO, MONTAGEM E DESMONTAGEM DE FÔRMA PARA VIGA BALDRAME, EM MADEIRA SERRADA, E=25 MM, 2 UTILIZAÇÕES. AF_01/2024</t>
  </si>
  <si>
    <t xml:space="preserve">FABRICAÇÃO, MONTAGEM E DESMONTAGEM DE FÔRMA PARA VIGA BALDRAME, EM MADEIRA SERRADA, E=25 MM, 4 UTILIZAÇÕES. AF_01/2024</t>
  </si>
  <si>
    <t xml:space="preserve">MONTAGEM E DESMONTAGEM DE FÔRMA PARA ESTRUTURA CIRCULAR, COM INSTALAÇÃO EXCLUSIVAMENTE NA FACE INTERNA DA ESTRUTURA, COM AUXÍLIO DE GUINDASTE. AF_07/2024</t>
  </si>
  <si>
    <t xml:space="preserve">MONTAGEM E DESMONTAGEM DE FÔRMA PARA ESTRUTURA CIRCULAR, COM INSTALAÇÃO EXCLUSIVAMENTE NA FACE INTERNA DA ESTRUTURA, SEM AUXÍLIO DE GUINDASTE. AF_07/2024</t>
  </si>
  <si>
    <t xml:space="preserve">MONTAGEM E DESMONTAGEM DE FÔRMA PARA ESTRUTURA CIRCULAR, COM INSTALAÇÃO NA FACE INTERNA E EXTERNA DA EXTRUTURA, COM AUXÍLIO DE GUINDASTE. AF_07/2024</t>
  </si>
  <si>
    <t xml:space="preserve">MONTAGEM E DESMONTAGEM DE FÔRMA PARA ESTRUTURA CIRCULAR, COM INSTALAÇÃO NA FACE INTERNA E EXTERNA DA EXTRUTURA, SEM AUXÍLIO DE GUINDASTE. AF_07/2024</t>
  </si>
  <si>
    <t xml:space="preserve">ESCORAMENTO DE FÔRMAS DE LAJE EM MADEIRA NÃO APARELHADA, PÉ-DIREITO DUPLO, INCLUSO TRAVAMENTO, 4 UTILIZAÇÕES. AF_09/2020</t>
  </si>
  <si>
    <t xml:space="preserve">ESCORAMENTO DE FÔRMAS DE LAJE EM MADEIRA NÃO APARELHADA, PÉ-DIREITO SIMPLES, INCLUSO TRAVAMENTO, 4 UTILIZAÇÕES. AF_09/2020</t>
  </si>
  <si>
    <t xml:space="preserve">FABRICAÇÃO DE ESCORAS DE VIGA DO TIPO GARFO, EM MADEIRA. AF_09/2020</t>
  </si>
  <si>
    <t xml:space="preserve">FABRICAÇÃO DE ESCORAS DO TIPO PONTALETE, EM MADEIRA, PARA PÉ-DIREITO DUPLO. AF_09/2020</t>
  </si>
  <si>
    <t xml:space="preserve">FABRICAÇÃO DE ESCORAS DO TIPO PONTALETE, EM MADEIRA, PARA PÉ-DIREITO SIMPLES. AF_09/2020</t>
  </si>
  <si>
    <t xml:space="preserve">FABRICAÇÃO DE FÔRMA PARA LAJES, EM CHAPA DE MADEIRA COMPENSADA PLASTIFICADA, E = 18 MM. AF_09/2020</t>
  </si>
  <si>
    <t xml:space="preserve">FABRICAÇÃO DE FÔRMA PARA LAJES, EM CHAPA DE MADEIRA COMPENSADA RESINADA, E = 17 MM. AF_09/2020</t>
  </si>
  <si>
    <t xml:space="preserve">FABRICAÇÃO DE FÔRMA PARA LAJES, EM MADEIRA SERRADA, E=25 MM. AF_09/2020</t>
  </si>
  <si>
    <t xml:space="preserve">FABRICAÇÃO DE FÔRMA PARA PILARES E ESTRUTURAS SIMILARES, EM CHAPA DE MADEIRA COMPENSADA PLASTIFICADA, E = 18 MM. AF_09/2020</t>
  </si>
  <si>
    <t xml:space="preserve">FABRICAÇÃO DE FÔRMA PARA PILARES E ESTRUTURAS SIMILARES, EM CHAPA DE MADEIRA COMPENSADA RESINADA, E = 17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</si>
  <si>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</si>
  <si>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</si>
  <si>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VIGAS, EM CHAPA DE MADEIRA COMPENSADA PLASTIFICADA, E = 18 MM. AF_09/2020</t>
  </si>
  <si>
    <t xml:space="preserve">FABRICAÇÃO DE FÔRMA PARA VIGAS, EM CHAPA DE MADEIRA COMPENSADA RESINADA, E = 17 MM. AF_09/2020</t>
  </si>
  <si>
    <t xml:space="preserve">MONTAGEM E DESMONTAGEM DE FÔRMA DE LAJE MACIÇA, PÉ-DIREITO DUPLO,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</si>
  <si>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</si>
  <si>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</si>
  <si>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</si>
  <si>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DUPLO,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</si>
  <si>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</si>
  <si>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</si>
  <si>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</si>
  <si>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PLASTIFICADA, 10 UTILIZAÇÕES. AF_09/2020</t>
  </si>
  <si>
    <t xml:space="preserve">MONTAGEM E DESMONTAGEM DE FÔRMA DE LAJE MACIÇA, PÉ-DIREITO SIMPLES, EM CHAPA DE MADEIRA COMPENSADA PLASTIFICADA, 12 UTILIZAÇÕES. AF_09/2020</t>
  </si>
  <si>
    <t xml:space="preserve">MONTAGEM E DESMONTAGEM DE FÔRMA DE LAJE MACIÇA, PÉ-DIREITO SIMPLES, EM CHAPA DE MADEIRA COMPENSADA PLASTIFICADA, 14 UTILIZAÇÕES. AF_09/2020</t>
  </si>
  <si>
    <t xml:space="preserve">MONTAGEM E DESMONTAGEM DE FÔRMA DE LAJE MACIÇA, PÉ-DIREITO SIMPLES, EM CHAPA DE MADEIRA COMPENSADA PLASTIFICADA, 18 UTILIZAÇÕES. AF_09/2020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</si>
  <si>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</si>
  <si>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</si>
  <si>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</si>
  <si>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</si>
  <si>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MONTAGEM E DESMONTAGEM DE FÔRMA DE LAJE MACIÇA, PÉ-DIREITO SIMPLES, EM CHAPA DE MADEIRA COMPENSADA RESINADA, 2 UTILIZAÇÕES. AF_09/2020</t>
  </si>
  <si>
    <t xml:space="preserve">MONTAGEM E DESMONTAGEM DE FÔRMA DE LAJE MACIÇA, PÉ-DIREITO SIMPLES, EM CHAPA DE MADEIRA COMPENSADA RESINADA, 4 UTILIZAÇÕES. AF_09/2020</t>
  </si>
  <si>
    <t xml:space="preserve">MONTAGEM E DESMONTAGEM DE FÔRMA DE LAJE MACIÇA, PÉ-DIREITO SIMPLES, EM CHAPA DE MADEIRA COMPENSADA RESINADA, 6 UTILIZAÇÕES. AF_09/2020</t>
  </si>
  <si>
    <t xml:space="preserve">MONTAGEM E DESMONTAGEM DE FÔRMA DE LAJE MACIÇA, PÉ-DIREITO SIMPLES, EM CHAPA DE MADEIRA COMPENSADA RESINADA, 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</si>
  <si>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</si>
  <si>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</si>
  <si>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</si>
  <si>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</si>
  <si>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</si>
  <si>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</si>
  <si>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</si>
  <si>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</si>
  <si>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</si>
  <si>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</si>
  <si>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</si>
  <si>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SIMPLES, EM CHAPA DE MADEIRA COMPENSADA RESINADA, 18 UTILIZAÇÕES. AF_09/2020</t>
  </si>
  <si>
    <t xml:space="preserve">MONTAGEM E DESMONTAGEM DE FÔRMA DE LAJE NERVURADA COM CUBETA E ASSOALHO, PÉ-DIREITO SIMPLES, EM CHAPA DE MADEIRA COMPENSADA RESINADA, 8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</si>
  <si>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</si>
  <si>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</si>
  <si>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</si>
  <si>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DUPLO, EM CHAPA DE MADEIRA COMPENSADA PLASTIFICADA, 18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</si>
  <si>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</si>
  <si>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</si>
  <si>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</si>
  <si>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</si>
  <si>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</si>
  <si>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</si>
  <si>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</si>
  <si>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</si>
  <si>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</si>
  <si>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</si>
  <si>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</si>
  <si>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</si>
  <si>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</si>
  <si>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</si>
  <si>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VIGA, ESCORAMENTO COM GARFO DE MADEIRA, PÉ-DIREITO DUPLO,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</si>
  <si>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</si>
  <si>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</si>
  <si>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</si>
  <si>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COM GARFO DE MADEIRA, PÉ-DIREITO DUPLO,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</si>
  <si>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</si>
  <si>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</si>
  <si>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</si>
  <si>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</si>
  <si>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</si>
  <si>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</si>
  <si>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</si>
  <si>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COM GARFO DE MADEIRA, PÉ-DIREITO SIMPLES, EM CHAPA DE MADEIRA RESINADA, 2 UTILIZAÇÕES. AF_09/2020</t>
  </si>
  <si>
    <t xml:space="preserve">MONTAGEM E DESMONTAGEM DE FÔRMA DE VIGA, ESCORAMENTO COM GARFO DE MADEIRA, PÉ-DIREITO SIMPLES, EM CHAPA DE MADEIRA RESINADA, 4 UTILIZAÇÕES. AF_09/2020</t>
  </si>
  <si>
    <t xml:space="preserve">MONTAGEM E DESMONTAGEM DE FÔRMA DE VIGA, ESCORAMENTO COM GARFO DE MADEIRA, PÉ-DIREITO SIMPLES, EM CHAPA DE MADEIRA RESINADA, 6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</si>
  <si>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</si>
  <si>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</si>
  <si>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</si>
  <si>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METÁLICO, PÉ-DIREITO DUPLO, EM CHAPA DE MADEIRA PLASTIFICADA, 10 UTILIZAÇÕES. AF_09/2020</t>
  </si>
  <si>
    <t xml:space="preserve">MONTAGEM E DESMONTAGEM DE FÔRMA DE VIGA, ESCORAMENTO METÁLICO, PÉ-DIREITO DUPLO, EM CHAPA DE MADEIRA PLASTIFICADA, 12 UTILIZAÇÕES. AF_09/2020</t>
  </si>
  <si>
    <t xml:space="preserve">MONTAGEM E DESMONTAGEM DE FÔRMA DE VIGA, ESCORAMENTO METÁLICO, PÉ-DIREITO DUPLO, EM CHAPA DE MADEIRA PLASTIFICADA, 14 UTILIZAÇÕES. AF_09/2020</t>
  </si>
  <si>
    <t xml:space="preserve">MONTAGEM E DESMONTAGEM DE FÔRMA DE VIGA, ESCORAMENTO METÁLICO, PÉ-DIREITO DUPLO, EM CHAPA DE MADEIRA PLASTIFICADA, 18 UTILIZAÇÕES. AF_09/2020</t>
  </si>
  <si>
    <t xml:space="preserve">MONTAGEM E DESMONTAGEM DE FÔRMA DE VIGA, ESCORAMENTO METÁLICO, PÉ-DIREITO DUPLO, EM CHAPA DE MADEIRA RESINADA, 2 UTILIZAÇÕES. AF_09/2020</t>
  </si>
  <si>
    <t xml:space="preserve">MONTAGEM E DESMONTAGEM DE FÔRMA DE VIGA, ESCORAMENTO METÁLICO, PÉ-DIREITO DUPLO, EM CHAPA DE MADEIRA RESINADA, 4 UTILIZAÇÕES. AF_09/2020</t>
  </si>
  <si>
    <t xml:space="preserve">MONTAGEM E DESMONTAGEM DE FÔRMA DE VIGA, ESCORAMENTO METÁLICO, PÉ-DIREITO DUPLO, EM CHAPA DE MADEIRA RESINADA, 6 UTILIZAÇÕES. AF_09/2020</t>
  </si>
  <si>
    <t xml:space="preserve">MONTAGEM E DESMONTAGEM DE FÔRMA DE VIGA, ESCORAMENTO METÁLICO, PÉ-DIREITO DUPLO, EM CHAPA DE MADEIRA RESINADA, 8 UTILIZAÇÕES. AF_09/2020</t>
  </si>
  <si>
    <t xml:space="preserve">MONTAGEM E DESMONTAGEM DE FÔRMA DE VIGA, ESCORAMENTO METÁLICO, PÉ-DIREITO SIMPLES, EM CHAPA DE MADEIRA PLASTIFICADA, 10 UTILIZAÇÕES. AF_09/2020</t>
  </si>
  <si>
    <t xml:space="preserve">MONTAGEM E DESMONTAGEM DE FÔRMA DE VIGA, ESCORAMENTO METÁLICO, PÉ-DIREITO SIMPLES, EM CHAPA DE MADEIRA PLASTIFICADA, 12 UTILIZAÇÕES. AF_09/2020</t>
  </si>
  <si>
    <t xml:space="preserve">MONTAGEM E DESMONTAGEM DE FÔRMA DE VIGA, ESCORAMENTO METÁLICO, PÉ-DIREITO SIMPLES, EM CHAPA DE MADEIRA PLASTIFICADA, 14 UTILIZAÇÕES. AF_09/2020</t>
  </si>
  <si>
    <t xml:space="preserve">MONTAGEM E DESMONTAGEM DE FÔRMA DE VIGA, ESCORAMENTO METÁLICO, PÉ-DIREITO SIMPLES, EM CHAPA DE MADEIRA PLASTIFICADA, 18 UTILIZAÇÕES. AF_09/2020</t>
  </si>
  <si>
    <t xml:space="preserve">MONTAGEM E DESMONTAGEM DE FÔRMA DE VIGA, ESCORAMENTO METÁLICO, PÉ-DIREITO SIMPLES, EM CHAPA DE MADEIRA RESINADA, 2 UTILIZAÇÕES. AF_09/2020</t>
  </si>
  <si>
    <t xml:space="preserve">MONTAGEM E DESMONTAGEM DE FÔRMA DE VIGA, ESCORAMENTO METÁLICO, PÉ-DIREITO SIMPLES, EM CHAPA DE MADEIRA RESINADA, 4 UTILIZAÇÕES. AF_09/2020</t>
  </si>
  <si>
    <t xml:space="preserve">MONTAGEM E DESMONTAGEM DE FÔRMA DE VIGA, ESCORAMENTO METÁLICO, PÉ-DIREITO SIMPLES, EM CHAPA DE MADEIRA RESINADA, 6 UTILIZAÇÕES. AF_09/2020</t>
  </si>
  <si>
    <t xml:space="preserve">MONTAGEM E DESMONTAGEM DE FÔRMA DE VIGA, ESCORAMENTO METÁLICO, PÉ-DIREITO SIMPLES, EM CHAPA DE MADEIRA RESINADA, 8 UTILIZAÇÕES. AF_09/2020</t>
  </si>
  <si>
    <t xml:space="preserve">FABRICAÇÃO DE FÔRMA PARA PILARES CIRCULARES, EM CHAPA DE MADEIRA COMPENSADA RESINADA, PÉ-DIREITO DUPLO. AF_05/2024</t>
  </si>
  <si>
    <t xml:space="preserve">FABRICAÇÃO DE FÔRMA PARA PILARES CIRCULARES, EM CHAPA DE MADEIRA COMPENSADA RESINADA, PÉ-DIREITO SIMPLES. AF_05/2024</t>
  </si>
  <si>
    <t xml:space="preserve">MONTAGEM E DESMONTAGEM DE FÔRMA DE PILARES CIRCULARES, COM ÁREA MÉDIA DAS SEÇÕES MAIOR QUE 0,28 M², EM PAPELÃO. AF_05/2024</t>
  </si>
  <si>
    <t xml:space="preserve">MONTAGEM E DESMONTAGEM DE FÔRMA DE PILARES CIRCULARES, COM ÁREA MÉDIA DAS SEÇÕES MENOR OU IGUAL A 0,28 M², EM PAPELÃO. AF_05/2024</t>
  </si>
  <si>
    <t xml:space="preserve">MONTAGEM E DESMONTAGEM DE FÔRMA DE PILARES CIRCULARES, PÉ-DIREITO DUPLO, EM MADEIRA, 2 UTILIZAÇÕES. AF_05/2024</t>
  </si>
  <si>
    <t xml:space="preserve">MONTAGEM E DESMONTAGEM DE FÔRMA DE PILARES CIRCULARES, PÉ-DIREITO DUPLO, METÁLICA. AF_05/2024</t>
  </si>
  <si>
    <t xml:space="preserve">MONTAGEM E DESMONTAGEM DE FÔRMA DE PILARES CIRCULARES, PÉ-DIREITO DUPLO, PLÁSTICA. AF_05/2024</t>
  </si>
  <si>
    <t xml:space="preserve">MONTAGEM E DESMONTAGEM DE FÔRMA DE PILARES CIRCULARES, PÉ-DIREITO SIMPLES, EM MADEIRA, 2 UTILIZAÇÕES. AF_05/2024</t>
  </si>
  <si>
    <t xml:space="preserve">MONTAGEM E DESMONTAGEM DE FÔRMA DE PILARES CIRCULARES, PÉ-DIREITO SIMPLES, METÁLICA. AF_05/2024</t>
  </si>
  <si>
    <t xml:space="preserve">MONTAGEM E DESMONTAGEM DE FÔRMA DE PILARES CIRCULARES, PÉ-DIREITO SIMPLES, PLÁSTICA. AF_05/2024</t>
  </si>
  <si>
    <t xml:space="preserve">MURO DE GABIÃO, ENCHIMENTO COM PEDRA DE MÃO TIPO RACHÃO, COM SOLO REFORÇADO, PARA MUROS COM ALTURA MAIOR QUE 12 M E MENOR OU IGUAL A 20 M - FORNECIMENTO E EXECUÇÃO. AF_03/2024</t>
  </si>
  <si>
    <t xml:space="preserve">MURO DE GABIÃO, ENCHIMENTO COM PEDRA DE MÃO TIPO RACHÃO, COM SOLO REFORÇADO, PARA MUROS COM ALTURA MAIOR QUE 20 M E MENOR OU IGUAL A 28 M - FORNECIMENTO E EXECUÇÃO. AF_03/2024</t>
  </si>
  <si>
    <t xml:space="preserve">MURO DE GABIÃO, ENCHIMENTO COM PEDRA DE MÃO TIPO RACHÃO, COM SOLO REFORÇADO, PARA MUROS COM ALTURA MAIOR QUE 4 M E MENOR OU IGUAL A 12 M - FORNECIMENTO E EXECUÇÃO. AF_03/2024</t>
  </si>
  <si>
    <t xml:space="preserve">MURO DE GABIÃO, ENCHIMENTO COM PEDRA DE MÃO TIPO RACHÃO, COM SOLO REFORÇADO, PARA MUROS COM ALTURA MENOR OU IGUAL A 4 M - FORNECIMENTO E EXECUÇÃO. AF_03/2024</t>
  </si>
  <si>
    <t xml:space="preserve">MURO DE GABIÃO, ENCHIMENTO COM PEDRA DE MÃO TIPO RACHÃO, DE GRAVIDADE, COM GAIOLAS DE COMPRIMENTO IGUAL A 2 M, PARA MUROS COM ALTURA MAIOR QUE 4 M E MENOR OU IGUAL A 6 M - FORNECIMENTO E EXECUÇÃO. AF_03/2024</t>
  </si>
  <si>
    <t xml:space="preserve">MURO DE GABIÃO, ENCHIMENTO COM PEDRA DE MÃO TIPO RACHÃO, DE GRAVIDADE, COM GAIOLAS DE COMPRIMENTO IGUAL A 2 M, PARA MUROS COM ALTURA MAIOR QUE 6 M E MENOR OU IGUAL A 10 M - FORNECIMENTO E EXECUÇÃO. AF_03/2024</t>
  </si>
  <si>
    <t xml:space="preserve">MURO DE GABIÃO, ENCHIMENTO COM PEDRA DE MÃO TIPO RACHÃO, DE GRAVIDADE, COM GAIOLAS DE COMPRIMENTO IGUAL A 2 M, PARA MUROS COM ALTURA MENOR OU IGUAL A 4 M - FORNECIMENTO E EXECUÇÃO. AF_03/2024</t>
  </si>
  <si>
    <t xml:space="preserve">MURO DE GABIÃO, ENCHIMENTO COM PEDRA DE MÃO TIPO RACHÃO, DE GRAVIDADE, COM GAIOLAS DE COMPRIMENTO IGUAL A 5 M, PARA MUROS COM ALTURA MAIOR QUE 4 M E MENOR OU IGUAL A 6 M - FORNECIMENTO E EXECUÇÃO. AF_03/2024</t>
  </si>
  <si>
    <t xml:space="preserve">MURO DE GABIÃO, ENCHIMENTO COM PEDRA DE MÃO TIPO RACHÃO, DE GRAVIDADE, COM GAIOLAS DE COMPRIMENTO IGUAL A 5 M, PARA MUROS COM ALTURA MAIOR QUE 6 M E MENOR OU IGUAL A 10 M- FORNECIMENTO E EXECUÇÃO. AF_03/2024</t>
  </si>
  <si>
    <t xml:space="preserve">MURO DE GABIÃO, ENCHIMENTO COM PEDRA DE MÃO TIPO RACHÃO, DE GRAVIDADE, COM GAIOLAS DE COMPRIMENTO IGUAL A 5 M, PARA MUROS COM ALTURA MENOR OU IGUAL A 4 M - FORNECIMENTO E EXECUÇÃO. AF_03/2024</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</si>
  <si>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</si>
  <si>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MURO DE GABIÃO, ENCHIMENTO COM RESÍDUO DE CONSTRUÇÃO E DEMOLIÇÃO, DE GRAVIDADE, COM GAIOLA TRAPEZOIDAL DE COMPRIMENTO IGUAL A 2 M, PARA MUROS COM ALTURA MENOR OU IGUAL A 2 M - FORNECIMENTO E EXECUÇÃO. AF_03/2024</t>
  </si>
  <si>
    <t xml:space="preserve">PROTEÇÃO SUPERFICIAL DE CANAL EM GABIÃO TIPO COLCHÃO, ALTURA DE 17 CENTÍMETROS, ENCHIMENTO COM PEDRA DE MÃO TIPO RACHÃO - FORNECIMENTO E EXECUÇÃO. AF_03/2024</t>
  </si>
  <si>
    <t xml:space="preserve">PROTEÇÃO SUPERFICIAL DE CANAL EM GABIÃO TIPO COLCHÃO, ALTURA DE 23 CENTÍMETROS, ENCHIMENTO COM PEDRA DE MÃO TIPO RACHÃO - FORNECIMENTO E EXECUÇÃO. AF_03/2024</t>
  </si>
  <si>
    <t xml:space="preserve">PROTEÇÃO SUPERFICIAL DE CANAL EM GABIÃO TIPO COLCHÃO, ALTURA DE 30 CENTÍMETROS, ENCHIMENTO COM PEDRA DE MÃO TIPO RACHÃO - FORNECIMENTO E EXECUÇÃO. AF_03/2024</t>
  </si>
  <si>
    <t xml:space="preserve">PROTEÇÃO SUPERFICIAL DE CANAL EM GABIÃO TIPO SACO, DIÂMETRO DE 65 CENTÍMETROS, ENCHIMENTO MANUAL COM PEDRA DE MÃO TIPO RACHÃO - FORNECIMENTO E EXECUÇÃO. AF_03/2024</t>
  </si>
  <si>
    <t xml:space="preserve">ADUELA/ GALERIA ABERTA PRE-MOLDADA DE CONCRETO ARMADO, SECAO QUADRANGULAR INTERNA DE 1,50 X 1,50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</si>
  <si>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</si>
  <si>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</si>
  <si>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15 CM, TB-45 E FCK DO CONCRETO = 30 MPA FORNECIMENTO E ASSENTAMENTO. AF_01/2023</t>
  </si>
  <si>
    <t xml:space="preserve">ADUELA/ GALERIA ABERTA PRE-MOLDADA DE CONCRETO ARMADO, SECAO QUADRANGULAR INTERNA DE 2,50 X 2,50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</si>
  <si>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</si>
  <si>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20 CM, TB-45 E FCK DO CONCRETO = 30 MPA FORNECIMENTO E ASSENTAMENTO. AF_01/2023</t>
  </si>
  <si>
    <t xml:space="preserve">ADUELA/ GALERIA ABERTA PRE-MOLDADA DE CONCRETO ARMADO, SECAO QUADRANGULAR INTERNA DE 3,00 X 3,00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</si>
  <si>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35 CM, TB-45 E FCK DO CONCRETO = 30 MPA FORNECIMENTO E ASSENTAMENTO. AF_01/2023</t>
  </si>
  <si>
    <t xml:space="preserve">ADUELA/ GALERIA ABERTA PRE-MOLDADA DE CONCRETO ARMADO, SECAO RETANGULAR INTERNA DE 2,00 X 1,50 M (L X A), MISULA DE 20 X 20 CM, C = 1,00 M, ESPESSURA MIN = 20 CM, TB-45 E FCK DO CONCRETO = 30 MPA FORNECIMENTO E ASSENTAMENTO. AF_01/2023</t>
  </si>
  <si>
    <t xml:space="preserve">ADUELA/ GALERIA ABERTA PRE-MOLDADA DE CONCRETO ARMADO, SECAO RETANGULAR INTERNA DE 2,50 X 1,50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</si>
  <si>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</si>
  <si>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20 CM, TB-45 E FCK DO CONCRETO = 30 MPA FORNECIMENTO E ASSENTAMENTO. AF_01/2023</t>
  </si>
  <si>
    <t xml:space="preserve">ADUELA/ GALERIA ABERTA PRE-MOLDADA DE CONCRETO ARMADO, SECAO RETANGULAR INTERNA DE 3,00 X 2,00 M (L X A), MISULA DE 20 X 20 CM, C = 1,00 M, ESPESSURA MIN = 15 CM, TB-45 E FCK DO CONCRETO = 30 MPA FORNECIMENTO E ASSENTAMENTO. AF_01/2023</t>
  </si>
  <si>
    <t xml:space="preserve">ADUELA/ GALERIA ABERTA PRE-MOLDADA DE CONCRETO ARMADO, SECAO RETANGULAR INTERNA DE 3,00 X 2,00 M (L X A), MISULA DE 20 X 20 CM, C = 1,00 M, ESPESSURA MIN = 20 CM, TB-45 E FCK DO CONCRETO = 30 MPA FORNECIMENTO E ASSENTAMENTO. AF_01/2023</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</si>
  <si>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</si>
  <si>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</si>
  <si>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</si>
  <si>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</si>
  <si>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</si>
  <si>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</si>
  <si>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</si>
  <si>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ADUELA/ GALERIA FECHADA PRE-MOLDADA DE CONCRETO ARMADO, SECAO QUADRANGULAR INTERNA DE 3,00 X 3,00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</si>
  <si>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35 CM, TB-45 E FCK DO CONCRETO = 30 MPA FORNECIMENTO E ASSENTAMENTO. AF_01/2023</t>
  </si>
  <si>
    <t xml:space="preserve">APLICAÇÃO DE MANTA GEOTÊXTIL NAS JUNTAS RÍGIDAS DE ADUELAS PRÉ-MOLDADAS DE CONCRETO ARMADO. AF_01/2023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</si>
  <si>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</si>
  <si>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</si>
  <si>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</si>
  <si>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</si>
  <si>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</si>
  <si>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</si>
  <si>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</si>
  <si>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</si>
  <si>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</si>
  <si>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</si>
  <si>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</si>
  <si>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</si>
  <si>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</si>
  <si>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MENOR QUE 5M², ESPESSURA DE 1,0CM. AF_03/2023</t>
  </si>
  <si>
    <t xml:space="preserve">APLICAÇÃO MANUAL DE GESSO DESEMPENADO (SEM TALISCAS) EM TETO DE AMBIENTES DE ÁREA ENTRE 5M² E 10M², ESPESSURA DE 0,5CM. AF_03/2023</t>
  </si>
  <si>
    <t xml:space="preserve">APLICAÇÃO MANUAL DE GESSO DESEMPENADO (SEM TALISCAS) EM TETO DE AMBIENTES DE ÁREA ENTRE 5M² E 10M², ESPESSURA DE 1,0CM. AF_03/2023</t>
  </si>
  <si>
    <t xml:space="preserve">APLICAÇÃO MANUAL DE GESSO DESEMPENADO (SEM TALISCAS) EM TETO DE AMBIENTES DE ÁREA MAIOR QUE 10M²,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</si>
  <si>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</si>
  <si>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MENOR QUE 5M², ESPESSURA DE 0,5CM. AF_03/2023</t>
  </si>
  <si>
    <t xml:space="preserve">APLICAÇÃO MANUAL DE GESSO DESEMPENADO (SEM TALISCAS) EM TETO DE AMBIENTES DE ÁREA MENOR QUE 5M²,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</si>
  <si>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</si>
  <si>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</si>
  <si>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APLICAÇÃO MANUAL DE GESSO SARRAFEADO (COM TALISCAS) EM PAREDES, ESPESSURA DE 1,0CM. AF_03/2023</t>
  </si>
  <si>
    <t xml:space="preserve">APLICAÇÃO MANUAL DE GESSO SARRAFEADO (COM TALISCAS) EM PAREDES, ESPESSURA DE 1,5CM. AF_03/2023</t>
  </si>
  <si>
    <t xml:space="preserve">ARMAÇÃO DE CINTA DE ALVENARIA ESTRUTURAL; DIÂMETRO DE 10,0 MM. AF_09/2021</t>
  </si>
  <si>
    <t xml:space="preserve">ARMAÇÃO DE CINTA DE ALVENARIA ESTRUTURAL; DIÂMETRO DE 12,5 MM. AF_09/2021</t>
  </si>
  <si>
    <t xml:space="preserve">ARMAÇÃO DE CINTA DE ALVENARIA ESTRUTURAL; DIÂMETRO DE 16,0 MM. AF_09/2021</t>
  </si>
  <si>
    <t xml:space="preserve">ARMAÇÃO DE VERGA E CONTRAVERGA DE ALVENARIA ESTRUTURAL; DIÂMETRO DE 10,0 MM. AF_09/2021</t>
  </si>
  <si>
    <t xml:space="preserve">ARMAÇÃO DE VERGA E CONTRAVERGA DE ALVENARIA ESTRUTURAL; DIÂMETRO DE 12,5 MM. AF_09/2021</t>
  </si>
  <si>
    <t xml:space="preserve">ARMAÇÃO DE VERGA E CONTRAVERGA DE ALVENARIA ESTRUTURAL; DIÂMETRO DE 16,0 MM. AF_09/2021</t>
  </si>
  <si>
    <t xml:space="preserve">ARMAÇÃO DE VERGA E CONTRAVERGA DE ALVENARIA ESTRUTURAL; DIÂMETRO DE 8,0 MM. AF_09/2021</t>
  </si>
  <si>
    <t xml:space="preserve">ARMAÇÃO VERTICAL DE ALVENARIA ESTRUTURAL; DIÂMETRO DE 10,0 MM. AF_09/2021</t>
  </si>
  <si>
    <t xml:space="preserve">ARMAÇÃO VERTICAL DE ALVENARIA ESTRUTURAL; DIÂMETRO DE 12,5 MM. AF_09/2021</t>
  </si>
  <si>
    <t xml:space="preserve">ARMAÇÃO VERTICAL DE ALVENARIA ESTRUTURAL; DIÂMETRO DE 16,0 MM. AF_09/2021</t>
  </si>
  <si>
    <t xml:space="preserve">GRAUTE FGK=15 MPA; TRAÇO 1:0,04:2,2:2,5 (EM MASSA SECA DE CIMENTO/CAL/AREIA GROSSA/BRITA 0) - PREPARO MECÂNICO COM BETONEIRA 400 L. AF_09/2021</t>
  </si>
  <si>
    <t xml:space="preserve">GRAUTE FGK=15 MPA; TRAÇO 1:2,2:2,5:0,3 (EM MASSA SECA DE CIMENTO/ AREIA GROSSA/ BRITA 0/ ADITIVO) - PREPARO MECÂNICO COM BETONEIRA 400 L. AF_09/2021</t>
  </si>
  <si>
    <t xml:space="preserve">GRAUTE FGK=20 MPA; TRAÇO 1:0,04:1,8:2,1 (EM MASSA SECA DE CIMENTO/ CAL/ AREIA GROSSA/ BRITA 0) - PREPARO MECÂNICO COM BETONEIRA 400 L. AF_09/2021</t>
  </si>
  <si>
    <t xml:space="preserve">GRAUTE FGK=20 MPA; TRAÇO 1:1,8:2,1:0,4 (EM MASSA SECA DE CIMENTO/ AREIA GROSSA/ BRITA 0/ ADITIVO) - PREPARO MECÂNICO COM BETONEIRA 400 L. AF_09/2021</t>
  </si>
  <si>
    <t xml:space="preserve">GRAUTE FGK=25 MPA; TRAÇO 1:0,02:1,3:1,6 (EM MASSA SECA DE CIMENTO/ CAL/ AREIA GROSSA/ BRITA 0) - PREPARO MECÂNICO COM BETONEIRA 400 L. AF_09/2021</t>
  </si>
  <si>
    <t xml:space="preserve">GRAUTE FGK=25 MPA; TRAÇO 1:1,3:1,6:0,4 (EM MASSA SECA DE CIMENTO/ AREIA GROSSA/ BRITA 0/ ADITIVO) - PREPARO MECÂNICO COM BETONEIRA 400 L. AF_09/2021</t>
  </si>
  <si>
    <t xml:space="preserve">GRAUTE FGK=30 MPA; TRAÇO 1:0,02:0,9:1,2 (EM MASSA SECA DE CIMENTO/ CAL/ AREIA GROSSA/ BRITA 0) - PREPARO MECÂNICO COM BETONEIRA 400 L. AF_09/2021</t>
  </si>
  <si>
    <t xml:space="preserve">GRAUTE FGK=30 MPA; TRAÇO 1:0,9:1,2:0,6 (EM MASSA SECA DE CIMENTO/ AREIA GROSSA/ BRITA 0/ ADITIVO) - PREPARO MECÂNICO COM BETONEIRA 400 L. AF_09/2021</t>
  </si>
  <si>
    <t xml:space="preserve">GRAUTEAMENTO DE CINTA INTERMEDIÁRIA OU DE CONTRAVERGA EM ALVENARIA ESTRUTURAL. AF_09/2021</t>
  </si>
  <si>
    <t xml:space="preserve">GRAUTEAMENTO DE CINTA SUPERIOR OU DE VERGA EM ALVENARIA ESTRUTURAL. AF_09/2021</t>
  </si>
  <si>
    <t xml:space="preserve">GRAUTEAMENTO VERTICAL EM ALVENARIA ESTRUTURAL. AF_09/2021</t>
  </si>
  <si>
    <t xml:space="preserve">CORRIMÃO DUPLO, DIÂMETRO EXTERNO = 1 1/2", EM ALUMÍNIO. AF_04/2019</t>
  </si>
  <si>
    <t xml:space="preserve">CORRIMÃO DUPLO, DIÂMETRO EXTERNO = 1 1/2", EM AÇO GALVANIZADO. AF_04/2019</t>
  </si>
  <si>
    <t xml:space="preserve">CORRIMÃO DUPLO, DIÂMETRO EXTERNO = 1 1/2", EM AÇO INOX. AF_04/2019</t>
  </si>
  <si>
    <t xml:space="preserve">CORRIMÃO SIMPLES, DIÂMETRO EXTERNO = 1 1/2", EM ALUMÍNIO. AF_04/2019_PS</t>
  </si>
  <si>
    <t xml:space="preserve">CORRIMÃO SIMPLES, DIÂMETRO EXTERNO = 1 1/2", EM AÇO GALVANIZADO. AF_04/2019_PS</t>
  </si>
  <si>
    <t xml:space="preserve">CORRIMÃO SIMPLES, DIÂMETRO EXTERNO = 1 1/2", EM AÇO INOX. AF_04/2019</t>
  </si>
  <si>
    <t xml:space="preserve">GRADIL EM ALUMÍNIO FIXADO EM VÃOS DE JANELAS, FORMADO POR TUBOS DE 3/4". AF_04/2019</t>
  </si>
  <si>
    <t xml:space="preserve">GRADIL EM FERRO FIXADO EM VÃOS DE JANELAS, FORMADO POR BARRAS CHATAS DE 25X4,8 MM. AF_04/2019</t>
  </si>
  <si>
    <t xml:space="preserve">GUARDA-CORPO DE AÇO GALVANIZADO DE 1,10M DE ALTURA, MONTANTES TUBULARES DE 1.1/2 ESPAÇADOS DE 1,20M, TRAVESSA SUPERIOR DE 2, GRADIL FORMADO POR BARRAS CHATAS EM FERRO DE 32X4,8MM, FIXADO COM CHUMBADOR MECÂNICO. AF_04/2019_PS</t>
  </si>
  <si>
    <t xml:space="preserve">GUARDA-CORPO DE AÇO GALVANIZADO DE 1,10M DE ALTURA,DUPLO CORRIMÃO, MONTANTES TUBULARES DE 1.1/2" ESPAÇADOS 1,20M, TRAVESSA SUPERIOR DE 2", GRADIL DE BARRAS CHATAS DE 32X4,8MM, FIXADO COM CHUMBADOR MECÂNICO. AF_04/2019</t>
  </si>
  <si>
    <t xml:space="preserve">GUARDA-CORPO DE AÇO GALVANIZADO DE 1,10M, DUPLO CORRIMÃO, MONTANTES TUBULARES DE 1.1/2" ESPAÇADOS DE 1,20M, TRAVESSA SUPERIOR DE 2", GRADIL DE BARRAS CHATAS DE 32X4,8MM, FIXADO COM ADESIVO ESTRUTURAL EPOXI. AF_04/2019</t>
  </si>
  <si>
    <t xml:space="preserve">GUARDA-CORPO DE AÇO GALVANIZADO DE 1,10M, DUPLO CORRIMÃO, MONTANTES TUBULARES DE 1.1/4" ESPAÇADOS 1,20M, TRAVESSA SUPERIOR DE 1.1/2", GRADIL DE TUBOS HORIZONTAIS DE 1" E VERTICAIS DE 3/4", FIXADO COM CHUMBADOR MECÂNICO. AF_04/2019</t>
  </si>
  <si>
    <t xml:space="preserve">GUARDA-CORPO DE AÇO GALVANIZADO DE 1,10M, DUPLO CORRIMÃO, MONTANTES TUBULARES DE 1.1/4" ESPAÇADOS DE 1,20M, TRAVESSA SUPERIOR DE 1.1/2", GRADIL EM TUBOS HORIZONTAIS DE 1" E VERTICAIS DE 3/4", FIXADO COM ADESIVO ESTRUTURAL EPOXI. AF_04/2019</t>
  </si>
  <si>
    <t xml:space="preserve">GUARDA-CORPO DE AÇO GALVANIZADO DE 1,10M, DUPLO CORRIMÃO, MONTANTES TUBULARES DE 100X50MM ESPAÇADOS 1,20M, TRAVESSA SUPERIOR DE 3", GRADIL EM CANTONEIRA 51X51X4,8 MM E BARRAS CHATAS NA VERTICAL DE 32X4,8 MM, FIXADO COM CHUMBADOR MECÂNICO. AF_04/2019</t>
  </si>
  <si>
    <t xml:space="preserve">GUARDA-CORPO DE AÇO GALVANIZADO DE 1,10M, DUPLO CORRIMÃO, MONTANTES TUBULARES DE 100X50MM ESPAÇADOS DE 1,20M, TRAVESSA SUPERIOR DE 3?, GRADIL EM CANTONEIRA 51X51X4,8 MM E BARRAS CHATAS NA VERTICAL DE 32X4,8 MM, FIXADO COM ADESIVO EPOXI. AF_04/2019</t>
  </si>
  <si>
    <t xml:space="preserve">GUARDA-CORPO DE AÇO GALVANIZADO DE 1,10M, DUPLO CORRIMÃO, MONTANTES TUBULARES DE 30X30 MM ESPAÇADOS DE 1,20M, TRAVESSA SUPERIOR DE 1.1/2", GRADIL DE TUBOS HORIZONTAIS DE 25X25MM E VERTICAIS DE 20X20MM, FIXADO COM CHUMBADOR MECÂNICO. AF_04/2019</t>
  </si>
  <si>
    <t xml:space="preserve">GUARDA-CORPO DE AÇO GALVANIZADO DE 1,10M, DUPLO CORRIMÃO, MONTANTES TUBULARES DE 30X30 MM ESPAÇADOS DE 1,20M, TRAVESSA SUPERIOR DE 1.1/2", GRADIL EM TUBOS HORIZONTAIS DE 25X25MM E VERTICAIS DE 20X20MM, FIXADO COM ADESIVO ESTRUTURAL EPOXI. AF_04/2019</t>
  </si>
  <si>
    <t xml:space="preserve">GUARDA-CORPO DE AÇO GALVANIZADO DE 1,10M, MONTANTES TUBULARES DE 1.1/2" ESPAÇADOS 1,20M, TRAVESSA SUPERIOR DE 2", GRADIL FORMADO POR BARRAS CHATAS DE 32X4,8MM, FIXADO COM ADESIVO ESTRUTURAL EPOXI. AF_04/2019</t>
  </si>
  <si>
    <t xml:space="preserve">GUARDA-CORPO DE AÇO GALVANIZADO DE 1,10M, MONTANTES TUBULARES DE 1.1/4" ESPAÇADOS 1,20M, TRAVESSA SUPERIOR DE 1.1/2", GRADIL FORMADO POR TUBOS HORIZONTAIS DE 1" E VERTICAIS DE 3/4", FIXADO COM ADESIVO ESTRUTURAL EPOXI. AF_04/2019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</si>
  <si>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</si>
  <si>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MONTANTES TUBULARES DE 100X50MM ESPAÇADOS 1,20M, TRAVESSA SUPERIOR DE 3", GRADIL COM CANTONEIRA 51X51X4,8 MM E BARRAS CHATAS NA VERTICAL DE 32X4,8 MM, FIXADO COM CHUMBADOR MECÂNICO. AF_04/2019</t>
  </si>
  <si>
    <t xml:space="preserve">GUARDA-CORPO DE AÇO GALVANIZADO DE 1,10M, MONTANTES TUBULARES DE 100X50MM ESPAÇADOS DE 1,20M, TRAVESSA SUPERIOR DE 3", GRADIL EM CANTONEIRA 51X51X4,8 MM E BARRAS CHATAS NA VERTICAL DE 32X4,8 MM, FIXADO COM ADESIVO ESTRUTURAL EPOXI. AF_04/2019</t>
  </si>
  <si>
    <t xml:space="preserve">GUARDA-CORPO DE AÇO GALVANIZADO DE 1,10M, MONTANTES TUBULARES DE 30X30 MM ESPAÇADOS 1,20M, TRAVESSA SUPERIOR DE 1.1/2", GRADIL DE TUBOS HORIZONTAIS DE 25X25MM E VERTICAIS DE 20X20MM, FIXADO COM ADESIVO ESTRUTURAL EPOXI. AF_04/2019</t>
  </si>
  <si>
    <t xml:space="preserve">GUARDA-CORPO DE AÇO GALVANIZADO DE 1,10M, MONTANTES TUBULARES DE 30X30 MM ESPAÇADOS 1,20M, TRAVESSA SUPERIOR DE 1.1/2", GRADIL FORMADO POR TUBOS HORIZONTAIS DE 25X25MM E VERTICAIS DE 20X20MM, FIXADO COM CHUMBADOR MECÂNICO. AF_04/2019</t>
  </si>
  <si>
    <t xml:space="preserve">GUARDA-CORPO PANORÂMICO COM PERFIS DE ALUMÍNIO E VIDRO LAMINADO 8 MM, FIXADO COM ADESIVO ESTRUTURAL EPOXI. AF_04/2019</t>
  </si>
  <si>
    <t xml:space="preserve">GUARDA-CORPO PANORÂMICO COM PERFIS DE ALUMÍNIO E VIDRO LAMINADO 8 MM, FIXADO COM CHUMBADOR MECÂNICO. AF_04/2019_PS</t>
  </si>
  <si>
    <t xml:space="preserve">ASSENTAMENTO DE GUIA (MEIO-FIO) EM TRECHO CURVO, CONFECCIONADA EM CONCRETO PRÉ-FABRICADO, DIMENSÕES 100X15X13X20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</si>
  <si>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</si>
  <si>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</si>
  <si>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</si>
  <si>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</si>
  <si>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</si>
  <si>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</si>
  <si>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RETO, CONFECCIONADA EM CONCRETO PRÉ-FABRICADO, DIMENSÕES 80X08X08X25 CM (COMPRIMENTO X BASE INFERIOR X BASE SUPERIOR X ALTURA). AF_01/2024</t>
  </si>
  <si>
    <t xml:space="preserve">ASSENTAMENTO DE GUIA (MEIO-FIO), TIPO PAVER (FINCADINHA) EM TRECHO RETO, EM CONCRETO PRÉ-FABRICADO, DIMENSÕES 45X08X608X19 CM (COMPRIMENTO X BASE INFERIOR X BASE SUPERIOR X ALTURA), PARA DELIMITAÇÃO DE JARDINS, PRAÇAS OU PASSEIOS. AF_01/2024</t>
  </si>
  <si>
    <t xml:space="preserve">ASSENTAMENTO DE GUIA (MEIO-FIO), TIPO PAVER, FINCADINHA, EM TRECHO CURVO, EM CONCRETO PRÉ-FABRICADO, DIMENSÕES 45X08X08X19 CM (COMPRIMENTO X BASE INFERIOR X BASE SUPERIOR X ALTURA), PARA DELIMITAÇÃO DE JARDINS, PRAÇAS OU PASSEIOS. AF_01/2024</t>
  </si>
  <si>
    <t xml:space="preserve">EXECUÇÃO DE ESCORAS DE CONCRETO PARA CONTENÇÃO DE GUIAS PRÉ-FABRICADAS. AF_01/2024</t>
  </si>
  <si>
    <t xml:space="preserve">EXECUÇÃO DE SARJETA DE CONCRETO USINADO, MOLDADA IN LOCO EM TRECHO CURVO, 30 CM BASE X 10 CM ALTURA. AF_01/2024</t>
  </si>
  <si>
    <t xml:space="preserve">EXECUÇÃO DE SARJETA DE CONCRETO USINADO, MOLDADA IN LOCO EM TRECHO CURVO, 30 CM BASE X 15 CM ALTURA. AF_01/2024</t>
  </si>
  <si>
    <t xml:space="preserve">EXECUÇÃO DE SARJETA DE CONCRETO USINADO, MOLDADA IN LOCO EM TRECHO CURVO, 45 CM BASE X 10 CM ALTURA. AF_01/2024</t>
  </si>
  <si>
    <t xml:space="preserve">EXECUÇÃO DE SARJETA DE CONCRETO USINADO, MOLDADA IN LOCO EM TRECHO CURVO, 45 CM BASE X 15 CM ALTURA. AF_01/2024</t>
  </si>
  <si>
    <t xml:space="preserve">EXECUÇÃO DE SARJETA DE CONCRETO USINADO, MOLDADA IN LOCO EM TRECHO CURVO, 60 CM BASE X 10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</si>
  <si>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</si>
  <si>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</si>
  <si>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RETO, 30 CM BASE X 15 CM ALTURA. AF_01/2024</t>
  </si>
  <si>
    <t xml:space="preserve">EXECUÇÃO DE SARJETA DE CONCRETO USINADO, MOLDADA IN LOCO EM TRECHO RETO, 45 CM BASE X 10 CM ALTURA. AF_01/2024</t>
  </si>
  <si>
    <t xml:space="preserve">EXECUÇÃO DE SARJETA DE CONCRETO USINADO, MOLDADA IN LOCO EM TRECHO RETO, 45 CM BASE X 15 CM ALTURA. AF_01/2024</t>
  </si>
  <si>
    <t xml:space="preserve">EXECUÇÃO DE SARJETA DE CONCRETO USINADO, MOLDADA IN LOCO EM TRECHO RETO, 60 CM BASE X 10 CM ALTURA. AF_01/2024</t>
  </si>
  <si>
    <t xml:space="preserve">EXECUÇÃO DE SARJETA DE CONCRETO USINADO, MOLDADA IN LOCO EM TRECHO RETO, 60 CM BASE X 15 CM ALTURA. AF_01/2024</t>
  </si>
  <si>
    <t xml:space="preserve">EXECUÇÃO DE SARJETÃO DE CONCRETO USINADO, MOLDADA IN LOCO EM TRECHO RETO, 100 CM BASE X 20 CM ALTURA. AF_01/2024</t>
  </si>
  <si>
    <t xml:space="preserve">GUIA (MEIO-FIO) CONCRETO, MOLDADA IN LOCO EM TRECHO CURVO COM EXTRUSORA, 13 CM BASE X 22 CM ALTURA. AF_01/2024</t>
  </si>
  <si>
    <t xml:space="preserve">GUIA (MEIO-FIO) CONCRETO, MOLDADA IN LOCO EM TRECHO CURVO COM EXTRUSORA, 15 CM BASE X 30 CM ALTURA. AF_01/2024</t>
  </si>
  <si>
    <t xml:space="preserve">GUIA (MEIO-FIO) CONCRETO, MOLDADA IN LOCO EM TRECHO RETO COM EXTRUSORA, 13 CM BASE X 22 CM ALTURA. AF_01/2024</t>
  </si>
  <si>
    <t xml:space="preserve">GUIA (MEIO-FIO) CONCRETO, MOLDADA IN LOCO EM TRECHO RETO COM EXTRUSORA, 15 CM BASE X 30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</si>
  <si>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</si>
  <si>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</si>
  <si>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CURVO COM EXTRUSORA, 65 CM BASE (15 CM BASE DA GUIA + 50 CM BASE DA SARJETA) X 26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</si>
  <si>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</si>
  <si>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</si>
  <si>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</si>
  <si>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BLOCO AUTÔNOMO DE ILUMINAÇÃO DE EMERGÊNCIA COM DOIS REFLETORES - FORNECIMENTO E INSTALAÇÃO. AF_09/2024</t>
  </si>
  <si>
    <t xml:space="preserve">CÂMERA DE MONITORAMENTO COM ATÉ 25 METROS DE ALCANCE TIPO BULLET - FORNECIMENTO E INSTALAÇÃO. AF_09/2024</t>
  </si>
  <si>
    <t xml:space="preserve">CÂMERA DE MONITORAMENTO COM ATÉ 25 METROS DE ALCANCE TIPO DOME - FORNECIMENTO E INSTALAÇÃO. AF_09/2024</t>
  </si>
  <si>
    <t xml:space="preserve">CÂMERA DE MONITORAMENTO COM MAIS DE 25 METROS DE ALCANCE TIPO BULLET - FORNECIMENTO E INSTALAÇÃO. AF_09/2024</t>
  </si>
  <si>
    <t xml:space="preserve">CÂMERA IP BULLET - FORNECIMENTO E INSTALAÇÃO. AF_09/2024</t>
  </si>
  <si>
    <t xml:space="preserve">CÂMERA IP DOME RESOLUCAO 1MP - FORNECIMENTO E INSTALAÇÃO. AF_09/2024</t>
  </si>
  <si>
    <t xml:space="preserve">CÂMERA IP SPEED DOME - FORNECIMENTO E INSTALAÇÃO. AF_09/2024</t>
  </si>
  <si>
    <t xml:space="preserve">CÂMERA IP WIFI - FORNECIMENTO E INSTALAÇÃO. AF_09/2024</t>
  </si>
  <si>
    <t xml:space="preserve">DRIVER SLIM PARA FITA LED - FORNECIMENTO E INSTALAÇÃO. AF_09/2024</t>
  </si>
  <si>
    <t xml:space="preserve">FITA LED - FORNECIMENTO E INSTALAÇÃO. AF_09/2024</t>
  </si>
  <si>
    <t xml:space="preserve">LUMINÁRIA ARANDELA TIPO MEIA LUA, DE SOBREPOR, COM 1 LÂMPADA LED DE 6 W, SEM REATOR - FORNECIMENTO E INSTALAÇÃO. AF_09/2024</t>
  </si>
  <si>
    <t xml:space="preserve">LUMINÁRIA ARANDELA TIPO TARTARUGA, DE SOBREPOR, COM 1 LÂMPADA LED DE 6 W, SEM REATOR - FORNECIMENTO E INSTALAÇÃO. AF_09/2024</t>
  </si>
  <si>
    <t xml:space="preserve">LUMINÁRIA DE EMERGÊNCIA, COM 30 LÂMPADAS LED DE 2 W, SEM REATOR - FORNECIMENTO E INSTALAÇÃO. AF_09/2024</t>
  </si>
  <si>
    <t xml:space="preserve">LUMINÁRIA LED DE EMBUTIR - QUADRADA 60X60CM, INCLUSO DRIVER - FORNECIMENTO E INSTALAÇÃO. AF_09/2024</t>
  </si>
  <si>
    <t xml:space="preserve">LUMINÁRIA LED DE SOBREPOR - QUADRADA *60X60*CM, INCLUSO DRIVER - FORNECIMENTO E INSTALAÇÃO. AF_09/2024</t>
  </si>
  <si>
    <t xml:space="preserve">LUMINÁRIA LED DE SOBREPOR HERMÉTICA - *60X15CM*, INCLUSO DRIVER - FORNECIMENTO E INSTALAÇÃO. AF_09/2024</t>
  </si>
  <si>
    <t xml:space="preserve">LUMINÁRIA TIPO CALHA, DE EMBUTIR, COM 1 LÂMPADA TUBULAR LED DE 18 W, SEM REATOR - FORNECIMENTO E INSTALAÇÃO. AF_09/2024</t>
  </si>
  <si>
    <t xml:space="preserve">LUMINÁRIA TIPO CALHA, DE EMBUTIR, COM 2 LÂMPADAS TUBULARES LED DE 18 W, SEM REATOR - FORNECIMENTO E INSTALAÇÃO. AF_09/2024</t>
  </si>
  <si>
    <t xml:space="preserve">LUMINÁRIA TIPO CALHA, DE EMBUTIR, COM 2 LÂMPADAS TUBULARES LED DE 9 W, SEM REATOR - FORNECIMENTO E INSTALAÇÃO. AF_09/2024</t>
  </si>
  <si>
    <t xml:space="preserve">LUMINÁRIA TIPO CALHA, DE EMBUTIR, PARA 1 LÂMPADA TUBULAR LED DE 36 W, SEM LÂMPADA E SEM REATOR - FORNECIMENTO E INSTALAÇÃO. AF_09/2024</t>
  </si>
  <si>
    <t xml:space="preserve">LUMINÁRIA TIPO CALHA, DE EMBUTIR, PARA 2 LÂMPADAS TUBULARES LED DE 36 W, SEM LÂMPADA E SEM REATOR - FORNECIMENTO E INSTALAÇÃO. AF_09/2024</t>
  </si>
  <si>
    <t xml:space="preserve">LUMINÁRIA TIPO CALHA, DE SOBREPOR, COM 1 LÂMPADA TUBULAR LED DE 18 W, SEM REATOR - FORNECIMENTO E INSTALAÇÃO. AF_09/2024</t>
  </si>
  <si>
    <t xml:space="preserve">LUMINÁRIA TIPO CALHA, DE SOBREPOR, COM 1 LÂMPADA TUBULAR LED DE 9 W SEM REATOR - FORNECIMENTO E INSTALAÇÃO. AF_09/2024</t>
  </si>
  <si>
    <t xml:space="preserve">LUMINÁRIA TIPO CALHA, DE SOBREPOR, COM 2 LÂMPADAS TUBULARES LED DE 18 W, SEM REATOR - FORNECIMENTO E INSTALAÇÃO. AF_09/2024</t>
  </si>
  <si>
    <t xml:space="preserve">LUMINÁRIA TIPO CALHA, DE SOBREPOR, COM 2 LÂMPADAS TUBULARES LED DE 9 W SEM REATOR - FORNECIMENTO E INSTALAÇÃO. AF_09/2024</t>
  </si>
  <si>
    <t xml:space="preserve">LUMINÁRIA TIPO CALHA, DE SOBREPOR, PARA 1 LÂMPADA TUBULAR LED DE 36 W, SEM LÂMPADA E SEM REATOR - FORNECIMENTO E INSTALAÇÃO. AF_09/2024</t>
  </si>
  <si>
    <t xml:space="preserve">LUMINÁRIA TIPO CALHA, DE SOBREPOR, PARA 2 LÂMPADAS TUBULARES LED DE 36 W, SEM LÂMPADA E SEM REATOR - FORNECIMENTO E INSTALAÇÃO. AF_09/2024</t>
  </si>
  <si>
    <t xml:space="preserve">LUMINÁRIA TIPO PLAFON QUADRADA, DE EMBUTIR, COM LED DE 12 W - FORNECIMENTO E INSTALAÇÃO. AF_09/2024</t>
  </si>
  <si>
    <t xml:space="preserve">LUMINÁRIA TIPO PLAFON QUADRADA, DE EMBUTIR, COM LED DE 18 W - FORNECIMENTO E INSTALAÇÃO. AF_09/2024</t>
  </si>
  <si>
    <t xml:space="preserve">LUMINÁRIA TIPO PLAFON QUADRADA, DE EMBUTIR, COM LED DE 24 W - FORNECIMENTO E INSTALAÇÃO. AF_09/2024</t>
  </si>
  <si>
    <t xml:space="preserve">LUMINÁRIA TIPO PLAFON QUADRADA, DE SOBREPOR, COM LED DE 12 W - FORNECIMENTO E INSTALAÇÃO. AF_09/2024</t>
  </si>
  <si>
    <t xml:space="preserve">LUMINÁRIA TIPO PLAFON QUADRADA, DE SOBREPOR, COM LED DE 18 W - FORNECIMENTO E INSTALAÇÃO. AF_09/2024</t>
  </si>
  <si>
    <t xml:space="preserve">LUMINÁRIA TIPO PLAFON QUADRADA, DE SOBREPOR, COM LED DE 24 W - FORNECIMENTO E INSTALAÇÃO. AF_09/2024</t>
  </si>
  <si>
    <t xml:space="preserve">LUMINÁRIA TIPO SPOT, DE EMBUTIR, COM 1 LÂMPADA LED PAR20 - FORNECIMENTO E INSTALAÇÃO. AF_09/2024</t>
  </si>
  <si>
    <t xml:space="preserve">LUMINÁRIA TIPO SPOT, DE SOBREPOR, COM 1 LÂMPADA LED PAR20 - FORNECIMENTO E INSTALAÇÃO. AF_09/2024</t>
  </si>
  <si>
    <t xml:space="preserve">LÂMPADA COMPACTA DE LED 10 W, BASE E27 - FORNECIMENTO E INSTALAÇÃO. AF_09/2024</t>
  </si>
  <si>
    <t xml:space="preserve">LÂMPADA COMPACTA DE LED 6 W, BASE E27 - FORNECIMENTO E INSTALAÇÃO. AF_09/2024</t>
  </si>
  <si>
    <t xml:space="preserve">LÂMPADA TUBULAR LED 9/10W SEM SOQUETE - FORNECIMENTO E INSTALAÇÃO. AF_09/2024</t>
  </si>
  <si>
    <t xml:space="preserve">LÂMPADA TUBULAR LED DE 18/20 W, COM SOQUETE, BASE G13 - FORNECIMENTO E INSTALAÇÃO. AF_09/2024_PS</t>
  </si>
  <si>
    <t xml:space="preserve">LÂMPADA TUBULAR LED DE 9/10 W, COM SOQUETE, BASE G13 - FORNECIMENTO E INSTALAÇÃO. AF_09/2024_PS</t>
  </si>
  <si>
    <t xml:space="preserve">PERFIL COM FITA LED - FORNECIMENTO E INSTALAÇÃO. AF_09/2024</t>
  </si>
  <si>
    <t xml:space="preserve">SENSOR DE PRESENÇA COM FOTOCÉLULA, FIXAÇÃO EM PAREDE - FORNECIMENTO E INSTALAÇÃO. AF_09/2024</t>
  </si>
  <si>
    <t xml:space="preserve">SENSOR DE PRESENÇA COM FOTOCÉLULA, FIXAÇÃO EM TETO - FORNECIMENTO E INSTALAÇÃO. AF_09/2024</t>
  </si>
  <si>
    <t xml:space="preserve">SENSOR DE PRESENÇA SEM FOTOCÉLULA, FIXAÇÃO EM PAREDE - FORNECIMENTO E INSTALAÇÃO. AF_09/2024</t>
  </si>
  <si>
    <t xml:space="preserve">SENSOR DE PRESENÇA SEM FOTOCÉLULA, FIXAÇÃO EM TETO - FORNECIMENTO E INSTALAÇÃO. AF_09/2024</t>
  </si>
  <si>
    <t xml:space="preserve">IMPERMEABILIZAÇÃO COM MANTA ASFÁLTICA COLADA COM ASFALTO DERRETIDO, DUAS CAMADAS, E = 3MM E E=4MM. AF_09/2023</t>
  </si>
  <si>
    <t xml:space="preserve">IMPERMEABILIZAÇÃO DE SUPERFÍCIE COM ARGAMASSA DE CIMENTO E AREIA, COM ADITIVO IMPERMEABILIZANTE, E = 1,5CM. AF_09/2023</t>
  </si>
  <si>
    <t xml:space="preserve">IMPERMEABILIZAÇÃO DE SUPERFÍCIE COM ARGAMASSA POLIMÉRICA / MEMBRANA ACRÍLICA, 4 DEMÃOS, REFORÇADA COM VÉU DE POLIÉSTER (MAV). AF_09/2023</t>
  </si>
  <si>
    <t xml:space="preserve">IMPERMEABILIZAÇÃO DE SUPERFÍCIE COM EMULSÃO ASFÁLTICA, 2 DEMÃOS. AF_09/2023</t>
  </si>
  <si>
    <t xml:space="preserve">IMPERMEABILIZAÇÃO DE SUPERFÍCIE COM MANTA ASFÁLTICA COLADA COM ASFALTO DERRETIDO, UMA CAMADA, E=4MM. AF_09/2023</t>
  </si>
  <si>
    <t xml:space="preserve">IMPERMEABILIZAÇÃO DE SUPERFÍCIE COM MANTA ASFÁLTICA, DUAS CAMADAS, INCLUSIVE APLICAÇÃO DE PRIMER ASFÁLTICO, E=3MM E E=4MM. AF_09/2023</t>
  </si>
  <si>
    <t xml:space="preserve">IMPERMEABILIZAÇÃO DE SUPERFÍCIE COM MANTA ASFÁLTICA, UMA CAMADA, INCLUSIVE APLICAÇÃO DE PRIMER ASFÁLTICO, E=4MM. AF_09/2023</t>
  </si>
  <si>
    <t xml:space="preserve">IMPERMEABILIZAÇÃO DE SUPERFÍCIE COM MEMBRANA A BASE DE POLIURÉIA, 2 DEMÃOS. AF_09/2023</t>
  </si>
  <si>
    <t xml:space="preserve">IMPERMEABILIZAÇÃO DE SUPERFÍCIE COM MEMBRANA À BASE DE POLIURETANO, 2 DEMÃOS. AF_09/2023</t>
  </si>
  <si>
    <t xml:space="preserve">IMPERMEABILIZAÇÃO DE SUPERFÍCIE COM MEMBRANA À BASE DE RESINA ACRÍLICA, 3 DEMÃOS. AF_09/2023</t>
  </si>
  <si>
    <t xml:space="preserve">PROTEÇÃO MECÂNICA DE SUPERFICIE HORIZONTAL COM ARGAMASSA DE CIMENTO E AREIA, TRAÇO 1:3, E=3CM. AF_09/2023</t>
  </si>
  <si>
    <t xml:space="preserve">PROTEÇÃO MECÂNICA DE SUPERFICIE HORIZONTAL COM ARGAMASSA DE CIMENTO E AREIA, TRAÇO 1:3, E=4CM. AF_09/2023</t>
  </si>
  <si>
    <t xml:space="preserve">PROTEÇÃO MECÂNICA DE SUPERFICIE HORIZONTAL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</si>
  <si>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</si>
  <si>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</si>
  <si>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</si>
  <si>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</si>
  <si>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SUPERFÍCIE VERTICAL COM ARGAMASSA DE CIMENTO E AREIA, TRAÇO 1:3, E=3CM. AF_09/2023</t>
  </si>
  <si>
    <t xml:space="preserve">PROTEÇÃO MECÂNICA DE SUPERFÍCIE VERTICAL COM ARGAMASSA DE CIMENTO E AREIA, TRAÇO 1:3, E=4CM. AF_09/2023</t>
  </si>
  <si>
    <t xml:space="preserve">PROTEÇÃO MECÂNICA DE SUPERFÍCIE VERTICAL COM ARGAMASSA DE CIMENTO E AREIA, TRAÇO 1:3, E=5CM. AF_09/2023</t>
  </si>
  <si>
    <t xml:space="preserve">PROTEÇÃO MECÂNICA DE SUPERFÍCIE VERTICAL COM CONCRETO 15 MPA, E=5CM. AF_09/2023</t>
  </si>
  <si>
    <t xml:space="preserve">TRATAMENTO DE JUNTA DE DILATAÇÃO COM MANTA ASFÁLTICA ADERIDA COM MAÇARICO. AF_09/2023</t>
  </si>
  <si>
    <t xml:space="preserve">TRATAMENTO DE JUNTA DE DILATAÇÃO, COM TARUGO DE POLIETILENO E SELANTE PU, INCLUSO PREENCHIMENTO COM ESPUMA EXPANSIVA PU. AF_09/2023</t>
  </si>
  <si>
    <t xml:space="preserve">TRATAMENTO DE JUNTA SERRADA, COM TARUGO DE POLIETILENO E SELANTE À BASE DE SILICONE. AF_09/2023</t>
  </si>
  <si>
    <t xml:space="preserve">TRATAMENTO DE RALO OU PONTO EMERGENTE COM ARGAMASSA POLIMÉRICA / MEMBRANA ACRÍLICA REFORÇADO COM TELA DE POLIÉSTER (MAV). AF_09/2023</t>
  </si>
  <si>
    <t xml:space="preserve">TRATAMENTO DE RALO OU PONTO EMERGENTE COM MANTA ASFÁLTICA COLADA COM ASFÁLTO DERRETIDO, E=4MM. AF_09/2023</t>
  </si>
  <si>
    <t xml:space="preserve">TRATAMENTO DE RODAPÉ COM MANTA ASFÁLTICA COLADA COM ASFALTO DERRETIDO, E=4MM. AF_09/2023</t>
  </si>
  <si>
    <t xml:space="preserve">TRATAMENTO DE RODAPÉ COM TELA DE POLIÉSTER. AF_09/2023</t>
  </si>
  <si>
    <t xml:space="preserve">CABO DE COBRE FLEXÍVEL ISOLADO, 1,5 MM², ANTI-CHAMA 0,6/1,0 KV, PARA CIRCUITOS TERMINAIS - FORNECIMENTO E INSTALAÇÃO. AF_03/2023</t>
  </si>
  <si>
    <t xml:space="preserve">CABO DE COBRE FLEXÍVEL ISOLADO, 10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</si>
  <si>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</si>
  <si>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</si>
  <si>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</si>
  <si>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</si>
  <si>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4 MM², ANTI-CHAMA 0,6/1,0 KV, PARA CIRCUITOS TERMINAIS - FORNECIMENTO E INSTALAÇÃO. AF_03/2023</t>
  </si>
  <si>
    <t xml:space="preserve">CABO DE COBRE FLEXÍVEL ISOLADO, 6 MM², ANTI-CHAMA 0,6/1,0 KV, PARA CIRCUITOS TERMINAIS - FORNECIMENTO E INSTALAÇÃO. AF_03/2023</t>
  </si>
  <si>
    <t xml:space="preserve">CABO DE COBRE FLEXÍVEL ISOLADO, 6 MM², ANTI-CHAMA 450/750 V, PARA CIRCUITOS TERMINAIS - FORNECIMENTO E INSTALAÇÃO. AF_03/2023</t>
  </si>
  <si>
    <t xml:space="preserve">CAIXA ELÉTRICA 4"X2" AUTOTRAVANTE PARA FURO CIRCULAR ALTA (2,00 M DO PISO), PVC, INSTALADA EM PAREDE - FORNECIMENTO E INSTALAÇÃO. AF_03/2023</t>
  </si>
  <si>
    <t xml:space="preserve">CAIXA ELÉTRICA 4"X2" AUTOTRAVANTE PARA FURO CIRCULAR BAIXA (0,30 M DO PISO), PVC, INSTALADA EM PAREDE - FORNECIMENTO E INSTALAÇÃO. AF_03/2023</t>
  </si>
  <si>
    <t xml:space="preserve">CAIXA ELÉTRICA 4"X2" AUTOTRAVANTE PARA FURO CIRCULAR MÉDIA (1,30 M DO PISO), PVC, INSTALADA EM PAREDE - FORNECIMENTO E INSTALAÇÃO. AF_03/2023</t>
  </si>
  <si>
    <t xml:space="preserve">CAIXA ELÉTRICA 4"X4" AUTOTRAVANTE PARA FURO CIRCULAR ALTA (2,00 M DO PISO), PVC, INSTALADA EM PAREDE - FORNECIMENTO E INSTALAÇÃO. AF_03/2023</t>
  </si>
  <si>
    <t xml:space="preserve">CAIXA ELÉTRICA 4"X4" AUTOTRAVANTE PARA FURO CIRCULAR BAIXA (0,30 M DO PISO), PVC, INSTALADA EM PAREDE - FORNECIMENTO E INSTALAÇÃO. AF_03/2023</t>
  </si>
  <si>
    <t xml:space="preserve">CAIXA ELÉTRICA 4"X4" AUTOTRAVANTE PARA FURO CIRCULAR MÉDIA (1,30 M DO PISO), PVC, INSTALADA EM PAREDE - FORNECIMENTO E INSTALAÇÃO. AF_03/2023</t>
  </si>
  <si>
    <t xml:space="preserve">CAIXA OCTOGONAL 4" X 4", METÁLICA, INSTALADA EM LAJE - FORNECIMENTO E INSTALAÇÃO. AF_03/2023</t>
  </si>
  <si>
    <t xml:space="preserve">CAIXA OCTOGONAL 4" X 4", PVC, INSTALADA EM LAJE - FORNECIMENTO E INSTALAÇÃO. AF_03/2023</t>
  </si>
  <si>
    <t xml:space="preserve">CAIXA RETANGULAR 4" X 2" ALTA (2,00 M DO PISO), METÁLICA, INSTALADA EM PAREDE - FORNECIMENTO E INSTALAÇÃO. AF_03/2023</t>
  </si>
  <si>
    <t xml:space="preserve">CAIXA RETANGULAR 4" X 2" BAIXA (0,30 M DO PISO), METÁLICA, INSTALADA EM PAREDE - FORNECIMENTO E INSTALAÇÃO. AF_03/2023</t>
  </si>
  <si>
    <t xml:space="preserve">CAIXA RETANGULAR 4" X 2" MÉDIA (1,30 M DO PISO), METÁLICA, INSTALADA EM PAREDE - FORNECIMENTO E INSTALAÇÃO. AF_03/2023</t>
  </si>
  <si>
    <t xml:space="preserve">CAIXA RETANGULAR 4" X 4" ALTA (2,00 M DO PISO), METÁLICA, INSTALADA EM PAREDE - FORNECIMENTO E INSTALAÇÃO. AF_03/2023</t>
  </si>
  <si>
    <t xml:space="preserve">CAIXA RETANGULAR 4" X 4" ALTA (2,00 M DO PISO), PVC, INSTALADA EM PAREDE - FORNECIMENTO E INSTALAÇÃO. AF_03/2023</t>
  </si>
  <si>
    <t xml:space="preserve">CAIXA RETANGULAR 4" X 4" BAIXA (0,30 M DO PISO), METÁLICA, INSTALADA EM PAREDE - FORNECIMENTO E INSTALAÇÃO. AF_03/2023</t>
  </si>
  <si>
    <t xml:space="preserve">CAIXA RETANGULAR 4" X 4" BAIXA (0,30 M DO PISO), PVC, INSTALADA EM PAREDE - FORNECIMENTO E INSTALAÇÃO. AF_03/2023</t>
  </si>
  <si>
    <t xml:space="preserve">CAIXA RETANGULAR 4" X 4" MÉDIA (1,30 M DO PISO), METÁLICA, INSTALADA EM PAREDE - FORNECIMENTO E INSTALAÇÃO. AF_03/2023</t>
  </si>
  <si>
    <t xml:space="preserve">CAIXA RETANGULAR 4" X 4" MÉDIA (1,30 M DO PISO), PVC, INSTALADA EM PAREDE - FORNECIMENTO E INSTALAÇÃO. AF_03/2023</t>
  </si>
  <si>
    <t xml:space="preserve">CAIXA SEXTAVADA 3" X 3", METÁLICA, INSTALADA EM LAJE - FORNECIMENTO E INSTALAÇÃO. AF_03/2023</t>
  </si>
  <si>
    <t xml:space="preserve">CAMPAINHA CIGARRA (1 MÓDULO), 10A/250V, SEM SUPORTE E SEM PLACA - FORNECIMENTO E INSTALAÇÃO. AF_03/2023</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</si>
  <si>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</si>
  <si>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</si>
  <si>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</si>
  <si>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CURVA 180 GRAUS PARA ELETRODUTO, PVC, ROSCÁVEL, DN 20 MM (1/2"), PARA CIRCUITOS TERMINAIS, INSTALADA EM FORRO - FORNECIMENTO E INSTALAÇÃO. AF_03/2023</t>
  </si>
  <si>
    <t xml:space="preserve">CURVA 180 GRAUS PARA ELETRODUTO, PVC, ROSCÁVEL, DN 20 MM (1/2"), PARA CIRCUITOS TERMINAIS, INSTALADA EM LAJE - FORNECIMENTO E INSTALAÇÃO. AF_03/2023</t>
  </si>
  <si>
    <t xml:space="preserve">CURVA 180 GRAUS PARA ELETRODUTO, PVC, ROSCÁVEL, DN 20 MM (1/2"), PARA CIRCUITOS TERMINAIS, INSTALADA EM PAREDE - FORNECIMENTO E INSTALAÇÃO. AF_03/2023</t>
  </si>
  <si>
    <t xml:space="preserve">CURVA 180 GRAUS PARA ELETRODUTO, PVC, ROSCÁVEL, DN 25 MM (3/4"), PARA CIRCUITOS TERMINAIS, INSTALADA EM FORRO - FORNECIMENTO E INSTALAÇÃO. AF_03/2023</t>
  </si>
  <si>
    <t xml:space="preserve">CURVA 180 GRAUS PARA ELETRODUTO, PVC, ROSCÁVEL, DN 25 MM (3/4"), PARA CIRCUITOS TERMINAIS, INSTALADA EM LAJE - FORNECIMENTO E INSTALAÇÃO. AF_03/2023</t>
  </si>
  <si>
    <t xml:space="preserve">CURVA 180 GRAUS PARA ELETRODUTO, PVC, ROSCÁVEL, DN 25 MM (3/4"), PARA CIRCUITOS TERMINAIS, INSTALADA EM PAREDE - FORNECIMENTO E INSTALAÇÃO. AF_03/2023</t>
  </si>
  <si>
    <t xml:space="preserve">CURVA 180 GRAUS PARA ELETRODUTO, PVC, ROSCÁVEL, DN 32 MM (1"), PARA CIRCUITOS TERMINAIS, INSTALADA EM FORRO - FORNECIMENTO E INSTALAÇÃO. AF_03/2023</t>
  </si>
  <si>
    <t xml:space="preserve">CURVA 180 GRAUS PARA ELETRODUTO, PVC, ROSCÁVEL, DN 32 MM (1"), PARA CIRCUITOS TERMINAIS, INSTALADA EM LAJE - FORNECIMENTO E INSTALAÇÃO. AF_03/2023</t>
  </si>
  <si>
    <t xml:space="preserve">CURVA 180 GRAUS PARA ELETRODUTO, PVC, ROSCÁVEL, DN 32 MM (1"), PARA CIRCUITOS TERMINAIS, INSTALADA EM PAREDE - FORNECIMENTO E INSTALAÇÃO. AF_03/2023</t>
  </si>
  <si>
    <t xml:space="preserve">CURVA 180 GRAUS PARA ELETRODUTO, PVC, ROSCÁVEL, DN 40 MM (1 1/4"), PARA CIRCUITOS TERMINAIS, INSTALADA EM FORRO - FORNECIMENTO E INSTALAÇÃO. AF_03/2023</t>
  </si>
  <si>
    <t xml:space="preserve">CURVA 180 GRAUS PARA ELETRODUTO, PVC, ROSCÁVEL, DN 40 MM (1 1/4"), PARA CIRCUITOS TERMINAIS, INSTALADA EM LAJE - FORNECIMENTO E INSTALAÇÃO. AF_03/2023</t>
  </si>
  <si>
    <t xml:space="preserve">CURVA 180 GRAUS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</si>
  <si>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</si>
  <si>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90 GRAUS PARA ELETRODUTO, PVC, ROSCÁVEL, DN 20 MM (1/2"),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</si>
  <si>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</si>
  <si>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90 GRAUS PARA ELETRODUTO, PVC, ROSCÁVEL, DN 25 MM (3/4"), PARA CIRCUITOS TERMINAIS, INSTALADA EM FORRO - FORNECIMENTO E INSTALAÇÃO. AF_03/2023</t>
  </si>
  <si>
    <t xml:space="preserve">CURVA 90 GRAUS PARA ELETRODUTO, PVC, ROSCÁVEL, DN 25 MM (3/4"), PARA CIRCUITOS TERMINAIS, INSTALADA EM LAJE - FORNECIMENTO E INSTALAÇÃO. AF_03/2023</t>
  </si>
  <si>
    <t xml:space="preserve">CURVA 90 GRAUS PARA ELETRODUTO, PVC, ROSCÁVEL, DN 25 MM (3/4"), PARA CIRCUITOS TERMINAIS, INSTALADA EM PAREDE - FORNECIMENTO E INSTALAÇÃO. AF_03/2023</t>
  </si>
  <si>
    <t xml:space="preserve">CURVA 90 GRAUS PARA ELETRODUTO, PVC, ROSCÁVEL, DN 32 MM (1"), PARA CIRCUITOS TERMINAIS, INSTALADA EM FORRO - FORNECIMENTO E INSTALAÇÃO. AF_03/2023</t>
  </si>
  <si>
    <t xml:space="preserve">CURVA 90 GRAUS PARA ELETRODUTO, PVC, ROSCÁVEL, DN 32 MM (1"), PARA CIRCUITOS TERMINAIS, INSTALADA EM LAJE - FORNECIMENTO E INSTALAÇÃO. AF_03/2023</t>
  </si>
  <si>
    <t xml:space="preserve">CURVA 90 GRAUS PARA ELETRODUTO, PVC, ROSCÁVEL, DN 32 MM (1"), PARA CIRCUITOS TERMINAIS, INSTALADA EM PAREDE - FORNECIMENTO E INSTALAÇÃO. AF_03/2023</t>
  </si>
  <si>
    <t xml:space="preserve">CURVA 90 GRAUS PARA ELETRODUTO, PVC, ROSCÁVEL, DN 40 MM (1 1/4"), PARA CIRCUITOS TERMINAIS, INSTALADA EM FORRO - FORNECIMENTO E INSTALAÇÃO. AF_03/2023</t>
  </si>
  <si>
    <t xml:space="preserve">CURVA 90 GRAUS PARA ELETRODUTO, PVC, ROSCÁVEL, DN 40 MM (1 1/4"), PARA CIRCUITOS TERMINAIS, INSTALADA EM LAJE - FORNECIMENTO E INSTALAÇÃO. AF_03/2023</t>
  </si>
  <si>
    <t xml:space="preserve">CURVA 90 GRAUS PARA ELETRODUTO, PVC, ROSCÁVEL, DN 40 MM (1 1/4"), PARA CIRCUITOS TERMINAIS, INSTALADA EM PAREDE - FORNECIMENTO E INSTALAÇÃO. AF_03/2023</t>
  </si>
  <si>
    <t xml:space="preserve">DIMMER ROTATIVO (1 MÓDULO), 220V/600W, INCLUINDO SUPORTE E PLACA - FORNECIMENTO E INSTALAÇÃO. AF_03/2023</t>
  </si>
  <si>
    <t xml:space="preserve">DIMMER ROTATIVO (1 MÓDULO), 220V/600W, SEM SUPORTE E SEM PLACA - FORNECIMENTO E INSTALAÇÃO. AF_03/2023</t>
  </si>
  <si>
    <t xml:space="preserve">ELETRODUTO FLEXÍVEL CORRUGADO REFORÇADO, PVC, DN 20 MM (1/2"), PARA CIRCUITOS TERMINAIS, INSTALADO EM FORRO - FORNECIMENTO E INSTALAÇÃO. AF_03/2023</t>
  </si>
  <si>
    <t xml:space="preserve">ELETRODUTO FLEXÍVEL CORRUGADO REFORÇADO, PVC, DN 20 MM (1/2"), PARA CIRCUITOS TERMINAIS, INSTALADO EM LAJE - FORNECIMENTO E INSTALAÇÃO. AF_03/2023</t>
  </si>
  <si>
    <t xml:space="preserve">ELETRODUTO FLEXÍVEL CORRUGADO REFORÇADO, PVC, DN 20 MM (1/2"), PARA CIRCUITOS TERMINAIS, INSTALADO EM PAREDE - FORNECIMENTO E INSTALAÇÃO. AF_03/2023</t>
  </si>
  <si>
    <t xml:space="preserve">ELETRODUTO FLEXÍVEL CORRUGADO REFORÇADO, PVC, DN 25 MM (3/4"), PARA CIRCUITOS TERMINAIS, INSTALADO EM FORRO - FORNECIMENTO E INSTALAÇÃO. AF_03/2023</t>
  </si>
  <si>
    <t xml:space="preserve">ELETRODUTO FLEXÍVEL CORRUGADO REFORÇADO, PVC, DN 25 MM (3/4"), PARA CIRCUITOS TERMINAIS, INSTALADO EM PAREDE - FORNECIMENTO E INSTALAÇÃO. AF_03/2023</t>
  </si>
  <si>
    <t xml:space="preserve">ELETRODUTO FLEXÍVEL CORRUGADO REFORÇADO, PVC, DN 32 MM (1"), PARA CIRCUITOS TERMINAIS, INSTALADO EM FORRO - FORNECIMENTO E INSTALAÇÃO. AF_03/2023</t>
  </si>
  <si>
    <t xml:space="preserve">ELETRODUTO FLEXÍVEL CORRUGADO REFORÇADO, PVC, DN 32 MM (1"), PARA CIRCUITOS TERMINAIS, INSTALADO EM LAJE - FORNECIMENTO E INSTALAÇÃO. AF_03/2023</t>
  </si>
  <si>
    <t xml:space="preserve">ELETRODUTO FLEXÍVEL CORRUGADO REFORÇADO, PVC, DN 32 MM (1"), PARA CIRCUITOS TERMINAIS, INSTALADO EM PAREDE - FORNECIMENTO E INSTALAÇÃO. AF_03/2023</t>
  </si>
  <si>
    <t xml:space="preserve">ELETRODUTO FLEXÍVEL CORRUGADO, PEAD, DN 32 MM (1"), PARA CIRCUITOS TERMINAIS, INSTALADO EM FORRO - FORNECIMENTO E INSTALAÇÃO. AF_03/2023</t>
  </si>
  <si>
    <t xml:space="preserve">ELETRODUTO FLEXÍVEL CORRUGADO, PEAD, DN 32 MM (1"), PARA CIRCUITOS TERMINAIS, INSTALADO EM LAJE - FORNECIMENTO E INSTALAÇÃO. AF_03/2023</t>
  </si>
  <si>
    <t xml:space="preserve">ELETRODUTO FLEXÍVEL CORRUGADO, PEAD, DN 32 MM (1"), PARA CIRCUITOS TERMINAIS, INSTALADO EM PAREDE - FORNECIMENTO E INSTALAÇÃO. AF_03/2023</t>
  </si>
  <si>
    <t xml:space="preserve">ELETRODUTO FLEXÍVEL CORRUGADO, PEAD, DN 40 MM (1 1/4"), PARA CIRCUITOS TERMINAIS, INSTALADO EM FORRO - FORNECIMENTO E INSTALAÇÃO. AF_03/2023</t>
  </si>
  <si>
    <t xml:space="preserve">ELETRODUTO FLEXÍVEL CORRUGADO, PEAD, DN 40 MM (1 1/4"), PARA CIRCUITOS TERMINAIS, INSTALADO EM LAJE - FORNECIMENTO E INSTALAÇÃO. AF_03/2023</t>
  </si>
  <si>
    <t xml:space="preserve">ELETRODUTO FLEXÍVEL CORRUGADO, PEAD, DN 40 MM (1 1/4"), PARA CIRCUITOS TERMINAIS, INSTALADO EM PAREDE - FORNECIMENTO E INSTALAÇÃO. AF_03/2023</t>
  </si>
  <si>
    <t xml:space="preserve">ELETRODUTO FLEXÍVEL CORRUGADO, PVC, DN 20 MM (1/2"), PARA CIRCUITOS TERMINAIS, INSTALADO EM FORRO - FORNECIMENTO E INSTALAÇÃO. AF_03/2023</t>
  </si>
  <si>
    <t xml:space="preserve">ELETRODUTO FLEXÍVEL CORRUGADO, PVC, DN 20 MM (1/2"), PARA CIRCUITOS TERMINAIS, INSTALADO EM PAREDE - FORNECIMENTO E INSTALAÇÃO. AF_03/2023</t>
  </si>
  <si>
    <t xml:space="preserve">ELETRODUTO FLEXÍVEL CORRUGADO, PVC, DN 32 MM (1"), PARA CIRCUITOS TERMINAIS, INSTALADO EM FORRO - FORNECIMENTO E INSTALAÇÃO. AF_03/2023</t>
  </si>
  <si>
    <t xml:space="preserve">ELETRODUTO FLEXÍVEL CORRUGADO, PVC, DN 32 MM (1"), PARA CIRCUITOS TERMINAIS, INSTALADO EM PAREDE - FORNECIMENTO E INSTALAÇÃO. AF_03/2023</t>
  </si>
  <si>
    <t xml:space="preserve">ELETRODUTO FLEXÍVEL LISO, PEAD, DN 32 MM (1"), PARA CIRCUITOS TERMINAIS, INSTALADO EM FORRO - FORNECIMENTO E INSTALAÇÃO. AF_03/2023</t>
  </si>
  <si>
    <t xml:space="preserve">ELETRODUTO FLEXÍVEL LISO, PEAD, DN 32 MM (1"), PARA CIRCUITOS TERMINAIS, INSTALADO EM LAJE - FORNECIMENTO E INSTALAÇÃO. AF_03/2023</t>
  </si>
  <si>
    <t xml:space="preserve">ELETRODUTO FLEXÍVEL LISO, PEAD, DN 32 MM (1"), PARA CIRCUITOS TERMINAIS, INSTALADO EM PAREDE - FORNECIMENTO E INSTALAÇÃO. AF_03/2023</t>
  </si>
  <si>
    <t xml:space="preserve">ELETRODUTO FLEXÍVEL LISO, PEAD, DN 40 MM (1 1/4"), PARA CIRCUITOS TERMINAIS, INSTALADO EM FORRO - FORNECIMENTO E INSTALAÇÃO. AF_03/2023</t>
  </si>
  <si>
    <t xml:space="preserve">ELETRODUTO FLEXÍVEL LISO, PEAD, DN 40 MM (1 1/4"), PARA CIRCUITOS TERMINAIS, INSTALADO EM LAJE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</si>
  <si>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</si>
  <si>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</si>
  <si>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</si>
  <si>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</si>
  <si>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FORRO - FORNECIMENTO E INSTALAÇÃO. AF_03/2023</t>
  </si>
  <si>
    <t xml:space="preserve">ELETRODUTO RÍGIDO ROSCÁVEL, PVC, DN 25 MM (3/4"), PARA CIRCUITOS TERMINAIS, INSTALADO EM LAJE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</si>
  <si>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</si>
  <si>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FORRO - FORNECIMENTO E INSTALAÇÃO. AF_03/2023</t>
  </si>
  <si>
    <t xml:space="preserve">ELETRODUTO RÍGIDO ROSCÁVEL, PVC, DN 32 MM (1"), PARA CIRCUITOS TERMINAIS, INSTALADO EM LAJE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</si>
  <si>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</si>
  <si>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FORRO - FORNECIMENTO E INSTALAÇÃO. AF_03/2023</t>
  </si>
  <si>
    <t xml:space="preserve">ELETRODUTO RÍGIDO ROSCÁVEL, PVC, DN 40 MM (1 1/4"), PARA CIRCUITOS TERMINAIS, INSTALADO EM LAJE - FORNECIMENTO E INSTALAÇÃO. AF_03/2023</t>
  </si>
  <si>
    <t xml:space="preserve">ELETRODUTO RÍGIDO ROSCÁVEL, PVC, DN 40 MM (1 1/4"), PARA CIRCUITOS TERMINAIS, INSTALADO EM PAREDE - FORNECIMENTO E INSTALAÇÃO. AF_03/2023</t>
  </si>
  <si>
    <t xml:space="preserve">INTERRUPTOR BIPOLAR (1 MÓDULO), 10A/250V, INCLUINDO SUPORTE E PLACA - FORNECIMENTO E INSTALAÇÃO. AF_03/2023</t>
  </si>
  <si>
    <t xml:space="preserve">INTERRUPTOR BIPOLAR (1 MÓDULO), 10A/250V, SEM SUPORTE E SEM PLACA - FORNECIMENTO E INSTALAÇÃO. AF_03/2023</t>
  </si>
  <si>
    <t xml:space="preserve">INTERRUPTOR INTERMEDIÁRIO (1 MÓDULO), 10A/250V, INCLUINDO SUPORTE E PLACA - FORNECIMENTO E INSTALAÇÃO. AF_03/2023</t>
  </si>
  <si>
    <t xml:space="preserve">INTERRUPTOR INTERMEDIÁRIO (1 MÓDULO), 10A/250V, SEM SUPORTE E SEM PLACA - FORNECIMENTO E INSTALAÇÃO. AF_03/2023</t>
  </si>
  <si>
    <t xml:space="preserve">INTERRUPTOR PARALELO (1 MÓDULO)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</si>
  <si>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</si>
  <si>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</si>
  <si>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</si>
  <si>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10A/250V, INCLUINDO SUPORTE E PLACA - FORNECIMENTO E INSTALAÇÃO. AF_03/2023</t>
  </si>
  <si>
    <t xml:space="preserve">INTERRUPTOR PARALELO (1 MÓDULO), 10A/250V, SEM SUPORTE E SEM PLACA - FORNECIMENTO E INSTALAÇÃO. AF_03/2023</t>
  </si>
  <si>
    <t xml:space="preserve">INTERRUPTOR PARALELO (2 MÓDULOS) COM 1 TOMADA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</si>
  <si>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</si>
  <si>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10A/250V, INCLUINDO SUPORTE E PLACA - FORNECIMENTO E INSTALAÇÃO. AF_03/2023</t>
  </si>
  <si>
    <t xml:space="preserve">INTERRUPTOR PARALELO (2 MÓDULOS), 10A/250V, SEM SUPORTE E SEM PLACA - FORNECIMENTO E INSTALAÇÃO. AF_03/2023</t>
  </si>
  <si>
    <t xml:space="preserve">INTERRUPTOR PARALELO (3 MÓDULOS), 10A/250V, INCLUINDO SUPORTE E PLACA - FORNECIMENTO E INSTALAÇÃO. AF_03/2023</t>
  </si>
  <si>
    <t xml:space="preserve">INTERRUPTOR PARALELO (3 MÓDULOS), 10A/250V, SEM SUPORTE E SEM PLACA - FORNECIMENTO E INSTALAÇÃO. AF_03/2023</t>
  </si>
  <si>
    <t xml:space="preserve">INTERRUPTOR PULSADOR CAMPAINHA (1 MÓDULO), 10A/250V, SEM SUPORTE E SEM PLACA - FORNECIMENTO E INSTALAÇÃO. AF_03/2023</t>
  </si>
  <si>
    <t xml:space="preserve">INTERRUPTOR PULSADOR MINUTERIA (1 MÓDULO), 10A/250V, INCLUINDO SUPORTE E PLACA - FORNECIMENTO E INSTALAÇÃO. AF_03/2023</t>
  </si>
  <si>
    <t xml:space="preserve">INTERRUPTOR PULSADOR MINUTERIA (1 MÓDULO), 10A/250V, SEM SUPORTE E SEM PLACA - FORNECIMENTO E INSTALAÇÃO. AF_03/2023</t>
  </si>
  <si>
    <t xml:space="preserve">INTERRUPTOR SIMPLES (1 MÓDULO) COM 1 TOMADA DE EMBUTIR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</si>
  <si>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</si>
  <si>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</si>
  <si>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</si>
  <si>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</si>
  <si>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</si>
  <si>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</si>
  <si>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</si>
  <si>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10A/250V, SEM SUPORTE E SEM PLACA - FORNECIMENTO E INSTALAÇÃO. AF_03/2023</t>
  </si>
  <si>
    <t xml:space="preserve">INTERRUPTOR SIMPLES (1 MÓDULO), INTERRUPTOR PARALELO (1 MÓDULO) E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</si>
  <si>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</si>
  <si>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</si>
  <si>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</si>
  <si>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INTERRUPTOR PARALELO (1 MÓDULO),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</si>
  <si>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</si>
  <si>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</si>
  <si>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</si>
  <si>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</si>
  <si>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</si>
  <si>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</si>
  <si>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10A/250V, INCLUINDO SUPORTE E PLACA - FORNECIMENTO E INSTALAÇÃO. AF_03/2023</t>
  </si>
  <si>
    <t xml:space="preserve">INTERRUPTOR SIMPLES (3 MÓDULOS), 10A/250V, SEM SUPORTE E SEM PLACA - FORNECIMENTO E INSTALAÇÃO. AF_03/2023</t>
  </si>
  <si>
    <t xml:space="preserve">INTERRUPTOR SIMPLES (4 MÓDULOS), 10A/250V, INCLUINDO SUPORTE E PLACA - FORNECIMENTO E INSTALAÇÃO. AF_03/2023</t>
  </si>
  <si>
    <t xml:space="preserve">INTERRUPTOR SIMPLES (4 MÓDULOS), 10A/250V, SEM SUPORTE E SEM PLACA - FORNECIMENTO E INSTALAÇÃO. AF_03/2023</t>
  </si>
  <si>
    <t xml:space="preserve">INTERRUPTOR SIMPLES (6 MÓDULOS), 10A/250V, INCLUINDO SUPORTE E PLACA - FORNECIMENTO E INSTALAÇÃO. AF_03/2023</t>
  </si>
  <si>
    <t xml:space="preserve">INTERRUPTOR SIMPLES (6 MÓDULOS), 10A/250V, SEM SUPORTE E SEM PLACA - FORNECIMENTO E INSTALAÇÃO. AF_03/2023</t>
  </si>
  <si>
    <t xml:space="preserve">LUVA PARA ELETRODUTO, PVC, ROSCÁVEL, DN 20 MM (1/2"),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</si>
  <si>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</si>
  <si>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</si>
  <si>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FORRO - FORNECIMENTO E INSTALAÇÃO. AF_03/2023</t>
  </si>
  <si>
    <t xml:space="preserve">LUVA PARA ELETRODUTO, PVC, ROSCÁVEL, DN 25 MM (3/4"), PARA CIRCUITOS TERMINAIS, INSTALADA EM LAJE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</si>
  <si>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</si>
  <si>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FORRO - FORNECIMENTO E INSTALAÇÃO. AF_03/2023</t>
  </si>
  <si>
    <t xml:space="preserve">LUVA PARA ELETRODUTO, PVC, ROSCÁVEL, DN 32 MM (1"), PARA CIRCUITOS TERMINAIS, INSTALADA EM LAJE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</si>
  <si>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</si>
  <si>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FORRO - FORNECIMENTO E INSTALAÇÃO. AF_03/2023</t>
  </si>
  <si>
    <t xml:space="preserve">LUVA PARA ELETRODUTO, PVC, ROSCÁVEL, DN 40 MM (1 1/4"), PARA CIRCUITOS TERMINAIS, INSTALADA EM LAJE - FORNECIMENTO E INSTALAÇÃO. AF_03/2023</t>
  </si>
  <si>
    <t xml:space="preserve">LUVA PARA ELETRODUTO, PVC, ROSCÁVEL, DN 40 MM (1 1/4"), PARA CIRCUITOS TERMINAIS,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</si>
  <si>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</si>
  <si>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</si>
  <si>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</si>
  <si>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</si>
  <si>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BAIXO (0,30 M DO PISO) PARA PONTO ELÉTRICO - FORNECIMENTO E INSTALAÇÃO. AF_03/2023</t>
  </si>
  <si>
    <t xml:space="preserve">SUPORTE PARAFUSADO COM PLACA DE ENCAIXE 4" X 4" MÉDIO (1,30 M DO PISO) PARA PONTO ELÉTRICO - FORNECIMENTO E INSTALAÇÃO. AF_03/2023</t>
  </si>
  <si>
    <t xml:space="preserve">TOMADA ALTA DE EMBUTIR (1 MÓDULO), 2P+T 10 A, INCLUINDO SUPORTE E PLACA - FORNECIMENTO E INSTALAÇÃO. AF_03/2023</t>
  </si>
  <si>
    <t xml:space="preserve">TOMADA ALTA DE EMBUTIR (1 MÓDULO), 2P+T 10 A, SEM SUPORTE E SEM PLACA - FORNECIMENTO E INSTALAÇÃO. AF_03/2023</t>
  </si>
  <si>
    <t xml:space="preserve">TOMADA ALTA DE EMBUTIR (1 MÓDULO), 2P+T 20 A, SEM SUPORTE E SEM PLACA - FORNECIMENTO E INSTALAÇÃO. AF_03/2023</t>
  </si>
  <si>
    <t xml:space="preserve">TOMADA BAIXA DE EMBUTIR (1 MÓDULO), 2P+T 10 A, SEM SUPORTE E SEM PLACA - FORNECIMENTO E INSTALAÇÃO. AF_03/2023</t>
  </si>
  <si>
    <t xml:space="preserve">TOMADA BAIXA DE EMBUTIR (1 MÓDULO), 2P+T 20 A, INCLUINDO SUPORTE E PLACA - FORNECIMENTO E INSTALAÇÃO. AF_03/2023</t>
  </si>
  <si>
    <t xml:space="preserve">TOMADA BAIXA DE EMBUTIR (1 MÓDULO), 2P+T 20 A, SEM SUPORTE E SEM PLACA - FORNECIMENTO E INSTALAÇÃO. AF_03/2023</t>
  </si>
  <si>
    <t xml:space="preserve">TOMADA BAIXA DE EMBUTIR (2 MÓDULOS), 2P+T 10 A, INCLUINDO SUPORTE E PLACA - FORNECIMENTO E INSTALAÇÃO. AF_03/2023</t>
  </si>
  <si>
    <t xml:space="preserve">TOMADA BAIXA DE EMBUTIR (2 MÓDULOS), 2P+T 10 A, SEM SUPORTE E SEM PLACA - FORNECIMENTO E INSTALAÇÃO. AF_03/2023</t>
  </si>
  <si>
    <t xml:space="preserve">TOMADA BAIXA DE EMBUTIR (2 MÓDULOS), 2P+T 20 A, INCLUINDO SUPORTE E PLACA - FORNECIMENTO E INSTALAÇÃO. AF_03/2023</t>
  </si>
  <si>
    <t xml:space="preserve">TOMADA BAIXA DE EMBUTIR (2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</si>
  <si>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</si>
  <si>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10 A, SEM SUPORTE E SEM PLACA - FORNECIMENTO E INSTALAÇÃO. AF_03/2023</t>
  </si>
  <si>
    <t xml:space="preserve">TOMADA BAIXA DE EMBUTIR (3 MÓDULOS), 2P+T 20 A, INCLUINDO SUPORTE E PLACA - FORNECIMENTO E INSTALAÇÃO. AF_03/2023</t>
  </si>
  <si>
    <t xml:space="preserve">TOMADA BAIXA DE EMBUTIR (3 MÓDULOS), 2P+T 20 A, SEM SUPORTE E SEM PLACA - FORNECIMENTO E INSTALAÇÃO. AF_03/2023</t>
  </si>
  <si>
    <t xml:space="preserve">TOMADA BAIXA DE EMBUTIR (4 MÓDULOS), 2P+T 10 A, INCLUINDO SUPORTE E PLACA - FORNECIMENTO E INSTALAÇÃO. AF_03/2023</t>
  </si>
  <si>
    <t xml:space="preserve">TOMADA BAIXA DE EMBUTIR (4 MÓDULOS), 2P+T 10 A, SEM SUPORTE E SEM PLACA - FORNECIMENTO E INSTALAÇÃO. AF_03/2023</t>
  </si>
  <si>
    <t xml:space="preserve">TOMADA BAIXA DE EMBUTIR (6 MÓDULOS), 2P+T 10 A, INCLUINDO SUPORTE E PLACA - FORNECIMENTO E INSTALAÇÃO. AF_03/2023</t>
  </si>
  <si>
    <t xml:space="preserve">TOMADA BAIXA DE EMBUTIR (6 MÓDULOS), 2P+T 10 A, SEM SUPORTE E SEM PLACA - FORNECIMENTO E INSTALAÇÃO. AF_03/2023</t>
  </si>
  <si>
    <t xml:space="preserve">TOMADA MÉDIA DE EMBUTIR (1 MÓDULO), 2P+T 10 A, SEM SUPORTE E SEM PLACA - FORNECIMENTO E INSTALAÇÃO. AF_03/2023</t>
  </si>
  <si>
    <t xml:space="preserve">TOMADA MÉDIA DE EMBUTIR (1 MÓDULO), 2P+T 20 A, INCLUINDO SUPORTE E PLACA - FORNECIMENTO E INSTALAÇÃO. AF_03/2023</t>
  </si>
  <si>
    <t xml:space="preserve">TOMADA MÉDIA DE EMBUTIR (1 MÓDULO), 2P+T 20 A, SEM SUPORTE E SEM PLACA - FORNECIMENTO E INSTALAÇÃO. AF_03/2023</t>
  </si>
  <si>
    <t xml:space="preserve">TOMADA MÉDIA DE EMBUTIR (2 MÓDULOS), 2P+T 10 A, INCLUINDO SUPORTE E PLACA - FORNECIMENTO E INSTALAÇÃO. AF_03/2023</t>
  </si>
  <si>
    <t xml:space="preserve">TOMADA MÉDIA DE EMBUTIR (2 MÓDULOS), 2P+T 10 A, SEM SUPORTE E SEM PLACA - FORNECIMENTO E INSTALAÇÃO. AF_03/2023</t>
  </si>
  <si>
    <t xml:space="preserve">TOMADA MÉDIA DE EMBUTIR (2 MÓDULOS), 2P+T 20 A, INCLUINDO SUPORTE E PLACA - FORNECIMENTO E INSTALAÇÃO. AF_03/2023</t>
  </si>
  <si>
    <t xml:space="preserve">TOMADA MÉDIA DE EMBUTIR (2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</si>
  <si>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</si>
  <si>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10 A, SEM SUPORTE E SEM PLACA - FORNECIMENTO E INSTALAÇÃO. AF_03/2023</t>
  </si>
  <si>
    <t xml:space="preserve">TOMADA MÉDIA DE EMBUTIR (3 MÓDULOS), 2P+T 20 A, INCLUINDO SUPORTE E PLACA - FORNECIMENTO E INSTALAÇÃO. AF_03/2023</t>
  </si>
  <si>
    <t xml:space="preserve">TOMADA MÉDIA DE EMBUTIR (3 MÓDULOS), 2P+T 20 A, SEM SUPORTE E SEM PLACA - FORNECIMENTO E INSTALAÇÃO. AF_03/2023</t>
  </si>
  <si>
    <t xml:space="preserve">CONDULETE DE ALUMÍNIO, TIPO B,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</si>
  <si>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</si>
  <si>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B, PARA ELETRODUTO DE AÇO GALVANIZADO DN 32 MM (1 1/4''), APARENTE - FORNECIMENTO E INSTALAÇÃO. AF_10/2022</t>
  </si>
  <si>
    <t xml:space="preserve">CONDULETE DE ALUMÍNIO, TIPO C, PARA ELETRODUTO DE AÇO GALVANIZADO DN 20 MM (3/4''), APARENTE - FORNECIMENTO E INSTALAÇÃO. AF_10/2022</t>
  </si>
  <si>
    <t xml:space="preserve">CONDULETE DE ALUMÍNIO, TIPO C, PARA ELETRODUTO DE AÇO GALVANIZADO DN 25 MM (1''), APARENTE - FORNECIMENTO E INSTALAÇÃO. AF_10/2022</t>
  </si>
  <si>
    <t xml:space="preserve">CONDULETE DE ALUMÍNIO, TIPO C, PARA ELETRODUTO DE AÇO GALVANIZADO DN 32 MM (1 1/4''),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</si>
  <si>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</si>
  <si>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20 MM (3/4''), APARENTE - FORNECIMENTO E INSTALAÇÃO. AF_10/2022</t>
  </si>
  <si>
    <t xml:space="preserve">CONDULETE DE ALUMÍNIO, TIPO E, PARA ELETRODUTO DE AÇO GALVANIZADO DN 32 MM (1 1/4''), APARENTE - FORNECIMENTO E INSTALAÇÃO. AF_10/2022</t>
  </si>
  <si>
    <t xml:space="preserve">CONDULETE DE ALUMÍNIO, TIPO LB, PARA ELETRODUTO DE AÇO GALVANIZADO DN 20 MM (3/4''), APARENTE - FORNECIMENTO E INSTALAÇÃO. AF_10/2022</t>
  </si>
  <si>
    <t xml:space="preserve">CONDULETE DE ALUMÍNIO, TIPO LB, PARA ELETRODUTO DE AÇO GALVANIZADO DN 25 MM (1''), APARENTE - FORNECIMENTO E INSTALAÇÃO. AF_10/2022</t>
  </si>
  <si>
    <t xml:space="preserve">CONDULETE DE ALUMÍNIO, TIPO LB, PARA ELETRODUTO DE AÇO GALVANIZADO DN 32 MM (1 1/4''), APARENTE - FORNECIMENTO E INSTALAÇÃO. AF_10/2022</t>
  </si>
  <si>
    <t xml:space="preserve">CONDULETE DE ALUMÍNIO, TIPO LL, PARA ELETRODUTO DE AÇO GALVANIZADO DN 20 MM (3/4''), APARENTE - FORNECIMENTO E INSTALAÇÃO. AF_10/2022</t>
  </si>
  <si>
    <t xml:space="preserve">CONDULETE DE ALUMÍNIO, TIPO LL, PARA ELETRODUTO DE AÇO GALVANIZADO DN 25 MM (1''), APARENTE - FORNECIMENTO E INSTALAÇÃO. AF_10/2022</t>
  </si>
  <si>
    <t xml:space="preserve">CONDULETE DE ALUMÍNIO, TIPO LL,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</si>
  <si>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</si>
  <si>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</si>
  <si>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</si>
  <si>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</si>
  <si>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</si>
  <si>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</si>
  <si>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TB, PARA ELETRODUTO DE AÇO GALVANIZADO DN 20 MM (3/4''), APARENTE - FORNECIMENTO E INSTALAÇÃO. AF_10/2022</t>
  </si>
  <si>
    <t xml:space="preserve">CONDULETE DE ALUMÍNIO, TIPO TB, PARA ELETRODUTO DE AÇO GALVANIZADO DN 25 MM (1''), APARENTE - FORNECIMENTO E INSTALAÇÃO. AF_10/2022</t>
  </si>
  <si>
    <t xml:space="preserve">CONDULETE DE ALUMÍNIO, TIPO TB,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</si>
  <si>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</si>
  <si>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</si>
  <si>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</si>
  <si>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</si>
  <si>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</si>
  <si>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</si>
  <si>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</si>
  <si>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</si>
  <si>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</si>
  <si>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E, PARA ELETRODUTO DE PVC SOLDÁVEL DN 20 MM (1/2''), APARENTE - FORNECIMENTO E INSTALAÇÃO. AF_10/2022</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</si>
  <si>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</si>
  <si>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</si>
  <si>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</si>
  <si>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</si>
  <si>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</si>
  <si>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</si>
  <si>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</si>
  <si>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</si>
  <si>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</si>
  <si>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</si>
  <si>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</si>
  <si>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</si>
  <si>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</si>
  <si>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</si>
  <si>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</si>
  <si>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</si>
  <si>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</si>
  <si>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</si>
  <si>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</si>
  <si>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CURVA 135 GRAUS PARA ELETRODUTO, AÇO GALVANIZADO, DN 20 MM (3/4''), APARENTE - FORNECIMENTO E INSTALAÇÃO. AF_10/2022</t>
  </si>
  <si>
    <t xml:space="preserve">CURVA 135 GRAUS PARA ELETRODUTO, AÇO GALVANIZADO, DN 25 MM (1''), APARENTE - FORNECIMENTO E INSTALAÇÃO. AF_10/2022</t>
  </si>
  <si>
    <t xml:space="preserve">CURVA 135 GRAUS PARA ELETRODUTO, AÇO GALVANIZADO, DN 32 MM (1 1/4''), APARENTE - FORNECIMENTO E INSTALAÇÃO. AF_10/2022</t>
  </si>
  <si>
    <t xml:space="preserve">CURVA 135 GRAUS PARA ELETRODUTO, AÇO GALVANIZADO, DN 40 MM (1 1/2''), APARENTE - FORNECIMENTO E INSTALAÇÃO. AF_10/2022</t>
  </si>
  <si>
    <t xml:space="preserve">CURVA 45 GRAUS PARA ELETRODUTO, AÇO GALVANIZADO, DN 20 MM (3/4''), APARENTE - FORNECIMENTO E INSTALAÇÃO. AF_10/2022</t>
  </si>
  <si>
    <t xml:space="preserve">CURVA 45 GRAUS PARA ELETRODUTO, AÇO GALVANIZADO, DN 25 MM (1''), APARENTE - FORNECIMENTO E INSTALAÇÃO. AF_10/2022</t>
  </si>
  <si>
    <t xml:space="preserve">CURVA 45 GRAUS PARA ELETRODUTO, AÇO GALVANIZADO, DN 32 MM (1 1/4''), APARENTE - FORNECIMENTO E INSTALAÇÃO. AF_10/2022</t>
  </si>
  <si>
    <t xml:space="preserve">CURVA 45 GRAUS PARA ELETRODUTO, AÇO GALVANIZADO, DN 40 MM (1 1/2''), APARENTE - FORNECIMENTO E INSTALAÇÃO. AF_10/2022</t>
  </si>
  <si>
    <t xml:space="preserve">CURVA 90 GRAUS PARA ELETRODUTO, AÇO GALVANIZADO, DN 20 MM (3/4''), APARENTE - FORNECIMENTO E INSTALAÇÃO. AF_10/2022</t>
  </si>
  <si>
    <t xml:space="preserve">CURVA 90 GRAUS PARA ELETRODUTO, AÇO GALVANIZADO, DN 25 MM (1"), APARENTE - FORNECIMENTO E INSTALAÇÃO. AF_10/2022</t>
  </si>
  <si>
    <t xml:space="preserve">CURVA 90 GRAUS PARA ELETRODUTO, AÇO GALVANIZADO, DN 32 MM (1 1/4''), APARENTE - FORNECIMENTO E INSTALAÇÃO. AF_10/2022</t>
  </si>
  <si>
    <t xml:space="preserve">CURVA 90 GRAUS PARA ELETRODUTO, AÇO GALVANIZADO, DN 40 MM (1 1/2''), APARENTE - FORNECIMENTO E INSTALAÇÃO. AF_10/2022</t>
  </si>
  <si>
    <t xml:space="preserve">CURVA 90 GRAUS PARA ELETRODUTO, PVC, SOLDÁVEL, DN 20 MM (1/2''), APARENTE - FORNECIMENTO E INSTALAÇÃO. AF_10/2022</t>
  </si>
  <si>
    <t xml:space="preserve">CURVA 90 GRAUS PARA ELETRODUTO, PVC, SOLDÁVEL, DN 25 MM (3/4''), APARENTE - FORNECIMENTO E INSTALAÇÃO. AF_10/2022</t>
  </si>
  <si>
    <t xml:space="preserve">CURVA 90 GRAUS PARA ELETRODUTO, PVC, SOLDÁVEL, DN 32 MM (1''), APARENTE - FORNECIMENTO E INSTALAÇÃO. AF_10/2022</t>
  </si>
  <si>
    <t xml:space="preserve">ELETRODUTO RIGIDO, EM ACO ZINCADO OU GALVANIZADO, TIPO PESADO, DN=1 1/2", APARENTE - FORNECIMENTO E INSTALAÇÃO. AF_10/2022</t>
  </si>
  <si>
    <t xml:space="preserve">ELETRODUTO RIGIDO, EM ACO ZINCADO OU GALVANIZADO, TIPO PESADO, DN=1 1/4", APARENTE- FORNECIMENTO E INSTALAÇÃO. AF_10/2022</t>
  </si>
  <si>
    <t xml:space="preserve">ELETRODUTO RIGIDO, EM ACO ZINCADO OU GALVANIZADO, TIPO PESADO, DN=1", APARENTE - FORNECIMENTO E INSTALAÇÃO. AF_10/2022</t>
  </si>
  <si>
    <t xml:space="preserve">ELETRODUTO RIGIDO, EM ACO ZINCADO OU GALVANIZADO, TIPO PESADO, DN=3/4", APARENTE - FORNECIMENTO E INSTALAÇÃO. AF_10/2022</t>
  </si>
  <si>
    <t xml:space="preserve">ELETRODUTO RÍGIDO SOLDÁVEL, PVC, DN 20 MM (1/2"),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</si>
  <si>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</si>
  <si>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</si>
  <si>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LUVA DE EMENDA PARA ELETRODUTO, AÇO GALVANIZADO, DN 20 MM (3/4''), APARENTE - FORNECIMENTO E INSTALAÇÃO. AF_10/2022</t>
  </si>
  <si>
    <t xml:space="preserve">LUVA DE EMENDA PARA ELETRODUTO, AÇO GALVANIZADO, DN 25 MM (1''), APARENTE - FORNECIMENTO E INSTALAÇÃO. AF_10/2022</t>
  </si>
  <si>
    <t xml:space="preserve">LUVA DE EMENDA PARA ELETRODUTO, AÇO GALVANIZADO, DN 32 MM (1 1/4''), APARENTE - FORNECIMENTO E INSTALAÇÃO. AF_10/2022</t>
  </si>
  <si>
    <t xml:space="preserve">LUVA DE EMENDA PARA ELETRODUTO, AÇO GALVANIZADO, DN 40 MM (1 1/2''), APARENTE - FORNECIMENTO E INSTALAÇÃO. AF_10/2022</t>
  </si>
  <si>
    <t xml:space="preserve">LUVA PARA ELETRODUTO, PVC, SOLDÁVEL, DN 20 MM (1/2''), APARENTE - FORNECIMENTO E INSTALAÇÃO. AF_10/2022</t>
  </si>
  <si>
    <t xml:space="preserve">LUVA PARA ELETRODUTO, PVC, SOLDÁVEL, DN 25 MM (3/4''), APARENTE - FORNECIMENTO E INSTALAÇÃO. AF_10/2022</t>
  </si>
  <si>
    <t xml:space="preserve">LUVA PARA ELETRODUTO, PVC, SOLDÁVEL, DN 32 MM (1''), APARENTE - FORNECIMENTO E INSTALAÇÃO. AF_10/2022</t>
  </si>
  <si>
    <t xml:space="preserve">CABO DE COBRE ISOLADO, 16 MM², ANTI-CHAMA 450/750 V, INSTALADO EM ELETROCALHA OU PERFILADO - FORNECIMENTO E INSTALAÇÃO. AF_07/2025</t>
  </si>
  <si>
    <t xml:space="preserve">CABO DE COBRE ISOLADO, 25 MM², ANTI-CHAMA 450/750 V, INSTALADO EM ELETROCALHA OU PERFILADO - FORNECIMENTO E INSTALAÇÃO. AF_07/2025</t>
  </si>
  <si>
    <t xml:space="preserve">CAIXA DE PROTEÇÃO PARA MEDIDOR MONOFÁSICO DE EMBUTIR - FORNECIMENTO E INSTALAÇÃO. AF_07/2025</t>
  </si>
  <si>
    <t xml:space="preserve">CONTATOR TRIPOLAR I NOMIMAL 95A - FORNECIMENTO E INSTALAÇÃO. AF_07/2025</t>
  </si>
  <si>
    <t xml:space="preserve">CONTATOR TRIPOLAR I NOMINAL 12A - FORNECIMENTO E INSTALAÇÃO. AF_07/2025</t>
  </si>
  <si>
    <t xml:space="preserve">CONTATOR TRIPOLAR I NOMINAL 22A - FORNECIMENTO E INSTALAÇÃO. AF_07/2025</t>
  </si>
  <si>
    <t xml:space="preserve">CONTATOR TRIPOLAR I NOMINAL 38A - FORNECIMENTO E INSTALAÇÃO. AF_07/2025</t>
  </si>
  <si>
    <t xml:space="preserve">COTOVELO PARA BARRAMENTO BLINDADO, 1000A - FORNECIMENTO E INSTALAÇÃO. AF_07/2025</t>
  </si>
  <si>
    <t xml:space="preserve">COTOVELO PARA BARRAMENTO BLINDADO, 1250A - FORNECIMENTO E INSTALAÇÃO. AF_07/2025</t>
  </si>
  <si>
    <t xml:space="preserve">COTOVELO PARA BARRAMENTO BLINDADO, 1600A - FORNECIMENTO E INSTALAÇÃO. AF_07/2025</t>
  </si>
  <si>
    <t xml:space="preserve">COTOVELO PARA BARRAMENTO BLINDADO, 2000A - FORNECIMENTO E INSTALAÇÃO. AF_07/2025</t>
  </si>
  <si>
    <t xml:space="preserve">COTOVELO PARA BARRAMENTO BLINDADO, 2500A - FORNECIMENTO E INSTALAÇÃO. AF_07/2025</t>
  </si>
  <si>
    <t xml:space="preserve">COTOVELO PARA BARRAMENTO BLINDADO, 250A - FORNECIMENTO E INSTALAÇÃO. AF_07/2025</t>
  </si>
  <si>
    <t xml:space="preserve">COTOVELO PARA BARRAMENTO BLINDADO, 350A - FORNECIMENTO E INSTALAÇÃO. AF_07/2025</t>
  </si>
  <si>
    <t xml:space="preserve">COTOVELO PARA BARRAMENTO BLINDADO, 450A - FORNECIMENTO E INSTALAÇÃO. AF_07/2025</t>
  </si>
  <si>
    <t xml:space="preserve">COTOVELO PARA BARRAMENTO BLINDADO, 550A - FORNECIMENTO E INSTALAÇÃO. AF_07/2025</t>
  </si>
  <si>
    <t xml:space="preserve">COTOVELO PARA BARRAMENTO BLINDADO, 630A - FORNECIMENTO E INSTALAÇÃO. AF_07/2025</t>
  </si>
  <si>
    <t xml:space="preserve">DISJUNTOR BAIXA TENSÃO TRIPOLAR A SECO 800A/600V - FORNECIMENTO E INSTALAÇÃO. AF_07/2025</t>
  </si>
  <si>
    <t xml:space="preserve">DISJUNTOR BIPOLAR TIPO DIN, CORRENTE NOMINAL DE 10A - FORNECIMENTO E INSTALAÇÃO. AF_07/2025</t>
  </si>
  <si>
    <t xml:space="preserve">DISJUNTOR BIPOLAR TIPO DIN, CORRENTE NOMINAL DE 16A - FORNECIMENTO E INSTALAÇÃO. AF_07/2025</t>
  </si>
  <si>
    <t xml:space="preserve">DISJUNTOR BIPOLAR TIPO DIN, CORRENTE NOMINAL DE 20A - FORNECIMENTO E INSTALAÇÃO. AF_07/2025</t>
  </si>
  <si>
    <t xml:space="preserve">DISJUNTOR BIPOLAR TIPO DIN, CORRENTE NOMINAL DE 25A - FORNECIMENTO E INSTALAÇÃO. AF_07/2025</t>
  </si>
  <si>
    <t xml:space="preserve">DISJUNTOR BIPOLAR TIPO DIN, CORRENTE NOMINAL DE 32A - FORNECIMENTO E INSTALAÇÃO. AF_07/2025</t>
  </si>
  <si>
    <t xml:space="preserve">DISJUNTOR BIPOLAR TIPO DIN, CORRENTE NOMINAL DE 40A - FORNECIMENTO E INSTALAÇÃO. AF_07/2025</t>
  </si>
  <si>
    <t xml:space="preserve">DISJUNTOR BIPOLAR TIPO DIN, CORRENTE NOMINAL DE 50A - FORNECIMENTO E INSTALAÇÃO. AF_07/2025</t>
  </si>
  <si>
    <t xml:space="preserve">DISJUNTOR BIPOLAR TIPO DR, CORRENTE NOMINAL DE 25A - FORNECIMENTO E INSTALAÇÃO. AF_07/2025</t>
  </si>
  <si>
    <t xml:space="preserve">DISJUNTOR BIPOLAR TIPO NEMA, CORRENTE NOMINAL DE 10 ATÉ 50A - FORNECIMENTO E INSTALAÇÃO. AF_07/2025</t>
  </si>
  <si>
    <t xml:space="preserve">DISJUNTOR MONOPOLAR TIPO DIN, CORRENTE NOMINAL DE 16A - FORNECIMENTO E INSTALAÇÃO. AF_07/2025</t>
  </si>
  <si>
    <t xml:space="preserve">DISJUNTOR MONOPOLAR TIPO DIN, CORRENTE NOMINAL DE 20A - FORNECIMENTO E INSTALAÇÃO. AF_07/2025</t>
  </si>
  <si>
    <t xml:space="preserve">DISJUNTOR MONOPOLAR TIPO DIN, CORRENTE NOMINAL DE 32A - FORNECIMENTO E INSTALAÇÃO. AF_07/2025</t>
  </si>
  <si>
    <t xml:space="preserve">DISJUNTOR MONOPOLAR TIPO DIN, CORRENTE NOMINAL DE 40A - FORNECIMENTO E INSTALAÇÃO. AF_07/2025</t>
  </si>
  <si>
    <t xml:space="preserve">DISJUNTOR MONOPOLAR TIPO NEMA, CORRENTE NOMINAL DE 10 ATÉ 30A - FORNECIMENTO E INSTALAÇÃO. AF_07/2025</t>
  </si>
  <si>
    <t xml:space="preserve">DISJUNTOR MONOPOLAR TIPO NEMA, CORRENTE NOMINAL DE 35 ATÉ 50A - FORNECIMENTO E INSTALAÇÃO. AF_07/2025</t>
  </si>
  <si>
    <t xml:space="preserve">DISJUNTOR TERMOMAGNÉTICO TRIPOLAR, CORRENTE NOMINAL DE 125A - FORNECIMENTO E INSTALAÇÃO. AF_07/2025</t>
  </si>
  <si>
    <t xml:space="preserve">DISJUNTOR TERMOMAGNÉTICO TRIPOLAR, CORRENTE NOMINAL DE 200A - FORNECIMENTO E INSTALAÇÃO. AF_07/2025</t>
  </si>
  <si>
    <t xml:space="preserve">DISJUNTOR TERMOMAGNÉTICO TRIPOLAR, CORRENTE NOMINAL DE 250A - FORNECIMENTO E INSTALAÇÃO. AF_07/2025</t>
  </si>
  <si>
    <t xml:space="preserve">DISJUNTOR TERMOMAGNÉTICO TRIPOLAR, CORRENTE NOMINAL DE 400A - FORNECIMENTO E INSTALAÇÃO. AF_07/2025</t>
  </si>
  <si>
    <t xml:space="preserve">DISJUNTOR TERMOMAGNÉTICO TRIPOLAR, CORRENTE NOMINAL DE 600A - FORNECIMENTO E INSTALAÇÃO. AF_07/2025</t>
  </si>
  <si>
    <t xml:space="preserve">DISJUNTOR TETRAPOLAR TIPO DR, CORRENTE NOMINAL DE 25A - FORNECIMENTO E INSTALAÇÃO. AF_07/2025</t>
  </si>
  <si>
    <t xml:space="preserve">DISJUNTOR TETRAPOLAR TIPO DR, CORRENTE NOMINAL DE 40A - FORNECIMENTO E INSTALAÇÃO. AF_07/2025</t>
  </si>
  <si>
    <t xml:space="preserve">DISJUNTOR TRIPOLAR DIN 63A - FORNECIMENTO E INSTALAÇÃO. AF_07/2025</t>
  </si>
  <si>
    <t xml:space="preserve">DISJUNTOR TRIPOLAR DIN 80A - FORNECIMENTO E INSTALAÇÃO. AF_07/2025</t>
  </si>
  <si>
    <t xml:space="preserve">DISJUNTOR TRIPOLAR TIPO DIN, CORRENTE NOMINAL DE 10A - FORNECIMENTO E INSTALAÇÃO. AF_07/2025</t>
  </si>
  <si>
    <t xml:space="preserve">DISJUNTOR TRIPOLAR TIPO DIN, CORRENTE NOMINAL DE 16A - FORNECIMENTO E INSTALAÇÃO. AF_07/2025</t>
  </si>
  <si>
    <t xml:space="preserve">DISJUNTOR TRIPOLAR TIPO DIN, CORRENTE NOMINAL DE 20A - FORNECIMENTO E INSTALAÇÃO. AF_07/2025</t>
  </si>
  <si>
    <t xml:space="preserve">DISJUNTOR TRIPOLAR TIPO DIN, CORRENTE NOMINAL DE 25A - FORNECIMENTO E INSTALAÇÃO. AF_07/2025</t>
  </si>
  <si>
    <t xml:space="preserve">DISJUNTOR TRIPOLAR TIPO DIN, CORRENTE NOMINAL DE 32A - FORNECIMENTO E INSTALAÇÃO. AF_07/2025</t>
  </si>
  <si>
    <t xml:space="preserve">DISJUNTOR TRIPOLAR TIPO DIN, CORRENTE NOMINAL DE 40A - FORNECIMENTO E INSTALAÇÃO. AF_07/2025</t>
  </si>
  <si>
    <t xml:space="preserve">DISJUNTOR TRIPOLAR TIPO DIN, CORRENTE NOMINAL DE 50A - FORNECIMENTO E INSTALAÇÃO. AF_07/2025</t>
  </si>
  <si>
    <t xml:space="preserve">DISJUNTOR TRIPOLAR TIPO NEMA, CORRENTE NOMINAL DE 10 ATÉ 50A - FORNECIMENTO E INSTALAÇÃO. AF_07/2025</t>
  </si>
  <si>
    <t xml:space="preserve">DISJUNTOR TRIPOLAR TIPO NEMA, CORRENTE NOMINAL DE 60 ATÉ 100A - FORNECIMENTO E INSTALAÇÃO. AF_07/2025</t>
  </si>
  <si>
    <t xml:space="preserve">DISPOSITIVO DPS 20KA-175V OU 275V - FORNECIMENTO E INSTALAÇÃO. AF_07/2025</t>
  </si>
  <si>
    <t xml:space="preserve">DISPOSITIVO DPS 40KA-175V OU 275V - FORNECIMENTO E INSTALAÇÃO. AF_07/2025</t>
  </si>
  <si>
    <t xml:space="preserve">DISPOSITIVO DPS 60KA-275V - FORNECIMENTO E INSTALAÇÃO. AF_07/2025</t>
  </si>
  <si>
    <t xml:space="preserve">GABARITO PARA BARRAMENTO BLINDADO - FORNECIMENTO E INSTALAÇÃO. AF_07/2025</t>
  </si>
  <si>
    <t xml:space="preserve">PEÇA RETA DE BARRAMENTO BLINDADO, 1000A - FORNECIMENTO E INSTALAÇÃO. AF_07/2025</t>
  </si>
  <si>
    <t xml:space="preserve">PEÇA RETA DE BARRAMENTO BLINDADO, 1250A - FORNECIMENTO E INSTALAÇÃO. AF_07/2025</t>
  </si>
  <si>
    <t xml:space="preserve">PEÇA RETA DE BARRAMENTO BLINDADO, 1600A - FORNECIMENTO E INSTALAÇÃO. AF_07/2025</t>
  </si>
  <si>
    <t xml:space="preserve">PEÇA RETA DE BARRAMENTO BLINDADO, 2000A - FORNECIMENTO E INSTALAÇÃO. AF_07/2025</t>
  </si>
  <si>
    <t xml:space="preserve">PEÇA RETA DE BARRAMENTO BLINDADO, 2500A - FORNECIMENTO E INSTALAÇÃO. AF_07/2025</t>
  </si>
  <si>
    <t xml:space="preserve">PEÇA RETA DE BARRAMENTO BLINDADO, 250A - FORNECIMENTO E INSTALAÇÃO. AF_07/2025</t>
  </si>
  <si>
    <t xml:space="preserve">PEÇA RETA DE BARRAMENTO BLINDADO, 350A - FORNECIMENTO E INSTALAÇÃO. AF_07/2025</t>
  </si>
  <si>
    <t xml:space="preserve">PEÇA RETA DE BARRAMENTO BLINDADO, 450A - FORNECIMENTO E INSTALAÇÃO. AF_07/2025</t>
  </si>
  <si>
    <t xml:space="preserve">PEÇA RETA DE BARRAMENTO BLINDADO, 550A - FORNECIMENTO E INSTALAÇÃO. AF_07/2025</t>
  </si>
  <si>
    <t xml:space="preserve">PEÇA RETA DE BARRAMENTO BLINDADO, 630A - FORNECIMENTO E INSTALAÇÃO. AF_07/2025</t>
  </si>
  <si>
    <t xml:space="preserve">QUADRO DE DISTRIBUIÇÃO DE ENERGIA EM CHAPA DE AÇO GALVANIZADO, DE EMBUTIR, COM BARRAMENTO TRIFÁSICO, PARA 12 DISJUNTORES DIN 100A - FORNECIMENTO E INSTALAÇÃO. AF_07/2025</t>
  </si>
  <si>
    <t xml:space="preserve">QUADRO DE DISTRIBUIÇÃO DE ENERGIA EM CHAPA DE AÇO GALVANIZADO, DE EMBUTIR, COM BARRAMENTO TRIFÁSICO, PARA 18 DISJUNTORES DIN 100A - FORNECIMENTO E INSTALAÇÃO. AF_07/2025</t>
  </si>
  <si>
    <t xml:space="preserve">QUADRO DE DISTRIBUIÇÃO DE ENERGIA EM CHAPA DE AÇO GALVANIZADO, DE EMBUTIR, COM BARRAMENTO TRIFÁSICO, PARA 24 DISJUNTORES DIN 100A - FORNECIMENTO E INSTALAÇÃO. AF_07/2025</t>
  </si>
  <si>
    <t xml:space="preserve">QUADRO DE DISTRIBUIÇÃO DE ENERGIA EM CHAPA DE AÇO GALVANIZADO, DE EMBUTIR, COM BARRAMENTO TRIFÁSICO, PARA 28 DISJUNTORES DIN 100A - FORNECIMENTO E INSTALAÇÃO. AF_07/2025</t>
  </si>
  <si>
    <t xml:space="preserve">QUADRO DE DISTRIBUIÇÃO DE ENERGIA EM CHAPA DE AÇO GALVANIZADO, DE EMBUTIR, COM BARRAMENTO TRIFÁSICO, PARA 30 DISJUNTORES DIN 150A - FORNECIMENTO E INSTALAÇÃO. AF_07/2025</t>
  </si>
  <si>
    <t xml:space="preserve">QUADRO DE DISTRIBUIÇÃO DE ENERGIA EM CHAPA DE AÇO GALVANIZADO, DE EMBUTIR, COM BARRAMENTO TRIFÁSICO, PARA 30 DISJUNTORES DIN 225A - FORNECIMENTO E INSTALAÇÃO. AF_07/2025</t>
  </si>
  <si>
    <t xml:space="preserve">QUADRO DE DISTRIBUIÇÃO DE ENERGIA EM CHAPA DE AÇO GALVANIZADO, DE EMBUTIR, COM BARRAMENTO TRIFÁSICO, PARA 36 DISJUNTORES DIN 100A - FORNECIMENTO E INSTALAÇÃO. AF_07/2025</t>
  </si>
  <si>
    <t xml:space="preserve">QUADRO DE DISTRIBUIÇÃO DE ENERGIA EM CHAPA DE AÇO GALVANIZADO, DE EMBUTIR, COM BARRAMENTO TRIFÁSICO, PARA 40 DISJUNTORES DIN 100A - FORNECIMENTO E INSTALAÇÃO. AF_07/2025</t>
  </si>
  <si>
    <t xml:space="preserve">QUADRO DE DISTRIBUIÇÃO DE ENERGIA EM CHAPA DE AÇO GALVANIZADO, DE EMBUTIR, COM BARRAMENTO TRIFÁSICO, PARA 48 DISJUNTORES DIN 100A - FORNECIMENTO E INSTALAÇÃO. AF_07/2025</t>
  </si>
  <si>
    <t xml:space="preserve">QUADRO DE DISTRIBUIÇÃO DE ENERGIA EM CHAPA DE AÇO GALVANIZADO, DE SOBREPOR, COM BARRAMENTO TRIFÁSICO, PARA 18 DISJUNTORES DIN 100A - FORNECIMENTO E INSTALAÇÃO. AF_07/2025</t>
  </si>
  <si>
    <t xml:space="preserve">QUADRO DE DISTRIBUIÇÃO DE ENERGIA EM CHAPA DE AÇO GALVANIZADO, DE SOBREPOR, COM BARRAMENTO TRIFÁSICO, PARA 28 DISJUNTORES DIN 100A - FORNECIMENTO E INSTALAÇÃO. AF_07/2025</t>
  </si>
  <si>
    <t xml:space="preserve">QUADRO DE DISTRIBUIÇÃO DE ENERGIA EM CHAPA DE AÇO GALVANIZADO, DE SOBREPOR, COM BARRAMENTO TRIFÁSICO, PARA 36 DISJUNTORES DIN 100A - FORNECIMENTO E INSTALAÇÃO. AF_07/2025</t>
  </si>
  <si>
    <t xml:space="preserve">QUADRO DE DISTRIBUIÇÃO DE ENERGIA EM CHAPA DE AÇO GALVANIZADO, DE SOBREPOR, COM BARRAMENTO TRIFÁSICO, PARA 48 DISJUNTORES DIN 100A - FORNECIMENTO E INSTALAÇÃO. AF_07/2025</t>
  </si>
  <si>
    <t xml:space="preserve">QUADRO DE DISTRIBUIÇÃO DE ENERGIA EM PVC, DE EMBUTIR, SEM BARRAMENTO, PARA 3 DISJUNTORES - FORNECIMENTO E INSTALAÇÃO. AF_07/2025</t>
  </si>
  <si>
    <t xml:space="preserve">QUADRO DE DISTRIBUIÇÃO DE ENERGIA EM PVC, DE EMBUTIR, SEM BARRAMENTO, PARA 6 DISJUNTORES - FORNECIMENTO E INSTALAÇÃO. AF_07/2025</t>
  </si>
  <si>
    <t xml:space="preserve">QUADRO DE DISTRIBUIÇÃO DE LUZ EM PVC PARA 12 DISJUNTORES - FORNECIMENTO E INSTALAÇÃO. AF_07/2025</t>
  </si>
  <si>
    <t xml:space="preserve">QUADRO DE DISTRIBUIÇÃO DE LUZ EM PVC PARA 24 DISJUNTORES - FORNECIMENTO E INSTALAÇÃO. AF_07/2025</t>
  </si>
  <si>
    <t xml:space="preserve">QUADRO DE DISTRIBUIÇÃO DE LUZ EM PVC PARA 4 DISJUNTORES - FORNECIMENTO E INSTALAÇÃO. AF_07/2025</t>
  </si>
  <si>
    <t xml:space="preserve">QUADRO DE DISTRIBUIÇÃO DE LUZ EM PVC PARA 8 DISJUNTORES - FORNECIMENTO E INSTALAÇÃO. AF_07/2025</t>
  </si>
  <si>
    <t xml:space="preserve">QUADRO DE MEDIÇÃO GERAL DE ENERGIA COM 12 MEDIDORES - FORNECIMENTO E INSTALAÇÃO. AF_07/2025</t>
  </si>
  <si>
    <t xml:space="preserve">QUADRO DE MEDIÇÃO GERAL DE ENERGIA COM 16 MEDIDORES - FORNECIMENTO E INSTALAÇÃO. AF_07/2025</t>
  </si>
  <si>
    <t xml:space="preserve">QUADRO DE MEDIÇÃO GERAL DE ENERGIA COM 8 MEDIDORES - FORNECIMENTO E INSTALAÇÃO. AF_07/2025</t>
  </si>
  <si>
    <t xml:space="preserve">QUADRO DE MEDIÇÃO GERAL DE ENERGIA PARA 1 MEDIDOR DE SOBREPOR - FORNECIMENTO E INSTALAÇÃO. AF_07/2025</t>
  </si>
  <si>
    <t xml:space="preserve">QUADRO DE MEDIÇÃO GERAL DE ENERGIA PARA BARRAMENTO BLINDADO COM 4 MEDIDORES - FORNECIMENTO E INSTALAÇÃO. AF_07/2025</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</si>
  <si>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</si>
  <si>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</si>
  <si>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</si>
  <si>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</si>
  <si>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</si>
  <si>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</si>
  <si>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1 ESTRIBO, SEM ISOLADOR - FORNECIMENTO E INSTALAÇÃO. AF_07/2020</t>
  </si>
  <si>
    <t xml:space="preserve">ARMAÇÃO SECUNDÁRIA, COM 2 ESTRIBOS E 2 ISOLADORES - FORNECIMENTO E INSTALAÇÃO. AF_07/2020</t>
  </si>
  <si>
    <t xml:space="preserve">ARMAÇÃO SECUNDÁRIA, COM 2 ESTRIBOS, SEM ISOLADOR - FORNECIMENTO E INSTALAÇÃO. AF_07/2020</t>
  </si>
  <si>
    <t xml:space="preserve">ARMAÇÃO SECUNDÁRIA, COM 3 ESTRIBOS E 3 ISOLADORES - FORNECIMENTO E INSTALAÇÃO. AF_07/2020</t>
  </si>
  <si>
    <t xml:space="preserve">ARMAÇÃO SECUNDÁRIA, COM 3 ESTRIBOS, SEM ISOLADOR - FORNECIMENTO E INSTALAÇÃO. AF_07/2020</t>
  </si>
  <si>
    <t xml:space="preserve">ARMAÇÃO SECUNDÁRIA, COM 4 ESTRIBOS E 4 ISOLADORES - FORNECIMENTO E INSTALAÇÃO. AF_07/2020</t>
  </si>
  <si>
    <t xml:space="preserve">ARMAÇÃO SECUNDÁRIA, COM 4 ESTRIBOS, SEM ISOLADOR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</si>
  <si>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</si>
  <si>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</si>
  <si>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</si>
  <si>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</si>
  <si>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</si>
  <si>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</si>
  <si>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</si>
  <si>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CONECTOR CUNHA, PARA REDES AÉREAS DE DISTRIBUIÇÃO DE ENERGIA ELÉTRICA DE BAIXA TENSÃO - FORNECIMENTO E INSTALAÇÃO. AF_07/2020</t>
  </si>
  <si>
    <t xml:space="preserve">CONECTOR H, PARA REDES AÉREAS DE DISTRIBUIÇÃO DE ENERGIA ELÉTRICA DE BAIXA TENSÃO - FORNECIMENTO E INSTALAÇÃO. AF_07/2020</t>
  </si>
  <si>
    <t xml:space="preserve">CONECTOR PERFURANTE, PARA REDES AÉREAS DE DISTRIBUIÇÃO DE ENERGIA ELÉTRICA DE BAIXA TENSÃO - FORNECIMENTO E INSTALAÇÃO. AF_07/2020</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</si>
  <si>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</si>
  <si>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</si>
  <si>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</si>
  <si>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</si>
  <si>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</si>
  <si>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</si>
  <si>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</si>
  <si>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</si>
  <si>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</si>
  <si>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</si>
  <si>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</si>
  <si>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</si>
  <si>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</si>
  <si>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</si>
  <si>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</si>
  <si>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t>
  </si>
  <si>
    <t xml:space="preserve">ENTRADA DE ENERGIA ELÉTRICA, AÉREA, TRIFÁSICA, COM CAIXA DE EMBUTIR, CABO DE 16 MM2 E DISJUNTOR DIN 50A (NÃO INCLUSO O POSTE DE CONCRETO). AF_07/2020</t>
  </si>
  <si>
    <t xml:space="preserve">ENTRADA DE ENERGIA ELÉTRICA, AÉREA, TRIFÁSICA, COM CAIXA DE EMBUTIR, CABO DE 25 MM2 E DISJUNTOR DIN 50A (NÃO INCLUSO O POSTE DE CONCRETO). AF_07/2020</t>
  </si>
  <si>
    <t xml:space="preserve">ENTRADA DE ENERGIA ELÉTRICA, AÉREA, TRIFÁSICA, COM CAIXA DE EMBUTIR, CABO DE 35 MM2 E DISJUNTOR DIN 50A (NÃO INCLUSO O POSTE DE CONCRETO). AF_07/2020</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</si>
  <si>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</si>
  <si>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</si>
  <si>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</si>
  <si>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</si>
  <si>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</si>
  <si>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</si>
  <si>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</si>
  <si>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</si>
  <si>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</si>
  <si>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</si>
  <si>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</si>
  <si>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</si>
  <si>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</si>
  <si>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</si>
  <si>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</si>
  <si>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</si>
  <si>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</si>
  <si>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</si>
  <si>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</si>
  <si>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</si>
  <si>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t>
  </si>
  <si>
    <t xml:space="preserve">ENTRADA DE ENERGIA ELÉTRICA, SUBTERRÂNEA, TRIFÁSICA, COM CAIXA DE EMBUTIR, CABO DE 16 MM2 E DISJUNTOR DIN 50A (NÃO INCLUSA MURETA DE ALVENARIA). AF_07/2020</t>
  </si>
  <si>
    <t xml:space="preserve">ENTRADA DE ENERGIA ELÉTRICA, SUBTERRÂNEA, TRIFÁSICA, COM CAIXA DE EMBUTIR, CABO DE 25 MM2 E DISJUNTOR DIN 50A (NÃO INCLUSA MURETA DE ALVENARIA). AF_07/2020</t>
  </si>
  <si>
    <t xml:space="preserve">ENTRADA DE ENERGIA ELÉTRICA, SUBTERRÂNEA, TRIFÁSICA, COM CAIXA DE EMBUTIR, CABO DE 35 MM2 E DISJUNTOR DIN 50A (NÃO INCLUSA MURETA DE ALVENARIA). AF_07/2020</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</si>
  <si>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</si>
  <si>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</si>
  <si>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</si>
  <si>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</si>
  <si>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GRAMPO PARALELO METÁLICO, PARA REDES AÉREAS DE DISTRIBUIÇÃO DE ENERGIA ELÉTRICA DE BAIXA TENSÃO - FORNECIMENTO E INSTALAÇÃO. AF_07/2020</t>
  </si>
  <si>
    <t xml:space="preserve">ISOLADOR, TIPO DISCO, PARA TENSÃO 15 KV - FORNECIMENTO E INSTALAÇÃO. AF_07/2020</t>
  </si>
  <si>
    <t xml:space="preserve">ISOLADOR, TIPO PINO, PARA TENSÃO 15 KV - FORNECIMENTO E INSTALAÇÃO. AF_07/2020</t>
  </si>
  <si>
    <t xml:space="preserve">ISOLADOR, TIPO ROLDANA, PARA BAIXA TENSÃO - FORNECIMENTO E INSTALAÇÃO. AF_07/2020</t>
  </si>
  <si>
    <t xml:space="preserve">ADAPTADOR COM FLANGE E ANEL DE VEDAÇÃO, CPVC, ROSCÁVEL, DN 15 MM, INSTALADO EM RESERVAÇÃO PREDIAL DE ÁGUA - FORNECIMENTO E INSTALAÇÃO. AF_04/2024</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</si>
  <si>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</si>
  <si>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</si>
  <si>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ADAPTADOR COM FLANGE E ANEL DE VEDAÇÃO, CPVC, ROSCÁVEL, DN 35 MM, INSTALADO EM RESERVAÇÃO PREDIAL DE ÁGUA - FORNECIMENTO E INSTALAÇÃO. AF_04/2024</t>
  </si>
  <si>
    <t xml:space="preserve">ADAPTADOR COM FLANGE E ANEL DE VEDAÇÃO, CPVC, ROSCÁVEL, DN 42 MM, INSTALADO EM RESERVAÇÃO PREDIAL DE ÁGUA - FORNECIMENTO E INSTALAÇÃO. AF_04/2024</t>
  </si>
  <si>
    <t xml:space="preserve">ADAPTADOR COM FLANGE E ANEL DE VEDAÇÃO, CPVC, ROSCÁVEL, DN 54 MM, INSTALADO EM RESERVAÇÃO PREDIAL DE ÁGUA - FORNECIMENTO E INSTALAÇÃO. AF_04/2024</t>
  </si>
  <si>
    <t xml:space="preserve">ADAPTADOR COM FLANGE E ANEL DE VEDAÇÃO, PVC, SOLDÁVEL, DN 20 MM X 1/2", INSTALADO EM RESERVAÇÃO PREDIAL DE ÁGUA - FORNECIMENTO E INSTALAÇÃO. AF_04/2024</t>
  </si>
  <si>
    <t xml:space="preserve">ADAPTADOR COM FLANGE E ANEL DE VEDAÇÃO, PVC, SOLDÁVEL, DN 40 MM X 1 1/4", INSTALADO EM RESERVAÇÃO PREDIAL DE ÁGUA - FORNECIMENTO E INSTALAÇÃO. AF_04/2024</t>
  </si>
  <si>
    <t xml:space="preserve">ADAPTADOR COM FLANGE E ANEL DE VEDAÇÃO, PVC, SOLDÁVEL, DN 50 MM X 1 1/2", INSTALADO EM RESERVAÇÃO PREDIAL DE ÁGUA - FORNECIMENTO E INSTALAÇÃO. AF_04/2024</t>
  </si>
  <si>
    <t xml:space="preserve">ADAPTADOR COM FLANGE E ANEL DE VEDAÇÃO, PVC, SOLDÁVEL, DN 60 MM X 2", INSTALADO EM RESERVAÇÃO PREDIAL DE ÁGUA - FORNECIMENTO E INSTALAÇÃO. AF_04/2024</t>
  </si>
  <si>
    <t xml:space="preserve">ADAPTADOR COM FLANGES LIVRES, PVC, SOLDÁVEL, DN 110 MM X 4", INSTALADO EM RESERVAÇÃO PREDIAL DE ÁGUA - FORNECIMENTO E INSTALAÇÃO. AF_04/2024</t>
  </si>
  <si>
    <t xml:space="preserve">ADAPTADOR COM FLANGES LIVRES, PVC, SOLDÁVEL, DN 75 MM X 2 1/2", INSTALADO EM RESERVAÇÃO PREDIAL DE ÁGUA - FORNECIMENTO E INSTALAÇÃO. AF_04/2024</t>
  </si>
  <si>
    <t xml:space="preserve">ADAPTADOR COM FLANGES LIVRES, PVC, SOLDÁVEL, DN 85 MM X 3", INSTALADO EM RESERVAÇÃO PREDIAL DE ÁGUA - FORNECIMENTO E INSTALAÇÃO. AF_04/2024</t>
  </si>
  <si>
    <t xml:space="preserve">ADAPTADOR CURTO COM BOLSA E ROSCA PARA REGISTRO, PVC, SOLDÁVEL, DN 110 MM X 4", INSTALADO EM RESERVAÇÃO PREDIAL DE ÁGUA - FORNECIMENTO E INSTALAÇÃO. AF_04/2024</t>
  </si>
  <si>
    <t xml:space="preserve">ADAPTADOR CURTO COM BOLSA E ROSCA PARA REGISTRO, PVC, SOLDÁVEL, DN 25 MM X 3/4",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</si>
  <si>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</si>
  <si>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</si>
  <si>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</si>
  <si>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</si>
  <si>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ADAPTADOR CURTO COM BOLSA E ROSCA PARA REGISTRO, PVC, SOLDÁVEL, DN 75 MM X 2 1/2", INSTALADO EM RESERVAÇÃO PREDIAL DE ÁGUA - FORNECIMENTO E INSTALAÇÃO. AF_04/2024</t>
  </si>
  <si>
    <t xml:space="preserve">ADAPTADOR CURTO COM BOLSA E ROSCA PARA REGISTRO, PVC, SOLDÁVEL, DN 85 MM X 3", INSTALADO EM RESERVAÇÃO PREDIAL DE ÁGUA - FORNECIMENTO E INSTALAÇÃO. AF_04/2024</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</si>
  <si>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</si>
  <si>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</si>
  <si>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BUCHA DE REDUÇÃO CPVC, SOLDÁVEL, DN 42 X 22 MM, INSTALADO EM RESERVAÇÃO PREDIAL DE ÁGUA - FORNECIMENTO E INSTALAÇÃO. AF_04/2024</t>
  </si>
  <si>
    <t xml:space="preserve">BUCHA DE REDUÇÃO CPVC, SOLDÁVEL, DN 54 X 28 MM, INSTALADO EM RESERVAÇÃO PREDIAL DE ÁGUA - FORNECIMENTO E INSTALAÇÃO. AF_04/2024</t>
  </si>
  <si>
    <t xml:space="preserve">BUCHA DE REDUÇÃO CPVC, SOLDÁVEL, DN 54 X 35 MM, INSTALADO EM RESERVAÇÃO PREDIAL DE ÁGUA - FORNECIMENTO E INSTALAÇÃO. AF_04/2024</t>
  </si>
  <si>
    <t xml:space="preserve">BUCHA DE REDUÇÃO EM COBRE, PONTA X BOLSA, 66 X 54 MM, INSTALADO EM RESERVAÇÃO PREDIAL DE ÁGUA - FORNECIMENTO E INSTALAÇÃO. AF_04/2024</t>
  </si>
  <si>
    <t xml:space="preserve">BUCHA DE REDUÇÃO PVC, SOLDÁVEL, LONGA, DN 40 X 25 MM, INSTALADO EM RESERVAÇÃO PREDIAL DE ÁGUA - FORNECIMENTO E INSTALAÇÃO. AF_04/2024</t>
  </si>
  <si>
    <t xml:space="preserve">BUCHA DE REDUÇÃO PVC, SOLDÁVEL, LONGA, DN 50 X 25 MM, INSTALADO EM RESERVAÇÃO PREDIAL DE ÁGUA - FORNECIMENTO E INSTALAÇÃO. AF_04/2024</t>
  </si>
  <si>
    <t xml:space="preserve">BUCHA DE REDUÇÃO PVC, SOLDÁVEL, LONGA, DN 50 X 32 MM, INSTALADO EM RESERVAÇÃO PREDIAL DE ÁGUA - FORNECIMENTO E INSTALAÇÃO. AF_04/2024</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</si>
  <si>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</si>
  <si>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</si>
  <si>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</si>
  <si>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</si>
  <si>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BUCHA DE REDUÇÃO, EM FERRO GALVANIZADO, CONEXÃO ROSQUEADA, DN 80 MM X 50 MM (3" X 2"), INSTALADO EM RESERVAÇÃO PREDIAL DE ÁGUA - FORNECIMENTO E INSTALAÇÃO. AF_04/2024</t>
  </si>
  <si>
    <t xml:space="preserve">BUCHA DE REDUÇÃO, EM FERRO GALVANIZADO, CONEXÃO ROSQUEADA, DN 80 MM X 65 MM (3" X 2 1/2"),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</si>
  <si>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</si>
  <si>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</si>
  <si>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BUCHA DE REDUÇÃO, PPR, DN 40 X 25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</si>
  <si>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</si>
  <si>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50 X 32 MM, INSTALADO EM RESERVAÇÃO PREDIAL DE ÁGUA - FORNECIMENTO E INSTALAÇÃO. AF_04/2024</t>
  </si>
  <si>
    <t xml:space="preserve">CONECTOR EM BRONZE/LATÃO, DN 104 MM X 4", SEM ANEL DE SOLDA, BOLSA X ROSCA, INSTALADO EM RESERVAÇÃO PREDIAL DE ÁGUA - FORNECIMENTO E INSTALAÇÃO. AF_04/2024</t>
  </si>
  <si>
    <t xml:space="preserve">CONECTOR EM BRONZE/LATÃO, DN 54 MM X 2", SEM ANEL DE SOLDA, BOLSA X ROSCA, INSTALADO EM RESERVAÇÃO PREDIAL DE ÁGUA - FORNECIMENTO E INSTALAÇÃO. AF_04/2024</t>
  </si>
  <si>
    <t xml:space="preserve">CONECTOR EM BRONZE/LATÃO, DN 66 MM X 2 1/2", SEM ANEL DE SOLDA, BOLSA X ROSCA, INSTALADO EM RESERVAÇÃO PREDIAL DE ÁGUA - FORNECIMENTO E INSTALAÇÃO. AF_04/2024</t>
  </si>
  <si>
    <t xml:space="preserve">CONECTOR EM BRONZE/LATÃO, DN 79 MM X 3", SEM ANEL DE SOLDA, BOLSA X ROSCA, INSTALADO EM RESERVAÇÃO PREDIAL DE ÁGUA - FORNECIMENTO E INSTALAÇÃO. AF_04/2024</t>
  </si>
  <si>
    <t xml:space="preserve">CONECTOR MACHO, PPR, 25 MM X 1/2'', INSTALADO EM RESERVAÇÃO PREDIAL DE ÁGUA - FORNECIMENTO E INSTALAÇÃO. AF_04/2024</t>
  </si>
  <si>
    <t xml:space="preserve">CONECTOR MACHO, PPR, 32 MM X 3/4'', INSTALADO EM RESERVAÇÃO PREDIAL DE ÁGUA - FORNECIMENTO E INSTALAÇÃO. AF_04/2024</t>
  </si>
  <si>
    <t xml:space="preserve">CONECTOR, CPVC, SOLDÁVEL, DN 114 MM X 4", INSTALADO EM RESERVAÇÃO PREDIAL DE ÁGUA - FORNECIMENTO E INSTALAÇÃO. AF_04/2024</t>
  </si>
  <si>
    <t xml:space="preserve">CONECTOR, CPVC, SOLDÁVEL, DN 22 MM X 3/4", INSTALADO EM RESERVAÇÃO PREDIAL DE ÁGUA - FORNECIMENTO E INSTALAÇÃO. AF_04/2024</t>
  </si>
  <si>
    <t xml:space="preserve">CONECTOR, CPVC, SOLDÁVEL, DN 28 MM X 1", INSTALADO EM RESERVAÇÃO PREDIAL DE ÁGUA - FORNECIMENTO E INSTALAÇÃO. AF_04/2024</t>
  </si>
  <si>
    <t xml:space="preserve">CONECTOR, CPVC, SOLDÁVEL, DN 35 MM X 1 1/4", INSTALADO EM RESERVAÇÃO PREDIAL DE ÁGUA - FORNECIMENTO E INSTALAÇÃO. AF_04/2024</t>
  </si>
  <si>
    <t xml:space="preserve">CONECTOR, CPVC, SOLDÁVEL, DN 42 MM X 1 1/2", INSTALADO EM RESERVAÇÃO PREDIAL DE ÁGUA - FORNECIMENTO E INSTALAÇÃO. AF_04/2024</t>
  </si>
  <si>
    <t xml:space="preserve">CONECTOR, CPVC, SOLDÁVEL, DN 54 MM X 2", INSTALADO EM RESERVAÇÃO PREDIAL DE ÁGUA - FORNECIMENTO E INSTALAÇÃO. AF_04/2024</t>
  </si>
  <si>
    <t xml:space="preserve">CONECTOR, CPVC, SOLDÁVEL, DN 73 MM X 2 1/2", INSTALADO EM RESERVAÇÃO PREDIAL DE ÁGUA - FORNECIMENTO E INSTALAÇÃO. AF_04/2024</t>
  </si>
  <si>
    <t xml:space="preserve">CONECTOR, CPVC, SOLDÁVEL, DN 89 MM X 3", INSTALADO EM RESERVAÇÃO PREDIAL DE ÁGUA - FORNECIMENTO E INSTALAÇÃO. AF_04/2024</t>
  </si>
  <si>
    <t xml:space="preserve">CONJUNTO HIDRÁULICO EM AÇO ROSCÁVEL PARA INSTALAÇÃO DE BOMBA, DN SUCÇÃO 32 MM (1 1/4") E DN RECALQUE 25 MM (1"), PARA EDIFICAÇÃO COM 4 PAVIMENTOS - FORNECIMENTO E INSTALAÇÃO. AF_04/2024</t>
  </si>
  <si>
    <t xml:space="preserve">CONJUNTO HIDRÁULICO EM AÇO ROSCÁVEL PARA INSTALAÇÃO DE BOMBA, DN SUCÇÃO 40 MM (1 1/2") E DN RECALQUE 32 MM (1 1/4"), PARA EDIFICAÇÃO COM 8 PAVIMENTOS - FORNECIMENTO E INSTALAÇÃO. AF_04/2024</t>
  </si>
  <si>
    <t xml:space="preserve">CONJUNTO HIDRÁULICO EM AÇO ROSCÁVEL PARA INSTALAÇÃO DE BOMBA, DN SUCÇÃO 50 MM (2") E DN RECALQUE 40 MM (1 1/2"), PARA EDIFICAÇÃO COM 12 PAVIMENTOS - FORNECIMENTO E INSTALAÇÃO. AF_04/2024</t>
  </si>
  <si>
    <t xml:space="preserve">CONJUNTO HIDRÁULICO EM AÇO ROSCÁVEL PARA INSTALAÇÃO DE BOMBA, DN SUCÇÃO 65 MM (2½") E DN RECALQUE 50 MM (2"), PARA EDIFICAÇÃO COM 18 PAVIMENTOS - FORNECIMENTO E INSTALAÇÃO. AF_04/2024</t>
  </si>
  <si>
    <t xml:space="preserve">COTOVELO 45 GRAUS, EM FERRO GALVANIZADO, CONEXÃO ROSQUEADA, DN 50 MM (2"), INSTALADO EM RESERVAÇÃO PREDIAL DE ÁGUA - FORNECIMENTO E INSTALAÇÃO. AF_04/2024</t>
  </si>
  <si>
    <t xml:space="preserve">COTOVELO 45 GRAUS, EM FERRO GALVANIZADO, CONEXÃO ROSQUEADA, DN 65 MM (2 1/2"), INSTALADO EM RESERVAÇÃO PREDIAL DE ÁGUA - FORNECIMENTO E INSTALAÇÃO. AF_04/2024</t>
  </si>
  <si>
    <t xml:space="preserve">COTOVELO 45 GRAUS, EM FERRO GALVANIZADO, CONEXÃO ROSQUEADA, DN 80 MM (3"), INSTALADO EM RESERVAÇÃO PREDIAL DE ÁGUA - FORNECIMENTO E INSTALAÇÃO. AF_04/2024</t>
  </si>
  <si>
    <t xml:space="preserve">COTOVELO 90 GRAUS, EM FERRO GALVANIZADO, CONEXÃO ROSQUEADA, DN 50 MM (2"), INSTALADO EM RESERVAÇÃO PREDIAL DE ÁGUA - FORNECIMENTO E INSTALAÇÃO. AF_04/2024</t>
  </si>
  <si>
    <t xml:space="preserve">COTOVELO 90 GRAUS, EM FERRO GALVANIZADO, CONEXÃO ROSQUEADA, DN 65 MM (2 1/2"), INSTALADO EM RESERVAÇÃO PREDIAL DE ÁGUA - FORNECIMENTO E INSTALAÇÃO. AF_04/2024</t>
  </si>
  <si>
    <t xml:space="preserve">COTOVELO 90 GRAUS, EM FERRO GALVANIZADO, CONEXÃO ROSQUEADA, DN 80 MM (3"),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</si>
  <si>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</si>
  <si>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COTOVELO 90 GRAUS, EM FERRO GALVANIZADO, MACHO/FÊMEA, CONEXÃO ROSQUEADA, DN 80 MM (3"), INSTALADO EM RESERVAÇÃO PREDIAL DE ÁGUA - FORNECIMENTO E INSTALAÇÃO. AF_04/2024</t>
  </si>
  <si>
    <t xml:space="preserve">COTOVELO DE REDUÇÃO, 90 GRAUS, EM FERRO GALVANIZADO, CONEXÃO ROSQUEADA, DN 65 MM X 50 MM (2 1/2" X 2"), INSTALADO EM RESERVAÇÃO PREDIAL DE ÁGUA - FORNECIMENTO E INSTALAÇÃO. AF_04/2024</t>
  </si>
  <si>
    <t xml:space="preserve">COTOVELO EM COBRE, DN 104 MM, 90 GRAUS, SEM ANEL DE SOLDA, INSTALADO EM RESERVAÇÃO PREDIAL DE ÁGUA - FORNECIMENTO E INSTALAÇÃO. AF_04/2024</t>
  </si>
  <si>
    <t xml:space="preserve">COTOVELO EM COBRE, DN 54 MM, 90 GRAUS, SEM ANEL DE SOLDA, INSTALADO EM RESERVAÇÃO PREDIAL DE ÁGUA - FORNECIMENTO E INSTALAÇÃO. AF_04/2024</t>
  </si>
  <si>
    <t xml:space="preserve">COTOVELO EM COBRE, DN 66 MM, 90 GRAUS, SEM ANEL DE SOLDA, INSTALADO EM RESERVAÇÃO PREDIAL DE ÁGUA - FORNECIMENTO E INSTALAÇÃO. AF_04/2024</t>
  </si>
  <si>
    <t xml:space="preserve">COTOVELO EM COBRE, DN 79 MM, 90 GRAUS, SEM ANEL DE SOLDA, INSTALADO EM RESERVAÇÃO PREDIAL DE ÁGUA - FORNECIMENTO E INSTALAÇÃO. AF_04/2024</t>
  </si>
  <si>
    <t xml:space="preserve">COTOVELO, 90 GRAUS, EM FERRO GALVANIZADO, MACHO/FÊMEA, CONEXÃO ROSQUEADA, DN 65 MM (2 1/2"), INSTALADO EM RESERVAÇÃO PREDIAL DE ÁGUA - FORNECIMENTO E INSTALAÇÃO. AF_04/2024</t>
  </si>
  <si>
    <t xml:space="preserve">CURVA 45 GRAUS, EM FERRO GALVANIZADO, FÊMEA, CONEXÃO ROSQUEADA, DN 50 MM (2"), INSTALADO EM RESERVAÇÃO PREDIAL DE ÁGUA - FORNECIMENTO E INSTALAÇÃO. AF_04/2024</t>
  </si>
  <si>
    <t xml:space="preserve">CURVA 45 GRAUS, EM FERRO GALVANIZADO, FÊMEA, CONEXÃO ROSQUEADA, DN 65 MM (2 1/2"), INSTALADO EM RESERVAÇÃO PREDIAL DE ÁGUA - FORNECIMENTO E INSTALAÇÃO. AF_04/2024</t>
  </si>
  <si>
    <t xml:space="preserve">CURVA 45 GRAUS, EM FERRO GALVANIZADO, FÊMEA, CONEXÃO ROSQUEADA, DN 80 MM (3"), INSTALADO EM RESERVAÇÃO PREDIAL DE ÁGUA - FORNECIMENTO E INSTALAÇÃO. AF_04/2024</t>
  </si>
  <si>
    <t xml:space="preserve">CURVA 45 GRAUS, EM FERRO GALVANIZADO, MACHO/FÊMEA, CONEXÃO ROSQUEADA, DN 50 MM (2"), INSTALADO EM RESERVAÇÃO PREDIAL DE ÁGUA - FORNECIMENTO E INSTALAÇÃO. AF_04/2024</t>
  </si>
  <si>
    <t xml:space="preserve">CURVA 45 GRAUS, EM FERRO GALVANIZADO, MACHO/FÊMEA, CONEXÃO ROSQUEADA, DN 65 MM (2 1/2"), INSTALADO EM RESERVAÇÃO PREDIAL DE ÁGUA - FORNECIMENTO E INSTALAÇÃO. AF_04/2024</t>
  </si>
  <si>
    <t xml:space="preserve">CURVA 45 GRAUS, EM FERRO GALVANIZADO, MACHO/FÊMEA, CONEXÃO ROSQUEADA, DN 80 MM (3"), INSTALADO EM RESERVAÇÃO PREDIAL DE ÁGUA - FORNECIMENTO E INSTALAÇÃO. AF_04/2024</t>
  </si>
  <si>
    <t xml:space="preserve">CURVA 90 GRAUS, CPVC, SOLDÁVEL, DN 114 MM, INSTALADO EM RESERVAÇÃO PREDIAL DE ÁGUA - FORNECIMENTO E INSTALAÇÃO. AF_04/2024</t>
  </si>
  <si>
    <t xml:space="preserve">CURVA 90 GRAUS, CPVC, SOLDÁVEL, DN 22 MM, INSTALADO EM RESERVAÇÃO PREDIAL DE ÁGUA - FORNECIMENTO E INSTALAÇÃO. AF_04/2024</t>
  </si>
  <si>
    <t xml:space="preserve">CURVA 90 GRAUS, CPVC, SOLDÁVEL, DN 28 MM, INSTALADO EM RESERVAÇÃO PREDIAL DE ÁGUA - FORNECIMENTO E INSTALAÇÃO. AF_04/2024</t>
  </si>
  <si>
    <t xml:space="preserve">CURVA 90 GRAUS, CPVC, SOLDÁVEL, DN 35 MM, INSTALADO EM RESERVAÇÃO PREDIAL DE ÁGUA - FORNECIMENTO E INSTALAÇÃO. AF_04/2024</t>
  </si>
  <si>
    <t xml:space="preserve">CURVA 90 GRAUS, CPVC, SOLDÁVEL, DN 42 MM, INSTALADO EM RESERVAÇÃO PREDIAL DE ÁGUA - FORNECIMENTO E INSTALAÇÃO. AF_04/2024</t>
  </si>
  <si>
    <t xml:space="preserve">CURVA 90 GRAUS, CPVC, SOLDÁVEL, DN 54 MM, INSTALADO EM RESERVAÇÃO PREDIAL DE ÁGUA - FORNECIMENTO E INSTALAÇÃO. AF_04/2024</t>
  </si>
  <si>
    <t xml:space="preserve">CURVA 90 GRAUS, CPVC, SOLDÁVEL, DN 73 MM, INSTALADO EM RESERVAÇÃO PREDIAL DE ÁGUA - FORNECIMENTO E INSTALAÇÃO. AF_04/2024</t>
  </si>
  <si>
    <t xml:space="preserve">CURVA 90 GRAUS, CPVC, SOLDÁVEL, DN 89 MM, INSTALADO EM RESERVAÇÃO PREDIAL DE ÁGUA - FORNECIMENTO E INSTALAÇÃO. AF_04/2024</t>
  </si>
  <si>
    <t xml:space="preserve">CURVA 90 GRAUS, EM FERRO GALVANIZADO, CONEXÃO ROSQUEADA, DN 50 MM (2"), INSTALADO EM RESERVAÇÃO PREDIAL DE ÁGUA - FORNECIMENTO E INSTALAÇÃO. AF_04/2024</t>
  </si>
  <si>
    <t xml:space="preserve">CURVA 90 GRAUS, EM FERRO GALVANIZADO, CONEXÃO ROSQUEADA, DN 65 MM (2 1/2"), INSTALADO EM RESERVAÇÃO PREDIAL DE ÁGUA - FORNECIMENTO E INSTALAÇÃO. AF_04/2024</t>
  </si>
  <si>
    <t xml:space="preserve">CURVA 90 GRAUS, EM FERRO GALVANIZADO, CONEXÃO ROSQUEADA, DN 80 MM (3"), INSTALADO EM RESERVAÇÃO PREDIAL DE ÁGUA - FORNECIMENTO E INSTALAÇÃO. AF_04/2024</t>
  </si>
  <si>
    <t xml:space="preserve">CURVA 90 GRAUS, EM FERRO GALVANIZADO, FÊMEA, CONEXÃO ROSQUEADA, DN 50 MM (2"), INSTALADO EM RESERVAÇÃO PREDIAL DE ÁGUA - FORNECIMENTO E INSTALAÇÃO. AF_04/2024</t>
  </si>
  <si>
    <t xml:space="preserve">CURVA 90 GRAUS, EM FERRO GALVANIZADO, FÊMEA, CONEXÃO ROSQUEADA, DN 65 MM (2 1/2"), INSTALADO EM RESERVAÇÃO PREDIAL DE ÁGUA - FORNECIMENTO E INSTALAÇÃO. AF_04/2024</t>
  </si>
  <si>
    <t xml:space="preserve">CURVA 90 GRAUS, EM FERRO GALVANIZADO, FÊMEA, CONEXÃO ROSQUEADA, DN 80 (3"), INSTALADO EM RESERVAÇÃO PREDIAL DE ÁGUA - FORNECIMENTO E INSTALAÇÃO. AF_04/2024</t>
  </si>
  <si>
    <t xml:space="preserve">CURVA 90 GRAUS, EM FERRO GALVANIZADO, MACHO/FÊMEA, CONEXÃO ROSQUEADA, DN 50 MM (2"), INSTALADO EM RESERVAÇÃO PREDIAL DE ÁGUA - FORNECIMENTO E INSTALAÇÃO. AF_04/2024</t>
  </si>
  <si>
    <t xml:space="preserve">CURVA 90 GRAUS, EM FERRO GALVANIZADO, MACHO/FÊMEA, CONEXÃO ROSQUEADA, DN 65 MM (2 1/2"), INSTALADO EM RESERVAÇÃO PREDIAL DE ÁGUA - FORNECIMENTO E INSTALAÇÃO. AF_04/2024</t>
  </si>
  <si>
    <t xml:space="preserve">CURVA 90 GRAUS, EM FERRO GALVANIZADO, MACHO/FÊMEA, CONEXÃO ROSQUEADA, DN 80 MM (3"), INSTALADO EM RESERVAÇÃO PREDIAL DE ÁGUA - FORNECIMENTO E INSTALAÇÃO. AF_04/2024</t>
  </si>
  <si>
    <t xml:space="preserve">CURVA 90 GRAUS, PVC, SOLDÁVEL, DN 110 MM, INSTALADO EM RESERVAÇÃO PREDIAL DE ÁGUA - FORNECIMENTO E INSTALAÇÃO. AF_04/2024</t>
  </si>
  <si>
    <t xml:space="preserve">CURVA 90 GRAUS, PVC, SOLDÁVEL, DN 25 MM, INSTALADO EM RESERVAÇÃO PREDIAL DE ÁGUA - FORNECIMENTO E INSTALAÇÃO. AF_04/2024</t>
  </si>
  <si>
    <t xml:space="preserve">CURVA 90 GRAUS, PVC, SOLDÁVEL, DN 32 MM, INSTALADO EM RESERVAÇÃO PREDIAL DE ÁGUA - FORNECIMENTO E INSTALAÇÃO. AF_04/2024</t>
  </si>
  <si>
    <t xml:space="preserve">CURVA 90 GRAUS, PVC, SOLDÁVEL, DN 40 MM, INSTALADO EM RESERVAÇÃO PREDIAL DE ÁGUA - FORNECIMENTO E INSTALAÇÃO. AF_04/2024</t>
  </si>
  <si>
    <t xml:space="preserve">CURVA 90 GRAUS, PVC, SOLDÁVEL, DN 50 MM, INSTALADO EM RESERVAÇÃO PREDIAL DE ÁGUA - FORNECIMENTO E INSTALAÇÃO. AF_04/2024</t>
  </si>
  <si>
    <t xml:space="preserve">CURVA 90 GRAUS, PVC, SOLDÁVEL, DN 60 MM, INSTALADO EM RESERVAÇÃO PREDIAL DE ÁGUA - FORNECIMENTO E INSTALAÇÃO. AF_04/2024</t>
  </si>
  <si>
    <t xml:space="preserve">CURVA 90 GRAUS, PVC, SOLDÁVEL, DN 75 MM, INSTALADO EM RESERVAÇÃO PREDIAL DE ÁGUA - FORNECIMENTO E INSTALAÇÃO. AF_04/2024</t>
  </si>
  <si>
    <t xml:space="preserve">CURVA 90 GRAUS, PVC, SOLDÁVEL, DN 85 MM, INSTALADO EM RESERVAÇÃO PREDIAL DE ÁGUA - FORNECIMENTO E INSTALAÇÃO. AF_04/2024</t>
  </si>
  <si>
    <t xml:space="preserve">CURVA EM COBRE, DN 104 MM, 45 GRAUS, SEM ANEL DE SOLDA, BOLSA X BOLSA, INSTALADO EM RESERVAÇÃO PREDIAL DE ÁGUA - FORNECIMENTO E INSTALAÇÃO. AF_04/2024</t>
  </si>
  <si>
    <t xml:space="preserve">CURVA EM COBRE, DN 54 MM, 45 GRAUS, SEM ANEL DE SOLDA, BOLSA X BOLSA, INSTALADO EM RESERVAÇÃO PREDIAL DE ÁGUA - FORNECIMENTO E INSTALAÇÃO. AF_04/2024</t>
  </si>
  <si>
    <t xml:space="preserve">CURVA EM COBRE, DN 66 MM, 45 GRAUS, SEM ANEL DE SOLDA, BOLSA X BOLSA, INSTALADO EM RESERVAÇÃO PREDIAL DE ÁGUA - FORNECIMENTO E INSTALAÇÃO. AF_04/2024</t>
  </si>
  <si>
    <t xml:space="preserve">CURVA EM COBRE, DN 79 MM, 45 GRAUS, SEM ANEL DE SOLDA, BOLSA X BOLSA, INSTALADO EM RESERVAÇÃO PREDIAL DE ÁGUA - FORNECIMENTO E INSTALAÇÃO. AF_04/2024</t>
  </si>
  <si>
    <t xml:space="preserve">CURVA PPR 90 GRAUS, DN 20 MM, INSTALADO EM RESERVAÇÃO PREDIAL DE ÁGUA - FORNECIMENTO E INSTALAÇÃO. AF_04/2024</t>
  </si>
  <si>
    <t xml:space="preserve">CURVA PPR 90 GRAUS, DN 25 MM, INSTALADO EM RESERVAÇÃO PREDIAL DE ÁGUA - FORNECIMENTO E INSTALAÇÃO. AF_04/2024</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</si>
  <si>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</si>
  <si>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</si>
  <si>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</si>
  <si>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CURVA PVC 45 GRAUS, SOLDÁVEL, DN 50 MM, INSTALADO EM RESERVAÇÃO PREDIAL DE ÁGUA - FORNECIMENTO E INSTALAÇÃO. AF_04/2024</t>
  </si>
  <si>
    <t xml:space="preserve">CURVA PVC 45 GRAUS, SOLDÁVEL, DN 60 MM, INSTALADO EM RESERVAÇÃO PREDIAL DE ÁGUA - FORNECIMENTO E INSTALAÇÃO. AF_04/2024</t>
  </si>
  <si>
    <t xml:space="preserve">CURVA PVC 45 GRAUS, SOLDÁVEL, DN 75 MM, INSTALADO EM RESERVAÇÃO PREDIAL DE ÁGUA - FORNECIMENTO E INSTALAÇÃO. AF_04/2024</t>
  </si>
  <si>
    <t xml:space="preserve">CURVA PVC 45 GRAUS, SOLDÁVEL, DN 85 MM, INSTALADO EM RESERVAÇÃO PREDIAL DE ÁGUA - FORNECIMENTO E INSTALAÇÃO. AF_04/2024</t>
  </si>
  <si>
    <t xml:space="preserve">FLANGE CURTA EM COBRE, DN 104 MM X 4", INSTALADO EM RESERVAÇÃO PREDIAL DE ÁGUA - FORNECIMENTO E INSTALAÇÃO. AF_04/2024</t>
  </si>
  <si>
    <t xml:space="preserve">FLANGE CURTA EM COBRE, DN 54 MM X 2", INSTALADO EM RESERVAÇÃO PREDIAL DE ÁGUA - FORNECIMENTO E INSTALAÇÃO. AF_04/2024</t>
  </si>
  <si>
    <t xml:space="preserve">FLANGE CURTA EM COBRE, DN 66 MM X 2 1/2", INSTALADO EM RESERVAÇÃO PREDIAL DE ÁGUA - FORNECIMENTO E INSTALAÇÃO. AF_04/2024</t>
  </si>
  <si>
    <t xml:space="preserve">FLANGE CURTA EM COBRE, DN 79 MM X 3", INSTALADO EM RESERVAÇÃO PREDIAL DE ÁGUA - FORNECIMENTO E INSTALAÇÃO. AF_04/2024</t>
  </si>
  <si>
    <t xml:space="preserve">JOELHO 90 GRAUS COM BUCHA DE LATÃO, PVC, SOLDÁVEL, DN 25 MM X 3/4", INSTALADO EM RESERVAÇÃO PREDIAL DE ÁGUA - FORNECIMENTO E INSTALAÇÃO. AF_04/2024</t>
  </si>
  <si>
    <t xml:space="preserve">JOELHO 90 GRAUS, CPVC, SOLDÁVEL, DN 114 MM, INSTALADO EM RESERVAÇÃO PREDIAL DE ÁGUA - FORNECIMENTO E INSTALAÇÃO. AF_04/2024</t>
  </si>
  <si>
    <t xml:space="preserve">JOELHO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</si>
  <si>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</si>
  <si>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</si>
  <si>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JOELHO 90 GRAUS, CPVC, SOLDÁVEL, DN 42 MM, INSTALADO EM RESERVAÇÃO PREDIAL DE ÁGUA - FORNECIMENTO E INSTALAÇÃO. AF_04/2024</t>
  </si>
  <si>
    <t xml:space="preserve">JOELHO 90 GRAUS, CPVC, SOLDÁVEL, DN 54 MM, INSTALADO EM RESERVAÇÃO PREDIAL DE ÁGUA - FORNECIMENTO E INSTALAÇÃO. AF_04/2024</t>
  </si>
  <si>
    <t xml:space="preserve">JOELHO 90 GRAUS, CPVC, SOLDÁVEL, DN 73 MM, INSTALADO EM RESERVAÇÃO PREDIAL DE ÁGUA - FORNECIMENTO E INSTALAÇÃO. AF_04/2024</t>
  </si>
  <si>
    <t xml:space="preserve">JOELHO 90 GRAUS, CPVC, SOLDÁVEL, DN 89 MM, INSTALADO EM RESERVAÇÃO PREDIAL DE ÁGUA - FORNECIMENTO E INSTALAÇÃO. AF_04/2024</t>
  </si>
  <si>
    <t xml:space="preserve">JOELHO 90 GRAUS, PPR, DN 110 MM, INSTALADO EM RESERVAÇÃO PREDIAL DE ÁGUA - FORNECIMENTO E INSTALAÇÃO. AF_04/2024</t>
  </si>
  <si>
    <t xml:space="preserve">JOELHO 90 GRAUS, PPR, DN 20 MM, INSTALADO EM RESERVAÇÃO PREDIAL DE ÁGUA - FORNECIMENTO E INSTALAÇÃO. AF_04/2024</t>
  </si>
  <si>
    <t xml:space="preserve">JOELHO 90 GRAUS, PPR, DN 25 MM, INSTALADO EM RESERVAÇÃO PREDIAL DE ÁGUA - FORNECIMENTO E INSTALAÇÃO. AF_04/2024</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</si>
  <si>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</si>
  <si>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</si>
  <si>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JOELHO 90 GRAUS, PPR, DN 50 MM, INSTALADO EM RESERVAÇÃO PREDIAL DE ÁGUA - FORNECIMENTO E INSTALAÇÃO. AF_04/2024</t>
  </si>
  <si>
    <t xml:space="preserve">JOELHO 90 GRAUS, PPR, DN 63 MM, INSTALADO EM RESERVAÇÃO PREDIAL DE ÁGUA - FORNECIMENTO E INSTALAÇÃO. AF_04/2024</t>
  </si>
  <si>
    <t xml:space="preserve">JOELHO 90 GRAUS, PPR, DN 75 MM, INSTALADO EM RESERVAÇÃO PREDIAL DE ÁGUA - FORNECIMENTO E INSTALAÇÃO. AF_04/2024</t>
  </si>
  <si>
    <t xml:space="preserve">JOELHO 90 GRAUS, PPR, DN 90 MM, INSTALADO EM RESERVAÇÃO PREDIAL DE ÁGUA - FORNECIMENTO E INSTALAÇÃO. AF_04/2024</t>
  </si>
  <si>
    <t xml:space="preserve">JOELHO 90 GRAUS, PVC, SOLDÁVEL, DN 110 MM INSTALADO EM RESERVAÇÃO PREDIAL DE ÁGUA - FORNECIMENTO E INSTALAÇÃO. AF_04/2024</t>
  </si>
  <si>
    <t xml:space="preserve">JOELHO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</si>
  <si>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</si>
  <si>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JOELHO 90 GRAUS, PVC, SOLDÁVEL, DN 50 MM INSTALADO EM RESERVAÇÃO PREDIAL DE ÁGUA - FORNECIMENTO E INSTALAÇÃO. AF_04/2024</t>
  </si>
  <si>
    <t xml:space="preserve">JOELHO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</si>
  <si>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</si>
  <si>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</si>
  <si>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</si>
  <si>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</si>
  <si>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JOELHO CPVC, SOLDÁVEL, 45 GRAUS, DN 35 MM, INSTALADO EM RESERVAÇÃO PREDIAL DE ÁGUA - FORNECIMENTO E INSTALAÇÃO. AF_04/2024</t>
  </si>
  <si>
    <t xml:space="preserve">JOELHO CPVC, SOLDÁVEL, 45 GRAUS, DN 42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</si>
  <si>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</si>
  <si>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</si>
  <si>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JOELHO CPVC, SOLDÁVEL, 45 GRAUS, DN 89 MM, INSTALADO EM RESERVAÇÃO PREDIAL DE ÁGUA - FORNECIMENTO E INSTALAÇÃO. AF_04/2024</t>
  </si>
  <si>
    <t xml:space="preserve">JOELHO PPR 45 GRAUS, SOLDÁVEL, DN 20 MM, INSTALADO EM RESERVAÇÃO PREDIAL DE ÁGUA - FORNECIMENTO E INSTALAÇÃO. AF_04/2024</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</si>
  <si>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</si>
  <si>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</si>
  <si>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JOELHO PPR 45 GRAUS, SOLDÁVEL, DN 50 MM, INSTALADO EM RESERVAÇÃO PREDIAL DE ÁGUA - FORNECIMENTO E INSTALAÇÃO. AF_04/2024</t>
  </si>
  <si>
    <t xml:space="preserve">JOELHO PPR 45 GRAUS, SOLDÁVEL, DN 63 MM, INSTALADO EM RESERVAÇÃO PREDIAL DE ÁGUA - FORNECIMENTO E INSTALAÇÃO. AF_04/2024</t>
  </si>
  <si>
    <t xml:space="preserve">JOELHO PPR 45 GRAUS, SOLDÁVEL, DN 75 MM, INSTALADO EM RESERVAÇÃO PREDIAL DE ÁGUA - FORNECIMENTO E INSTALAÇÃO. AF_04/2024</t>
  </si>
  <si>
    <t xml:space="preserve">JOELHO PPR 45 GRAUS, SOLDÁVEL, DN 90 MM, INSTALADO EM RESERVAÇÃO PREDIAL DE ÁGUA - FORNECIMENTO E INSTALAÇÃO. AF_04/2024</t>
  </si>
  <si>
    <t xml:space="preserve">JOELHO PPR, 45 GRAUS, SOLDÁVEL, DN 32 MM, INSTALADO EM RESERVAÇÃO PREDIAL DE ÁGUA - FORNECIMENTO E INSTALAÇÃO. AF_04/2024</t>
  </si>
  <si>
    <t xml:space="preserve">JOELHO PVC, SOLDÁVEL, 45 GRAUS, DN 25 MM, INSTALADO EM RESERVAÇÃO PREDIAL DE ÁGUA - FORNECIMENTO E INSTALAÇÃO. AF_04/2024</t>
  </si>
  <si>
    <t xml:space="preserve">JOELHO PVC, SOLDÁVEL, 45 GRAUS, DN 32 MM, INSTALADO EM RESERVAÇÃO PREDIAL DE ÁGUA - FORNECIMENTO E INSTALAÇÃO. AF_04/2024</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</si>
  <si>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</si>
  <si>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</si>
  <si>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</si>
  <si>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JOELHO PVC, SOLDÁVEL, 45 GRAUS, DN 75 MM, INSTALADO EM RESERVAÇÃO PREDIAL DE ÁGUA - FORNECIMENTO E INSTALAÇÃO. AF_04/2024</t>
  </si>
  <si>
    <t xml:space="preserve">JOELHO PVC, SOLDÁVEL, 45 GRAUS, DN 85 MM, INSTALADO EM RESERVAÇÃO PREDIAL DE ÁGUA - FORNECIMENTO E INSTALAÇÃO. AF_04/2024</t>
  </si>
  <si>
    <t xml:space="preserve">LUVA DE COBRE, DN 104 MM, SEM ANEL DE SOLDA, INSTALADO EM RESERVAÇÃO PREDIAL DE ÁGUA - FORNECIMENTO E INSTALAÇÃO. AF_04/2024</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</si>
  <si>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</si>
  <si>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</si>
  <si>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LUVA DE REDUÇÃO SOLDÁVEL, PVC, DN 60 MM X 50 MM, INSTALADO EM RESERVAÇÃO PREDIAL DE ÁGUA - FORNECIMENTO E INSTALAÇÃO. AF_04/2024</t>
  </si>
  <si>
    <t xml:space="preserve">LUVA DE REDUÇÃO, EM FERRO GALVANIZADO, CONEXÃO ROSQUEADA, DN 65 MM X 50 MM (2 1/2" X 2"), INSTALADO EM RESERVAÇÃO PREDIAL DE ÁGUA - FORNECIMENTO E INSTALAÇÃO. AF_04/2024</t>
  </si>
  <si>
    <t xml:space="preserve">LUVA DE REDUÇÃO, EM FERRO GALVANIZADO, CONEXÃO ROSQUEADA, DN 80 MM X 50 MM (3" X 2"), INSTALADO EM RESERVAÇÃO PREDIAL DE ÁGUA - FORNECIMENTO E INSTALAÇÃO. AF_04/2024</t>
  </si>
  <si>
    <t xml:space="preserve">LUVA DE REDUÇÃO, EM FERRO GALVANIZADO, CONEXÃO ROSQUEADA, DN 80 MM X 65 MM (3" X 2 1/2"), INSTALADO EM RESERVAÇÃO PREDIAL DE ÁGUA - FORNECIMENTO E INSTALAÇÃO. AF_04/2024</t>
  </si>
  <si>
    <t xml:space="preserve">LUVA DE REDUÇÃO, SOLDÁVEL, PVC, DN 50 X 25 MM, INSTALADO EM RESERVAÇÃO PREDIAL DE ÁGUA - FORNECIMENTO E INSTALAÇÃO. AF_04/2024</t>
  </si>
  <si>
    <t xml:space="preserve">LUVA EM COBRE, DN 54 MM, SEM ANEL DE SOLDA, INSTALADO EM RESERVAÇÃO PREDIAL DE ÁGUA - FORNECIMENTO E INSTALAÇÃO. AF_04/2024</t>
  </si>
  <si>
    <t xml:space="preserve">LUVA EM COBRE, DN 66 MM, SEM ANEL DE SOLDA, INSTALADO EM RESERVAÇÃO PREDIAL DE ÁGUA - FORNECIMENTO E INSTALAÇÃO. AF_04/2024</t>
  </si>
  <si>
    <t xml:space="preserve">LUVA EM COBRE, DN 79 MM, SEM ANEL DE SOLDA, INSTALADO EM RESERVAÇÃO PREDIAL DE ÁGUA - FORNECIMENTO E INSTALAÇÃO. AF_04/2024</t>
  </si>
  <si>
    <t xml:space="preserve">LUVA PVC, SOLDÁVEL, DN 25 MM, INSTALADO EM RESERVAÇÃO PREDIAL DE ÁGUA - FORNECIMENTO E INSTALAÇÃO. AF_04/2024</t>
  </si>
  <si>
    <t xml:space="preserve">LUVA PVC, SOLDÁVEL, DN 32 MM, INSTALADO EM RESERVAÇÃO PREDIAL DE ÁGUA - FORNECIMENTO E INSTALAÇÃO. AF_04/2024</t>
  </si>
  <si>
    <t xml:space="preserve">LUVA, CPVC, SOLDÁVEL, DN 114 MM, INSTALADO EM RESERVAÇÃO PREDIAL DE ÁGUA - FORNECIMENTO E INSTALAÇÃO. AF_04/2024</t>
  </si>
  <si>
    <t xml:space="preserve">LUVA, CPVC, SOLDÁVEL, DN 22 MM, INSTALADO EM RESERVAÇÃO PREDIAL DE ÁGUA - FORNECIMENTO E INSTALAÇÃO. AF_04/2024</t>
  </si>
  <si>
    <t xml:space="preserve">LUVA, CPVC, SOLDÁVEL, DN 28 MM, INSTALADO EM RESERVAÇÃO PREDIAL DE ÁGUA - FORNECIMENTO E INSTALAÇÃO. AF_04/2024</t>
  </si>
  <si>
    <t xml:space="preserve">LUVA, CPVC, SOLDÁVEL, DN 35 MM, INSTALADO EM RESERVAÇÃO PREDIAL DE ÁGUA - FORNECIMENTO E INSTALAÇÃO. AF_04/2024</t>
  </si>
  <si>
    <t xml:space="preserve">LUVA, CPVC, SOLDÁVEL, DN 42 MM, INSTALADO EM RESERVAÇÃO PREDIAL DE ÁGUA - FORNECIMENTO E INSTALAÇÃO. AF_04/2024</t>
  </si>
  <si>
    <t xml:space="preserve">LUVA, CPVC, SOLDÁVEL, DN 54 MM, INSTALADO EM RESERVAÇÃO PREDIAL DE ÁGUA - FORNECIMENTO E INSTALAÇÃO. AF_04/2024</t>
  </si>
  <si>
    <t xml:space="preserve">LUVA, CPVC, SOLDÁVEL, DN 73 MM, INSTALADO EM RESERVAÇÃO PREDIAL DE ÁGUA - FORNECIMENTO E INSTALAÇÃO. AF_04/2024</t>
  </si>
  <si>
    <t xml:space="preserve">LUVA, CPVC, SOLDÁVEL, DN 89 MM, INSTALADO EM RESERVAÇÃO PREDIAL DE ÁGUA - FORNECIMENTO E INSTALAÇÃO. AF_04/2024</t>
  </si>
  <si>
    <t xml:space="preserve">LUVA, EM FERRO GALVANIZADO, CONEXÃO ROSQUEADA, DN 50 MM (2"), INSTALADO EM RESERVAÇÃO PREDIAL DE ÁGUA - FORNECIMENTO E INSTALAÇÃO. AF_04/2024</t>
  </si>
  <si>
    <t xml:space="preserve">LUVA, EM FERRO GALVANIZADO, CONEXÃO ROSQUEADA, DN 65 MM (2 1/2"), INSTALADO EM RESERVAÇÃO PREDIAL DE ÁGUA - FORNECIMENTO E INSTALAÇÃO. AF_04/2024</t>
  </si>
  <si>
    <t xml:space="preserve">LUVA, EM FERRO GALVANIZADO, CONEXÃO ROSQUEADA, DN 80 MM (3"), INSTALADO EM RESERVAÇÃO PREDIAL DE ÁGUA - FORNECIMENTO E INSTALAÇÃO. AF_04/2024</t>
  </si>
  <si>
    <t xml:space="preserve">LUVA, PPR, DN 110 MM, CLASSE PN 25, INSTALADO EM RESERVAÇÃO PREDIAL DE ÁGUA - FORNECIMENTO E INSTALAÇÃO. AF_04/2024</t>
  </si>
  <si>
    <t xml:space="preserve">LUVA, PPR, DN 20 MM, INSTALADO EM RESERVAÇÃO PREDIAL DE ÁGUA - FORNECIMENTO E INSTALAÇÃO. AF_04/2024</t>
  </si>
  <si>
    <t xml:space="preserve">LUVA, PPR, DN 25 MM, INSTALADO EM RESERVAÇÃO PREDIAL DE ÁGUA - FORNECIMENTO E INSTALAÇÃO. AF_04/2024</t>
  </si>
  <si>
    <t xml:space="preserve">LUVA, PPR, DN 32 MM, CLASSE PN 25, INSTALADO EM RESERVAÇÃO PREDIAL DE ÁGUA - FORNECIMENTO E INSTALAÇÃO. AF_04/2024</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</si>
  <si>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</si>
  <si>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</si>
  <si>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LUVA, PPR, DN 63 MM, CLASSE PN 25, INSTALADO EM RESERVAÇÃO PREDIAL DE ÁGUA - FORNECIMENTO E INSTALAÇÃO. AF_04/2024</t>
  </si>
  <si>
    <t xml:space="preserve">LUVA, PPR, DN 75 MM, CLASSE PN 25, INSTALADO EM RESERVAÇÃO PREDIAL DE ÁGUA - FORNECIMENTO E INSTALAÇÃO. AF_04/2024</t>
  </si>
  <si>
    <t xml:space="preserve">LUVA, PPR, DN 90 MM, CLASSE PN 25, INSTALADO EM RESERVAÇÃO PREDIAL DE ÁGUA - FORNECIMENTO E INSTALAÇÃO. AF_04/2024</t>
  </si>
  <si>
    <t xml:space="preserve">LUVA, PVC, SOLDÁVEL, DN 110 MM, INSTALADO EM RESERVAÇÃO PREDIAL DE ÁGUA - FORNECIMENTO E INSTALAÇÃO. AF_04/2024</t>
  </si>
  <si>
    <t xml:space="preserve">LUVA, PVC, SOLDÁVEL, DN 40 MM, INSTALADO EM RESERVAÇÃO PREDIAL DE ÁGUA - FORNECIMENTO E INSTALAÇÃO. AF_04/2024</t>
  </si>
  <si>
    <t xml:space="preserve">LUVA, PVC, SOLDÁVEL, DN 50 MM, INSTALADO EM RESERVAÇÃO PREDIAL DE ÁGUA - FORNECIMENTO E INSTALAÇÃO. AF_04/2024</t>
  </si>
  <si>
    <t xml:space="preserve">LUVA, PVC, SOLDÁVEL, DN 60 MM, INSTALADO EM RESERVAÇÃO PREDIAL DE ÁGUA - FORNECIMENTO E INSTALAÇÃO. AF_04/2024</t>
  </si>
  <si>
    <t xml:space="preserve">LUVA, PVC, SOLDÁVEL, DN 75 MM, INSTALADO EM RESERVAÇÃO PREDIAL DE ÁGUA - FORNECIMENTO E INSTALAÇÃO. AF_04/2024</t>
  </si>
  <si>
    <t xml:space="preserve">LUVA, PVC, SOLDÁVEL, DN 85 MM, INSTALADO EM RESERVAÇÃO PREDIAL DE ÁGUA - FORNECIMENTO E INSTALAÇÃO. AF_04/2024</t>
  </si>
  <si>
    <t xml:space="preserve">NIPLE DE REDUÇÃO, EM FERRO GALVANIZADO, CONEXÃO ROSQUEADA, DN 80 MM X 50 MM (3" X 2"), INSTALADO EM RESERVAÇÃO PREDIAL DE ÁGUA - FORNECIMENTO E INSTALAÇÃO. AF_04/2024</t>
  </si>
  <si>
    <t xml:space="preserve">NIPLE DE REDUÇÃO, EM FERRO GALVANIZADO, CONEXÃO ROSQUEADA, DN 80 MM X 65 MM (3" X 2 1/2"), INSTALADO EM RESERVAÇÃO PREDIAL DE ÁGUA - FORNECIMENTO E INSTALAÇÃO. AF_04/2024</t>
  </si>
  <si>
    <t xml:space="preserve">NIPLE, EM FERRO GALVANIZADO, CONEXÃO ROSQUEADA, DN 50 MM (2"), INSTALADO EM RESERVAÇÃO PREDIAL DE ÁGUA - FORNECIMENTO E INSTALAÇÃO. AF_04/2024</t>
  </si>
  <si>
    <t xml:space="preserve">NIPLE, EM FERRO GALVANIZADO, CONEXÃO ROSQUEADA, DN 65 MM (2 1/2"), INSTALADO EM RESERVAÇÃO PREDIAL DE ÁGUA - FORNECIMENTO E INSTALAÇÃO. AF_04/2024</t>
  </si>
  <si>
    <t xml:space="preserve">NIPLE, EM FERRO GALVANIZADO, CONEXÃO ROSQUEADA, DN 80 MM (3"), INSTALADO EM RESERVAÇÃO PREDIAL DE ÁGUA - FORNECIMENTO E INSTALAÇÃO. AF_04/2024</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</si>
  <si>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</si>
  <si>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</si>
  <si>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TE DE REDUÇÃO, CPVC, DN 42 X 35 MM, INSTALADO EM RESERVAÇÃO PREDIAL DE ÁGUA - FORNECIMENTO E INSTALAÇÃO. AF_04/2024</t>
  </si>
  <si>
    <t xml:space="preserve">TE DE REDUÇÃO, EM FERRO GALVANIZADO, CONEXÃO ROSQUEADA, DN 80 MM X 50 MM (3" X 2"), INSTALADO EM RESERVAÇÃO PREDIAL DE ÁGUA - FORNECIMENTO E INSTALAÇÃO. AF_04/2024</t>
  </si>
  <si>
    <t xml:space="preserve">TE DE REDUÇÃO, EM FERRO GALVANIZADO, CONEXÃO ROSQUEADA, DN 80 MM X 65 MM (3" X 2 1/2"), INSTALADO EM RESERVAÇÃO PREDIAL DE ÁGUA - FORNECIMENTO E INSTALAÇÃO. AF_04/2024</t>
  </si>
  <si>
    <t xml:space="preserve">TE DE REDUÇÃO, PVC, SOLDÁVEL, 90 GRAUS, DN 50 MM X 25 MM, INSTALADO EM RESERVAÇÃO PREDIAL DE ÁGUA - FORNECIMENTO E INSTALAÇÃO. AF_04/2024</t>
  </si>
  <si>
    <t xml:space="preserve">TE DE REDUÇÃO, PVC, SOLDÁVEL, 90 GRAUS, DN 50 MM X 32 MM, INSTALADO EM RESERVAÇÃO PREDIAL DE ÁGUA - FORNECIMENTO E INSTALAÇÃO. AF_04/2024</t>
  </si>
  <si>
    <t xml:space="preserve">TE EM COBRE, DN 104 MM, SEM ANEL DE SOLDA, INSTALADO EM RESERVAÇÃO PREDIAL DE ÁGUA - FORNECIMENTO E INSTALAÇÃO. AF_04/2024</t>
  </si>
  <si>
    <t xml:space="preserve">TE EM COBRE, DN 54 MM, SEM ANEL DE SOLDA, INSTALADO EM RESERVAÇÃO PREDIAL DE ÁGUA - FORNECIMENTO E INSTALAÇÃO. AF_04/2024</t>
  </si>
  <si>
    <t xml:space="preserve">TE EM COBRE, DN 66 MM, SEM ANEL DE SOLDA, INSTALADO EM RESERVAÇÃO PREDIAL DE ÁGUA - FORNECIMENTO E INSTALAÇÃO. AF_04/2024</t>
  </si>
  <si>
    <t xml:space="preserve">TE EM COBRE, DN 79 MM, SEM ANEL DE SOLDA, INSTALADO EM RESERVAÇÃO PREDIAL DE ÁGUA - FORNECIMENTO E INSTALAÇÃO. AF_04/2024</t>
  </si>
  <si>
    <t xml:space="preserve">TE, CPVC, SOLDÁVEL, DN 114 MM, INSTALADO EM RESERVAÇÃO PREDIAL DE ÁGUA - FORNECIMENTO E INSTALAÇÃO. AF_04/2024</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</si>
  <si>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</si>
  <si>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</si>
  <si>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TE, CPVC, SOLDÁVEL, DN 35 MM, INSTALADO EM RESERVAÇÃO PREDIAL DE ÁGUA - FORNECIMENTO E INSTALAÇÃO. AF_04/2024</t>
  </si>
  <si>
    <t xml:space="preserve">TE, CPVC, SOLDÁVEL, DN 42 MM, INSTALADO EM RESERVAÇÃO PREDIAL DE ÁGUA - FORNECIMENTO E INSTALAÇÃO. AF_04/2024</t>
  </si>
  <si>
    <t xml:space="preserve">TE, CPVC, SOLDÁVEL, DN 54 MM, INSTALADO EM RESERVAÇÃO PREDIAL DE ÁGUA - FORNECIMENTO E INSTALAÇÃO. AF_04/2024</t>
  </si>
  <si>
    <t xml:space="preserve">TE, CPVC, SOLDÁVEL, DN 73 MM, INSTALADO EM RESERVAÇÃO PREDIAL DE ÁGUA - FORNECIMENTO E INSTALAÇÃO. AF_04/2024</t>
  </si>
  <si>
    <t xml:space="preserve">TE, CPVC, SOLDÁVEL, DN 89 MM, INSTALADO EM RESERVAÇÃO PREDIAL DE ÁGUA - FORNECIMENTO E INSTALAÇÃO. AF_04/2024</t>
  </si>
  <si>
    <t xml:space="preserve">TUBO DE AÇO GALVANIZADO COM COSTURA, CLASSE MÉDIA, DN 50 MM (2"), CONEXÃO ROSQUEADA, INSTALADO EM RESERVAÇÃO PREDIAL DE ÁGUA - FORNECIMENTO E INSTALAÇÃO. AF_04/2024</t>
  </si>
  <si>
    <t xml:space="preserve">TUBO DE AÇO GALVANIZADO COM COSTURA, CLASSE MÉDIA, DN 65 MM (2 1/2"), CONEXÃO ROSQUEADA, INSTALADO EM RESERVAÇÃO PREDIAL DE ÁGUA - FORNECIMENTO E INSTALAÇÃO. AF_04/2024</t>
  </si>
  <si>
    <t xml:space="preserve">TUBO DE AÇO GALVANIZADO COM COSTURA, CLASSE MÉDIA, DN 80 MM (3"), CONEXÃO ROSQUEADA, INSTALADO EM RESERVAÇÃO PREDIAL DE ÁGUA - FORNECIMENTO E INSTALAÇÃO. AF_04/2024</t>
  </si>
  <si>
    <t xml:space="preserve">TUBO EM COBRE RÍGIDO, DN 104 MM, CLASSE E, SEM ISOLAMENTO, INSTALADO EM RESERVAÇÃO PREDIAL DE ÁGUA - FORNECIMENTO E INSTALAÇÃO. AF_04/2024</t>
  </si>
  <si>
    <t xml:space="preserve">TUBO EM COBRE RÍGIDO, DN 54 MM, CLASSE E, SEM ISOLAMENTO, INSTALADO EM RESERVAÇÃO PREDIAL DE ÁGUA - FORNECIMENTO E INSTALAÇÃO. AF_04/2024</t>
  </si>
  <si>
    <t xml:space="preserve">TUBO EM COBRE RÍGIDO, DN 66 MM, CLASSE E, SEM ISOLAMENTO, INSTALADO EM RESERVAÇÃO PREDIAL DE ÁGUA - FORNECIMENTO E INSTALAÇÃO. AF_04/2024</t>
  </si>
  <si>
    <t xml:space="preserve">TUBO EM COBRE RÍGIDO, DN 79 MM, CLASSE E, SEM ISOLAMENTO, INSTALADO EM RESERVAÇÃO PREDIAL DE ÁGUA - FORNECIMENTO E INSTALAÇÃO. AF_04/2024</t>
  </si>
  <si>
    <t xml:space="preserve">TUBO, CPVC, SOLDÁVEL, DN 114 MM, INSTALADO EM RESERVAÇÃO PREDIAL DE ÁGUA - FORNECIMENTO E INSTALAÇÃO. AF_04/2024</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</si>
  <si>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</si>
  <si>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</si>
  <si>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TUBO, CPVC, SOLDÁVEL, DN 35 MM, INSTALADO EM RESERVAÇÃO PREDIAL DE ÁGUA - FORNECIMENTO E INSTALAÇÃO. AF_04/2024</t>
  </si>
  <si>
    <t xml:space="preserve">TUBO, CPVC, SOLDÁVEL, DN 42 MM, INSTALADO EM RESERVAÇÃO PREDIAL DE ÁGUA - FORNECIMENTO E INSTALAÇÃO. AF_04/2024</t>
  </si>
  <si>
    <t xml:space="preserve">TUBO, CPVC, SOLDÁVEL, DN 54 MM, INSTALADO EM RESERVAÇÃO PREDIAL DE ÁGUA - FORNECIMENTO E INSTALAÇÃO. AF_04/2024</t>
  </si>
  <si>
    <t xml:space="preserve">TUBO, CPVC, SOLDÁVEL, DN 73 MM, INSTALADO EM RESERVAÇÃO PREDIAL DE ÁGUA - FORNECIMENTO E INSTALAÇÃO. AF_04/2024</t>
  </si>
  <si>
    <t xml:space="preserve">TUBO, CPVC, SOLDÁVEL, DN 89 MM, INSTALADO EM RESERVAÇÃO PREDIAL DE ÁGUA - FORNECIMENTO E INSTALAÇÃO. AF_04/2024</t>
  </si>
  <si>
    <t xml:space="preserve">TUBO, PPR, DN 110 MM, CLASSE PN 12, INSTALADO EM RESERVAÇÃO PREDIAL DE ÁGUA - FORNECIMENTO E INSTALAÇÃO. AF_04/2024</t>
  </si>
  <si>
    <t xml:space="preserve">TUBO, PPR, DN 110 MM, CLASSE PN 25, INSTALADO EM RESERVAÇÃO PREDIAL DE ÁGUA - FORNECIMENTO E INSTALAÇÃO. AF_04/2024</t>
  </si>
  <si>
    <t xml:space="preserve">TUBO, PPR, DN 20 MM, CLASSE PN 20, INSTALADO EM RESERVAÇÃO PREDIAL DE ÁGUA - FORNECIMENTO E INSTALAÇÃO. AF_04/2024</t>
  </si>
  <si>
    <t xml:space="preserve">TUBO, PPR, DN 20 MM, CLASSE PN 25, INSTALADO EM RESERVAÇÃO PREDIAL DE ÁGUA - FORNECIMENTO E INSTALAÇÃO. AF_04/2024</t>
  </si>
  <si>
    <t xml:space="preserve">TUBO, PPR, DN 25 MM, CLASSE PN 20, INSTALADO EM RESERVAÇÃO PREDIAL DE ÁGUA - FORNECIMENTO E INSTALAÇÃO. AF_04/2024</t>
  </si>
  <si>
    <t xml:space="preserve">TUBO, PPR, DN 25 MM, CLASSE PN 25, INSTALADO EM RESERVAÇÃO PREDIAL DE ÁGUA - FORNECIMENTO E INSTALAÇÃO. AF_04/2024</t>
  </si>
  <si>
    <t xml:space="preserve">TUBO, PPR, DN 32 MM, CLASSE PN 12, INSTALADO EM RESERVAÇÃO PREDIAL DE ÁGUA - FORNECIMENTO E INSTALAÇÃO. AF_04/2024</t>
  </si>
  <si>
    <t xml:space="preserve">TUBO, PPR, DN 32 MM, CLASSE PN 25, INSTALADO EM RESERVAÇÃO PREDIAL DE ÁGUA - FORNECIMENTO E INSTALAÇÃO. AF_04/2024</t>
  </si>
  <si>
    <t xml:space="preserve">TUBO, PPR, DN 40 MM, CLASSE PN 12, INSTALADO EM RESERVAÇÃO PREDIAL DE ÁGUA - FORNECIMENTO E INSTALAÇÃO. AF_04/2024</t>
  </si>
  <si>
    <t xml:space="preserve">TUBO, PPR, DN 40 MM, CLASSE PN 25, INSTALADO EM RESERVAÇÃO PREDIAL DE ÁGUA - FORNECIMENTO E INSTALAÇÃO. AF_04/2024</t>
  </si>
  <si>
    <t xml:space="preserve">TUBO, PPR, DN 50 MM, CLASSE PN 12, INSTALADO EM RESERVAÇÃO PREDIAL DE ÁGUA - FORNECIMENTO E INSTALAÇÃO. AF_04/2024</t>
  </si>
  <si>
    <t xml:space="preserve">TUBO, PPR, DN 50 MM, CLASSE PN 25, INSTALADO EM RESERVAÇÃO PREDIAL DE ÁGUA - FORNECIMENTO E INSTALAÇÃO. AF_04/2024</t>
  </si>
  <si>
    <t xml:space="preserve">TUBO, PPR, DN 63 MM, CLASSE PN 12, INSTALADO EM RESERVAÇÃO PREDIAL DE ÁGUA - FORNECIMENTO E INSTALAÇÃO. AF_04/2024</t>
  </si>
  <si>
    <t xml:space="preserve">TUBO, PPR, DN 63 MM, CLASSE PN 25, INSTALADO EM RESERVAÇÃO PREDIAL DE ÁGUA - FORNECIMENTO E INSTALAÇÃO. AF_04/2024</t>
  </si>
  <si>
    <t xml:space="preserve">TUBO, PPR, DN 75 MM, CLASSE PN 12, INSTALADO EM RESERVAÇÃO PREDIAL DE ÁGUA - FORNECIMENTO E INSTALAÇÃO. AF_04/2024</t>
  </si>
  <si>
    <t xml:space="preserve">TUBO, PPR, DN 75 MM, CLASSE PN 25, INSTALADO EM RESERVAÇÃO PREDIAL DE ÁGUA - FORNECIMENTO E INSTALAÇÃO. AF_04/2024</t>
  </si>
  <si>
    <t xml:space="preserve">TUBO, PPR, DN 90 MM, CLASSE PN 12, INSTALADO EM RESERVAÇÃO PREDIAL DE ÁGUA - FORNECIMENTO E INSTALAÇÃO. AF_04/2024</t>
  </si>
  <si>
    <t xml:space="preserve">TUBO, PPR, DN 90 MM, CLASSE PN 25, INSTALADO EM RESERVAÇÃO PREDIAL DE ÁGUA - FORNECIMENTO E INSTALAÇÃO. AF_04/2024</t>
  </si>
  <si>
    <t xml:space="preserve">TUBO, PVC, SOLDÁVEL, DE 110MM, INSTALADO EM RESERVAÇÃO PREDIAL DE ÁGUA - FORNECIMENTO E INSTALAÇÃO. AF_04/2024</t>
  </si>
  <si>
    <t xml:space="preserve">TUBO, PVC, SOLDÁVEL, DE 25MM, INSTALADO EM RESERVAÇÃO PREDIAL DE ÁGUA - FORNECIMENTO E INSTALAÇÃO. AF_04/2024</t>
  </si>
  <si>
    <t xml:space="preserve">TUBO, PVC, SOLDÁVEL, DE 32MM, INSTALADO EM RESERVAÇÃO PREDIAL DE ÁGUA - FORNECIMENTO E INSTALAÇÃO. AF_04/2024</t>
  </si>
  <si>
    <t xml:space="preserve">TUBO, PVC, SOLDÁVEL, DE 40MM, INSTALADO EM RESERVAÇÃO PREDIAL DE ÁGUA - FORNECIMENTO E INSTALAÇÃO. AF_04/2024</t>
  </si>
  <si>
    <t xml:space="preserve">TUBO, PVC, SOLDÁVEL, DE 50MM, INSTALADO EM RESERVAÇÃO PREDIAL DE ÁGUA - FORNECIMENTO E INSTALAÇÃO. AF_04/2024</t>
  </si>
  <si>
    <t xml:space="preserve">TUBO, PVC, SOLDÁVEL, DE 60MM, INSTALADO EM RESERVAÇÃO PREDIAL DE ÁGUA - FORNECIMENTO E INSTALAÇÃO. AF_04/2024</t>
  </si>
  <si>
    <t xml:space="preserve">TUBO, PVC, SOLDÁVEL, DE 75MM, INSTALADO EM RESERVAÇÃO PREDIAL DE ÁGUA - FORNECIMENTO E INSTALAÇÃO. AF_04/2024</t>
  </si>
  <si>
    <t xml:space="preserve">TUBO, PVC, SOLDÁVEL, DE 85MM,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</si>
  <si>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</si>
  <si>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TÊ DE REDUÇÃO, PVC, SOLDÁVEL, DN 110 MM X 60 MM, INSTALADO EM RESERVAÇÃO PREDIAL DE ÁGUA - FORNECIMENTO E INSTALAÇÃO. AF_04/2024</t>
  </si>
  <si>
    <t xml:space="preserve">TÊ DE REDUÇÃO, PVC, SOLDÁVEL, DN 32 MM X 25 MM, INSTALADO EM RESERVAÇÃO PREDIAL DE ÁGUA - FORNECIMENTO E INSTALAÇÃO. AF_04/2024</t>
  </si>
  <si>
    <t xml:space="preserve">TÊ DE REDUÇÃO, PVC, SOLDÁVEL, DN 40 MM X 32 MM, INSTALADO EM RESERVAÇÃO PREDIAL DE ÁGUA - FORNECIMENTO E INSTALAÇÃO. AF_04/2024</t>
  </si>
  <si>
    <t xml:space="preserve">TÊ DE REDUÇÃO, PVC, SOLDÁVEL, DN 50 MM X 40 MM, INSTALADO EM RESERVAÇÃO PREDIAL DE ÁGUA - FORNECIMENTO E INSTALAÇÃO. AF_04/2024</t>
  </si>
  <si>
    <t xml:space="preserve">TÊ DE REDUÇÃO, PVC, SOLDÁVEL, DN 75 MM X 50 MM, INSTALADO EM RESERVAÇÃO PREDIAL DE ÁGUA - FORNECIMENTO E INSTALAÇÃO. AF_04/2024</t>
  </si>
  <si>
    <t xml:space="preserve">TÊ DE REDUÇÃO, PVC, SOLDÁVEL, DN 85 MM X 60 MM, INSTALADO EM RESERVAÇÃO PREDIAL DE ÁGUA - FORNECIMENTO E INSTALAÇÃO. AF_04/2024</t>
  </si>
  <si>
    <t xml:space="preserve">TÊ, EM FERRO GALVANIZADO, CONEXÃO ROSQUEADA, DN 50 MM (2"), INSTALADO EM RESERVAÇÃO PREDIAL DE ÁGUA - FORNECIMENTO E INSTALAÇÃO. AF_04/2024</t>
  </si>
  <si>
    <t xml:space="preserve">TÊ, EM FERRO GALVANIZADO, CONEXÃO ROSQUEADA, DN 65 MM (2 1/2"), INSTALADO EM RESERVAÇÃO PREDIAL DE ÁGUA - FORNECIMENTO E INSTALAÇÃO. AF_04/2024</t>
  </si>
  <si>
    <t xml:space="preserve">TÊ, EM FERRO GALVANIZADO, CONEXÃO ROSQUEADA, DN 80 MM (3"), INSTALADO EM RESERVAÇÃO PREDIAL DE ÁGUA - FORNECIMENTO E INSTALAÇÃO. AF_04/2024</t>
  </si>
  <si>
    <t xml:space="preserve">TÊ, PPR, DN 110 MM, INSTALADO EM RESERVAÇÃO PREDIAL DE ÁGUA - FORNECIMENTO E INSTALAÇÃO. AF_04/2024</t>
  </si>
  <si>
    <t xml:space="preserve">TÊ, PPR, DN 20 MM, INSTALADO EM RESERVAÇÃO PREDIAL DE ÁGUA - FORNECIMENTO E INSTALAÇÃO. AF_04/2024</t>
  </si>
  <si>
    <t xml:space="preserve">TÊ, PPR, DN 25 MM, INSTALADO EM RESERVAÇÃO PREDIAL DE ÁGUA - FORNECIMENTO E INSTALAÇÃO. AF_04/2024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</si>
  <si>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</si>
  <si>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</si>
  <si>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</si>
  <si>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TÊ, PPR, DN 63 MM, INSTALADO EM RESERVAÇÃO PREDIAL DE ÁGUA - FORNECIMENTO E INSTALAÇÃO. AF_04/2024</t>
  </si>
  <si>
    <t xml:space="preserve">TÊ, PPR, DN 75 MM, INSTALADO EM RESERVAÇÃO PREDIAL DE ÁGUA - FORNECIMENTO E INSTALAÇÃO. AF_04/2024</t>
  </si>
  <si>
    <t xml:space="preserve">TÊ, PPR, DN 90 MM, INSTALADO EM RESERVAÇÃO PREDIAL DE ÁGUA - FORNECIMENTO E INSTALAÇÃO. AF_04/2024</t>
  </si>
  <si>
    <t xml:space="preserve">TÊ, PVC, SOLDÁVEL, DN 110 MM INSTALADO EM RESERVAÇÃO PREDIAL DE ÁGUA - FORNECIMENTO E INSTALAÇÃO. AF_04/2024</t>
  </si>
  <si>
    <t xml:space="preserve">TÊ, PVC, SOLDÁVEL, DN 25 MM INSTALADO EM RESERVAÇÃO PREDIAL DE ÁGUA - FORNECIMENTO E INSTALAÇÃO. AF_04/2024</t>
  </si>
  <si>
    <t xml:space="preserve">TÊ, PVC, SOLDÁVEL, DN 32 MM INSTALADO EM RESERVAÇÃO PREDIAL DE ÁGUA - FORNECIMENTO E INSTALAÇÃO. AF_04/2024</t>
  </si>
  <si>
    <t xml:space="preserve">TÊ, PVC, SOLDÁVEL, DN 40 MM INSTALADO EM RESERVAÇÃO PREDIAL DE ÁGUA - FORNECIMENTO E INSTALAÇÃO. AF_04/2024</t>
  </si>
  <si>
    <t xml:space="preserve">TÊ, PVC, SOLDÁVEL, DN 50 MM INSTALADO EM RESERVAÇÃO PREDIAL DE ÁGUA - FORNECIMENTO E INSTALAÇÃO. AF_04/2024</t>
  </si>
  <si>
    <t xml:space="preserve">TÊ, PVC, SOLDÁVEL, DN 60 MM INSTALADO EM RESERVAÇÃO PREDIAL DE ÁGUA - FORNECIMENTO E INSTALAÇÃO. AF_04/2024</t>
  </si>
  <si>
    <t xml:space="preserve">TÊ, PVC, SOLDÁVEL, DN 75 MM INSTALADO EM RESERVAÇÃO PREDIAL DE ÁGUA - FORNECIMENTO E INSTALAÇÃO. AF_04/2024</t>
  </si>
  <si>
    <t xml:space="preserve">TÊ, PVC, SOLDÁVEL, DN 85 MM INSTALADO EM RESERVAÇÃO PREDIAL DE ÁGUA - FORNECIMENTO E INSTALAÇÃO. AF_04/2024</t>
  </si>
  <si>
    <t xml:space="preserve">UNIÃO FLANGE, PPR, COM PARAFUSOS, DN 40 MM, INSTALADO EM RESERVAÇÃO PREDIAL DE ÁGUA - FORNECIMENTO E INSTALAÇÃO. AF_04/2024</t>
  </si>
  <si>
    <t xml:space="preserve">UNIÃO FLANGE, PPR, COM PARAFUSOS, DN 50 MM, INSTALADO EM RESERVAÇÃO PREDIAL DE ÁGUA - FORNECIMENTO E INSTALAÇÃO. AF_04/2024</t>
  </si>
  <si>
    <t xml:space="preserve">UNIÃO FLANGE, PPR, COM PARAFUSOS, DN 63 MM, INSTALADO EM RESERVAÇÃO PREDIAL DE ÁGUA - FORNECIMENTO E INSTALAÇÃO. AF_04/2024</t>
  </si>
  <si>
    <t xml:space="preserve">UNIÃO FLANGE, PPR, COM PARAFUSOS, DN 75 MM, INSTALADO EM RESERVAÇÃO PREDIAL DE ÁGUA - FORNECIMENTO E INSTALAÇÃO. AF_04/2024</t>
  </si>
  <si>
    <t xml:space="preserve">UNIÃO FLANGE, PPR, COM PARAFUSOS, DN 90 MM, INSTALADO EM RESERVAÇÃO PREDIAL DE ÁGUA - FORNECIMENTO E INSTALAÇÃO. AF_04/2024</t>
  </si>
  <si>
    <t xml:space="preserve">CONEXÃO FIXA, ROSCA FÊMEA, METÁLICA, PARA INSTALAÇÕES EM PEX ÁGUA, DN 16 MM X 1/2", COM ANEL DESLIZANTE.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</si>
  <si>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</si>
  <si>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</si>
  <si>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CONEXÃO FIXA, ROSCA FÊMEA, METÁLICA, PARA INSTALAÇÕES EM PEX ÁGUA, DN 25 MM X 1",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</si>
  <si>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</si>
  <si>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32 MM X 1", COM ANEL DESLIZANTE - FORNECIMENTO E INSTALAÇÃO. AF_02/2023</t>
  </si>
  <si>
    <t xml:space="preserve">CONEXÃO FIXA, ROSCA FÊMEA, PARA INSTALAÇÕES EM PEX ÁGUA, DN 16MM X 1/2",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</si>
  <si>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</si>
  <si>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</si>
  <si>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CONEXÃO FIXA, ROSCA FÊMEA, PARA INSTALAÇÕES EM PEX ÁGUA, DN 25MM X 3/4", CONEXÃO POR CRIMPAGEM - FORNECIMENTO E INSTALAÇÃO. AF_02/2023</t>
  </si>
  <si>
    <t xml:space="preserve">CONEXÃO FIXA, ROSCA MACHO, PARA INSTALAÇÕES EM PEX ÁGUA, DN 16 MM X 1/2", COM ANEL DESLIZANTE - FORNECIMENTO E INSTALAÇÃO. AF_02/2023</t>
  </si>
  <si>
    <t xml:space="preserve">CONEXÃO FIXA, ROSCA MACHO, PARA INSTALAÇÕES EM PEX ÁGUA, DN 16 MM X 3/4", COM ANEL DESLIZANTE - FORNECIMENTO E INSTALAÇÃO. AF_02/2023</t>
  </si>
  <si>
    <t xml:space="preserve">CONEXÃO FIXA, ROSCA MACHO, PARA INSTALAÇÕES EM PEX ÁGUA, DN 20 MM X 1/2", COM ANEL DESLIZANTE - FORNECIMENTO E INSTALAÇÃO. AF_02/2023</t>
  </si>
  <si>
    <t xml:space="preserve">CONEXÃO FIXA, ROSCA MACHO, PARA INSTALAÇÕES EM PEX ÁGUA, DN 20 MM X 3/4", COM ANEL DESLIZANTE - FORNECIMENTO E INSTALAÇÃO. AF_02/2023</t>
  </si>
  <si>
    <t xml:space="preserve">CONEXÃO FIXA, ROSCA MACHO, PARA INSTALAÇÕES EM PEX ÁGUA, DN 25 MM X 1", COM ANEL DESLIZANTE - FORNECIMENTO E INSTALAÇÃO. AF_02/2023</t>
  </si>
  <si>
    <t xml:space="preserve">CONEXÃO FIXA, ROSCA MACHO, PARA INSTALAÇÕES EM PEX ÁGUA, DN 25 MM X 1/2", COM ANEL DESLIZANTE - FORNECIMENTO E INSTALAÇÃO. AF_02/2023</t>
  </si>
  <si>
    <t xml:space="preserve">CONEXÃO FIXA, ROSCA MACHO, PARA INSTALAÇÕES EM PEX ÁGUA, DN 25 MM X 3/4", COM ANEL DESLIZANTE - FORNECIMENTO E INSTALAÇÃO. AF_02/2023</t>
  </si>
  <si>
    <t xml:space="preserve">CONEXÃO FIXA, ROSCA MACHO, PARA INSTALAÇÕES EM PEX ÁGUA, DN 32 MM X 1", COM ANEL DESLIZANTE - FORNECIMENTO E INSTALAÇÃO. AF_02/2023</t>
  </si>
  <si>
    <t xml:space="preserve">CONEXÃO MÓVEL, ROSCA FÊMEA, METÁLICA, PARA INSTALAÇÕES EM PEX ÁGUA, DN 16 MM X 3/4", COM ANEL DESLIZANTE. FORNECIMENTO E INSTALAÇÃO. AF_02/2023</t>
  </si>
  <si>
    <t xml:space="preserve">CONEXÃO MÓVEL, ROSCA FÊMEA, PARA INSTALAÇÕES EM PEX ÁGUA, DN 16 MM X 1/2", COM ANEL DESLIZANTE - FORNECIMENTO E INSTALAÇÃO. AF_02/2023</t>
  </si>
  <si>
    <t xml:space="preserve">CONEXÃO MÓVEL, ROSCA FÊMEA, PARA INSTALAÇÕES EM PEX ÁGUA, DN 20 MM X 1/2", COM ANEL DESLIZANTE - FORNECIMENTO E INSTALAÇÃO. AF_02/2023</t>
  </si>
  <si>
    <t xml:space="preserve">CONEXÃO MÓVEL, ROSCA FÊMEA, PARA INSTALAÇÕES EM PEX ÁGUA, DN 20 MM X 3/4", COM ANEL DESLIZANTE - FORNECIMENTO E INSTALAÇÃO. AF_02/2023</t>
  </si>
  <si>
    <t xml:space="preserve">CONEXÃO MÓVEL, ROSCA FÊMEA, PARA INSTALAÇÕES EM PEX ÁGUA, DN 25 MM X 1", COM ANEL DESLIZANTE - FORNECIMENTO E INSTALAÇÃO. AF_02/2023</t>
  </si>
  <si>
    <t xml:space="preserve">CONEXÃO MÓVEL, ROSCA FÊMEA, PARA INSTALAÇÕES EM PEX ÁGUA, DN 25 MM X 3/4", COM ANEL DESLIZANTE - FORNECIMENTO E INSTALAÇÃO. AF_02/2023</t>
  </si>
  <si>
    <t xml:space="preserve">CONEXÃO MÓVEL, ROSCA FÊMEA, PARA INSTALAÇÕES EM PEX ÁGUA, DN 32 MM X 1", COM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</si>
  <si>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</si>
  <si>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2 SAÍDAS, METÁLICO, PARA INSTALAÇÕES EM PEX ÁGUA, ENTRADA DE 3/4" X 2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</si>
  <si>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</si>
  <si>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</si>
  <si>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METÁLICO, PARA INSTALAÇÕES EM PEX ÁGUA, ENTRADA DE 1" X 3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</si>
  <si>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</si>
  <si>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</si>
  <si>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</si>
  <si>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JOELHO 90 GRAUS, METÁLICO, PARA INSTALAÇÕES EM PEX ÁGUA, DN 16 MM, CONEXÃO POR ANEL DESLIZANTE - FORNECIMENTO E INSTALAÇÃO. AF_02/2023</t>
  </si>
  <si>
    <t xml:space="preserve">JOELHO 90 GRAUS, METÁLICO, PARA INSTALAÇÕES EM PEX ÁGUA, DN 20 MM, CONEXÃO POR ANEL DESLIZANTE - FORNECIMENTO E INSTALAÇÃO. AF_02/2023</t>
  </si>
  <si>
    <t xml:space="preserve">JOELHO 90 GRAUS, METÁLICO, PARA INSTALAÇÕES EM PEX ÁGUA, DN 25 MM,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</si>
  <si>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</si>
  <si>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</si>
  <si>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PARA INSTALAÇÕES EM PEX ÁGUA, DN 20 MM, CONEXÃO POR CRIMPAGEM - FORNECIMENTO E INSTALAÇÃO. AF_02/2023</t>
  </si>
  <si>
    <t xml:space="preserve">JOELHO 90 GRAUS, PARA INSTALAÇÕES EM PEX ÁGUA, DN 25 MM, CONEXÃO POR CRIMPAGEM - FORNECIMENTO E INSTALAÇÃO. AF_02/2023</t>
  </si>
  <si>
    <t xml:space="preserve">JOELHO 90 GRAUS, ROSCA FÊMEA TERMINAL, METÁLICO, PARA INSTALAÇÕES EM PEX ÁGUA, DN 16MM X 1/2",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</si>
  <si>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</si>
  <si>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</si>
  <si>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</si>
  <si>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90 GRAUS, ROSCA FÊMEA TERMINAL, PARA INSTALAÇÕES EM PEX ÁGUA, DN 16MM X 1/2",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</si>
  <si>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</si>
  <si>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</si>
  <si>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ROSCA FÊMEA TERMINAL, PARA INSTALAÇÕES EM PEX ÁGUA, DN 25 MM X 3/4", FIXAÇÃO DAS CONEXÕES POR CRIMPAGEM - FORNECIMENTO E INSTALAÇÃO. AF_02/2023</t>
  </si>
  <si>
    <t xml:space="preserve">JOELHO 90 GRAUS, ROSCA FÊMEA TERMINAL, PARA INSTALAÇÕES EM PEX ÁGUA, DN 25MM X 1/2", CONEXÃO POR CRIMPAGEM - FORNECIMENTO E INSTALAÇÃO. AF_02/2023</t>
  </si>
  <si>
    <t xml:space="preserve">JOELHO 90 GRAUS, ROSCA MACHO TERMINAL, PARA INSTALAÇÕES EM PEX ÁGUA, DN 16 MM X 1/2", COM ANEL DESLIZANTE - FORNECIMENTO E INSTALAÇÃO. AF_02/2023</t>
  </si>
  <si>
    <t xml:space="preserve">JOELHO 90 GRAUS, ROSCA MACHO TERMINAL, PARA INSTALAÇÕES EM PEX ÁGUA, DN 20 MM X 1/2", FIXAÇÃO DAS CONEXÕES POR CRIMPAGEM - FORNECIMENTO E INSTALAÇÃO. AF_02/2023</t>
  </si>
  <si>
    <t xml:space="preserve">JOELHO 90 GRAUS, ROSCA MACHO TERMINAL, PARA INSTALAÇÕES EM PEX ÁGUA, DN 20 MM X 3/4", FIXAÇÃO DAS CONEXÕES POR CRIMPAGEM - FORNECIMENTO E INSTALAÇÃO. AF_02/2023</t>
  </si>
  <si>
    <t xml:space="preserve">JOELHO 90 GRAUS, ROSCA MACHO TERMINAL, PARA INSTALAÇÕES EM PEX ÁGUA, DN 25 MM X 1", COM ANEL DESLIZANTE - FORNECIMENTO E INSTALAÇÃO. AF_02/2023</t>
  </si>
  <si>
    <t xml:space="preserve">JOELHO 90 GRAUS, ROSCA MACHO TERMINAL, PARA INSTALAÇÕES EM PEX ÁGUA, DN 25 MM X 1/2", COM ANEL DESLIZANTE - FORNECIMENTO E INSTALAÇÃO. AF_02/2023</t>
  </si>
  <si>
    <t xml:space="preserve">JOELHO 90 GRAUS, ROSCA MACHO TERMINAL, PARA INSTALAÇÕES EM PEX ÁGUA, DN 25 MM X 3/4", FIXAÇÃO DAS CONEXÕES POR CRIMPAGEM - FORNECIMENTO E INSTALAÇÃO. AF_02/2023</t>
  </si>
  <si>
    <t xml:space="preserve">JOELHO 90 GRAUS, ROSCA MACHO TERMINAL, PARA INSTALAÇÕES EM PEX ÁGUA, DN 32 MM X 1", COM ANEL DESLIZANTE - FORNECIMENTO E INSTALAÇÃO. AF_02/2023</t>
  </si>
  <si>
    <t xml:space="preserve">JOELHO ROSCA FÊMEA MÓVEL, PARA INSTALAÇÕES EM PEX ÁGUA, DN 16 MM X 1/2", COM ANEL DESLIZANTE - FORNECIMENTO E INSTALAÇÃO. AF_02/2023</t>
  </si>
  <si>
    <t xml:space="preserve">JOELHO ROSCA FÊMEA MÓVEL, PARA INSTALAÇÕES EM PEX ÁGUA, DN 20 MM X 1/2", COM ANEL DESLIZANTE - FORNECIMENTO E INSTALAÇÃO. AF_02/2023</t>
  </si>
  <si>
    <t xml:space="preserve">JOELHO ROSCA FÊMEA MÓVEL, PARA INSTALAÇÕES EM PEX ÁGUA, DN 25 MM X 3/4", COM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</si>
  <si>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</si>
  <si>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</si>
  <si>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ROSCA FÊMEA, MÓVEL, METÁLICO, PARA INSTALAÇÕES EM PEX ÁGUA, DN 20MM X 3/4",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</si>
  <si>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</si>
  <si>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ROSCA FÊMEA, COM BASE FIXA, PARA INSTALAÇÕES EM PEX ÁGUA, DN 16 MM X 3/4", FIXAÇÃO DAS CONEXÕES POR CRIMPAGEM - FORNECIMENTO E INSTALAÇÃO. AF_02/2023</t>
  </si>
  <si>
    <t xml:space="preserve">JOELHO, ROSCA FÊMEA, COM BASE FIXA, PARA INSTALAÇÕES EM PEX ÁGUA, DN 20 MM X 3/4", FIXAÇÃO DAS CONEXÕES POR CRIMPAGEM - FORNECIMENTO E INSTALAÇÃO. AF_02/2023</t>
  </si>
  <si>
    <t xml:space="preserve">JOELHO, ROSCA FÊMEA, COM BASE FIXA, PARA INSTALAÇÕES EM PEX ÁGUA, DN 25 MM X 1/2", FIXAÇÃO DAS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</si>
  <si>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</si>
  <si>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</si>
  <si>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</si>
  <si>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</si>
  <si>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</si>
  <si>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KIT CHASSI PEX, PRÉ-FABRICADO, PARA ÁREA DE SERVIÇO COM TANQUE E MÁQUINA DE LAVAR ROUPA, INCLUSO QUADRO METÁLICO, TUBOS E CONEXÕES POR CRIMPAGEM - FORNECIMENTO E INSTALAÇÃO. AF_02/2023</t>
  </si>
  <si>
    <t xml:space="preserve">LUVA DE REDUÇÃO PARA INSTALAÇÕES EM PEX ÁGUA, DN 20 X 16 MM, CONEXÃO POR CRIMPAGEM - FORNECIMENTO E INSTALAÇÃO. AF_02/2023</t>
  </si>
  <si>
    <t xml:space="preserve">LUVA DE REDUÇÃO PARA INSTALAÇÕES EM PEX ÁGUA, DN 25 X 16 MM, CONEXÃO POR CRIMPAGEM - FORNECIMENTO E INSTALAÇÃO. AF_02/2023</t>
  </si>
  <si>
    <t xml:space="preserve">LUVA DE REDUÇÃO PARA INSTALAÇÕES EM PEX ÁGUA, DN 32 X 25 MM, CONEXÃO POR CRIMPAGEM - FORNECIMENTO E INSTALAÇÃO. AF_02/2023</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</si>
  <si>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</si>
  <si>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</si>
  <si>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</si>
  <si>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20 MM, FIXAÇÃO DAS CONEXÕES POR CRIMPAGEM - FORNECIMENTO E INSTALAÇÃO. AF_02/2023</t>
  </si>
  <si>
    <t xml:space="preserve">LUVA DE REDUÇÃO, PARA INSTALAÇÕES EM PEX ÁGUA, DN 32 X 25 MM, COM ANEL DESLIZANTE - FORNECIMENTO E INSTALAÇÃO. AF_02/2023</t>
  </si>
  <si>
    <t xml:space="preserve">LUVA PARA INSTALAÇÕES EM PEX ÁGUA, DN 16 MM, CONEXÃO POR CRIMPAGEM - FORNECIMENTO E INSTALAÇÃO. AF_02/2023</t>
  </si>
  <si>
    <t xml:space="preserve">LUVA PARA INSTALAÇÕES EM PEX ÁGUA, DN 20 MM, CONEXÃO POR CRIMPAGEM - FORNECIMENTO E INSTALAÇÃO. AF_02/2023</t>
  </si>
  <si>
    <t xml:space="preserve">LUVA PARA INSTALAÇÕES EM PEX ÁGUA, DN 25 MM, CONEXÃO POR CRIMPAGEM - FORNECIMENTO E INSTALAÇÃO. AF_02/2023</t>
  </si>
  <si>
    <t xml:space="preserve">LUVA PARA INSTALAÇÕES EM PEX ÁGUA, DN 32 MM, CONEXÃO POR CRIMPAGEM - FORNECIMENTO E INSTALAÇÃO. AF_02/2023</t>
  </si>
  <si>
    <t xml:space="preserve">LUVA, PARA INSTALAÇÕES EM PEX ÁGUA, DN 16 MM, COM ANEL DESLIZANTE - FORNECIMENTO E INSTALAÇÃO. AF_02/2023</t>
  </si>
  <si>
    <t xml:space="preserve">LUVA, PARA INSTALAÇÕES EM PEX ÁGUA, DN 20 MM, COM ANEL DESLIZANTE - FORNECIMENTO E INSTALAÇÃO. AF_02/2023</t>
  </si>
  <si>
    <t xml:space="preserve">LUVA, PARA INSTALAÇÕES EM PEX ÁGUA, DN 25 MM, COM ANEL DESLIZANTE - FORNECIMENTO E INSTALAÇÃO. AF_02/2023</t>
  </si>
  <si>
    <t xml:space="preserve">LUVA, PARA INSTALAÇÕES EM PEX ÁGUA, DN 32 MM, COM ANEL DESLIZANTE - FORNECIMENTO E INSTALAÇÃO. AF_02/2023</t>
  </si>
  <si>
    <t xml:space="preserve">TAMPÃO / CAP, ROSCA FÊMEA, PARA INSTALAÇÕES EM PEX ÁGUA, DN 1/2" - FORNECIMENTO E INSTALAÇÃO. AF_02/2023</t>
  </si>
  <si>
    <t xml:space="preserve">TAMPÃO / CAP, ROSCA FÊMEA, PARA INSTALAÇÕES EM PEX ÁGUA, DN 3/4" - FORNECIMENTO E INSTALAÇÃO. AF_02/2023</t>
  </si>
  <si>
    <t xml:space="preserve">TAMPÃO / CAP, ROSCA MACHO, PARA INSTALAÇÕES EM PEX ÁGUA, DN 1/2" - FORNECIMENTO E INSTALAÇÃO. AF_02/2023</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</si>
  <si>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</si>
  <si>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</si>
  <si>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</si>
  <si>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</si>
  <si>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TÊ DE REDUÇÃO, PARA INSTALAÇÕES EM PEX ÁGUA, DN 16 X 20 X 16 MM, COM ANEL DESLIZANTE - FORNECIMENTO E INSTALAÇÃO. AF_02/2023</t>
  </si>
  <si>
    <t xml:space="preserve">TÊ DE REDUÇÃO, PARA INSTALAÇÕES EM PEX ÁGUA, DN 16 X 25 X 16 MM, COM ANEL DESLIZANTE - FORNECIMENTO E INSTALAÇÃO. AF_02/2023</t>
  </si>
  <si>
    <t xml:space="preserve">TÊ DE REDUÇÃO, PARA INSTALAÇÕES EM PEX ÁGUA, DN 20 X 16 X 16 MM, COM ANEL DESLIZANTE - FORNECIMENTO E INSTALAÇÃO. AF_02/2023</t>
  </si>
  <si>
    <t xml:space="preserve">TÊ DE REDUÇÃO, PARA INSTALAÇÕES EM PEX ÁGUA, DN 20 X 16 X 20 MM, COM ANEL DESLIZANTE - FORNECIMENTO E INSTALAÇÃO. AF_02/2023</t>
  </si>
  <si>
    <t xml:space="preserve">TÊ DE REDUÇÃO, PARA INSTALAÇÕES EM PEX ÁGUA, DN 20 X 20 X 16 MM, COM ANEL DESLIZANTE - FORNECIMENTO E INSTALAÇÃO. AF_02/2023</t>
  </si>
  <si>
    <t xml:space="preserve">TÊ DE REDUÇÃO, PARA INSTALAÇÕES EM PEX ÁGUA, DN 20 X 25 X 20 MM, COM ANEL DESLIZANTE - FORNECIMENTO E INSTALAÇÃO. AF_02/2023</t>
  </si>
  <si>
    <t xml:space="preserve">TÊ DE REDUÇÃO, PARA INSTALAÇÕES EM PEX ÁGUA, DN 25 X 16 X 16 MM, COM ANEL DESLIZANTE - FORNECIMENTO E INSTALAÇÃO. AF_02/2023</t>
  </si>
  <si>
    <t xml:space="preserve">TÊ DE REDUÇÃO, PARA INSTALAÇÕES EM PEX ÁGUA, DN 25 X 16 X 20 MM, COM ANEL DESLIZANTE - FORNECIMENTO E INSTALAÇÃO. AF_02/2023</t>
  </si>
  <si>
    <t xml:space="preserve">TÊ DE REDUÇÃO, PARA INSTALAÇÕES EM PEX ÁGUA, DN 25 X 16 X 25 MM, COM ANEL DESLIZANTE - FORNECIMENTO E INSTALAÇÃO. AF_02/2023</t>
  </si>
  <si>
    <t xml:space="preserve">TÊ DE REDUÇÃO, PARA INSTALAÇÕES EM PEX ÁGUA, DN 25 X 20 X 20 MM, COM ANEL DESLIZANTE - FORNECIMENTO E INSTALAÇÃO. AF_02/2023</t>
  </si>
  <si>
    <t xml:space="preserve">TÊ DE REDUÇÃO, PARA INSTALAÇÕES EM PEX ÁGUA, DN 25 X 20 X 25 MM, COM ANEL DESLIZANTE - FORNECIMENTO E INSTALAÇÃO. AF_02/2023</t>
  </si>
  <si>
    <t xml:space="preserve">TÊ DE REDUÇÃO, PARA INSTALAÇÕES EM PEX ÁGUA, DN 25 X 32 X 25 MM, COM ANEL DESLIZANTE - FORNECIMENTO E INSTALAÇÃO. AF_02/2023</t>
  </si>
  <si>
    <t xml:space="preserve">TÊ DE REDUÇÃO, PARA INSTALAÇÕES EM PEX ÁGUA, DN 32 X 20 X 32 MM, COM ANEL DESLIZANTE - FORNECIMENTO E INSTALAÇÃO. AF_02/2023</t>
  </si>
  <si>
    <t xml:space="preserve">TÊ DE REDUÇÃO, PARA INSTALAÇÕES EM PEX ÁGUA, DN 32 X 25 X 25 MM, COM ANEL DESLIZANTE - FORNECIMENTO E INSTALAÇÃO. AF_02/2023</t>
  </si>
  <si>
    <t xml:space="preserve">TÊ DE REDUÇÃO, PARA INSTALAÇÕES EM PEX ÁGUA, DN 32 X 25 X 32 MM, COM ANEL DESLIZANTE - FORNECIMENTO E INSTALAÇÃO. AF_02/2023</t>
  </si>
  <si>
    <t xml:space="preserve">TÊ MISTURADOR, PARA INSTALAÇÕES EM PEX ÁGUA, DN 16 MM X 1/2", COM ANEL DESLIZANTE - FORNECIMENTO E INSTALAÇÃO. AF_02/2023</t>
  </si>
  <si>
    <t xml:space="preserve">TÊ MISTURADOR, PARA INSTALAÇÕES EM PEX ÁGUA, DN 20 MM X 3/4", COM ANEL DESLIZANTE - FORNECIMENTO E INSTALAÇÃO. AF_02/2023</t>
  </si>
  <si>
    <t xml:space="preserve">TÊ ROSCA FÊMEA, PARA INSTALAÇÕES EM PEX ÁGUA, DN 20 MM X 3/4", COM ANEL DESLIZANTE - FORNECIMENTO E INSTALAÇÃO. AF_02/2023</t>
  </si>
  <si>
    <t xml:space="preserve">TÊ ROSCA FÊMEA, PARA INSTALAÇÕES EM PEX ÁGUA, DN 25 MM X 1/2", COM ANEL DESLIZANTE - FORNECIMENTO E INSTALAÇÃO. AF_02/2023</t>
  </si>
  <si>
    <t xml:space="preserve">TÊ ROSCA MACHO, PARA INSTALAÇÕES EM PEX ÁGUA, DN 16 MM X 1/2", COM ANEL DESLIZANTE - FORNECIMENTO E INSTALAÇÃO. AF_02/2023</t>
  </si>
  <si>
    <t xml:space="preserve">TÊ ROSCA MACHO, PARA INSTALAÇÕES EM PEX ÁGUA, DN 20 MM X 1/2", COM ANEL DESLIZANTE - FORNECIMENTO E INSTALAÇÃO. AF_02/2023</t>
  </si>
  <si>
    <t xml:space="preserve">TÊ ROSCA MACHO, PARA INSTALAÇÕES EM PEX ÁGUA, DN 20 MM X 3/4", COM ANEL DESLIZANTE - FORNECIMENTO E INSTALAÇÃO. AF_02/2023</t>
  </si>
  <si>
    <t xml:space="preserve">TÊ ROSCA MACHO, PARA INSTALAÇÕES EM PEX ÁGUA, DN 25 MM X 3/4", COM ANEL DESLIZANTE - FORNECIMENTO E INSTALAÇÃO. AF_02/2023</t>
  </si>
  <si>
    <t xml:space="preserve">TÊ ROSCA MACHO, PARA INSTALAÇÕES EM PEX ÁGUA, DN 32 MM X 3/4", COM ANEL DESLIZANTE - FORNECIMENTO E INSTALAÇÃO. AF_02/2023</t>
  </si>
  <si>
    <t xml:space="preserve">TÊ, METÁLICO, PARA INSTALAÇÕES EM PEX ÁGUA, DN 16 MM, CONEXÃO POR ANEL DESLIZANTE - FORNECIMENTO E INSTALAÇÃO. AF_02/2023</t>
  </si>
  <si>
    <t xml:space="preserve">TÊ, METÁLICO, PARA INSTALAÇÕES EM PEX ÁGUA, DN 20 MM, CONEXÃO POR ANEL DESLIZANTE - FORNECIMENTO E INSTALAÇÃO. AF_02/2023</t>
  </si>
  <si>
    <t xml:space="preserve">TÊ, METÁLICO, PARA INSTALAÇÕES EM PEX ÁGUA, DN 25 MM,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</si>
  <si>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</si>
  <si>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</si>
  <si>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</si>
  <si>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</si>
  <si>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</si>
  <si>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TÊ, ROSCA FÊMEA, METÁLICO, PARA INSTALAÇÕES EM PEX ÁGUA, DN 16 MM X ½", CONEXÃO POR ANEL DESLIZANTE - FORNECIMENTO E INSTALAÇÃO. AF_02/2023</t>
  </si>
  <si>
    <t xml:space="preserve">TÊ, ROSCA FÊMEA, METÁLICO, PARA INSTALAÇÕES EM PEX ÁGUA, DN 20 MM X 1/2", CONEXÃO POR ANEL DESLIZANTE - FORNECIMENTO E INSTALAÇÃO. AF_02/2023</t>
  </si>
  <si>
    <t xml:space="preserve">TÊ, ROSCA FÊMEA, METÁLICO, PARA INSTALAÇÕES EM PEX ÁGUA, DN 25 MM X 3/4", CONEXÃO POR ANEL DESLIZANTE - FORNECIMENTO E INSTALAÇÃO. AF_02/2023</t>
  </si>
  <si>
    <t xml:space="preserve">UNIÃO DE REDUÇÃO, METÁLICA, PARA INSTALAÇÕES EM PEX ÁGUA, DN 20 X 16 MM, CONEXÃO POR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</si>
  <si>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</si>
  <si>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</si>
  <si>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DE REDUÇÃO, METÁLICA, PARA INSTALAÇÕES EM PEX ÁGUA, DN 32 X 25 MM, CONEXÃO POR ANEL DESLIZANTE - FORNECIMENTO E INSTALAÇÃO. AF_02/2023</t>
  </si>
  <si>
    <t xml:space="preserve">UNIÃO METÁLICA PARA INSTALAÇÕES EM PEX ÁGUA, DN 16 MM, COM ANEL DESLIZANTE - FORNECIMENTO E INSTALAÇÃO. AF_02/2023</t>
  </si>
  <si>
    <t xml:space="preserve">UNIÃO METÁLICA PARA INSTALAÇÕES EM PEX ÁGUA, DN 20 MM, COM ANEL DESLIZANTE - FORNECIMENTO E INSTALAÇÃO. AF_02/2023</t>
  </si>
  <si>
    <t xml:space="preserve">UNIÃO METÁLICA PARA INSTALAÇÕES EM PEX ÁGUA, DN 25 MM, COM ANEL DESLIZANTE - FORNECIMENTO E INSTALAÇÃO. AF_02/2023</t>
  </si>
  <si>
    <t xml:space="preserve">UNIÃO METÁLICA PARA INSTALAÇÕES EM PEX ÁGUA, DN 32 MM, COM ANEL DESLIZANTE - FORNECIMENTO E INSTALAÇÃO. AF_02/2023</t>
  </si>
  <si>
    <t xml:space="preserve">BUCHA DE REDUÇÃO, PPR, 32 X 25, CLASSE PN 25, INSTALADO EM PRUMADA DE ÁGUA FORNECIMENTO E INSTALAÇÃO . AF_08/2022</t>
  </si>
  <si>
    <t xml:space="preserve">BUCHA DE REDUÇÃO, PPR, 32 X 25, CLASSE PN 25, INSTALADO EM RAMAL DE DISTRIBUIÇÃO DE ÁGUA FORNECIMENTO E INSTALAÇÃO. AF_08/2022</t>
  </si>
  <si>
    <t xml:space="preserve">BUCHA DE REDUÇÃO, PPR, 40 X 25, CLASSE PN 25, INSTALADO EM PRUMADA DE ÁGUA FORNECIMENTO E INSTALAÇÃO . AF_08/2022</t>
  </si>
  <si>
    <t xml:space="preserve">BUCHA DE REDUÇÃO, PPR, 40 X 25, CLASSE PN 25, INSTALADO EM RAMAL DE DISTRIBUIÇÃO DE ÁGUA FORNECIMENTO E INSTALAÇÃO. AF_08/2022</t>
  </si>
  <si>
    <t xml:space="preserve">BUCHA DE REDUÇÃO, PPR, DN 25 X 20 MM, INSTALADO EM RAMAL OU SUB-RAMAL DE ÁGUA - FORNECIMENTO E INSTALAÇÃO. AF_08/2022</t>
  </si>
  <si>
    <t xml:space="preserve">CONECTOR FÊMEA, PPR, 25 X 1/2", CLASSE PN 25, INSTALADO EM PRUMADA DE ÁGUA FORNECIMENTO E INSTALAÇÃO . AF_08/2022</t>
  </si>
  <si>
    <t xml:space="preserve">CONECTOR FÊMEA, PPR, 25 X 1/2, CLASSE PN 25, INSTALADO EM RAMAL DE DISTRIBUIÇÃO DE ÁGUA FORNECIMENTO E INSTALAÇÃO. AF_08/2022</t>
  </si>
  <si>
    <t xml:space="preserve">CONECTOR FÊMEA, PPR, 25 X 1/2, CLASSE PN 25, INSTALADO EM RAMAL OU SUB-RAMAL DE ÁGUA FORNECIMENTO E INSTALAÇÃO. AF_08/2022</t>
  </si>
  <si>
    <t xml:space="preserve">CONECTOR FÊMEA, PPR, 32 X 3/4", CLASSE PN 25, INSTALADO EM RAMAL DE DISTRIBUIÇÃO DE ÁGUA FORNECIMENTO E INSTALAÇÃO. AF_08/2022</t>
  </si>
  <si>
    <t xml:space="preserve">CONECTOR MACHO, PPR, 25 X 1/2", CLASSE PN 25, INSTALADO EM PRUMADA DE ÁGUA FORNECIMENTO E INSTALAÇÃO . AF_08/2022</t>
  </si>
  <si>
    <t xml:space="preserve">CONECTOR MACHO, PPR, 25 X 1/2, CLASSE PN 25, INSTALADO EM RAMAL DE DISTRIBUIÇÃO DE ÁGUA FORNECIMENTO E INSTALAÇÃO. AF_08/2022</t>
  </si>
  <si>
    <t xml:space="preserve">CONECTOR MACHO, PPR, 25 X 1/2, CLASSE PN 25, INSTALADO EM RAMAL OU SUB-RAMAL DE ÁGUA FORNECIMENTO E INSTALAÇÃO. AF_08/2022</t>
  </si>
  <si>
    <t xml:space="preserve">CONECTOR MACHO, PPR, 32 X 3/4", CLASSE PN 25, INSTALADO EM RAMAL DE DISTRIBUIÇÃO DE ÁGUA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</si>
  <si>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</si>
  <si>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</si>
  <si>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</si>
  <si>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45 GRAUS, PPR, DN 25 MM, CLASSE PN 25, INSTALADO EM PRUMADA DE ÁGUA FORNECIMENTO E INSTALAÇÃO . AF_08/2022</t>
  </si>
  <si>
    <t xml:space="preserve">JOELHO 45 GRAUS, PPR, DN 25 MM, CLASSE PN 25, INSTALADO EM RAMAL DE DISTRIBUIÇÃO DE ÁGUA FORNECIMENTO E INSTALAÇÃO. AF_08/2022</t>
  </si>
  <si>
    <t xml:space="preserve">JOELHO 45 GRAUS, PPR, DN 25 MM, CLASSE PN 25, INSTALADO EM RAMAL OU SUB-RAMAL DE ÁGUA FORNECIMENTO E INSTALAÇÃO. AF_08/2022</t>
  </si>
  <si>
    <t xml:space="preserve">JOELHO 45 GRAUS, PPR, DN 32 MM, CLASSE PN 25, INSTALADO EM PRUMADA DE ÁGUA FORNECIMENTO E INSTALAÇÃO . AF_08/2022</t>
  </si>
  <si>
    <t xml:space="preserve">JOELHO 45 GRAUS, PPR, DN 32 MM, CLASSE PN 25, INSTALADO EM RAMAL DE DISTRIBUIÇÃO DE ÁGUA - FORNECIMENTO E INSTALAÇÃO. AF_08/2022</t>
  </si>
  <si>
    <t xml:space="preserve">JOELHO 45 GRAUS, PPR, DN 40 MM, CLASSE PN 25, INSTALADO EM PRUMADA DE ÁGUA FORNECIMENTO E INSTALAÇÃO . AF_08/2022</t>
  </si>
  <si>
    <t xml:space="preserve">JOELHO 45 GRAUS, PPR, DN 40 MM, CLASSE PN 25, INSTALADO EM RAMAL DE DISTRIBUIÇÃO DE ÁGUA - FORNECIMENTO E INSTALAÇÃO. AF_08/2022</t>
  </si>
  <si>
    <t xml:space="preserve">JOELHO 45 GRAUS, PPR, DN 50 MM, CLASSE PN 25, INSTALADO EM PRUMADA DE ÁGUA FORNECIMENTO E INSTALAÇÃO . AF_08/2022</t>
  </si>
  <si>
    <t xml:space="preserve">JOELHO 45 GRAUS, PPR, DN 63 MM, CLASSE PN 25, INSTALADO EM PRUMADA DE ÁGUA FORNECIMENTO E INSTALAÇÃO . AF_08/2022</t>
  </si>
  <si>
    <t xml:space="preserve">JOELHO 45 GRAUS, PPR, DN 75 MM, CLASSE PN 25, INSTALADO EM PRUMADA DE ÁGUA FORNECIMENTO E INSTALAÇÃO . AF_08/2022</t>
  </si>
  <si>
    <t xml:space="preserve">JOELHO 45 GRAUS, PPR, F/ F, DN 90 MM, INSTALADO EM PRUMADA DE ÁGUA - FORNECIMENTO E INSTALAÇÃO. AF_08/2022</t>
  </si>
  <si>
    <t xml:space="preserve">JOELHO 90 GRAUS, PPR, DN 110 MM, CLASSE PN 25, INSTALADO EM PRUMADA DE ÁGUA FORNECIMENTO E INSTALAÇÃO . AF_08/2022</t>
  </si>
  <si>
    <t xml:space="preserve">JOELHO 90 GRAUS, PPR, DN 20 MM, INSTALADO EM RAMAL OU SUB-RAMAL DE ÁGUA - FORNECIMENTO E INSTALAÇÃO. AF_08/2022</t>
  </si>
  <si>
    <t xml:space="preserve">JOELHO 90 GRAUS, PPR, DN 25 MM, CLASSE PN 25, INSTALADO EM PRUMADA DE ÁGUA FORNECIMENTO E INSTALAÇÃO . AF_08/2022</t>
  </si>
  <si>
    <t xml:space="preserve">JOELHO 90 GRAUS, PPR, DN 25 MM, CLASSE PN 25, INSTALADO EM RAMAL DE DISTRIBUIÇÃO FORNECIMENTO E INSTALAÇÃO. AF_08/2022</t>
  </si>
  <si>
    <t xml:space="preserve">JOELHO 90 GRAUS, PPR, DN 25 MM, CLASSE PN 25, INSTALADO EM RAMAL OU SUB-RAMAL DE ÁGUA FORNECIMENTO E INSTALAÇÃO. AF_08/2022</t>
  </si>
  <si>
    <t xml:space="preserve">JOELHO 90 GRAUS, PPR, DN 32 MM, CLASSE PN 25, INSTALADO EM PRUMADA DE ÁGUA FORNECIMENTO E INSTALAÇÃO . AF_08/2022</t>
  </si>
  <si>
    <t xml:space="preserve">JOELHO 90 GRAUS, PPR, DN 32 MM, CLASSE PN 25, INSTALADO EM RAMAL DE DISTRIBUIÇÃO - FORNECIMENTO E INSTALAÇÃO. AF_08/2022</t>
  </si>
  <si>
    <t xml:space="preserve">JOELHO 90 GRAUS, PPR, DN 40 MM, CLASSE PN 25, INSTALADO EM PRUMADA DE ÁGUA FORNECIMENTO E INSTALAÇÃO . AF_08/2022</t>
  </si>
  <si>
    <t xml:space="preserve">JOELHO 90 GRAUS, PPR, DN 40 MM, CLASSE PN 25, INSTALADO EM RAMAL DE DISTRIBUIÇÃO - FORNECIMENTO E INSTALAÇÃO. AF_08/2022</t>
  </si>
  <si>
    <t xml:space="preserve">JOELHO 90 GRAUS, PPR, DN 50 MM, CLASSE PN 25, INSTALADO EM PRUMADA DE ÁGUA FORNECIMENTO E INSTALAÇÃO . AF_08/2022</t>
  </si>
  <si>
    <t xml:space="preserve">JOELHO 90 GRAUS, PPR, DN 63 MM, CLASSE PN 25, INSTALADO EM PRUMADA DE ÁGUA FORNECIMENTO E INSTALAÇÃO . AF_08/2022</t>
  </si>
  <si>
    <t xml:space="preserve">JOELHO 90 GRAUS, PPR, DN 75 MM, CLASSE PN 25, INSTALADO EM PRUMADA DE ÁGUA FORNECIMENTO E INSTALAÇÃO . AF_08/2022</t>
  </si>
  <si>
    <t xml:space="preserve">JOELHO 90 GRAUS, PPR, DN 90 MM, CLASSE PN 25, INSTALADO EM PRUMADA DE ÁGUA FORNECIMENTO E INSTALAÇÃO . AF_08/2022</t>
  </si>
  <si>
    <t xml:space="preserve">LUVA, PPR, DN 110 MM, CLASSE PN 25, INSTALADO EM PRUMADA DE ÁGUA FORNECIMENTO E INSTALAÇÃO. AF_08/2022</t>
  </si>
  <si>
    <t xml:space="preserve">LUVA, PPR, DN 20 MM, INSTALADO EM RAMAL OU SUB-RAMAL DE ÁGUA - FORNECIMENTO E INSTALAÇÃO. AF_08/2022</t>
  </si>
  <si>
    <t xml:space="preserve">LUVA, PPR, DN 25 MM, CLASSE PN 25, INSTALADO EM PRUMADA DE ÁGUA FORNECIMENTO E INSTALAÇÃO . AF_08/2022</t>
  </si>
  <si>
    <t xml:space="preserve">LUVA, PPR, DN 25 MM, CLASSE PN 25, INSTALADO EM RAMAL DE DISTRIBUIÇÃO DE ÁGUA FORNECIMENTO E INSTALAÇÃO. AF_08/2022</t>
  </si>
  <si>
    <t xml:space="preserve">LUVA, PPR, DN 25 MM, CLASSE PN 25, INSTALADO EM RAMAL OU SUB-RAMAL DE ÁGUA FORNECIMENTO E INSTALAÇÃO. AF_08/2022</t>
  </si>
  <si>
    <t xml:space="preserve">LUVA, PPR, DN 32 MM, CLASSE PN 25, INSTALADO EM PRUMADA DE ÁGUA FORNECIMENTO E INSTALAÇÃO. AF_08/2022</t>
  </si>
  <si>
    <t xml:space="preserve">LUVA, PPR, DN 32 MM, CLASSE PN 25, INSTALADO EM RAMAL DE DISTRIBUIÇÃO DE ÁGUA FORNECIMENTO E INSTALAÇÃO. AF_08/2022</t>
  </si>
  <si>
    <t xml:space="preserve">LUVA, PPR, DN 40 MM, CLASSE PN 25, INSTALADO EM PRUMADA DE ÁGUA FORNECIMENTO E INSTALAÇÃO. AF_08/2022</t>
  </si>
  <si>
    <t xml:space="preserve">LUVA, PPR, DN 40 MM, CLASSE PN 25, INSTALADO EM RAMAL DE DISTRIBUIÇÃO DE ÁGUA FORNECIMENTO E INSTALAÇÃO.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</si>
  <si>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</si>
  <si>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</si>
  <si>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</si>
  <si>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</si>
  <si>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TUBO, PPR, DN 110, CLASSE PN 12, INSTALADO EM PRUMADA DE ÁGUA FORNECIMENTO E INSTALAÇÃO. AF_08/2022</t>
  </si>
  <si>
    <t xml:space="preserve">TUBO, PPR, DN 110, CLASSE PN 25, INSTALADO EM PRUMADA DE ÁGUA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</si>
  <si>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</si>
  <si>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</si>
  <si>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PPR, DN 25, CLASSE PN 20, INSTALADO EM PRUMADA DE ÁGUA FORNECIMENTO E INSTALAÇÃO. AF_08/2022</t>
  </si>
  <si>
    <t xml:space="preserve">TUBO, PPR, DN 25, CLASSE PN 20, INSTALADO EM RAMAL DE DISTRIBUIÇÃO DE ÁGUA FORNECIMENTO E INSTALAÇÃO. AF_08/2022</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</si>
  <si>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</si>
  <si>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</si>
  <si>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25, INSTALADO EM PRUMADA DE ÁGUA FORNECIMENTO E INSTALAÇÃO. AF_08/2022</t>
  </si>
  <si>
    <t xml:space="preserve">TUBO, PPR, DN 25, CLASSE PN 25, INSTALADO EM RAMAL DE DISTRIBUIÇÃO DE ÁGUA FORNECIMENTO E INSTALAÇÃO. AF_08/2022</t>
  </si>
  <si>
    <t xml:space="preserve">TUBO, PPR, DN 32, CLASSE PN 12, INSTALADO EM PRUMADA DE ÁGUA FORNECIMENTO E INSTALAÇÃO. AF_08/2022</t>
  </si>
  <si>
    <t xml:space="preserve">TUBO, PPR, DN 32, CLASSE PN 12, INSTALADO EM RAMAL DE DISTRIBUIÇÃO DE ÁGUA FORNECIMENTO E INSTALAÇÃO. AF_08/2022</t>
  </si>
  <si>
    <t xml:space="preserve">TUBO, PPR, DN 32, CLASSE PN 25, INSTALADO EM PRUMADA DE ÁGUA FORNECIMENTO E INSTALAÇÃO. AF_08/2022</t>
  </si>
  <si>
    <t xml:space="preserve">TUBO, PPR, DN 32, CLASSE PN 25, INSTALADO EM RAMAL DE DISTRIBUIÇÃO DE ÁGUA FORNECIMENTO E INSTALAÇÃO. AF_08/2022</t>
  </si>
  <si>
    <t xml:space="preserve">TUBO, PPR, DN 40, CLASSE PN 12, INSTALADO EM PRUMADA DE ÁGUA FORNECIMENTO E INSTALAÇÃO. AF_08/2022</t>
  </si>
  <si>
    <t xml:space="preserve">TUBO, PPR, DN 40, CLASSE PN 12, INSTALADO EM RAMAL DE DISTRIBUIÇÃO DE ÁGUA FORNECIMENTO E INSTALAÇÃO. AF_08/2022</t>
  </si>
  <si>
    <t xml:space="preserve">TUBO, PPR, DN 40, CLASSE PN 25, INSTALADO EM PRUMADA DE ÁGUA FORNECIMENTO E INSTALAÇÃO. AF_08/2022</t>
  </si>
  <si>
    <t xml:space="preserve">TUBO, PPR, DN 40, CLASSE PN 25, INSTALADO EM RAMAL DE DISTRIBUIÇÃO DE ÁGUA FORNECIMENTO E INSTALAÇÃO. AF_08/2022</t>
  </si>
  <si>
    <t xml:space="preserve">TUBO, PPR, DN 50, CLASSE PN 12, INSTALADO EM PRUMADA DE ÁGUA FORNECIMENTO E INSTALAÇÃO. AF_08/2022</t>
  </si>
  <si>
    <t xml:space="preserve">TUBO, PPR, DN 50, CLASSE PN 25, INSTALADO EM PRUMADA DE ÁGUA FORNECIMENTO E INSTALAÇÃO. AF_08/2022</t>
  </si>
  <si>
    <t xml:space="preserve">TUBO, PPR, DN 63, CLASSE PN 12, INSTALADO EM PRUMADA DE ÁGUA FORNECIMENTO E INSTALAÇÃO. AF_08/2022</t>
  </si>
  <si>
    <t xml:space="preserve">TUBO, PPR, DN 63, CLASSE PN 25, INSTALADO EM PRUMADA DE ÁGUA FORNECIMENTO E INSTALAÇÃO. AF_08/2022</t>
  </si>
  <si>
    <t xml:space="preserve">TUBO, PPR, DN 75, CLASSE PN 12, INSTALADO EM PRUMADA DE ÁGUA FORNECIMENTO E INSTALAÇÃO. AF_08/2022</t>
  </si>
  <si>
    <t xml:space="preserve">TUBO, PPR, DN 75, CLASSE PN 25, INSTALADO EM PRUMADA DE ÁGUA FORNECIMENTO E INSTALAÇÃO. AF_08/2022</t>
  </si>
  <si>
    <t xml:space="preserve">TUBO, PPR, DN 90, CLASSE PN 12, INSTALADO EM PRUMADA DE ÁGUA FORNECIMENTO E INSTALAÇÃO. AF_08/2022</t>
  </si>
  <si>
    <t xml:space="preserve">TUBO, PPR, DN 90, CLASSE PN 25, INSTALADO EM PRUMADA DE ÁGUA FORNECIMENTO E INSTALAÇÃO. AF_08/2022</t>
  </si>
  <si>
    <t xml:space="preserve">TÊ MISTURADOR, PPR, 25 X 3/4, CLASSE PN 25, INSTALADO EM RAMAL OU SUB-RAMAL DE ÁGUA FORNECIMENTO E INSTALAÇÃO. AF_08/2022</t>
  </si>
  <si>
    <t xml:space="preserve">TÊ MISTURADOR, PPR, F M M, DN 20 X 20 MM, INSTALADO EM RAMAL OU SUB-RAMAL DE ÁGUA - FORNECIMENTO E INSTALAÇÃO. AF_08/2022</t>
  </si>
  <si>
    <t xml:space="preserve">TÊ MISTURADOR, PPR, F M M, DN 25 X 25 MM, INSTALADO EM RAMAL OU SUB-RAMAL DE ÁGUA - FORNECIMENTO E INSTALAÇÃO. AF_08/2022</t>
  </si>
  <si>
    <t xml:space="preserve">TÊ NORMAL, PPR, 90 GRAUS, DN 20 X 20 X 20 MM, INSTALADO EM RAMAL OU SUB-RAMAL DE ÁGUA - FORNECIMENTO E INSTALAÇÃO. AF_08/2022</t>
  </si>
  <si>
    <t xml:space="preserve">TÊ NORMAL, PPR, DN 110 MM, CLASSE PN 25, INSTALADO EM PRUMADA DE ÁGUA FORNECIMENTO E INSTALAÇÃO . AF_08/2022</t>
  </si>
  <si>
    <t xml:space="preserve">TÊ NORMAL, PPR, DN 25 MM, CLASSE PN 25, INSTALADO EM PRUMADA DE ÁGUA FORNECIMENTO E INSTALAÇÃO . AF_08/2022</t>
  </si>
  <si>
    <t xml:space="preserve">TÊ NORMAL, PPR, DN 25 MM, CLASSE PN 25, INSTALADO EM RAMAL DE DISTRIBUIÇÃO DE ÁGUA FORNECIMENTO E INSTALAÇÃO. AF_08/2022</t>
  </si>
  <si>
    <t xml:space="preserve">TÊ NORMAL, PPR, DN 25 MM, CLASSE PN 25, INSTALADO EM RAMAL OU SUB-RAMAL DE ÁGUA FORNECIMENTO E INSTALAÇÃO. AF_08/2022</t>
  </si>
  <si>
    <t xml:space="preserve">TÊ NORMAL, PPR, DN 32 MM, CLASSE PN 25, INSTALADO EM PRUMADA DE ÁGUA FORNECIMENTO E INSTALAÇÃO . AF_08/2022</t>
  </si>
  <si>
    <t xml:space="preserve">TÊ NORMAL, PPR, DN 32 MM, CLASSE PN 25, INSTALADO EM RAMAL DE DISTRIBUIÇÃO DE ÁGUA FORNECIMENTO E INSTALAÇÃO. AF_08/2022</t>
  </si>
  <si>
    <t xml:space="preserve">TÊ NORMAL, PPR, DN 40 MM, CLASSE PN 25, INSTALADO EM PRUMADA DE ÁGUA FORNECIMENTO E INSTALAÇÃO . AF_08/2022</t>
  </si>
  <si>
    <t xml:space="preserve">TÊ NORMAL, PPR, DN 40 MM, CLASSE PN 25, INSTALADO EM RAMAL DE DISTRIBUIÇÃO DE ÁGUA FORNECIMENTO E INSTALAÇÃO.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</si>
  <si>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</si>
  <si>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</si>
  <si>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</si>
  <si>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</si>
  <si>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</si>
  <si>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</si>
  <si>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</si>
  <si>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LINEAR, EM PVC COM GRELHA INOX,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</si>
  <si>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</si>
  <si>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SIFONADO, PVC, DN 100 X 40 MM, JUNTA SOLDÁVEL, FORNECIDO E INSTALADO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</si>
  <si>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</si>
  <si>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CAP, PVC, SÉRIE NORMAL, ESGOTO PREDIAL, DN 100 MM, JUNTA ELÁSTICA, FORNECIDO E INSTALADO EM SUBCOLETOR AÉREO DE ESGOTO SANITÁRIO. AF_08/2022</t>
  </si>
  <si>
    <t xml:space="preserve">CURVA CURTA 90 GRAUS, PVC, SERIE NORMAL, ESGOTO PREDIAL, DN 100 MM, JUNTA ELÁSTICA, FORNECIDO E INSTALADO EM PRUMADA DE ESGOTO SANITÁRIO OU VENTILAÇÃO. AF_08/2022</t>
  </si>
  <si>
    <t xml:space="preserve">CURVA CURTA 90 GRAUS, PVC, SERIE NORMAL, ESGOTO PREDIAL, DN 100 MM, JUNTA ELÁSTICA, FORNECIDO E INSTALADO EM RAMAL DE DESCARGA OU RAMAL DE ESGOTO SANITÁRIO. AF_08/2022</t>
  </si>
  <si>
    <t xml:space="preserve">CURVA CURTA 90 GRAUS, PVC, SERIE NORMAL, ESGOTO PREDIAL, DN 100 MM, JUNTA ELÁSTICA, FORNECIDO E INSTALADO EM SUBCOLETOR AÉREO DE ESGOTO SANITÁRIO. AF_08/2022</t>
  </si>
  <si>
    <t xml:space="preserve">CURVA CURTA 90 GRAUS, PVC, SERIE NORMAL, ESGOTO PREDIAL, DN 40 MM, JUNTA SOLDÁVEL, FORNECIDO E INSTALADO EM RAMAL DE DESCARGA OU RAMAL DE ESGOTO SANITÁRIO. AF_08/2022</t>
  </si>
  <si>
    <t xml:space="preserve">CURVA CURTA 90 GRAUS, PVC, SERIE NORMAL, ESGOTO PREDIAL, DN 50 MM, JUNTA ELÁSTICA, FORNECIDO E INSTALADO EM PRUMADA DE ESGOTO SANITÁRIO OU VENTILAÇÃO. AF_08/2022</t>
  </si>
  <si>
    <t xml:space="preserve">CURVA CURTA 90 GRAUS, PVC, SERIE NORMAL, ESGOTO PREDIAL, DN 50 MM, JUNTA ELÁSTICA, FORNECIDO E INSTALADO EM RAMAL DE DESCARGA OU RAMAL DE ESGOTO SANITÁRIO. AF_08/2022</t>
  </si>
  <si>
    <t xml:space="preserve">CURVA CURTA 90 GRAUS, PVC, SERIE NORMAL, ESGOTO PREDIAL, DN 75 MM, JUNTA ELÁSTICA, FORNECIDO E INSTALADO EM PRUMADA DE ESGOTO SANITÁRIO OU VENTILAÇÃO. AF_08/2022</t>
  </si>
  <si>
    <t xml:space="preserve">CURVA CURTA 90 GRAUS, PVC, SERIE NORMAL, ESGOTO PREDIAL, DN 75 MM, JUNTA ELÁSTICA, FORNECIDO E INSTALADO EM RAMAL DE DESCARGA OU RAMAL DE ESGOTO SANITÁRIO. AF_08/2022</t>
  </si>
  <si>
    <t xml:space="preserve">CURVA LONGA 90 GRAUS, PVC, SERIE NORMAL, ESGOTO PREDIAL, DN 100 MM, JUNTA ELÁSTICA, FORNECIDO E INSTALADO EM PRUMADA DE ESGOTO SANITÁRIO OU VENTILAÇÃO. AF_08/2022</t>
  </si>
  <si>
    <t xml:space="preserve">CURVA LONGA 90 GRAUS, PVC, SERIE NORMAL, ESGOTO PREDIAL, DN 100 MM, JUNTA ELÁSTICA, FORNECIDO E INSTALADO EM RAMAL DE DESCARGA OU RAMAL DE ESGOTO SANITÁRIO. AF_08/2022</t>
  </si>
  <si>
    <t xml:space="preserve">CURVA LONGA 90 GRAUS, PVC, SERIE NORMAL, ESGOTO PREDIAL, DN 100 MM, JUNTA ELÁSTICA, FORNECIDO E INSTALADO EM SUBCOLETOR AÉREO DE ESGOTO SANITÁRIO. AF_08/2022</t>
  </si>
  <si>
    <t xml:space="preserve">CURVA LONGA 90 GRAUS, PVC, SERIE NORMAL, ESGOTO PREDIAL, DN 40 MM, JUNTA SOLDÁVEL, FORNECIDO E INSTALADO EM RAMAL DE DESCARGA OU RAMAL DE ESGOTO SANITÁRIO. AF_08/2022</t>
  </si>
  <si>
    <t xml:space="preserve">CURVA LONGA 90 GRAUS, PVC, SERIE NORMAL, ESGOTO PREDIAL, DN 50 MM, JUNTA ELÁSTICA, FORNECIDO E INSTALADO EM PRUMADA DE ESGOTO SANITÁRIO OU VENTILAÇÃO. AF_08/2022</t>
  </si>
  <si>
    <t xml:space="preserve">CURVA LONGA 90 GRAUS, PVC, SERIE NORMAL, ESGOTO PREDIAL, DN 50 MM, JUNTA ELÁSTICA, FORNECIDO E INSTALADO EM RAMAL DE DESCARGA OU RAMAL DE ESGOTO SANITÁRIO. AF_08/2022</t>
  </si>
  <si>
    <t xml:space="preserve">CURVA LONGA 90 GRAUS, PVC, SERIE NORMAL, ESGOTO PREDIAL, DN 75 MM, JUNTA ELÁSTICA, FORNECIDO E INSTALADO EM PRUMADA DE ESGOTO SANITÁRIO OU VENTILAÇÃO. AF_08/2022</t>
  </si>
  <si>
    <t xml:space="preserve">CURVA LONGA 90 GRAUS, PVC, SERIE NORMAL, ESGOTO PREDIAL, DN 75 MM, JUNTA ELÁSTICA, FORNECIDO E INSTALADO EM RAMAL DE DESCARGA OU RAMAL DE ESGOTO SANITÁRIO. AF_08/2022</t>
  </si>
  <si>
    <t xml:space="preserve">JOELHO 45 GRAUS, PVC, SERIE NORMAL, ESGOTO PREDIAL, DN 100 MM, JUNTA ELÁSTICA, FORNECIDO E INSTALADO EM PRUMADA DE ESGOTO SANITÁRIO OU VENTILAÇÃO. AF_08/2022</t>
  </si>
  <si>
    <t xml:space="preserve">JOELHO 45 GRAUS, PVC, SERIE NORMAL, ESGOTO PREDIAL, DN 100 MM, JUNTA ELÁSTICA, FORNECIDO E INSTALADO EM RAMAL DE DESCARGA OU RAMAL DE ESGOTO SANITÁRIO. AF_08/2022</t>
  </si>
  <si>
    <t xml:space="preserve">JOELHO 45 GRAUS, PVC, SERIE NORMAL, ESGOTO PREDIAL, DN 100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</si>
  <si>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</si>
  <si>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JOELHO 45 GRAUS, PVC, SERIE NORMAL, ESGOTO PREDIAL, DN 50 MM, JUNTA ELÁSTICA, FORNECIDO E INSTALADO EM PRUMADA DE ESGOTO SANITÁRIO OU VENTILAÇÃO. AF_08/2022</t>
  </si>
  <si>
    <t xml:space="preserve">JOELHO 45 GRAUS, PVC, SERIE NORMAL, ESGOTO PREDIAL, DN 75 MM, JUNTA ELÁSTICA, FORNECIDO E INSTALADO EM PRUMADA DE ESGOTO SANITÁRIO OU VENTILAÇÃO. AF_08/2022</t>
  </si>
  <si>
    <t xml:space="preserve">JOELHO 45 GRAUS, PVC, SERIE NORMAL, ESGOTO PREDIAL, DN 75 MM, JUNTA ELÁSTICA, FORNECIDO E INSTALADO EM RAMAL DE DESCARGA OU RAMAL DE ESGOTO SANITÁRIO. AF_08/2022</t>
  </si>
  <si>
    <t xml:space="preserve">JOELHO 90 GRAUS, PVC, SERIE NORMAL, ESGOTO PREDIAL, DN 100 MM, JUNTA ELÁSTICA, FORNECIDO E INSTALADO EM PRUMADA DE ESGOTO SANITÁRIO OU VENTILAÇÃO. AF_08/2022</t>
  </si>
  <si>
    <t xml:space="preserve">JOELHO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</si>
  <si>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</si>
  <si>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90 GRAUS, PVC, SERIE NORMAL, ESGOTO PREDIAL, DN 50 MM, JUNTA ELÁSTICA, FORNECIDO E INSTALADO EM PRUMADA DE ESGOTO SANITÁRIO OU VENTILAÇÃO. AF_08/2022</t>
  </si>
  <si>
    <t xml:space="preserve">JOELHO 90 GRAUS, PVC, SERIE NORMAL, ESGOTO PREDIAL, DN 75 MM, JUNTA ELÁSTICA, FORNECIDO E INSTALADO EM PRUMADA DE ESGOTO SANITÁRIO OU VENTILAÇÃO. AF_08/2022</t>
  </si>
  <si>
    <t xml:space="preserve">JOELHO 90 GRAUS, PVC, SERIE NORMAL, ESGOTO PREDIAL, DN 75 MM, JUNTA ELÁSTICA, FORNECIDO E INSTALADO EM RAMAL DE DESCARGA OU RAMAL DE ESGOTO SANITÁRIO. AF_08/2022</t>
  </si>
  <si>
    <t xml:space="preserve">JUNÇÃO DE REDUCAO INVERTIDA,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</si>
  <si>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RAMAL DE DESCARGA OU RAMAL DE ESGOTO SANITÁRIO. AF_08/2022</t>
  </si>
  <si>
    <t xml:space="preserve">JUNÇÃO DE REDUÇÃO INVERTIDA, PVC, SÉRIE NORMAL, ESGOTO PREDIAL, DN 100 X 50 MM, JUNTA ELÁSTICA, FORNECIDO E INSTALADO EM PRUMADA DE ESGOTO SANITÁRIO OU VENTILAÇÃO. AF_08/2022</t>
  </si>
  <si>
    <t xml:space="preserve">JUNÇÃO DE REDUÇÃO INVERTIDA, PVC, SÉRIE NORMAL, ESGOTO PREDIAL, DN 75 X 50 MM, JUNTA ELÁSTICA, FORNECIDO E INSTALADO EM PRUMADA DE ESGOTO SANITÁRIO OU VENTILAÇÃO. AF_08/2022</t>
  </si>
  <si>
    <t xml:space="preserve">JUNÇÃO DE REDUÇÃO INVERTIDA, PVC, SÉRIE NORMAL, ESGOTO PREDIAL, DN 75 X 50 MM, JUNTA ELÁSTICA, FORNECIDO E INSTALADO EM RAMAL DE DESCARGA OU RAMAL DE ESGOTO SANITÁRIO. AF_08/2022</t>
  </si>
  <si>
    <t xml:space="preserve">JUNÇÃO SIMPLES, PVC, SERIE NORMAL, ESGOTO PREDIAL, DN 100 X 100 MM, JUNTA ELÁSTICA, FORNECIDO E INSTALADO EM PRUMADA DE ESGOTO SANITÁRIO OU VENTILAÇÃO. AF_08/2022</t>
  </si>
  <si>
    <t xml:space="preserve">JUNÇÃO SIMPLES, PVC, SERIE NORMAL, ESGOTO PREDIAL, DN 100 X 100 MM, JUNTA ELÁSTICA, FORNECIDO E INSTALADO EM RAMAL DE DESCARGA OU RAMAL DE ESGOTO SANITÁRIO. AF_08/2022</t>
  </si>
  <si>
    <t xml:space="preserve">JUNÇÃO SIMPLES, PVC, SERIE NORMAL, ESGOTO PREDIAL, DN 100 X 100 MM, JUNTA ELÁSTICA, FORNECIDO E INSTALADO EM SUBCOLETOR AÉREO DE ESGOTO SANITÁRIO. AF_08/2022</t>
  </si>
  <si>
    <t xml:space="preserve">JUNÇÃO SIMPLES, PVC, SERIE NORMAL, ESGOTO PREDIAL, DN 40 MM, JUNTA SOLDÁVEL, FORNECIDO E INSTALADO EM RAMAL DE DESCARGA OU RAMAL DE ESGOTO SANITÁRIO. AF_08/2022</t>
  </si>
  <si>
    <t xml:space="preserve">JUNÇÃO SIMPLES, PVC, SERIE NORMAL, ESGOTO PREDIAL, DN 50 X 50 MM, JUNTA ELÁSTICA, FORNECIDO E INSTALADO EM PRUMADA DE ESGOTO SANITÁRIO OU VENTILAÇÃO. AF_08/2022</t>
  </si>
  <si>
    <t xml:space="preserve">JUNÇÃO SIMPLES, PVC, SERIE NORMAL, ESGOTO PREDIAL, DN 50 X 50 MM, JUNTA ELÁSTICA, FORNECIDO E INSTALADO EM RAMAL DE DESCARGA OU RAMAL DE ESGOTO SANITÁRIO. AF_08/2022</t>
  </si>
  <si>
    <t xml:space="preserve">JUNÇÃO SIMPLES, PVC, SERIE NORMAL, ESGOTO PREDIAL, DN 75 X 75 MM, JUNTA ELÁSTICA, FORNECIDO E INSTALADO EM PRUMADA DE ESGOTO SANITÁRIO OU VENTILAÇÃO. AF_08/2022</t>
  </si>
  <si>
    <t xml:space="preserve">JUNÇÃO SIMPLES, PVC, SERIE NORMAL, ESGOTO PREDIAL, DN 75 X 75 MM, JUNTA ELÁSTICA, FORNECIDO E INSTALADO EM RAMAL DE DESCARGA OU RAMAL DE ESGOTO SANITÁRIO. AF_08/2022</t>
  </si>
  <si>
    <t xml:space="preserve">LUVA DE CORRER, PVC, SERIE NORMAL, ESGOTO PREDIAL, DN 100 MM, JUNTA ELÁSTICA, FORNECIDO E INSTALADO EM PRUMADA DE ESGOTO SANITÁRIO OU VENTILAÇÃO. AF_08/2022</t>
  </si>
  <si>
    <t xml:space="preserve">LUVA DE CORRER, PVC, SERIE NORMAL, ESGOTO PREDIAL, DN 100 MM, JUNTA ELÁSTICA, FORNECIDO E INSTALADO EM RAMAL DE DESCARGA OU RAMAL DE ESGOTO SANITÁRIO. AF_08/2022</t>
  </si>
  <si>
    <t xml:space="preserve">LUVA DE CORRER, PVC, SERIE NORMAL, ESGOTO PREDIAL, DN 100 MM, JUNTA ELÁSTICA, FORNECIDO E INSTALADO EM SUBCOLETOR AÉREO DE ESGOTO SANITÁRIO. AF_08/2022</t>
  </si>
  <si>
    <t xml:space="preserve">LUVA DE CORRER, PVC, SERIE NORMAL, ESGOTO PREDIAL, DN 50 MM, JUNTA ELÁSTICA, FORNECIDO E INSTALADO EM PRUMADA DE ESGOTO SANITÁRIO OU VENTILAÇÃO. AF_08/2022</t>
  </si>
  <si>
    <t xml:space="preserve">LUVA DE CORRER, PVC, SERIE NORMAL, ESGOTO PREDIAL, DN 50 MM, JUNTA ELÁSTICA, FORNECIDO E INSTALADO EM RAMAL DE DESCARGA OU RAMAL DE ESGOTO SANITÁRIO. AF_08/2022</t>
  </si>
  <si>
    <t xml:space="preserve">LUVA DE CORRER, PVC, SERIE NORMAL, ESGOTO PREDIAL, DN 75 MM, JUNTA ELÁSTICA, FORNECIDO E INSTALADO EM PRUMADA DE ESGOTO SANITÁRIO OU VENTILAÇÃO. AF_08/2022</t>
  </si>
  <si>
    <t xml:space="preserve">LUVA DE CORRER, PVC, SERIE NORMAL, ESGOTO PREDIAL, DN 75 MM, JUNTA ELÁSTICA, FORNECIDO E INSTALADO EM RAMAL DE DESCARGA OU RAMAL DE ESGOTO SANITÁRIO. AF_08/2022</t>
  </si>
  <si>
    <t xml:space="preserve">LUVA SIMPLES, PVC, SERIE NORMAL, ESGOTO PREDIAL, DN 100 MM, JUNTA ELÁSTICA, FORNECIDO E INSTALADO EM PRUMADA DE ESGOTO SANITÁRIO OU VENTILAÇÃO. AF_08/2022</t>
  </si>
  <si>
    <t xml:space="preserve">LUVA SIMPLES, PVC, SERIE NORMAL, ESGOTO PREDIAL, DN 100 MM, JUNTA ELÁSTICA, FORNECIDO E INSTALADO EM RAMAL DE DESCARGA OU RAMAL DE ESGOTO SANITÁRIO. AF_08/2022</t>
  </si>
  <si>
    <t xml:space="preserve">LUVA SIMPLES, PVC, SERIE NORMAL, ESGOTO PREDIAL, DN 100 MM, JUNTA ELÁSTICA, FORNECIDO E INSTALADO EM SUBCOLETOR AÉREO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</si>
  <si>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</si>
  <si>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PRUMADA DE ESGOTO SANITÁRIO OU VENTILAÇÃO. AF_08/2022</t>
  </si>
  <si>
    <t xml:space="preserve">LUVA SIMPLES, PVC, SERIE NORMAL, ESGOTO PREDIAL, DN 50 MM, JUNTA ELÁSTICA, FORNECIDO E INSTALADO EM RAMAL DE DESCARGA OU RAMAL DE ESGOTO SANITÁRIO. AF_08/2022</t>
  </si>
  <si>
    <t xml:space="preserve">LUVA SIMPLES, PVC, SERIE NORMAL, ESGOTO PREDIAL, DN 75 MM, JUNTA ELÁSTICA, FORNECIDO E INSTALADO EM PRUMADA DE ESGOTO SANITÁRIO OU VENTILAÇÃO. AF_08/2022</t>
  </si>
  <si>
    <t xml:space="preserve">LUVA SIMPLES, PVC, SERIE NORMAL, ESGOTO PREDIAL, DN 75 MM, JUNTA ELÁSTICA, FORNECIDO E INSTALADO EM RAMAL DE DESCARGA OU RAMAL DE ESGOTO SANITÁRIO. AF_08/2022</t>
  </si>
  <si>
    <t xml:space="preserve">LUVA SIMPLES, PVC, SÉRIE NORMAL, ESGOTO PREDIAL, DN 150 MM, JUNTA ELÁSTICA, FORNECIDO E INSTALADO EM SUBCOLETOR AÉREO DE ESGOTO SANITÁRIO. AF_08/2022</t>
  </si>
  <si>
    <t xml:space="preserve">TE, PVC, SERIE NORMAL, ESGOTO PREDIAL, DN 100 X 100 MM, JUNTA ELÁSTICA, FORNECIDO E INSTALADO EM PRUMADA DE ESGOTO SANITÁRIO OU VENTILAÇÃO. AF_08/2022</t>
  </si>
  <si>
    <t xml:space="preserve">TE, PVC, SERIE NORMAL, ESGOTO PREDIAL, DN 100 X 100 MM, JUNTA ELÁSTICA, FORNECIDO E INSTALADO EM RAMAL DE DESCARGA OU RAMAL DE ESGOTO SANITÁRIO. AF_08/2022</t>
  </si>
  <si>
    <t xml:space="preserve">TE, PVC, SERIE NORMAL, ESGOTO PREDIAL, DN 100 X 100 MM, JUNTA ELÁSTICA, FORNECIDO E INSTALADO EM SUBCOLETOR AÉREO DE ESGOTO SANITÁRIO. AF_08/2022</t>
  </si>
  <si>
    <t xml:space="preserve">TE, PVC, SERIE NORMAL, ESGOTO PREDIAL, DN 40 X 40 MM, JUNTA SOLDÁVEL, FORNECIDO E INSTALADO EM RAMAL DE DESCARGA OU RAMAL DE ESGOTO SANITÁRIO. AF_08/2022</t>
  </si>
  <si>
    <t xml:space="preserve">TE, PVC, SERIE NORMAL, ESGOTO PREDIAL, DN 50 X 50 MM, JUNTA ELÁSTICA, FORNECIDO E INSTALADO EM PRUMADA DE ESGOTO SANITÁRIO OU VENTILAÇÃO. AF_08/2022</t>
  </si>
  <si>
    <t xml:space="preserve">TE, PVC, SERIE NORMAL, ESGOTO PREDIAL, DN 75 X 75 MM, JUNTA ELÁSTICA, FORNECIDO E INSTALADO EM PRUMADA DE ESGOTO SANITÁRIO OU VENTILAÇÃO. AF_08/2022</t>
  </si>
  <si>
    <t xml:space="preserve">TE, PVC, SERIE NORMAL, ESGOTO PREDIAL, DN 75 X 75 MM, JUNTA ELÁSTICA, FORNECIDO E INSTALADO EM RAMAL DE DESCARGA OU RAMAL DE ESGOTO SANITÁRIO. AF_08/2022</t>
  </si>
  <si>
    <t xml:space="preserve">TE, PVC, SÉRIE NORMAL, ESGOTO PREDIAL, DN 100 X 50 MM, JUNTA ELÁSTICA, FORNECIDO E INSTALADO EM PRUMADA DE ESGOTO SANITÁRIO OU VENTILAÇÃO. AF_08/2022</t>
  </si>
  <si>
    <t xml:space="preserve">TE, PVC, SÉRIE NORMAL, ESGOTO PREDIAL, DN 100 X 50 MM, JUNTA ELÁSTICA, FORNECIDO E INSTALADO EM RAMAL DE DESCARGA OU RAMAL DE ESGOTO SANITÁRIO. AF_08/2022</t>
  </si>
  <si>
    <t xml:space="preserve">TE, PVC, SÉRIE NORMAL, ESGOTO PREDIAL, DN 100 X 75 MM, JUNTA ELÁSTICA, FORNECIDO E INSTALADO EM PRUMADA DE ESGOTO SANITÁRIO OU VENTILAÇÃO. AF_08/2022</t>
  </si>
  <si>
    <t xml:space="preserve">TE, PVC, SÉRIE NORMAL, ESGOTO PREDIAL, DN 100 X 75 MM, JUNTA ELÁSTICA, FORNECIDO E INSTALADO EM RAMAL DE DESCARGA OU RAMAL DE ESGOTO SANITÁRIO. AF_08/2022</t>
  </si>
  <si>
    <t xml:space="preserve">TERMINAL DE VENTILAÇÃO, PVC, SÉRIE NORMAL, ESGOTO PREDIAL, DN 100 MM, JUNTA SOLDÁVEL,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</si>
  <si>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</si>
  <si>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</si>
  <si>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</si>
  <si>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</si>
  <si>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SERIE NORMAL, ESGOTO PREDIAL, DN 75 MM, FORNECIDO E INSTALADO EM PRUMADA DE ESGOTO SANITÁRIO OU VENTILAÇÃO. AF_08/2022</t>
  </si>
  <si>
    <t xml:space="preserve">TUBO PVC, SERIE NORMAL, ESGOTO PREDIAL, DN 75 MM, FORNECIDO E INSTALADO EM RAMAL DE DESCARGA OU RAMAL DE ESGOTO SANITÁRIO. AF_08/2022</t>
  </si>
  <si>
    <t xml:space="preserve">ADAPTADOR CURTO COM BOLSA E ROSCA PARA REGISTRO, PVC, SOLDÁVEL, DN 20MM X 1/2, INSTALADO EM RAMAL OU SUB-RAMAL DE ÁGUA - FORNECIMENTO E INSTALAÇÃO. AF_06/2022</t>
  </si>
  <si>
    <t xml:space="preserve">ADAPTADOR CURTO COM BOLSA E ROSCA PARA REGISTRO, PVC, SOLDÁVEL, DN 25MM X 3/4, INSTALADO EM RAMAL DE DISTRIBUIÇÃO DE ÁGUA - FORNECIMENTO E INSTALAÇÃO. AF_06/2022</t>
  </si>
  <si>
    <t xml:space="preserve">ADAPTADOR CURTO COM BOLSA E ROSCA PARA REGISTRO, PVC, SOLDÁVEL, DN 32MM X 1, INSTALADO EM PRUMADA DE ÁGUA - FORNECIMENTO E INSTALAÇÃO. AF_06/2022</t>
  </si>
  <si>
    <t xml:space="preserve">ADAPTADOR CURTO COM BOLSA E ROSCA PARA REGISTRO, PVC, SOLDÁVEL, DN 32MM X 1, INSTALADO EM RAMAL DE DISTRIBUIÇÃO DE ÁGUA - FORNECIMENTO E INSTALAÇÃO. AF_06/2022</t>
  </si>
  <si>
    <t xml:space="preserve">ADAPTADOR CURTO COM BOLSA E ROSCA PARA REGISTRO, PVC, SOLDÁVEL, DN 32MM X 1, INSTALADO EM RAMAL OU SUB-RAMAL DE ÁGUA - FORNECIMENTO E INSTALAÇÃO. AF_06/2022</t>
  </si>
  <si>
    <t xml:space="preserve">ADAPTADOR CURTO COM BOLSA E ROSCA PARA REGISTRO, PVC, SOLDÁVEL, DN 40MM X 1.1/2", INSTALADO EM RAMAL DE DISTRIBUIÇÃO DE ÁGUA - FORNECIMENTO E INSTALAÇÃO. AF_06/2022</t>
  </si>
  <si>
    <t xml:space="preserve">ADAPTADOR CURTO COM BOLSA E ROSCA PARA REGISTRO, PVC, SOLDÁVEL, DN 40MM X 1.1/2, INSTALADO EM PRUMADA DE ÁGUA - FORNECIMENTO E INSTALAÇÃO. AF_06/2022</t>
  </si>
  <si>
    <t xml:space="preserve">ADAPTADOR CURTO COM BOLSA E ROSCA PARA REGISTRO, PVC, SOLDÁVEL, DN 40MM X 1.1/4", INSTALADO EM RAMAL DE DISTRIBUIÇÃO DE ÁGUA - FORNECIMENTO E INSTALAÇÃO. AF_06/2022</t>
  </si>
  <si>
    <t xml:space="preserve">ADAPTADOR CURTO COM BOLSA E ROSCA PARA REGISTRO, PVC, SOLDÁVEL, DN 40MM X 1.1/4, INSTALADO EM PRUMADA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</si>
  <si>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</si>
  <si>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1.1/2, INSTALADO EM PRUMADA DE ÁGUA - FORNECIMENTO E INSTALAÇÃO. AF_06/2022</t>
  </si>
  <si>
    <t xml:space="preserve">ADAPTADOR CURTO COM BOLSA E ROSCA PARA REGISTRO, PVC, SOLDÁVEL, DN 50MM X 1.1/4", INSTALADO EM RAMAL DE DISTRIBUIÇÃO DE ÁGUA - FORNECIMENTO E INSTALAÇÃO. AF_06/2022</t>
  </si>
  <si>
    <t xml:space="preserve">ADAPTADOR CURTO COM BOLSA E ROSCA PARA REGISTRO, PVC, SOLDÁVEL, DN 50MM X 1.1/4, INSTALADO EM PRUMADA DE ÁGUA - FORNECIMENTO E INSTALAÇÃO. AF_06/2022</t>
  </si>
  <si>
    <t xml:space="preserve">ADAPTADOR CURTO COM BOLSA E ROSCA PARA REGISTRO, PVC, SOLDÁVEL, DN 60MM X 2, INSTALADO EM PRUMADA DE ÁGUA - FORNECIMENTO E INSTALAÇÃO. AF_06/2022</t>
  </si>
  <si>
    <t xml:space="preserve">ADAPTADOR CURTO COM BOLSA E ROSCA PARA REGISTRO, PVC, SOLDÁVEL, DN 75MM X 2.1/2", INSTALADO EM PRUMADA DE ÁGUA - FORNECIMENTO E INSTALAÇÃO. AF_12/2014</t>
  </si>
  <si>
    <t xml:space="preserve">ADAPTADOR CURTO COM BOLSA E ROSCA PARA REGISTRO, PVC, SOLDÁVEL, DN 85MM X 3, INSTALADO EM PRUMADA DE ÁGUA - FORNECIMENTO E INSTALAÇÃO. AF_06/2022</t>
  </si>
  <si>
    <t xml:space="preserve">BUCHA DE REDUÇÃO, CURTA, PVC, SOLDÁVEL, DN 25 X 20 MM, INSTALADO EM RAMAL DE DISTRIBUIÇÃO DE ÁGUA - FORNECIMENTO E INSTALAÇÃO. AF_06/2022</t>
  </si>
  <si>
    <t xml:space="preserve">BUCHA DE REDUÇÃO, CURTA, PVC, SOLDÁVEL, DN 25 X 20 MM, INSTALADO EM RAMAL OU SUB-RAMAL DE ÁGUA - FORNECIMENTO E INSTALAÇÃO. AF_06/2022</t>
  </si>
  <si>
    <t xml:space="preserve">BUCHA DE REDUÇÃO, CURTA, PVC, SOLDÁVEL, DN 32 X 25 MM, INSTALADO EM PRUMADA DE ÁGUA - FORNECIMENTO E INSTALAÇÃO. AF_06/2022</t>
  </si>
  <si>
    <t xml:space="preserve">BUCHA DE REDUÇÃO, CURTA, PVC, SOLDÁVEL, DN 32 X 25 MM, INSTALADO EM RAMAL OU SUB-RAMAL DE ÁGUA - FORNECIMENTO E INSTALAÇÃO. AF_06/2022</t>
  </si>
  <si>
    <t xml:space="preserve">BUCHA DE REDUÇÃO, CURTA, PVC, SOLDÁVEL, DN 50 X 40 MM, INSTALADO EM PRUMADA DE ÁGUA - FORNECIMENTO E INSTALAÇÃO. AF_06/2022</t>
  </si>
  <si>
    <t xml:space="preserve">BUCHA DE REDUÇÃO, CURTA, PVC, SOLDÁVEL, DN 50 X 40 MM, INSTALADO EM RAMAL DE DISTRIBUIÇÃO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</si>
  <si>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</si>
  <si>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</si>
  <si>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32 X 20 MM, INSTALADO EM RAMAL DE DISTRIBUIÇÃO DE ÁGUA - FORNECIMENTO E INSTALAÇÃO. AF_06/2022</t>
  </si>
  <si>
    <t xml:space="preserve">BUCHA DE REDUÇÃO, LONGA, PVC, SOLDÁVEL, DN 32 X 20 MM, INSTALADO EM RAMAL OU SUB-RAMAL DE ÁGUA - FORNECIMENTO E INSTALAÇÃO. AF_06/2022</t>
  </si>
  <si>
    <t xml:space="preserve">BUCHA DE REDUÇÃO, LONGA, PVC, SOLDÁVEL, DN 40 X 25 MM, INSTALADO EM PRUMADA DE ÁGUA - FORNECIMENTO E INSTALAÇÃO. AF_06/2022</t>
  </si>
  <si>
    <t xml:space="preserve">BUCHA DE REDUÇÃO, LONGA, PVC, SOLDÁVEL, DN 40 X 25 MM, INSTALADO EM RAMAL DE DISTRIBUIÇÃO DE ÁGUA - FORNECIMENTO E INSTALAÇÃO. AF_06/2022</t>
  </si>
  <si>
    <t xml:space="preserve">BUCHA DE REDUÇÃO, LONGA, PVC, SOLDÁVEL, DN 50 X 25 MM, INSTALADO EM PRUMADA DE ÁGUA - FORNECIMENTO E INSTALAÇÃO. AF_06/2022</t>
  </si>
  <si>
    <t xml:space="preserve">BUCHA DE REDUÇÃO, LONGA, PVC, SOLDÁVEL, DN 50 X 25 MM, INSTALADO EM RAMAL DE DISTRIBUIÇÃO DE ÁGUA - FORNECIMENTO E INSTALAÇÃO. AF_06/2022</t>
  </si>
  <si>
    <t xml:space="preserve">BUCHA DE REDUÇÃO, LONGA, PVC, SOLDÁVEL, DN 50 X 32 MM, INSTALADO EM PRUMADA DE ÁGUA - FORNECIMENTO E INSTALAÇÃO. AF_06/2022</t>
  </si>
  <si>
    <t xml:space="preserve">BUCHA DE REDUÇÃO, LONGA, PVC, SOLDÁVEL, DN 50 X 32 MM, INSTALADO EM RAMAL DE DISTRIBUIÇÃO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</si>
  <si>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</si>
  <si>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</si>
  <si>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</si>
  <si>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</si>
  <si>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BUCHA DE REDUÇÃO, PVC, SOLDÁVEL, DN 40MM X 32MM, INSTALADO EM RAMAL DE DISTRIBUIÇÃO DE ÁGUA - FORNECIMENTO E INSTALAÇÃO. AF_06/2022</t>
  </si>
  <si>
    <t xml:space="preserve">CURVA 45 GRAUS, PVC, SOLDÁVEL, DN 20MM, INSTALADO EM RAMAL DE DISTRIBUIÇÃO DE ÁGUA - FORNECIMENTO E INSTALAÇÃO. AF_06/2022</t>
  </si>
  <si>
    <t xml:space="preserve">CURVA 45 GRAUS, PVC, SOLDÁVEL, DN 20MM, INSTALADO EM RAMAL OU SUB-RAMAL DE ÁGUA - FORNECIMENTO E INSTALAÇÃO. AF_06/2022</t>
  </si>
  <si>
    <t xml:space="preserve">CURVA 45 GRAUS, PVC, SOLDÁVEL, DN 25MM, INSTALADO EM PRUMADA DE ÁGUA - FORNECIMENTO E INSTALAÇÃO. AF_06/2022</t>
  </si>
  <si>
    <t xml:space="preserve">CURVA 45 GRAUS, PVC, SOLDÁVEL, DN 25MM, INSTALADO EM RAMAL DE DISTRIBUIÇÃO DE ÁGUA - FORNECIMENTO E INSTALAÇÃO. AF_06/2022</t>
  </si>
  <si>
    <t xml:space="preserve">CURVA 45 GRAUS, PVC, SOLDÁVEL, DN 25MM, INSTALADO EM RAMAL OU SUB-RAMAL DE ÁGUA - FORNECIMENTO E INSTALAÇÃO. AF_06/2022</t>
  </si>
  <si>
    <t xml:space="preserve">CURVA 45 GRAUS, PVC, SOLDÁVEL, DN 32MM, INSTALADO EM PRUMADA DE ÁGUA - FORNECIMENTO E INSTALAÇÃO. AF_06/2022</t>
  </si>
  <si>
    <t xml:space="preserve">CURVA 45 GRAUS, PVC, SOLDÁVEL, DN 32MM, INSTALADO EM RAMAL DE DISTRIBUIÇÃO DE ÁGUA - FORNECIMENTO E INSTALAÇÃO. AF_06/2022</t>
  </si>
  <si>
    <t xml:space="preserve">CURVA 45 GRAUS, PVC, SOLDÁVEL, DN 32MM, INSTALADO EM RAMAL OU SUB-RAMAL DE ÁGUA - FORNECIMENTO E INSTALAÇÃO. AF_06/2022</t>
  </si>
  <si>
    <t xml:space="preserve">CURVA 45 GRAUS, PVC, SOLDÁVEL, DN 40MM, INSTALADO EM PRUMADA DE ÁGUA - FORNECIMENTO E INSTALAÇÃO. AF_06/2022</t>
  </si>
  <si>
    <t xml:space="preserve">CURVA 45 GRAUS, PVC, SOLDÁVEL, DN 40MM, INSTALADO EM RAMAL DE DISTRIBUIÇÃO DE ÁGUA - FORNECIMENTO E INSTALAÇÃO. AF_06/2022</t>
  </si>
  <si>
    <t xml:space="preserve">CURVA 45 GRAUS, PVC, SOLDÁVEL, DN 50MM, INSTALADO EM PRUMADA DE ÁGUA - FORNECIMENTO E INSTALAÇÃO. AF_06/2022</t>
  </si>
  <si>
    <t xml:space="preserve">CURVA 45 GRAUS, PVC, SOLDÁVEL, DN 50MM, INSTALADO EM RAMAL DE DISTRIBUIÇÃO DE ÁGUA - FORNECIMENTO E INSTALAÇÃO. AF_06/2022</t>
  </si>
  <si>
    <t xml:space="preserve">CURVA 45 GRAUS, PVC, SOLDÁVEL, DN 60MM, INSTALADO EM PRUMADA DE ÁGUA - FORNECIMENTO E INSTALAÇÃO. AF_06/2022</t>
  </si>
  <si>
    <t xml:space="preserve">CURVA 45 GRAUS, PVC, SOLDÁVEL, DN 75MM, INSTALADO EM PRUMADA DE ÁGUA - FORNECIMENTO E INSTALAÇÃO. AF_06/2022</t>
  </si>
  <si>
    <t xml:space="preserve">CURVA 45 GRAUS, PVC, SOLDÁVEL, DN 85MM, INSTALADO EM PRUMADA DE ÁGUA - FORNECIMENTO E INSTALAÇÃO. AF_06/2022</t>
  </si>
  <si>
    <t xml:space="preserve">CURVA 90 GRAUS, PVC, SOLDÁVEL, DN 20MM, INSTALADO EM RAMAL DE DISTRIBUIÇÃO DE ÁGUA - FORNECIMENTO E INSTALAÇÃO. AF_06/2022</t>
  </si>
  <si>
    <t xml:space="preserve">CURVA 90 GRAUS, PVC, SOLDÁVEL, DN 20MM, INSTALADO EM RAMAL OU SUB-RAMAL DE ÁGUA - FORNECIMENTO E INSTALAÇÃO. AF_06/2022</t>
  </si>
  <si>
    <t xml:space="preserve">CURVA 90 GRAUS, PVC, SOLDÁVEL, DN 25MM, INSTALADO EM PRUMADA DE ÁGUA - FORNECIMENTO E INSTALAÇÃO. AF_06/2022</t>
  </si>
  <si>
    <t xml:space="preserve">CURVA 90 GRAUS, PVC, SOLDÁVEL, DN 25MM, INSTALADO EM RAMAL DE DISTRIBUIÇÃO DE ÁGUA - FORNECIMENTO E INSTALAÇÃO. AF_06/2022</t>
  </si>
  <si>
    <t xml:space="preserve">CURVA 90 GRAUS, PVC, SOLDÁVEL, DN 25MM, INSTALADO EM RAMAL OU SUB-RAMAL DE ÁGUA - FORNECIMENTO E INSTALAÇÃO. AF_06/2022</t>
  </si>
  <si>
    <t xml:space="preserve">CURVA 90 GRAUS, PVC, SOLDÁVEL, DN 32MM, INSTALADO EM PRUMADA DE ÁGUA - FORNECIMENTO E INSTALAÇÃO. AF_06/2022</t>
  </si>
  <si>
    <t xml:space="preserve">CURVA 90 GRAUS, PVC, SOLDÁVEL, DN 32MM, INSTALADO EM RAMAL DE DISTRIBUIÇÃO DE ÁGUA - FORNECIMENTO E INSTALAÇÃO. AF_06/2022</t>
  </si>
  <si>
    <t xml:space="preserve">CURVA 90 GRAUS, PVC, SOLDÁVEL, DN 32MM, INSTALADO EM RAMAL OU SUB-RAMAL DE ÁGUA - FORNECIMENTO E INSTALAÇÃO. AF_06/2022</t>
  </si>
  <si>
    <t xml:space="preserve">CURVA 90 GRAUS, PVC, SOLDÁVEL, DN 40MM, INSTALADO EM PRUMADA DE ÁGUA - FORNECIMENTO E INSTALAÇÃO. AF_06/2022</t>
  </si>
  <si>
    <t xml:space="preserve">CURVA 90 GRAUS, PVC, SOLDÁVEL, DN 40MM, INSTALADO EM RAMAL DE DISTRIBUIÇÃO DE ÁGUA - FORNECIMENTO E INSTALAÇÃO. AF_06/2022</t>
  </si>
  <si>
    <t xml:space="preserve">CURVA 90 GRAUS, PVC, SOLDÁVEL, DN 50MM, INSTALADO EM PRUMADA DE ÁGUA - FORNECIMENTO E INSTALAÇÃO. AF_06/2022</t>
  </si>
  <si>
    <t xml:space="preserve">CURVA 90 GRAUS, PVC, SOLDÁVEL, DN 50MM, INSTALADO EM RAMAL DE DISTRIBUIÇÃO DE ÁGUA - FORNECIMENTO E INSTALAÇÃO. AF_06/2022</t>
  </si>
  <si>
    <t xml:space="preserve">CURVA 90 GRAUS, PVC, SOLDÁVEL, DN 60MM, INSTALADO EM PRUMADA DE ÁGUA - FORNECIMENTO E INSTALAÇÃO. AF_06/2022</t>
  </si>
  <si>
    <t xml:space="preserve">CURVA 90 GRAUS, PVC, SOLDÁVEL, DN 75MM, INSTALADO EM PRUMADA DE ÁGUA - FORNECIMENTO E INSTALAÇÃO. AF_06/2022</t>
  </si>
  <si>
    <t xml:space="preserve">CURVA 90 GRAUS, PVC, SOLDÁVEL, DN 85MM, INSTALADO EM PRUMADA DE ÁGUA - FORNECIMENTO E INSTALAÇÃO. AF_06/2022</t>
  </si>
  <si>
    <t xml:space="preserve">CURVA DE TRANSPOSIÇÃO, PVC, SOLDÁVEL, DN 20MM, INSTALADO EM RAMAL DE DISTRIBUIÇÃO DE ÁGUA FORNECIMENTO E INSTALAÇÃO. AF_06/2022</t>
  </si>
  <si>
    <t xml:space="preserve">CURVA DE TRANSPOSIÇÃO, PVC, SOLDÁVEL, DN 20MM, INSTALADO EM RAMAL OU SUB-RAMAL DE ÁGUA - FORNECIMENTO E INSTALAÇÃO. AF_06/2022</t>
  </si>
  <si>
    <t xml:space="preserve">CURVA DE TRANSPOSIÇÃO, PVC, SOLDÁVEL, DN 25MM, INSTALADO EM PRUMADA DE ÁGUA - FORNECIMENTO E INSTALAÇÃO. AF_06/2022</t>
  </si>
  <si>
    <t xml:space="preserve">CURVA DE TRANSPOSIÇÃO, PVC, SOLDÁVEL, DN 25MM, INSTALADO EM RAMAL DE DISTRIBUIÇÃO DE ÁGUA FORNECIMENTO E INSTALAÇÃO. AF_06/2022</t>
  </si>
  <si>
    <t xml:space="preserve">CURVA DE TRANSPOSIÇÃO, PVC, SOLDÁVEL, DN 25MM, INSTALADO EM RAMAL OU SUB-RAMAL DE ÁGUA FORNECIMENTO E INSTALAÇÃO. AF_06/2022</t>
  </si>
  <si>
    <t xml:space="preserve">CURVA DE TRANSPOSIÇÃO, PVC, SOLDÁVEL, DN 32MM, INSTALADO EM PRUMADA DE ÁGUA FORNECIMENTO E INSTALAÇÃO. AF_06/2022</t>
  </si>
  <si>
    <t xml:space="preserve">CURVA DE TRANSPOSIÇÃO, PVC, SOLDÁVEL, DN 32MM, INSTALADO EM RAMAL DE DISTRIBUIÇÃO DE ÁGUA FORNECIMENTO E INSTALAÇÃO. AF_06/2022</t>
  </si>
  <si>
    <t xml:space="preserve">CURVA DE TRANSPOSIÇÃO, PVC, SOLDÁVEL, DN 32MM, INSTALADO EM RAMAL OU SUB-RAMAL DE ÁGUA FORNECIMENTO E INSTALAÇÃO. AF_06/2022</t>
  </si>
  <si>
    <t xml:space="preserve">JOELHO 45 GRAUS, PVC, SOLDÁVEL, DN 20MM, INSTALADO EM RAMAL DE DISTRIBUIÇÃO DE ÁGUA - FORNECIMENTO E INSTALAÇÃO. AF_06/2022</t>
  </si>
  <si>
    <t xml:space="preserve">JOELHO 45 GRAUS, PVC, SOLDÁVEL, DN 20MM, INSTALADO EM RAMAL OU SUB-RAMAL DE ÁGUA - FORNECIMENTO E INSTALAÇÃO. AF_06/2022</t>
  </si>
  <si>
    <t xml:space="preserve">JOELHO 45 GRAUS, PVC, SOLDÁVEL, DN 25MM, INSTALADO EM PRUMADA DE ÁGUA - FORNECIMENTO E INSTALAÇÃO. AF_06/2022</t>
  </si>
  <si>
    <t xml:space="preserve">JOELHO 45 GRAUS, PVC, SOLDÁVEL, DN 25MM, INSTALADO EM RAMAL DE DISTRIBUIÇÃO DE ÁGUA - FORNECIMENTO E INSTALAÇÃO. AF_06/2022</t>
  </si>
  <si>
    <t xml:space="preserve">JOELHO 45 GRAUS, PVC, SOLDÁVEL, DN 25MM, INSTALADO EM RAMAL OU SUB-RAMAL DE ÁGUA - FORNECIMENTO E INSTALAÇÃO. AF_06/2022</t>
  </si>
  <si>
    <t xml:space="preserve">JOELHO 45 GRAUS, PVC, SOLDÁVEL, DN 32MM, INSTALADO EM PRUMADA DE ÁGUA - FORNECIMENTO E INSTALAÇÃO. AF_06/2022</t>
  </si>
  <si>
    <t xml:space="preserve">JOELHO 45 GRAUS, PVC, SOLDÁVEL, DN 32MM, INSTALADO EM RAMAL OU SUB-RAMAL DE ÁGUA - FORNECIMENTO E INSTALAÇÃO. AF_06/2022</t>
  </si>
  <si>
    <t xml:space="preserve">JOELHO 45 GRAUS, PVC, SOLDÁVEL, DN 40MM, INSTALADO EM PRUMADA DE ÁGUA - FORNECIMENTO E INSTALAÇÃO. AF_06/2022</t>
  </si>
  <si>
    <t xml:space="preserve">JOELHO 45 GRAUS, PVC, SOLDÁVEL, DN 40MM, INSTALADO EM RAMAL DE DISTRIBUIÇÃO DE ÁGUA - FORNECIMENTO E INSTALAÇÃO. AF_06/2022</t>
  </si>
  <si>
    <t xml:space="preserve">JOELHO 45 GRAUS, PVC, SOLDÁVEL, DN 50MM, INSTALADO EM PRUMADA DE ÁGUA - FORNECIMENTO E INSTALAÇÃO. AF_06/2022</t>
  </si>
  <si>
    <t xml:space="preserve">JOELHO 45 GRAUS, PVC, SOLDÁVEL, DN 50MM, INSTALADO EM RAMAL DE DISTRIBUIÇÃO DE ÁGUA - FORNECIMENTO E INSTALAÇÃO. AF_06/2022</t>
  </si>
  <si>
    <t xml:space="preserve">JOELHO 45 GRAUS, PVC, SOLDÁVEL, DN 60MM, INSTALADO EM PRUMADA DE ÁGUA - FORNECIMENTO E INSTALAÇÃO. AF_06/2022</t>
  </si>
  <si>
    <t xml:space="preserve">JOELHO 45 GRAUS, PVC, SOLDÁVEL, DN 75MM, INSTALADO EM PRUMADA DE ÁGUA - FORNECIMENTO E INSTALAÇÃO. AF_06/2022</t>
  </si>
  <si>
    <t xml:space="preserve">JOELHO 45 GRAUS, PVC, SOLDÁVEL, DN 85MM, INSTALADO EM PRUMADA DE ÁGUA - FORNECIMENTO E INSTALAÇÃO. AF_06/2022</t>
  </si>
  <si>
    <t xml:space="preserve">JOELHO 90 GRAUS COM BUCHA DE LATÃO, PVC, SOLDÁVEL, DN 25MM, X 3/4 INSTALADO EM RAMAL OU SUB-RAMAL DE ÁGUA - FORNECIMENTO E INSTALAÇÃO. AF_06/2022</t>
  </si>
  <si>
    <t xml:space="preserve">JOELHO 90 GRAUS, PVC, SOLDÁVEL, DN 20MM, INSTALADO EM RAMAL DE DISTRIBUIÇÃO DE ÁGUA - FORNECIMENTO E INSTALAÇÃO. AF_06/2022</t>
  </si>
  <si>
    <t xml:space="preserve">JOELHO 90 GRAUS, PVC, SOLDÁVEL, DN 20MM, INSTALADO EM RAMAL OU SUB-RAMAL DE ÁGUA - FORNECIMENTO E INSTALAÇÃO. AF_06/2022</t>
  </si>
  <si>
    <t xml:space="preserve">JOELHO 90 GRAUS, PVC, SOLDÁVEL, DN 25MM, INSTALADO EM PRUMADA DE ÁGUA - FORNECIMENTO E INSTALAÇÃO. AF_06/2022</t>
  </si>
  <si>
    <t xml:space="preserve">JOELHO 90 GRAUS, PVC, SOLDÁVEL, DN 25MM, INSTALADO EM RAMAL OU SUB-RAMAL DE ÁGUA - FORNECIMENTO E INSTALAÇÃO. AF_06/2022</t>
  </si>
  <si>
    <t xml:space="preserve">JOELHO 90 GRAUS, PVC, SOLDÁVEL, DN 25MM, X 3/4 INSTALADO EM RAMAL DE DISTRIBUIÇÃO DE ÁGUA - FORNECIMENTO E INSTALAÇÃO. AF_06/2022</t>
  </si>
  <si>
    <t xml:space="preserve">JOELHO 90 GRAUS, PVC, SOLDÁVEL, DN 32MM, INSTALADO EM PRUMADA DE ÁGUA - FORNECIMENTO E INSTALAÇÃO. AF_06/2022</t>
  </si>
  <si>
    <t xml:space="preserve">JOELHO 90 GRAUS, PVC, SOLDÁVEL, DN 32MM, INSTALADO EM RAMAL OU SUB-RAMAL DE ÁGUA - FORNECIMENTO E INSTALAÇÃO. AF_06/2022</t>
  </si>
  <si>
    <t xml:space="preserve">JOELHO 90 GRAUS, PVC, SOLDÁVEL, DN 40MM, INSTALADO EM PRUMADA DE ÁGUA - FORNECIMENTO E INSTALAÇÃO. AF_06/2022</t>
  </si>
  <si>
    <t xml:space="preserve">JOELHO 90 GRAUS, PVC, SOLDÁVEL, DN 40MM, INSTALADO EM RAMAL DE DISTRIBUIÇÃO DE ÁGUA - FORNECIMENTO E INSTALAÇÃO. AF_06/2022</t>
  </si>
  <si>
    <t xml:space="preserve">JOELHO 90 GRAUS, PVC, SOLDÁVEL, DN 50MM, INSTALADO EM PRUMADA DE ÁGUA - FORNECIMENTO E INSTALAÇÃO. AF_06/2022</t>
  </si>
  <si>
    <t xml:space="preserve">JOELHO 90 GRAUS, PVC, SOLDÁVEL, DN 50MM, INSTALADO EM RAMAL DE DISTRIBUIÇÃO DE ÁGUA - FORNECIMENTO E INSTALAÇÃO. AF_06/2022</t>
  </si>
  <si>
    <t xml:space="preserve">JOELHO 90 GRAUS, PVC, SOLDÁVEL, DN 60MM, INSTALADO EM PRUMADA DE ÁGUA - FORNECIMENTO E INSTALAÇÃO. AF_06/2022</t>
  </si>
  <si>
    <t xml:space="preserve">JOELHO 90 GRAUS, PVC, SOLDÁVEL, DN 75MM, INSTALADO EM PRUMADA DE ÁGUA - FORNECIMENTO E INSTALAÇÃO. AF_06/2022</t>
  </si>
  <si>
    <t xml:space="preserve">JOELHO 90 GRAUS, PVC, SOLDÁVEL, DN 85MM, INSTALADO EM PRUMADA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</si>
  <si>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</si>
  <si>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</si>
  <si>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PRUMADA DE ÁGUA - FORNECIMENTO E INSTALAÇÃO. AF_06/2022</t>
  </si>
  <si>
    <t xml:space="preserve">JOELHO DE REDUÇÃO, 90 GRAUS, PVC, SOLDÁVEL, DN 32 MM X 25 MM, INSTALADO EM RAMAL DE DISTRIBUIÇÃO DE ÁGUA - FORNECIMENTO E INSTALAÇÃO. AF_06/2022</t>
  </si>
  <si>
    <t xml:space="preserve">JOELHO DE REDUÇÃO, 90 GRAUS, PVC, SOLDÁVEL, DN 32 MM X 25 MM, INSTALADO EM RAMAL OU SUB-RAMAL DE ÁGUA - FORNECIMENTO E INSTALAÇÃO. AF_06/2022</t>
  </si>
  <si>
    <t xml:space="preserve">LUVA COM BUCHA DE LATÃO, PVC, SOLDÁVEL, DN 20MM X 1/2", INSTALADO EM RAMAL OU SUB-RAMAL DE ÁGUA - FORNECIMENTO E INSTALAÇÃO. AF_06/2022</t>
  </si>
  <si>
    <t xml:space="preserve">LUVA COM BUCHA DE LATÃO, PVC, SOLDÁVEL, DN 25MM X 3/4, INSTALADO EM RAMAL DE DISTRIBUIÇÃO DE ÁGUA - FORNECIMENTO E INSTALAÇÃO. AF_06/2022</t>
  </si>
  <si>
    <t xml:space="preserve">LUVA COM BUCHA DE LATÃO, PVC, SOLDÁVEL, DN 25MM X 3/4, INSTALADO EM RAMAL OU SUB-RAMAL DE ÁGUA - FORNECIMENTO E INSTALAÇÃO. AF_06/2022</t>
  </si>
  <si>
    <t xml:space="preserve">LUVA COM BUCHA DE LATÃO, PVC, SOLDÁVEL, DN 32MM X 1, INSTALADO EM RAMAL DE DISTRIBUIÇÃO DE ÁGUA FORNECIMENTO E INSTALAÇÃO. AF_06/2022</t>
  </si>
  <si>
    <t xml:space="preserve">LUVA COM BUCHA DE LATÃO, PVC, SOLDÁVEL, DN 32MM X 1, INSTALADO EM RAMAL OU SUB-RAMAL DE ÁGUA FORNECIMENTO E INSTALAÇÃO. AF_06/2022</t>
  </si>
  <si>
    <t xml:space="preserve">LUVA COM ROSCA, PVC, SOLDÁVEL, DN 40MM X 1.1/4", INSTALADO EM RAMAL DE DISTRIBUIÇÃO DE ÁGUA - FORNECIMENTO E INSTALAÇÃO. AF_06/2022</t>
  </si>
  <si>
    <t xml:space="preserve">LUVA COM ROSCA, PVC, SOLDÁVEL, DN 40MM X 1.1/4, INSTALADO EM PRUMADA DE ÁGUA - FORNECIMENTO E INSTALAÇÃO. AF_06/2022</t>
  </si>
  <si>
    <t xml:space="preserve">LUVA COM ROSCA, PVC, SOLDÁVEL, DN 50MM X 1.1/2", INSTALADO EM RAMAL DE DISTRIBUIÇÃO DE ÁGUA - FORNECIMENTO E INSTALAÇÃO. AF_06/2022</t>
  </si>
  <si>
    <t xml:space="preserve">LUVA COM ROSCA, PVC, SOLDÁVEL, DN 50MM X 1.1/2, INSTALADO EM PRUMADA DE ÁGUA - FORNECIMENTO E INSTALAÇÃO. AF_06/2022</t>
  </si>
  <si>
    <t xml:space="preserve">LUVA DE CORRER, PVC, SOLDÁVEL, DN 20MM, INSTALADO EM RAMAL DE DISTRIBUIÇÃO DE ÁGUA - FORNECIMENTO E INSTALAÇÃO. AF_06/2022</t>
  </si>
  <si>
    <t xml:space="preserve">LUVA DE CORRER, PVC, SOLDÁVEL, DN 20MM, INSTALADO EM RAMAL OU SUB-RAMAL DE ÁGUA - FORNECIMENTO E INSTALAÇÃO. AF_06/2022</t>
  </si>
  <si>
    <t xml:space="preserve">LUVA DE CORRER, PVC, SOLDÁVEL, DN 25MM, INSTALADO EM PRUMADA DE ÁGUA - FORNECIMENTO E INSTALAÇÃO. AF_06/2022</t>
  </si>
  <si>
    <t xml:space="preserve">LUVA DE CORRER, PVC, SOLDÁVEL, DN 25MM, INSTALADO EM RAMAL DE DISTRIBUIÇÃO DE ÁGUA - FORNECIMENTO E INSTALAÇÃO. AF_06/2022</t>
  </si>
  <si>
    <t xml:space="preserve">LUVA DE CORRER, PVC, SOLDÁVEL, DN 25MM, INSTALADO EM RAMAL OU SUB-RAMAL DE ÁGUA - FORNECIMENTO E INSTALAÇÃO. AF_12/2014</t>
  </si>
  <si>
    <t xml:space="preserve">LUVA DE CORRER, PVC, SOLDÁVEL, DN 32MM, INSTALADO EM PRUMADA DE ÁGUA - FORNECIMENTO E INSTALAÇÃO. AF_06/2022</t>
  </si>
  <si>
    <t xml:space="preserve">LUVA DE CORRER, PVC, SOLDÁVEL, DN 32MM, INSTALADO EM RAMAL DE DISTRIBUIÇÃO DE ÁGUA FORNECIMENTO E INSTALAÇÃO. AF_06/2022</t>
  </si>
  <si>
    <t xml:space="preserve">LUVA DE CORRER, PVC, SOLDÁVEL, DN 32MM, INSTALADO EM RAMAL OU SUB-RAMAL DE ÁGUA FORNECIMENTO E INSTALAÇÃO. AF_06/2022</t>
  </si>
  <si>
    <t xml:space="preserve">LUVA DE CORRER, PVC, SOLDÁVEL, DN 40MM, INSTALADO EM PRUMADA DE ÁGUA FORNECIMENTO E INSTALAÇÃO. AF_06/2022</t>
  </si>
  <si>
    <t xml:space="preserve">LUVA DE CORRER, PVC, SOLDÁVEL, DN 40MM, INSTALADO EM RAMAL DE DISTRIBUIÇÃO DE ÁGUA - FORNECIMENTO E INSTALAÇÃO. AF_06/2022</t>
  </si>
  <si>
    <t xml:space="preserve">LUVA DE CORRER, PVC, SOLDÁVEL, DN 50MM, INSTALADO EM PRUMADA DE ÁGUA - FORNECIMENTO E INSTALAÇÃO. AF_06/2022</t>
  </si>
  <si>
    <t xml:space="preserve">LUVA DE CORRER, PVC, SOLDÁVEL, DN 50MM, INSTALADO EM RAMAL DE DISTRIBUIÇÃO DE ÁGUA - FORNECIMENTO E INSTALAÇÃO. AF_06/2022</t>
  </si>
  <si>
    <t xml:space="preserve">LUVA DE CORRER, PVC, SOLDÁVEL, DN 60MM, INSTALADO EM PRUMADA DE ÁGUA FORNECIMENTO E INSTALAÇÃO. AF_06/2022</t>
  </si>
  <si>
    <t xml:space="preserve">LUVA DE REDUÇÃO, PVC, SOLDÁVEL, DN 25MM X 20MM, INSTALADO EM RAMAL DE DISTRIBUIÇÃO DE ÁGUA - FORNECIMENTO E INSTALAÇÃO. AF_06/2022</t>
  </si>
  <si>
    <t xml:space="preserve">LUVA DE REDUÇÃO, PVC, SOLDÁVEL, DN 25MM X 20MM, INSTALADO EM RAMAL OU SUB-RAMAL DE ÁGUA - FORNECIMENTO E INSTALAÇÃO. AF_06/2022</t>
  </si>
  <si>
    <t xml:space="preserve">LUVA DE REDUÇÃO, PVC, SOLDÁVEL, DN 32MM X 25MM, INSTALADO EM PRUMADA DE ÁGUA - FORNECIMENTO E INSTALAÇÃO. AF_06/2022</t>
  </si>
  <si>
    <t xml:space="preserve">LUVA DE REDUÇÃO, PVC, SOLDÁVEL, DN 32MM X 25MM, INSTALADO EM RAMAL DE DISTRIBUIÇÃO DE ÁGUA - FORNECIMENTO E INSTALAÇÃO. AF_06/2022</t>
  </si>
  <si>
    <t xml:space="preserve">LUVA DE REDUÇÃO, PVC, SOLDÁVEL, DN 32MM X 25MM, INSTALADO EM RAMAL OU SUB-RAMAL DE ÁGUA - FORNECIMENTO E INSTALAÇÃO. AF_06/2022</t>
  </si>
  <si>
    <t xml:space="preserve">LUVA DE REDUÇÃO, PVC, SOLDÁVEL, DN 40MM X 32MM, INSTALADO EM PRUMADA DE ÁGUA - FORNECIMENTO E INSTALAÇÃO. AF_06/2022</t>
  </si>
  <si>
    <t xml:space="preserve">LUVA DE REDUÇÃO, PVC, SOLDÁVEL, DN 40MM X 32MM, INSTALADO EM RAMAL DE DISTRIBUIÇÃO DE ÁGUA - FORNECIMENTO E INSTALAÇÃO. AF_06/2022</t>
  </si>
  <si>
    <t xml:space="preserve">LUVA DE REDUÇÃO, PVC, SOLDÁVEL, DN 50MM X 25MM, INSTALADO EM PRUMADA DE ÁGUA FORNECIMENTO E INSTALAÇÃO. AF_06/2022</t>
  </si>
  <si>
    <t xml:space="preserve">LUVA DE REDUÇÃO, PVC, SOLDÁVEL, DN 50MM X 25MM, INSTALADO EM RAMAL DE DISTRIBUIÇÃO DE ÁGUA FORNECIMENTO E INSTALAÇÃO. AF_06/2022</t>
  </si>
  <si>
    <t xml:space="preserve">LUVA DE REDUÇÃO, PVC, SOLDÁVEL, DN 60MM X 50MM, INSTALADO EM PRUMADA DE ÁGUA - FORNECIMENTO E INSTALAÇÃO. AF_06/2022</t>
  </si>
  <si>
    <t xml:space="preserve">LUVA SOLDÁVEL E COM BUCHA DE LATÃO, PVC, SOLDÁVEL, DN 32MM X 1, INSTALADO EM PRUMADA DE ÁGUA FORNECIMENTO E INSTALAÇÃO. AF_06/2022</t>
  </si>
  <si>
    <t xml:space="preserve">LUVA SOLDÁVEL E COM ROSCA, PVC, SOLDÁVEL, DN 25MM X 3/4, INSTALADO EM RAMAL OU SUB-RAMAL DE ÁGUA - FORNECIMENTO E INSTALAÇÃO. AF_06/2022</t>
  </si>
  <si>
    <t xml:space="preserve">LUVA SOLDÁVEL E COM ROSCA, PVC, SOLDÁVEL, DN 32MM X 1, INSTALADO EM PRUMADA DE ÁGUA - FORNECIMENTO E INSTALAÇÃO. AF_06/2022</t>
  </si>
  <si>
    <t xml:space="preserve">LUVA SOLDÁVEL E COM ROSCA, PVC, SOLDÁVEL, DN 32MM X 1, INSTALADO EM RAMAL DE DISTRIBUIÇÃO DE ÁGUA - FORNECIMENTO E INSTALAÇÃO. AF_06/2022</t>
  </si>
  <si>
    <t xml:space="preserve">LUVA SOLDÁVEL E COM ROSCA, PVC, SOLDÁVEL, DN 32MM X 1, INSTALADO EM RAMAL OU SUB-RAMAL DE ÁGUA - FORNECIMENTO E INSTALAÇÃO. AF_06/2022</t>
  </si>
  <si>
    <t xml:space="preserve">LUVA, PVC, SOLDÁVEL, DN 20MM, INSTALADO EM RAMAL DE DISTRIBUIÇÃO DE ÁGUA - FORNECIMENTO E INSTALAÇÃO. AF_06/2022</t>
  </si>
  <si>
    <t xml:space="preserve">LUVA, PVC, SOLDÁVEL, DN 20MM, INSTALADO EM RAMAL OU SUB-RAMAL DE ÁGUA - FORNECIMENTO E INSTALAÇÃO. AF_06/2022</t>
  </si>
  <si>
    <t xml:space="preserve">LUVA, PVC, SOLDÁVEL, DN 25MM, INSTALADO EM PRUMADA DE ÁGUA - FORNECIMENTO E INSTALAÇÃO. AF_06/2022</t>
  </si>
  <si>
    <t xml:space="preserve">LUVA, PVC, SOLDÁVEL, DN 25MM, INSTALADO EM RAMAL DE DISTRIBUIÇÃO DE ÁGUA - FORNECIMENTO E INSTALAÇÃO. AF_06/2022</t>
  </si>
  <si>
    <t xml:space="preserve">LUVA, PVC, SOLDÁVEL, DN 25MM, INSTALADO EM RAMAL OU SUB-RAMAL DE ÁGUA - FORNECIMENTO E INSTALAÇÃO. AF_06/2022</t>
  </si>
  <si>
    <t xml:space="preserve">LUVA, PVC, SOLDÁVEL, DN 32MM, INSTALADO EM PRUMADA DE ÁGUA - FORNECIMENTO E INSTALAÇÃO. AF_06/2022</t>
  </si>
  <si>
    <t xml:space="preserve">LUVA, PVC, SOLDÁVEL, DN 32MM, INSTALADO EM RAMAL DE DISTRIBUIÇÃO DE ÁGUA - FORNECIMENTO E INSTALAÇÃO. AF_06/2022</t>
  </si>
  <si>
    <t xml:space="preserve">LUVA, PVC, SOLDÁVEL, DN 32MM, INSTALADO EM RAMAL OU SUB-RAMAL DE ÁGUA - FORNECIMENTO E INSTALAÇÃO. AF_06/2022</t>
  </si>
  <si>
    <t xml:space="preserve">LUVA, PVC, SOLDÁVEL, DN 40MM, INSTALADO EM PRUMADA DE ÁGUA - FORNECIMENTO E INSTALAÇÃO. AF_06/2022</t>
  </si>
  <si>
    <t xml:space="preserve">LUVA, PVC, SOLDÁVEL, DN 40MM, INSTALADO EM RAMAL DE DISTRIBUIÇÃO DE ÁGUA - FORNECIMENTO E INSTALAÇÃO. AF_06/2022</t>
  </si>
  <si>
    <t xml:space="preserve">LUVA, PVC, SOLDÁVEL, DN 50MM, INSTALADO EM PRUMADA DE ÁGUA - FORNECIMENTO E INSTALAÇÃO. AF_06/2022</t>
  </si>
  <si>
    <t xml:space="preserve">LUVA, PVC, SOLDÁVEL, DN 50MM, INSTALADO EM RAMAL DE DISTRIBUIÇÃO DE ÁGUA - FORNECIMENTO E INSTALAÇÃO. AF_06/2022</t>
  </si>
  <si>
    <t xml:space="preserve">LUVA, PVC, SOLDÁVEL, DN 60MM, INSTALADO EM PRUMADA DE ÁGUA - FORNECIMENTO E INSTALAÇÃO. AF_06/2022</t>
  </si>
  <si>
    <t xml:space="preserve">LUVA, PVC, SOLDÁVEL, DN 75MM, INSTALADO EM PRUMADA DE ÁGUA - FORNECIMENTO E INSTALAÇÃO. AF_06/2022</t>
  </si>
  <si>
    <t xml:space="preserve">LUVA, PVC, SOLDÁVEL, DN 85MM,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</si>
  <si>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</si>
  <si>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</si>
  <si>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PRUMADA DE ÁGUA - FORNECIMENTO E INSTALAÇÃO. AF_06/2022</t>
  </si>
  <si>
    <t xml:space="preserve">TE DE REDUÇÃO, 90 GRAUS, PVC, SOLDÁVEL, DN 50 MM X 32 MM, INSTALADO EM RAMAL DE DISTRIBUIÇÃO DE ÁGUA - FORNECIMENTO E INSTALAÇÃO. AF_06/2022</t>
  </si>
  <si>
    <t xml:space="preserve">TE DE REDUÇÃO, PVC, SOLDÁVEL, DN 75MM X 50MM, INSTALADO EM PRUMADA DE ÁGUA - FORNECIMENTO E INSTALAÇÃO. AF_06/2022</t>
  </si>
  <si>
    <t xml:space="preserve">TE DE REDUÇÃO, PVC, SOLDÁVEL, DN 85MM X 60MM, INSTALADO EM PRUMADA DE ÁGUA - FORNECIMENTO E INSTALAÇÃO. AF_06/2022</t>
  </si>
  <si>
    <t xml:space="preserve">TE, PVC, SOLDÁVEL, DN 20MM, INSTALADO EM RAMAL DE DISTRIBUIÇÃO DE ÁGUA - FORNECIMENTO E INSTALAÇÃO. AF_06/2022</t>
  </si>
  <si>
    <t xml:space="preserve">TE, PVC, SOLDÁVEL, DN 20MM, INSTALADO EM RAMAL OU SUB-RAMAL DE ÁGUA - FORNECIMENTO E INSTALAÇÃO. AF_06/2022</t>
  </si>
  <si>
    <t xml:space="preserve">TE, PVC, SOLDÁVEL, DN 25MM, INSTALADO EM PRUMADA DE ÁGUA - FORNECIMENTO E INSTALAÇÃO. AF_06/2022</t>
  </si>
  <si>
    <t xml:space="preserve">TE, PVC, SOLDÁVEL, DN 32MM, INSTALADO EM PRUMADA DE ÁGUA - FORNECIMENTO E INSTALAÇÃO. AF_06/2022</t>
  </si>
  <si>
    <t xml:space="preserve">TE, PVC, SOLDÁVEL, DN 32MM, INSTALADO EM RAMAL OU SUB-RAMAL DE ÁGUA - FORNECIMENTO E INSTALAÇÃO. AF_06/2022</t>
  </si>
  <si>
    <t xml:space="preserve">TE, PVC, SOLDÁVEL, DN 40MM, INSTALADO EM PRUMADA DE ÁGUA - FORNECIMENTO E INSTALAÇÃO. AF_06/2022</t>
  </si>
  <si>
    <t xml:space="preserve">TE, PVC, SOLDÁVEL, DN 40MM, INSTALADO EM RAMAL DE DISTRIBUIÇÃO DE ÁGUA - FORNECIMENTO E INSTALAÇÃO. AF_06/2022</t>
  </si>
  <si>
    <t xml:space="preserve">TE, PVC, SOLDÁVEL, DN 50MM, INSTALADO EM PRUMADA DE ÁGUA - FORNECIMENTO E INSTALAÇÃO. AF_06/2022</t>
  </si>
  <si>
    <t xml:space="preserve">TE, PVC, SOLDÁVEL, DN 50MM, INSTALADO EM RAMAL DE DISTRIBUIÇÃO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</si>
  <si>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</si>
  <si>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</si>
  <si>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PVC, SOLDÁVEL, DN 85MM, INSTALADO EM PRUMADA DE ÁGUA - FORNECIMENTO E INSTALAÇÃO. AF_06/2022</t>
  </si>
  <si>
    <t xml:space="preserve">TUBO, PVC, SOLDÁVEL, DE 20MM, INSTALADO EM RAMAL DE DISTRIBUIÇÃO DE ÁGUA - FORNECIMENTO E INSTALAÇÃO. AF_06/2022</t>
  </si>
  <si>
    <t xml:space="preserve">TUBO, PVC, SOLDÁVEL, DE 20MM, INSTALADO EM RAMAL OU SUB-RAMAL DE ÁGUA - FORNECIMENTO E INSTALAÇÃO. AF_06/2022</t>
  </si>
  <si>
    <t xml:space="preserve">TUBO, PVC, SOLDÁVEL, DE 32MM, INSTALADO EM PRUMADA DE ÁGUA - FORNECIMENTO E INSTALAÇÃO. AF_06/2022</t>
  </si>
  <si>
    <t xml:space="preserve">TUBO, PVC, SOLDÁVEL, DE 32MM, INSTALADO EM RAMAL OU SUB-RAMAL DE ÁGUA - FORNECIMENTO E INSTALAÇÃO. AF_06/2022</t>
  </si>
  <si>
    <t xml:space="preserve">TUBO, PVC, SOLDÁVEL, DE 40MM, INSTALADO EM PRUMADA DE ÁGUA - FORNECIMENTO E INSTALAÇÃO. AF_06/2022</t>
  </si>
  <si>
    <t xml:space="preserve">TUBO, PVC, SOLDÁVEL, DE 40MM, INSTALADO EM RAMAL DE DISTRIBUIÇÃO DE ÁGUA - FORNECIMENTO E INSTALAÇÃO. AF_06/2022</t>
  </si>
  <si>
    <t xml:space="preserve">TUBO, PVC, SOLDÁVEL, DE 50MM, INSTALADO EM PRUMADA DE ÁGUA - FORNECIMENTO E INSTALAÇÃO. AF_06/2022</t>
  </si>
  <si>
    <t xml:space="preserve">TUBO, PVC, SOLDÁVEL, DE 50MM, INSTALADO EM RAMAL DE DISTRIBUIÇÃO DE ÁGUA - FORNECIMENTO E INSTALAÇÃO. AF_06/2022</t>
  </si>
  <si>
    <t xml:space="preserve">TUBO, PVC, SOLDÁVEL, DE 60MM, INSTALADO EM PRUMADA DE ÁGUA - FORNECIMENTO E INSTALAÇÃO. AF_06/2022</t>
  </si>
  <si>
    <t xml:space="preserve">TUBO, PVC, SOLDÁVEL, DE 75MM, INSTALADO EM PRUMADA DE ÁGUA - FORNECIMENTO E INSTALAÇÃO. AF_06/2022</t>
  </si>
  <si>
    <t xml:space="preserve">TUBO, PVC, SOLDÁVEL, DE 85MM, INSTALADO EM PRUMADA DE ÁGUA - FORNECIMENTO E INSTALAÇÃO. AF_06/2022</t>
  </si>
  <si>
    <t xml:space="preserve">TÊ COM BUCHA DE LATÃO NA BOLSA CENTRAL, PVC, SOLDÁVEL, DN 20MM X 1/2, INSTALADO EM RAMAL OU SUB-RAMAL DE ÁGUA - FORNECIMENTO E INSTALAÇÃO. AF_06/2022</t>
  </si>
  <si>
    <t xml:space="preserve">TÊ COM BUCHA DE LATÃO NA BOLSA CENTRAL, PVC, SOLDÁVEL, DN 25MM X 1/2, INSTALADO EM RAMAL OU SUB-RAMAL DE ÁGUA - FORNECIMENTO E INSTALAÇÃO. AF_06/2022</t>
  </si>
  <si>
    <t xml:space="preserve">TÊ COM BUCHA DE LATÃO NA BOLSA CENTRAL, PVC, SOLDÁVEL, DN 25MM X 3/4, INSTALADO EM RAMAL OU SUB-RAMAL DE ÁGUA - FORNECIMENTO E INSTALAÇÃO. AF_06/2022</t>
  </si>
  <si>
    <t xml:space="preserve">TÊ COM BUCHA DE LATÃO NA BOLSA CENTRAL, PVC, SOLDÁVEL, DN 32MM X 3/4, INSTALADO EM RAMAL DE DISTRIBUIÇÃO DE ÁGUA - FORNECIMENTO E INSTALAÇÃO. AF_06/2022</t>
  </si>
  <si>
    <t xml:space="preserve">TÊ COM BUCHA DE LATÃO NA BOLSA CENTRAL, PVC, SOLDÁVEL, DN 32MM X 3/4, INSTALADO EM RAMAL OU SUB-RAMAL DE ÁGUA - FORNECIMENTO E INSTALAÇÃO. AF_06/2022</t>
  </si>
  <si>
    <t xml:space="preserve">TÊ DE REDUÇÃO, PVC, SOLDÁVEL, DN 25MM X 20MM, INSTALADO EM RAMAL DE DISTRIBUIÇÃO DE ÁGUA - FORNECIMENTO E INSTALAÇÃO. AF_06/2022</t>
  </si>
  <si>
    <t xml:space="preserve">TÊ DE REDUÇÃO, PVC, SOLDÁVEL, DN 25MM X 20MM, INSTALADO EM RAMAL OU SUB-RAMAL DE ÁGUA - FORNECIMENTO E INSTALAÇÃO. AF_06/2022</t>
  </si>
  <si>
    <t xml:space="preserve">TÊ DE REDUÇÃO, PVC, SOLDÁVEL, DN 32MM X 25MM, INSTALADO EM PRUMADA DE ÁGUA - FORNECIMENTO E INSTALAÇÃO. AF_06/2022</t>
  </si>
  <si>
    <t xml:space="preserve">TÊ DE REDUÇÃO, PVC, SOLDÁVEL, DN 32MM X 25MM, INSTALADO EM RAMAL OU SUB-RAMAL DE ÁGUA - FORNECIMENTO E INSTALAÇÃO. AF_06/2022</t>
  </si>
  <si>
    <t xml:space="preserve">TÊ DE REDUÇÃO, PVC, SOLDÁVEL, DN 40MM X 32MM, INSTALADO EM PRUMADA DE ÁGUA - FORNECIMENTO E INSTALAÇÃO. AF_06/2022</t>
  </si>
  <si>
    <t xml:space="preserve">TÊ DE REDUÇÃO, PVC, SOLDÁVEL, DN 40MM X 32MM, INSTALADO EM RAMAL DE DISTRIBUIÇÃO DE ÁGUA - FORNECIMENTO E INSTALAÇÃO. AF_06/2022</t>
  </si>
  <si>
    <t xml:space="preserve">TÊ DE REDUÇÃO, PVC, SOLDÁVEL, DN 50MM X 25MM, INSTALADO EM PRUMADA DE ÁGUA - FORNECIMENTO E INSTALAÇÃO. AF_06/2022</t>
  </si>
  <si>
    <t xml:space="preserve">TÊ DE REDUÇÃO, PVC, SOLDÁVEL, DN 50MM X 25MM, INSTALADO EM RAMAL DE DISTRIBUIÇÃO DE ÁGUA - FORNECIMENTO E INSTALAÇÃO. AF_06/2022</t>
  </si>
  <si>
    <t xml:space="preserve">TÊ DE REDUÇÃO, PVC, SOLDÁVEL, DN 50MM X 40MM, INSTALADO EM PRUMADA DE ÁGUA - FORNECIMENTO E INSTALAÇÃO. AF_06/2022</t>
  </si>
  <si>
    <t xml:space="preserve">TÊ DE REDUÇÃO, PVC, SOLDÁVEL, DN 50MM X 40MM, INSTALADO EM RAMAL DE DISTRIBUIÇÃO DE ÁGUA - FORNECIMENTO E INSTALAÇÃO. AF_06/2022</t>
  </si>
  <si>
    <t xml:space="preserve">TÊ SOLDÁVEL E COM ROSCA NA BOLSA CENTRAL, PVC, SOLDÁVEL, DN 20MM X 1/2, INSTALADO EM RAMAL DE DISTRIBUIÇÃO DE ÁGUA - FORNECIMENTO E INSTALAÇÃO. AF_06/2022</t>
  </si>
  <si>
    <t xml:space="preserve">UNIÃO, PVC, SOLDÁVEL, DN 20MM, INSTALADO EM RAMAL DE DISTRIBUIÇÃO DE ÁGUA - FORNECIMENTO E INSTALAÇÃO. AF_06/2022</t>
  </si>
  <si>
    <t xml:space="preserve">UNIÃO, PVC, SOLDÁVEL, DN 20MM, INSTALADO EM RAMAL OU SUB-RAMAL DE ÁGUA - FORNECIMENTO E INSTALAÇÃO. AF_06/2022</t>
  </si>
  <si>
    <t xml:space="preserve">UNIÃO, PVC, SOLDÁVEL, DN 25MM, INSTALADO EM PRUMADA DE ÁGUA - FORNECIMENTO E INSTALAÇÃO. AF_06/2022</t>
  </si>
  <si>
    <t xml:space="preserve">UNIÃO, PVC, SOLDÁVEL, DN 25MM, INSTALADO EM RAMAL DE DISTRIBUIÇÃO DE ÁGUA - FORNECIMENTO E INSTALAÇÃO. AF_06/2022</t>
  </si>
  <si>
    <t xml:space="preserve">UNIÃO, PVC, SOLDÁVEL, DN 25MM, INSTALADO EM RAMAL OU SUB-RAMAL DE ÁGUA - FORNECIMENTO E INSTALAÇÃO. AF_06/2022</t>
  </si>
  <si>
    <t xml:space="preserve">UNIÃO, PVC, SOLDÁVEL, DN 32MM, INSTALADO EM PRUMADA DE ÁGUA - FORNECIMENTO E INSTALAÇÃO. AF_06/2022</t>
  </si>
  <si>
    <t xml:space="preserve">UNIÃO, PVC, SOLDÁVEL, DN 32MM, INSTALADO EM RAMAL DE DISTRIBUIÇÃO DE ÁGUA - FORNECIMENTO E INSTALAÇÃO. AF_06/2022</t>
  </si>
  <si>
    <t xml:space="preserve">UNIÃO, PVC, SOLDÁVEL, DN 32MM, INSTALADO EM RAMAL OU SUB-RAMAL DE ÁGUA - FORNECIMENTO E INSTALAÇÃO. AF_06/2022</t>
  </si>
  <si>
    <t xml:space="preserve">UNIÃO, PVC, SOLDÁVEL, DN 40MM, INSTALADO EM PRUMADA DE ÁGUA - FORNECIMENTO E INSTALAÇÃO. AF_06/2022</t>
  </si>
  <si>
    <t xml:space="preserve">UNIÃO, PVC, SOLDÁVEL, DN 40MM, INSTALADO EM RAMAL DE DISTRIBUIÇÃO DE ÁGUA - FORNECIMENTO E INSTALAÇÃO. AF_06/2022</t>
  </si>
  <si>
    <t xml:space="preserve">UNIÃO, PVC, SOLDÁVEL, DN 50MM, INSTALADO EM PRUMADA DE ÁGUA - FORNECIMENTO E INSTALAÇÃO. AF_06/2022</t>
  </si>
  <si>
    <t xml:space="preserve">UNIÃO, PVC, SOLDÁVEL, DN 50MM, INSTALADO EM RAMAL DE DISTRIBUIÇÃO DE ÁGUA - FORNECIMENTO E INSTALAÇÃO. AF_06/2022</t>
  </si>
  <si>
    <t xml:space="preserve">UNIÃO, PVC, SOLDÁVEL, DN 60MM, INSTALADO EM PRUMADA DE ÁGUA - FORNECIMENTO E INSTALAÇÃO. AF_06/2022</t>
  </si>
  <si>
    <t xml:space="preserve">UNIÃO, PVC, SOLDÁVEL, DN 75MM, INSTALADO EM PRUMADA DE ÁGUA - FORNECIMENTO E INSTALAÇÃO. AF_06/2022</t>
  </si>
  <si>
    <t xml:space="preserve">UNIÃO, PVC, SOLDÁVEL, DN 85MM, INSTALADO EM PRUMADA DE ÁGUA - FORNECIMENTO E INSTALAÇÃO. AF_06/2022</t>
  </si>
  <si>
    <t xml:space="preserve">ADAPTADOR, CPVC, SOLDÁVEL, DN 22MM, INSTALADO EM RAMAL DE DISTRIBUIÇÃO DE ÁGUA FORNECIMENTO E INSTALAÇÃO. AF_06/2022</t>
  </si>
  <si>
    <t xml:space="preserve">ADAPTADOR, CPVC, SOLDÁVEL, DN15MM, INSTALADO EM RAMAL OU SUB-RAMAL DE ÁGUA FORNECIMENTO E INSTALAÇÃO. AF_06/2022</t>
  </si>
  <si>
    <t xml:space="preserve">ADAPTADOR, CPVC, SOLDÁVEL, DN22MM, INSTALADO EM RAMAL OU SUB-RAMAL DE ÁGUA FORNECIMENTO E INSTALAÇÃO. AF_06/2022</t>
  </si>
  <si>
    <t xml:space="preserve">BUCHA DE REDUÇÃO, CPVC, SOLDÁVEL, DN 28MM X 22MM, INSTALADO EM RAMAL DE DISTRIBUIÇÃO DE ÁGUA - FORNECIMENTO E INSTALAÇÃO. AF_06/2022</t>
  </si>
  <si>
    <t xml:space="preserve">BUCHA DE REDUÇÃO, CPVC, SOLDÁVEL, DN 42MM X 22MM, INSTALADO EM RAMAL DE DISTRIBUIÇÃO DE ÁGUA - FORNECIMENTO E INSTALAÇÃO. AF_06/2022</t>
  </si>
  <si>
    <t xml:space="preserve">BUCHA DE REDUÇÃO, CPVC, SOLDÁVEL, DN22MM X 15MM, INSTALADO EM RAMAL OU SUB-RAMAL DE ÁGUA FORNECIMENTO E INSTALAÇÃO. AF_06/2022</t>
  </si>
  <si>
    <t xml:space="preserve">BUCHA DE REDUÇÃO, CPVC, SOLDÁVEL, DN28MM X 22MM, INSTALADO EM RAMAL OU SUB-RAMAL DE ÁGUA FORNECIMENTO E INSTALAÇÃO. AF_06/2022</t>
  </si>
  <si>
    <t xml:space="preserve">BUCHA DE REDUÇÃO, CPVC, SOLDÁVEL, DN35MM X 28MM, INSTALADO EM RAMAL DE DISTRIBUIÇÃO DE ÁGUA - FORNECIMENTO E INSTALAÇÃO. AF_06/2022</t>
  </si>
  <si>
    <t xml:space="preserve">BUCHA DE REDUÇÃO, CPVC, SOLDÁVEL, DN35MM X 28MM, INSTALADO EM RAMAL OU SUB-RAMAL DE ÁGUA FORNECIMENTO E INSTALAÇÃO. AF_06/2022</t>
  </si>
  <si>
    <t xml:space="preserve">CONECTOR, CPVC, SOLDÁVEL, DN 15MM X 1/2, INSTALADO EM RAMAL OU SUB-RAMAL DE ÁGUA FORNECIMENTO E INSTALAÇÃO. AF_06/2022</t>
  </si>
  <si>
    <t xml:space="preserve">CONECTOR, CPVC, SOLDÁVEL, DN 22MM X 1/2, INSTALADO EM RAMAL OU SUB-RAMAL DE ÁGUA FORNECIMENTO E INSTALAÇÃO. AF_06/2022</t>
  </si>
  <si>
    <t xml:space="preserve">CONECTOR, CPVC, SOLDÁVEL, DN 28MM X 1, INSTALADO EM RAMAL DE DISTRIBUIÇÃO DE ÁGUA FORNECIMENTO E INSTALAÇÃO. AF_06/2022</t>
  </si>
  <si>
    <t xml:space="preserve">CONECTOR, CPVC, SOLDÁVEL, DN 28MM X 1, INSTALADO EM RAMAL OU SUB-RAMAL DE ÁGUA FORNECIMENTO E INSTALAÇÃO. AF_06/2022</t>
  </si>
  <si>
    <t xml:space="preserve">CONECTOR, CPVC, SOLDÁVEL, DN 35MM X 1 1/4, INSTALADO EM PRUMADA DE ÁGUA FORNECIMENTO E INSTALAÇÃO. AF_06/2022</t>
  </si>
  <si>
    <t xml:space="preserve">CONECTOR, CPVC, SOLDÁVEL, DN 35MM X 1 1/4, INSTALADO EM RAMAL DE DISTRIBUIÇÃO DE ÁGUA - FORNECIMENTO E INSTALAÇÃO. AF_06/2022</t>
  </si>
  <si>
    <t xml:space="preserve">CONECTOR, CPVC, SOLDÁVEL, DN 35MM X 1 1/4, INSTALADO EM RAMAL OU SUB-RAMAL DE ÁGUA FORNECIMENTO E INSTALAÇÃO. AF_06/2022</t>
  </si>
  <si>
    <t xml:space="preserve">CONECTOR, CPVC, SOLDÁVEL, DN 42MM X 1.1/2", INSTALADO EM RAMAL DE DISTRIBUIÇÃO DE ÁGUA - FORNECIMENTO E INSTALAÇÃO. AF_06/2022</t>
  </si>
  <si>
    <t xml:space="preserve">CONECTOR, CPVC, SOLDÁVEL, DN 42MM X 1.1/2, INSTALADO EM PRUMADA DE ÁGUA FORNECIMENTO E INSTALAÇÃO. AF_06/2022</t>
  </si>
  <si>
    <t xml:space="preserve">CONECTOR, CPVC, SOLDÁVEL, DN22MM X 3/4", INSTALADO EM RAMAL OU SUB-RAMAL DE ÁGUA - FORNECIMENTO E INSTALAÇÃO. AF_06/2022</t>
  </si>
  <si>
    <t xml:space="preserve">CURVA 90 GRAUS, CPVC, SOLDÁVEL, DN 15MM, INSTALADO EM RAMAL OU SUB-RAMAL DE ÁGUA - FORNECIMENTO E INSTALAÇÃO. AF_06/2022</t>
  </si>
  <si>
    <t xml:space="preserve">CURVA 90 GRAUS, CPVC, SOLDÁVEL, DN 22MM, INSTALADO EM RAMAL DE DISTRIBUIÇÃO DE ÁGUA - FORNECIMENTO E INSTALAÇÃO. AF_06/2022</t>
  </si>
  <si>
    <t xml:space="preserve">CURVA 90 GRAUS, CPVC, SOLDÁVEL, DN 22MM, INSTALADO EM RAMAL OU SUB-RAMAL DE ÁGUA - FORNECIMENTO E INSTALAÇÃO. AF_06/2022</t>
  </si>
  <si>
    <t xml:space="preserve">CURVA 90 GRAUS, CPVC, SOLDÁVEL, DN 28MM, INSTALADO EM RAMAL DE DISTRIBUIÇÃO DE ÁGUA FORNECIMENTO E INSTALAÇÃO. AF_06/2022</t>
  </si>
  <si>
    <t xml:space="preserve">CURVA 90 GRAUS, CPVC, SOLDÁVEL, DN 28MM, INSTALADO EM RAMAL OU SUB-RAMAL DE ÁGUA FORNECIMENTO E INSTALAÇÃO. AF_06/2022</t>
  </si>
  <si>
    <t xml:space="preserve">CURVA DE TRANSPOSIÇÃO, CPVC, SOLDÁVEL, DN 22MM, INSTALADO EM RAMAL DE DISTRIBUIÇÃO DE ÁGUA FORNECIMENTO E INSTALAÇÃO. AF_06/2022</t>
  </si>
  <si>
    <t xml:space="preserve">CURVA DE TRANSPOSIÇÃO, CPVC, SOLDÁVEL, DN15MM, INSTALADO EM RAMAL OU SUB-RAMAL DE ÁGUA FORNECIMENTO E INSTALAÇÃO. AF_06/2022</t>
  </si>
  <si>
    <t xml:space="preserve">CURVA DE TRANSPOSIÇÃO, CPVC, SOLDÁVEL, DN22MM, INSTALADO EM RAMAL OU SUB-RAMAL DE ÁGUA FORNECIMENTO E INSTALAÇÃO. AF_06/2022</t>
  </si>
  <si>
    <t xml:space="preserve">JOELHO 45 GRAUS, CPVC, SOLDÁVEL, DN 15MM, INSTALADO EM RAMAL OU SUB-RAMAL DE ÁGUA - FORNECIMENTO E INSTALAÇÃO. AF_06/2022</t>
  </si>
  <si>
    <t xml:space="preserve">JOELHO 45 GRAUS, CPVC, SOLDÁVEL, DN 22MM, INSTALADO EM RAMAL DE DISTRIBUIÇÃO DE ÁGUA FORNECIMENTO E INSTALAÇÃO. AF_06/2022</t>
  </si>
  <si>
    <t xml:space="preserve">JOELHO 45 GRAUS, CPVC, SOLDÁVEL, DN 22MM, INSTALADO EM RAMAL OU SUB-RAMAL DE ÁGUA - FORNECIMENTO E INSTALAÇÃO. AF_06/2022</t>
  </si>
  <si>
    <t xml:space="preserve">JOELHO 45 GRAUS, CPVC, SOLDÁVEL, DN 28MM, INSTALADO EM RAMAL DE DISTRIBUIÇÃO DE ÁGUA FORNECIMENTO E INSTALAÇÃO. AF_06/2022</t>
  </si>
  <si>
    <t xml:space="preserve">JOELHO 45 GRAUS, CPVC, SOLDÁVEL, DN 28MM, INSTALADO EM RAMAL OU SUB-RAMAL DE ÁGUA FORNECIMENTO E INSTALAÇÃO. AF_06/2022</t>
  </si>
  <si>
    <t xml:space="preserve">JOELHO 45 GRAUS, CPVC, SOLDÁVEL, DN 35MM, INSTALADO EM PRUMADA DE ÁGUA - FORNECIMENTO E INSTALAÇÃO. AF_06/2022</t>
  </si>
  <si>
    <t xml:space="preserve">JOELHO 45 GRAUS, CPVC, SOLDÁVEL, DN 35MM, INSTALADO EM RAMAL DE DISTRIBUIÇÃO DE ÁGUA FORNECIMENTO E INSTALAÇÃO. AF_06/2022</t>
  </si>
  <si>
    <t xml:space="preserve">JOELHO 45 GRAUS, CPVC, SOLDÁVEL, DN 35MM, INSTALADO EM RAMAL OU SUB-RAMAL DE ÁGUA FORNECIMENTO E INSTALAÇÃO. AF_06/2022</t>
  </si>
  <si>
    <t xml:space="preserve">JOELHO 45 GRAUS, CPVC, SOLDÁVEL, DN 42MM, INSTALADO EM PRUMADA DE ÁGUA FORNECIMENTO E INSTALAÇÃO. AF_06/2022</t>
  </si>
  <si>
    <t xml:space="preserve">JOELHO 45 GRAUS, CPVC, SOLDÁVEL, DN 42MM, INSTALADO EM RAMAL DE DISTRIBUIÇÃO DE ÁGUA - FORNECIMENTO E INSTALAÇÃO. AF_06/2022</t>
  </si>
  <si>
    <t xml:space="preserve">JOELHO 45 GRAUS, CPVC, SOLDÁVEL, DN 54MM, INSTALADO EM PRUMADA DE ÁGUA FORNECIMENTO E INSTALAÇÃO. AF_06/2022</t>
  </si>
  <si>
    <t xml:space="preserve">JOELHO 45 GRAUS, CPVC, SOLDÁVEL, DN 73MM, INSTALADO EM PRUMADA DE ÁGUA FORNECIMENTO E INSTALAÇÃO. AF_06/2022</t>
  </si>
  <si>
    <t xml:space="preserve">JOELHO 45 GRAUS, CPVC, SOLDÁVEL, DN 89MM, INSTALADO EM PRUMADA DE ÁGUA FORNECIMENTO E INSTALAÇÃO. AF_06/2022</t>
  </si>
  <si>
    <t xml:space="preserve">JOELHO 90 GRAUS, CPVC, SOLDÁVEL, DN 15MM, INSTALADO EM RAMAL OU SUB-RAMAL DE ÁGUA - FORNECIMENTO E INSTALAÇÃO. AF_06/2022</t>
  </si>
  <si>
    <t xml:space="preserve">JOELHO 90 GRAUS, CPVC, SOLDÁVEL, DN 22MM, INSTALADO EM RAMAL DE DISTRIBUIÇÃO DE ÁGUA FORNECIMENTO E INSTALAÇÃO. AF_06/2022</t>
  </si>
  <si>
    <t xml:space="preserve">JOELHO 90 GRAUS, CPVC, SOLDÁVEL, DN 22MM, INSTALADO EM RAMAL OU SUB-RAMAL DE ÁGUA - FORNECIMENTO E INSTALAÇÃO. AF_06/2022</t>
  </si>
  <si>
    <t xml:space="preserve">JOELHO 90 GRAUS, CPVC, SOLDÁVEL, DN 28MM, INSTALADO EM RAMAL DE DISTRIBUIÇÃO DE ÁGUA FORNECIMENTO E INSTALAÇÃO. AF_06/2022</t>
  </si>
  <si>
    <t xml:space="preserve">JOELHO 90 GRAUS, CPVC, SOLDÁVEL, DN 28MM, INSTALADO EM RAMAL OU SUB-RAMAL DE ÁGUA - FORNECIMENTO E INSTALAÇÃO. AF_06/2022</t>
  </si>
  <si>
    <t xml:space="preserve">JOELHO 90 GRAUS, CPVC, SOLDÁVEL, DN 35MM, INSTALADO EM PRUMADA DE ÁGUA FORNECIMENTO E INSTALAÇÃO. AF_06/2022</t>
  </si>
  <si>
    <t xml:space="preserve">JOELHO 90 GRAUS, CPVC, SOLDÁVEL, DN 35MM, INSTALADO EM RAMAL DE DISTRIBUIÇÃO DE ÁGUA FORNECIMENTO E INSTALAÇÃO. AF_06/2022</t>
  </si>
  <si>
    <t xml:space="preserve">JOELHO 90 GRAUS, CPVC, SOLDÁVEL, DN 35MM, INSTALADO EM RAMAL OU SUB-RAMAL DE ÁGUA FORNECIMENTO E INSTALAÇÃO. AF_06/2022</t>
  </si>
  <si>
    <t xml:space="preserve">JOELHO 90 GRAUS, CPVC, SOLDÁVEL, DN 42MM, INSTALADO EM PRUMADA DE ÁGUA FORNECIMENTO E INSTALAÇÃO. AF_06/2022</t>
  </si>
  <si>
    <t xml:space="preserve">JOELHO 90 GRAUS, CPVC, SOLDÁVEL, DN 42MM, INSTALADO EM RAMAL DE DISTRIBUIÇÃO DE ÁGUA - FORNECIMENTO E INSTALAÇÃO. AF_06/2022</t>
  </si>
  <si>
    <t xml:space="preserve">JOELHO 90 GRAUS, CPVC, SOLDÁVEL, DN 54MM, INSTALADO EM PRUMADA DE ÁGUA FORNECIMENTO E INSTALAÇÃO. AF_06/2022</t>
  </si>
  <si>
    <t xml:space="preserve">JOELHO 90 GRAUS, CPVC, SOLDÁVEL, DN 73MM, INSTALADO EM PRUMADA DE ÁGUA FORNECIMENTO E INSTALAÇÃO. AF_06/2022</t>
  </si>
  <si>
    <t xml:space="preserve">JOELHO 90 GRAUS, CPVC, SOLDÁVEL, DN 89MM, INSTALADO EM PRUMADA DE ÁGUA FORNECIMENTO E INSTALAÇÃO. AF_06/2022</t>
  </si>
  <si>
    <t xml:space="preserve">JOELHO DE TRANSIÇÃO, 90 GRAUS, CPVC, SOLDÁVEL, DN 15MM X 1/2",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</si>
  <si>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</si>
  <si>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</si>
  <si>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LUVA DE CORRER, CPVC, SOLDÁVEL, DN 15MM, INSTALADO EM RAMAL OU SUB-RAMAL DE ÁGUA FORNECIMENTO E INSTALAÇÃO. AF_06/2022</t>
  </si>
  <si>
    <t xml:space="preserve">LUVA DE CORRER, CPVC, SOLDÁVEL, DN 22MM, INSTALADO EM RAMAL DE DISTRIBUIÇÃO DE ÁGUA FORNECIMENTO E INSTALAÇÃO. AF_12/2014</t>
  </si>
  <si>
    <t xml:space="preserve">LUVA DE CORRER, CPVC, SOLDÁVEL, DN 22MM, INSTALADO EM RAMAL OU SUB-RAMAL DE ÁGUA FORNECIMENTO E INSTALAÇÃO. AF_06/2022</t>
  </si>
  <si>
    <t xml:space="preserve">LUVA DE CORRER, CPVC, SOLDÁVEL, DN 28MM, INSTALADO EM RAMAL DE DISTRIBUIÇÃO DE ÁGUA FORNECIMENTO E INSTALAÇÃO. AF_06/2022</t>
  </si>
  <si>
    <t xml:space="preserve">LUVA DE CORRER, CPVC, SOLDÁVEL, DN 28MM, INSTALADO EM RAMAL OU SUB-RAMAL DE ÁGUA FORNECIMENTO E INSTALAÇÃO. AF_06/2022</t>
  </si>
  <si>
    <t xml:space="preserve">LUVA DE CORRER, CPVC, SOLDÁVEL, DN 35MM, INSTALADO EM PRUMADA DE ÁGUA FORNECIMENTO E INSTALAÇÃO. AF_06/2022</t>
  </si>
  <si>
    <t xml:space="preserve">LUVA DE CORRER, CPVC, SOLDÁVEL, DN 35MM, INSTALADO EM RAMAL DE DISTRIBUIÇÃO DE ÁGUA - FORNECIMENTO E INSTALAÇÃO. AF_06/2022</t>
  </si>
  <si>
    <t xml:space="preserve">LUVA DE CORRER, CPVC, SOLDÁVEL, DN 35MM, INSTALADO EM RAMAL OU SUB-RAMAL DE ÁGUA FORNECIMENTO E INSTALAÇÃO. AF_06/2022</t>
  </si>
  <si>
    <t xml:space="preserve">LUVA DE CORRER, CPVC, SOLDÁVEL, DN 42MM, INSTALADO EM PRUMADA DE ÁGUA FORNECIMENTO E INSTALAÇÃO. AF_06/2022</t>
  </si>
  <si>
    <t xml:space="preserve">LUVA DE CORRER, CPVC, SOLDÁVEL, DN 42MM, INSTALADO EM RAMAL DE DISTRIBUIÇÃO DE ÁGUA - FORNECIMENTO E INSTALAÇÃO. AF_06/2022</t>
  </si>
  <si>
    <t xml:space="preserve">LUVA DE TRANSIÇÃO, CPVC, SOLDÁVEL, DN 22MM X 25MM, INSTALADO EM RAMAL DE DISTRIBUIÇÃO DE ÁGUA FORNECIMENTO E INSTALAÇÃO. AF_06/2022</t>
  </si>
  <si>
    <t xml:space="preserve">LUVA DE TRANSIÇÃO, CPVC, SOLDÁVEL, DN 54MM X 2, INSTALADO EM PRUMADA DE ÁGUA FORNECIMENTO E INSTALAÇÃO. AF_06/2022</t>
  </si>
  <si>
    <t xml:space="preserve">LUVA DE TRANSIÇÃO, CPVC, SOLDÁVEL, DN15MM X 1/2", INSTALADO EM RAMAL OU SUB-RAMAL DE ÁGUA - FORNECIMENTO E INSTALAÇÃO. AF_06/2022</t>
  </si>
  <si>
    <t xml:space="preserve">LUVA DE TRANSIÇÃO, CPVC, SOLDÁVEL, DN22MM X 25MM, INSTALADO EM RAMAL OU SUB-RAMAL DE ÁGUA - FORNECIMENTO E INSTALAÇÃO. AF_06/2022</t>
  </si>
  <si>
    <t xml:space="preserve">LUVA DE TRANSIÇÃO, CPVC, SOLDÁVEL, DN42MM X 1.1/2", INSTALADO EM RAMAL DE DISTRIBUIÇÃO DE ÁGUA - FORNECIMENTO E INSTALAÇÃO. AF_06/2022</t>
  </si>
  <si>
    <t xml:space="preserve">LUVA DE TRANSIÇÃO, CPVC, SOLDÁVEL, DN42MM X 1.1/2, INSTALADO EM PRUMADA DE ÁGUA FORNECIMENTO E INSTALAÇÃO. AF_06/2022</t>
  </si>
  <si>
    <t xml:space="preserve">LUVA, CPVC, SOLDÁVEL, DN 15MM, INSTALADO EM RAMAL OU SUB-RAMAL DE ÁGUA - FORNECIMENTO E INSTALAÇÃO. AF_06/2022</t>
  </si>
  <si>
    <t xml:space="preserve">LUVA, CPVC, SOLDÁVEL, DN 22MM, INSTALADO EM RAMAL DE DISTRIBUIÇÃO DE ÁGUA FORNECIMENTO E INSTALAÇÃO. AF_06/2022</t>
  </si>
  <si>
    <t xml:space="preserve">LUVA, CPVC, SOLDÁVEL, DN 22MM, INSTALADO EM RAMAL OU SUB-RAMAL DE ÁGUA FORNECIMENTO E INSTALAÇÃO. AF_06/2022</t>
  </si>
  <si>
    <t xml:space="preserve">LUVA, CPVC, SOLDÁVEL, DN 28MM, INSTALADO EM RAMAL DE DISTRIBUIÇÃO DE ÁGUA FORNECIMENTO E INSTALAÇÃO. AF_06/2022</t>
  </si>
  <si>
    <t xml:space="preserve">LUVA, CPVC, SOLDÁVEL, DN 28MM, INSTALADO EM RAMAL OU SUB-RAMAL DE ÁGUA FORNECIMENTO E INSTALAÇÃO. AF_06/2022</t>
  </si>
  <si>
    <t xml:space="preserve">LUVA, CPVC, SOLDÁVEL, DN 35MM, INSTALADO EM PRUMADA DE ÁGUA FORNECIMENTO E INSTALAÇÃO. AF_06/2022</t>
  </si>
  <si>
    <t xml:space="preserve">LUVA, CPVC, SOLDÁVEL, DN 35MM, INSTALADO EM RAMAL DE DISTRIBUIÇÃO DE ÁGUA - FORNECIMENTO E INSTALAÇÃO. AF_06/2022</t>
  </si>
  <si>
    <t xml:space="preserve">LUVA, CPVC, SOLDÁVEL, DN 35MM, INSTALADO EM RAMAL OU SUB-RAMAL DE ÁGUA FORNECIMENTO E INSTALAÇÃO. AF_06/2022</t>
  </si>
  <si>
    <t xml:space="preserve">LUVA, CPVC, SOLDÁVEL, DN 42MM, INSTALADO EM PRUMADA DE ÁGUA FORNECIMENTO E INSTALAÇÃO. AF_06/2022</t>
  </si>
  <si>
    <t xml:space="preserve">LUVA, CPVC, SOLDÁVEL, DN 42MM, INSTALADO EM RAMAL DE DISTRIBUIÇÃO DE ÁGUA - FORNECIMENTO E INSTALAÇÃO. AF_06/2022</t>
  </si>
  <si>
    <t xml:space="preserve">LUVA, CPVC, SOLDÁVEL, DN 54MM, INSTALADO EM PRUMADA DE ÁGUA FORNECIMENTO E INSTALAÇÃO. AF_06/2022</t>
  </si>
  <si>
    <t xml:space="preserve">LUVA, CPVC, SOLDÁVEL, DN 73MM, INSTALADO EM PRUMADA DE ÁGUA FORNECIMENTO E INSTALAÇÃO. AF_06/2022</t>
  </si>
  <si>
    <t xml:space="preserve">LUVA, CPVC, SOLDÁVEL, DN 89MM, INSTALADO EM PRUMADA DE ÁGUA FORNECIMENTO E INSTALAÇÃO. AF_06/2022</t>
  </si>
  <si>
    <t xml:space="preserve">TE DE REDUÇÃO, CPVC, SOLDÁVEL, DN 22 X 15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</si>
  <si>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</si>
  <si>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</si>
  <si>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</si>
  <si>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35 X 28 MM, INSTALADO EM RAMAL OU SUB-RAMAL DE ÁGUA - FORNECIMENTO E INSTALAÇÃO. AF_06/2022</t>
  </si>
  <si>
    <t xml:space="preserve">TE DE REDUÇÃO, CPVC, SOLDÁVEL, DN 42 X 35 MM, INSTALADO EM PRUMADA DE ÁGUA - FORNECIMENTO E INSTALAÇÃO. AF_06/2022</t>
  </si>
  <si>
    <t xml:space="preserve">TE DE REDUÇÃO, CPVC, SOLDÁVEL, DN 42 X 35 MM, INSTALADO EM RAMAL DE DISTRIBUIÇÃO DE ÁGUA - FORNECIMENTO E INSTALAÇÃO. AF_06/2022</t>
  </si>
  <si>
    <t xml:space="preserve">TE DE TRANSIÇÃO, CPVC, SOLDÁVEL, DN 15MM X 1/2, INSTALADO EM RAMAL OU SUB-RAMAL DE ÁGUA FORNECIMENTO E INSTALAÇÃO. AF_06/2022</t>
  </si>
  <si>
    <t xml:space="preserve">TE DE TRANSIÇÃO, CPVC, SOLDÁVEL, DN 22MM X 1/2, INSTALADO EM RAMAL OU SUB-RAMAL DE ÁGUA FORNECIMENTO E INSTALAÇÃO. AF_06/2022</t>
  </si>
  <si>
    <t xml:space="preserve">TE MISTURADOR DE TRANSIÇÃO, CPVC, SOLDÁVEL, DN 22MM X 3/4", INSTALADO EM RAMAL OU SUB-RAMAL DE ÁGUA - FORNECIMENTO E INSTALAÇÃO. AF_06/2022</t>
  </si>
  <si>
    <t xml:space="preserve">TE, CPVC, SOLDÁVEL, DN 15MM, INSTALADO EM RAMAL OU SUB-RAMAL DE ÁGUA - FORNECIMENTO E INSTALAÇÃO. AF_06/2022</t>
  </si>
  <si>
    <t xml:space="preserve">TE, CPVC, SOLDÁVEL, DN 22MM, INSTALADO EM RAMAL DE DISTRIBUIÇÃO DE ÁGUA - FORNECIMENTO E INSTALAÇÃO. AF_06/2022</t>
  </si>
  <si>
    <t xml:space="preserve">TE, CPVC, SOLDÁVEL, DN 22MM, INSTALADO EM RAMAL OU SUB-RAMAL DE ÁGUA - FORNECIMENTO E INSTALAÇÃO. AF_06/2022</t>
  </si>
  <si>
    <t xml:space="preserve">TE, CPVC, SOLDÁVEL, DN 42MM, INSTALADO EM PRUMADA DE ÁGUA FORNECIMENTO E INSTALAÇÃO. AF_06/2022</t>
  </si>
  <si>
    <t xml:space="preserve">TE, CPVC, SOLDÁVEL, DN 42MM, INSTALADO EM RAMAL DE DISTRIBUIÇÃO DE ÁGUA - FORNECIMENTO E INSTALAÇÃO. AF_06/2022</t>
  </si>
  <si>
    <t xml:space="preserve">TUBO, CPVC, SOLDÁVEL, DN 15MM, INSTALADO EM RAMAL OU SUB-RAMAL DE ÁGUA - FORNECIMENTO E INSTALAÇÃO. AF_06/2022</t>
  </si>
  <si>
    <t xml:space="preserve">TUBO, CPVC, SOLDÁVEL, DN 22MM, INSTALADO EM RAMAL DE DISTRIBUIÇÃO DE ÁGUA - FORNECIMENTO E INSTALAÇÃO. AF_06/2022</t>
  </si>
  <si>
    <t xml:space="preserve">TUBO, CPVC, SOLDÁVEL, DN 22MM, INSTALADO EM RAMAL OU SUB-RAMAL DE ÁGUA - FORNECIMENTO E INSTALAÇÃO. AF_06/2022</t>
  </si>
  <si>
    <t xml:space="preserve">TUBO, CPVC, SOLDÁVEL, DN 28MM, INSTALADO EM RAMAL DE DISTRIBUIÇÃO DE ÁGUA - FORNECIMENTO E INSTALAÇÃO. AF_06/2022</t>
  </si>
  <si>
    <t xml:space="preserve">TUBO, CPVC, SOLDÁVEL, DN 28MM, INSTALADO EM RAMAL OU SUB-RAMAL DE ÁGUA - FORNECIMENTO E INSTALAÇÃO. AF_06/2022</t>
  </si>
  <si>
    <t xml:space="preserve">TUBO, CPVC, SOLDÁVEL, DN 35MM, INSTALADO EM PRUMADA DE ÁGUA FORNECIMENTO E INSTALAÇÃO. AF_06/2022</t>
  </si>
  <si>
    <t xml:space="preserve">TUBO, CPVC, SOLDÁVEL, DN 35MM, INSTALADO EM RAMAL DE DISTRIBUIÇÃO DE ÁGUA FORNECIMENTO E INSTALAÇÃO. AF_06/2022</t>
  </si>
  <si>
    <t xml:space="preserve">TUBO, CPVC, SOLDÁVEL, DN 35MM, INSTALADO EM RAMAL OU SUB-RAMAL DE ÁGUA FORNECIMENTO E INSTALAÇÃO. AF_06/2022</t>
  </si>
  <si>
    <t xml:space="preserve">TUBO, CPVC, SOLDÁVEL, DN 42MM, INSTALADO EM PRUMADA DE ÁGUA FORNECIMENTO E INSTALAÇÃO. AF_06/2022</t>
  </si>
  <si>
    <t xml:space="preserve">TUBO, CPVC, SOLDÁVEL, DN 42MM, INSTALADO EM RAMAL DE DISTRIBUIÇÃO DE ÁGUA -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</si>
  <si>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</si>
  <si>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</si>
  <si>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</si>
  <si>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TÊ MISTURADOR, CPVC, SOLDÁVEL, DN 22MM, INSTALADO EM RAMAL DE DISTRIBUIÇÃO DE ÁGUA - FORNECIMENTO E INSTALAÇÃO. AF_06/2022</t>
  </si>
  <si>
    <t xml:space="preserve">TÊ MISTURADOR, CPVC, SOLDÁVEL, DN15MM, INSTALADO EM RAMAL OU SUB-RAMAL DE ÁGUA FORNECIMENTO E INSTALAÇÃO. AF_06/2022</t>
  </si>
  <si>
    <t xml:space="preserve">TÊ MISTURADOR, CPVC, SOLDÁVEL, DN22MM, INSTALADO EM RAMAL OU SUB-RAMAL DE ÁGUA FORNECIMENTO E INSTALAÇÃO. AF_06/2022</t>
  </si>
  <si>
    <t xml:space="preserve">TÊ, CPVC, SOLDÁVEL, DN 28MM, INSTALADO EM RAMAL DE DISTRIBUIÇÃO DE ÁGUA - FORNECIMENTO E INSTALAÇÃO. AF_06/2022</t>
  </si>
  <si>
    <t xml:space="preserve">TÊ, CPVC, SOLDÁVEL, DN 35MM,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</si>
  <si>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</si>
  <si>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</si>
  <si>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</si>
  <si>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TÊ, CPVC, SOLDÁVEL, DN28MM, INSTALADO EM RAMAL OU SUB-RAMAL DE ÁGUA FORNECIMENTO E INSTALAÇÃO. AF_06/2022</t>
  </si>
  <si>
    <t xml:space="preserve">TÊ, CPVC, SOLDÁVEL, DN35MM, INSTALADO EM RAMAL DE DISTRIBUIÇÃO DE ÁGUA - FORNECIMENTO E INSTALAÇÃO. AF_06/2022</t>
  </si>
  <si>
    <t xml:space="preserve">TÊ, CPVC, SOLDÁVEL, DN35MM, INSTALADO EM RAMAL OU SUB-RAMAL DE ÁGUA FORNECIMENTO E INSTALAÇÃO. AF_06/2022</t>
  </si>
  <si>
    <t xml:space="preserve">UNIÃO, CPVC, SOLDÁVEL, DN 22MM, INSTALADO EM RAMAL DE DISTRIBUIÇÃO DE ÁGUA FORNECIMENTO E INSTALAÇÃO. AF_06/2022</t>
  </si>
  <si>
    <t xml:space="preserve">UNIÃO, CPVC, SOLDÁVEL, DN 28MM, INSTALADO EM RAMAL DE DISTRIBUIÇÃO DE ÁGUA FORNECIMENTO E INSTALAÇÃO. AF_06/2022</t>
  </si>
  <si>
    <t xml:space="preserve">UNIÃO, CPVC, SOLDÁVEL, DN 42MM, INSTALADO EM RAMAL DE DISTRIBUIÇÃO DE ÁGUA FORNECIMENTO E INSTALAÇÃO. AF_06/2022</t>
  </si>
  <si>
    <t xml:space="preserve">UNIÃO, CPVC, SOLDÁVEL, DN 54MM, INSTALADO EM PRUMADA DE ÁGUA FORNECIMENTO E INSTALAÇÃO. AF_06/2022</t>
  </si>
  <si>
    <t xml:space="preserve">UNIÃO, CPVC, SOLDÁVEL, DN 73MM, INSTALADO EM PRUMADA DE ÁGUA FORNECIMENTO E INSTALAÇÃO. AF_06/2022</t>
  </si>
  <si>
    <t xml:space="preserve">UNIÃO, CPVC, SOLDÁVEL, DN 89MM, INSTALADO EM PRUMADA DE ÁGUA FORNECIMENTO E INSTALAÇÃO. AF_06/2022</t>
  </si>
  <si>
    <t xml:space="preserve">UNIÃO, CPVC, SOLDÁVEL, DN15MM, INSTALADO EM RAMAL OU SUB-RAMAL DE ÁGUA FORNECIMENTO E INSTALAÇÃO. AF_06/2022</t>
  </si>
  <si>
    <t xml:space="preserve">UNIÃO, CPVC, SOLDÁVEL, DN22MM, INSTALADO EM RAMAL OU SUB-RAMAL DE ÁGUA FORNECIMENTO E INSTALAÇÃO. AF_06/2022</t>
  </si>
  <si>
    <t xml:space="preserve">UNIÃO, CPVC, SOLDÁVEL, DN28MM, INSTALADO EM RAMAL OU SUB-RAMAL DE ÁGUA FORNECIMENTO E INSTALAÇÃO. AF_06/2022</t>
  </si>
  <si>
    <t xml:space="preserve">UNIÃO, CPVC, SOLDÁVEL, DN35MM, INSTALADO EM PRUMADA DE ÁGUA FORNECIMENTO E INSTALAÇÃO. AF_06/2022</t>
  </si>
  <si>
    <t xml:space="preserve">UNIÃO, CPVC, SOLDÁVEL, DN35MM, INSTALADO EM RAMAL DE DISTRIBUIÇÃO DE ÁGUA - FORNECIMENTO E INSTALAÇÃO. AF_06/2022</t>
  </si>
  <si>
    <t xml:space="preserve">UNIÃO, CPVC, SOLDÁVEL, DN35MM, INSTALADO EM RAMAL OU SUB-RAMAL DE ÁGUA FORNECIMENTO E INSTALAÇÃO. AF_06/2022</t>
  </si>
  <si>
    <t xml:space="preserve">UNIÃO, CPVC, SOLDÁVEL, DN42MM, INSTALADO EM PRUMADA DE ÁGUA FORNECIMENTO E INSTALAÇÃO. AF_06/2022</t>
  </si>
  <si>
    <t xml:space="preserve">BUCHA DE REDUÇÃO LONGA, PVC, SERIE R, ÁGUA PLUVIAL, DN 50 X 40 MM, JUNTA ELÁSTICA, FORNECIDO E INSTALADO EM RAMAL DE ENCAMINHAMENTO. AF_06/2022</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</si>
  <si>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</si>
  <si>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</si>
  <si>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</si>
  <si>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</si>
  <si>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CURVA 87 GRAUS E 30 MINUTOS, PVC, SERIE R, ÁGUA PLUVIAL, DN 100 MM, JUNTA ELÁSTICA, FORNECIDO E INSTALADO EM CONDUTORES VERTICAIS DE ÁGUAS PLUVIAIS. AF_06/2022</t>
  </si>
  <si>
    <t xml:space="preserve">CURVA 87 GRAUS E 30 MINUTOS, PVC, SERIE R, ÁGUA PLUVIAL, DN 100 MM, JUNTA ELÁSTICA, FORNECIDO E INSTALADO EM RAMAL DE ENCAMINHAMENTO. AF_06/2022</t>
  </si>
  <si>
    <t xml:space="preserve">CURVA 87 GRAUS E 30 MINUTOS, PVC, SERIE R, ÁGUA PLUVIAL, DN 150 MM, JUNTA ELÁSTICA, FORNECIDO E INSTALADO EM CONDUTORES VERTICAIS DE ÁGUAS PLUVIAIS. AF_06/2022</t>
  </si>
  <si>
    <t xml:space="preserve">CURVA 87 GRAUS E 30 MINUTOS, PVC, SERIE R, ÁGUA PLUVIAL, DN 150 MM, JUNTA ELÁSTICA, FORNECIDO E INSTALADO EM RAMAL DE ENCAMINHAMENTO. AF_06/2022</t>
  </si>
  <si>
    <t xml:space="preserve">CURVA 87 GRAUS E 30 MINUTOS, PVC, SERIE R, ÁGUA PLUVIAL, DN 75 MM, JUNTA ELÁSTICA, FORNECIDO E INSTALADO EM CONDUTORES VERTICAIS DE ÁGUAS PLUVIAIS. AF_06/2022</t>
  </si>
  <si>
    <t xml:space="preserve">CURVA 87 GRAUS E 30 MINUTOS, PVC, SERIE R, ÁGUA PLUVIAL, DN 75 MM, JUNTA ELÁSTICA, FORNECIDO E INSTALADO EM RAMAL DE ENCAMINHAMENTO. AF_06/2022</t>
  </si>
  <si>
    <t xml:space="preserve">CURVA 90 GRAUS, PVC, SERIE R, ÁGUA PLUVIAL, DN 100 MM, JUNTA ELÁSTICA, FORNECIDO E INSTALADO EM CONDUTORES VERTICAIS DE ÁGUAS PLUVIAIS. AF_06/2022</t>
  </si>
  <si>
    <t xml:space="preserve">CURVA 90 GRAUS, PVC, SERIE R, ÁGUA PLUVIAL, DN 100 MM, JUNTA ELÁSTICA, FORNECIDO E INSTALADO EM RAMAL DE ENCAMINHAMENTO. AF_06/2022</t>
  </si>
  <si>
    <t xml:space="preserve">JOELHO 45 GRAUS, PVC, SERIE R, ÁGUA PLUVIAL, DN 100 MM, JUNTA ELÁSTICA, FORNECIDO E INSTALADO EM CONDUTORES VERTICAIS DE ÁGUAS PLUVIAIS. AF_06/2022</t>
  </si>
  <si>
    <t xml:space="preserve">JOELHO 45 GRAUS, PVC, SERIE R, ÁGUA PLUVIAL, DN 100 MM, JUNTA ELÁSTICA, FORNECIDO E INSTALADO EM RAMAL DE ENCAMINHAMENTO. AF_06/2022</t>
  </si>
  <si>
    <t xml:space="preserve">JOELHO 45 GRAUS, PVC, SERIE R, ÁGUA PLUVIAL, DN 150 MM, JUNTA ELÁSTICA, FORNECIDO E INSTALADO EM CONDUTORES VERTICAIS DE ÁGUAS PLUVIAIS. AF_06/2022</t>
  </si>
  <si>
    <t xml:space="preserve">JOELHO 45 GRAUS, PVC, SERIE R, ÁGUA PLUVIAL, DN 150 MM, JUNTA ELÁSTICA, FORNECIDO E INSTALADO EM RAMAL DE ENCAMINHAMENTO. AF_06/2022</t>
  </si>
  <si>
    <t xml:space="preserve">JOELHO 45 GRAUS, PVC, SERIE R, ÁGUA PLUVIAL, DN 40 MM, JUNTA SOLDÁVEL, FORNECIDO E INSTALADO EM RAMAL DE ENCAMINHAMENTO. AF_06/2022</t>
  </si>
  <si>
    <t xml:space="preserve">JOELHO 45 GRAUS, PVC, SERIE R, ÁGUA PLUVIAL, DN 50 MM, JUNTA ELÁSTICA, FORNECIDO E INSTALADO EM RAMAL DE ENCAMINHAMENTO. AF_06/2022</t>
  </si>
  <si>
    <t xml:space="preserve">JOELHO 45 GRAUS, PVC, SERIE R, ÁGUA PLUVIAL, DN 75 MM, JUNTA ELÁSTICA, FORNECIDO E INSTALADO EM CONDUTORES VERTICAIS DE ÁGUAS PLUVIAIS. AF_06/2022</t>
  </si>
  <si>
    <t xml:space="preserve">JOELHO 45 GRAUS, PVC, SERIE R, ÁGUA PLUVIAL, DN 75 MM, JUNTA ELÁSTICA, FORNECIDO E INSTALADO EM RAMAL DE ENCAMINHAMENTO. AF_06/2022</t>
  </si>
  <si>
    <t xml:space="preserve">JOELHO 90 GRAUS, PVC, SERIE R, ÁGUA PLUVIAL, DN 100 MM, JUNTA ELÁSTICA, FORNECIDO E INSTALADO EM CONDUTORES VERTICAIS DE ÁGUAS PLUVIAIS. AF_06/2022</t>
  </si>
  <si>
    <t xml:space="preserve">JOELHO 90 GRAUS, PVC, SERIE R, ÁGUA PLUVIAL, DN 100 MM, JUNTA ELÁSTICA, FORNECIDO E INSTALADO EM RAMAL DE ENCAMINHAMENTO. AF_06/2022</t>
  </si>
  <si>
    <t xml:space="preserve">JOELHO 90 GRAUS, PVC, SERIE R, ÁGUA PLUVIAL, DN 150 MM, JUNTA ELÁSTICA, FORNECIDO E INSTALADO EM CONDUTORES VERTICAIS DE ÁGUAS PLUVIAIS. AF_06/2022</t>
  </si>
  <si>
    <t xml:space="preserve">JOELHO 90 GRAUS, PVC, SERIE R, ÁGUA PLUVIAL, DN 150 MM, JUNTA ELÁSTICA, FORNECIDO E INSTALADO EM RAMAL DE ENCAMINHAMENTO. AF_06/2022</t>
  </si>
  <si>
    <t xml:space="preserve">JOELHO 90 GRAUS, PVC, SERIE R, ÁGUA PLUVIAL, DN 40 MM, JUNTA SOLDÁVEL, FORNECIDO E INSTALADO EM RAMAL DE ENCAMINHAMENTO. AF_06/2022</t>
  </si>
  <si>
    <t xml:space="preserve">JOELHO 90 GRAUS, PVC, SERIE R, ÁGUA PLUVIAL, DN 50 MM, JUNTA ELÁSTICA, FORNECIDO E INSTALADO EM RAMAL DE ENCAMINHAMENTO. AF_06/2022</t>
  </si>
  <si>
    <t xml:space="preserve">JOELHO 90 GRAUS, PVC, SERIE R, ÁGUA PLUVIAL, DN 75 MM, JUNTA ELÁSTICA, FORNECIDO E INSTALADO EM CONDUTORES VERTICAIS DE ÁGUAS PLUVIAIS. AF_06/2022</t>
  </si>
  <si>
    <t xml:space="preserve">JOELHO 90 GRAUS, PVC, SERIE R, ÁGUA PLUVIAL, DN 75 MM, JUNTA ELÁSTICA, FORNECIDO E INSTALADO EM RAMAL DE ENCAMINHAMENTO. AF_06/2022</t>
  </si>
  <si>
    <t xml:space="preserve">JUNÇÃO DUPLA, PVC, SERIE R, ÁGUA PLUVIAL, DN 100 X 100 X 100 MM, JUNTA ELÁSTICA, FORNECIDO E INSTALADO EM RAMAL DE ENCAMINHAMENTO. AF_06/2022</t>
  </si>
  <si>
    <t xml:space="preserve">JUNÇÃO SIMPLES, PVC, SERIE R, ÁGUA PLUVIAL, DN 100 X 100 MM, JUNTA ELÁSTICA, FORNECIDO E INSTALADO EM CONDUTORES VERTICAIS DE ÁGUAS PLUVIAIS. AF_06/2022</t>
  </si>
  <si>
    <t xml:space="preserve">JUNÇÃO SIMPLES, PVC, SERIE R, ÁGUA PLUVIAL, DN 100 X 100 MM, JUNTA ELÁSTICA, FORNECIDO E INSTALADO EM RAMAL DE ENCAMINHAMENTO. AF_06/2022</t>
  </si>
  <si>
    <t xml:space="preserve">JUNÇÃO SIMPLES, PVC, SERIE R, ÁGUA PLUVIAL, DN 100 X 75 MM, JUNTA ELÁSTICA, FORNECIDO E INSTALADO EM CONDUTORES VERTICAIS DE ÁGUAS PLUVIAIS. AF_06/2022</t>
  </si>
  <si>
    <t xml:space="preserve">JUNÇÃO SIMPLES, PVC, SERIE R, ÁGUA PLUVIAL, DN 100 X 75 MM, JUNTA ELÁSTICA, FORNECIDO E INSTALADO EM RAMAL DE ENCAMINHAMENTO. AF_06/2022</t>
  </si>
  <si>
    <t xml:space="preserve">JUNÇÃO SIMPLES, PVC, SERIE R, ÁGUA PLUVIAL, DN 150 X 100 MM, JUNTA ELÁSTICA, FORNECIDO E INSTALADO EM CONDUTORES VERTICAIS DE ÁGUAS PLUVIAIS. AF_06/2022</t>
  </si>
  <si>
    <t xml:space="preserve">JUNÇÃO SIMPLES, PVC, SERIE R, ÁGUA PLUVIAL, DN 150 X 100 MM, JUNTA ELÁSTICA, FORNECIDO E INSTALADO EM RAMAL DE ENCAMINHAMENTO. AF_06/2022</t>
  </si>
  <si>
    <t xml:space="preserve">JUNÇÃO SIMPLES, PVC, SERIE R, ÁGUA PLUVIAL, DN 150 X 150 MM, JUNTA ELÁSTICA, FORNECIDO E INSTALADO EM CONDUTORES VERTICAIS DE ÁGUAS PLUVIAIS. AF_06/2022</t>
  </si>
  <si>
    <t xml:space="preserve">JUNÇÃO SIMPLES, PVC, SERIE R, ÁGUA PLUVIAL, DN 150 X 150 MM, JUNTA ELÁSTICA, FORNECIDO E INSTALADO EM RAMAL DE ENCAMINHAMENTO. AF_06/2022</t>
  </si>
  <si>
    <t xml:space="preserve">JUNÇÃO SIMPLES, PVC, SERIE R, ÁGUA PLUVIAL, DN 40 MM, JUNTA SOLDÁVEL, FORNECIDO E INSTALADO EM RAMAL DE ENCAMINHAMENTO. AF_06/2022</t>
  </si>
  <si>
    <t xml:space="preserve">JUNÇÃO SIMPLES, PVC, SERIE R, ÁGUA PLUVIAL, DN 50 MM, JUNTA ELÁSTICA, FORNECIDO E INSTALADO EM RAMAL DE ENCAMINHAMENTO. AF_06/2022</t>
  </si>
  <si>
    <t xml:space="preserve">JUNÇÃO SIMPLES, PVC, SERIE R, ÁGUA PLUVIAL, DN 75 X 75 MM, JUNTA ELÁSTICA, FORNECIDO E INSTALADO EM CONDUTORES VERTICAIS DE ÁGUAS PLUVIAIS. AF_06/2022</t>
  </si>
  <si>
    <t xml:space="preserve">JUNÇÃO SIMPLES, PVC, SERIE R, ÁGUA PLUVIAL, DN 75 X 75 MM, JUNTA ELÁSTICA, FORNECIDO E INSTALADO EM RAMAL DE ENCAMINHAMENTO. AF_06/2022</t>
  </si>
  <si>
    <t xml:space="preserve">LUVA DE CORRER, PVC, SERIE R, ÁGUA PLUVIAL, DN 100 MM, JUNTA ELÁSTICA, FORNECIDO E INSTALADO EM CONDUTORES VERTICAIS DE ÁGUAS PLUVIAIS. AF_06/2022</t>
  </si>
  <si>
    <t xml:space="preserve">LUVA DE CORRER, PVC, SERIE R, ÁGUA PLUVIAL, DN 100 MM, JUNTA ELÁSTICA, FORNECIDO E INSTALADO EM RAMAL DE ENCAMINHAMENTO. AF_06/2022</t>
  </si>
  <si>
    <t xml:space="preserve">LUVA DE CORRER, PVC, SERIE R, ÁGUA PLUVIAL, DN 150 MM, JUNTA ELÁSTICA, FORNECIDO E INSTALADO EM CONDUTORES VERTICAIS DE ÁGUAS PLUVIAIS. AF_06/2022</t>
  </si>
  <si>
    <t xml:space="preserve">LUVA DE CORRER, PVC, SERIE R, ÁGUA PLUVIAL, DN 150 MM, JUNTA ELÁSTICA, FORNECIDO E INSTALADO EM RAMAL DE ENCAMINHAMENTO. AF_06/2022</t>
  </si>
  <si>
    <t xml:space="preserve">LUVA DE CORRER, PVC, SERIE R, ÁGUA PLUVIAL, DN 75 MM, JUNTA ELÁSTICA, FORNECIDO E INSTALADO EM CONDUTORES VERTICAIS DE ÁGUAS PLUVIAIS. AF_06/2022</t>
  </si>
  <si>
    <t xml:space="preserve">LUVA DE CORRER, PVC, SERIE R, ÁGUA PLUVIAL, DN 75 MM, JUNTA ELÁSTICA, FORNECIDO E INSTALADO EM RAMAL DE ENCAMINHAMENTO. AF_06/2022</t>
  </si>
  <si>
    <t xml:space="preserve">LUVA SIMPLES, PVC, SERIE R, ÁGUA PLUVIAL, DN 100 MM, JUNTA ELÁSTICA, FORNECIDO E INSTALADO EM CONDUTORES VERTICAIS DE ÁGUAS PLUVIAIS. AF_06/2022</t>
  </si>
  <si>
    <t xml:space="preserve">LUVA SIMPLES, PVC, SERIE R, ÁGUA PLUVIAL, DN 100 MM, JUNTA ELÁSTICA, FORNECIDO E INSTALADO EM RAMAL DE ENCAMINHAMENTO. AF_06/2022</t>
  </si>
  <si>
    <t xml:space="preserve">LUVA SIMPLES, PVC, SERIE R, ÁGUA PLUVIAL, DN 150 MM, JUNTA ELÁSTICA, FORNECIDO E INSTALADO EM CONDUTORES VERTICAIS DE ÁGUAS PLUVIAIS. AF_06/2022</t>
  </si>
  <si>
    <t xml:space="preserve">LUVA SIMPLES, PVC, SERIE R, ÁGUA PLUVIAL, DN 150 MM, JUNTA ELÁSTICA, FORNECIDO E INSTALADO EM RAMAL DE ENCAMINHAMENTO.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</si>
  <si>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</si>
  <si>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</si>
  <si>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LUVA SIMPLES, PVC, SERIE R, ÁGUA PLUVIAL, DN 75 MM, JUNTA ELÁSTICA, FORNECIDO E INSTALADO EM CONDUTORES VERTICAIS DE ÁGUAS PLUVIAIS. AF_06/2022</t>
  </si>
  <si>
    <t xml:space="preserve">LUVA SIMPLES, PVC, SERIE R, ÁGUA PLUVIAL, DN 75 MM, JUNTA ELÁSTICA, FORNECIDO E INSTALADO EM RAMAL DE ENCAMINHAMENTO. AF_06/2022</t>
  </si>
  <si>
    <t xml:space="preserve">RALO SIFONADO, PVC, DN 100 X 40 MM, JUNTA SOLDÁVEL, FORNECIDO E INSTALADO EM RAMAIS DE ENCAMINHAMENTO DE ÁGUA PLUVIAL. AF_06/2022</t>
  </si>
  <si>
    <t xml:space="preserve">REDUÇÃO EXCÊNTRICA, PVC, SERIE R, ÁGUA PLUVIAL, DN 100 X 75 MM, JUNTA ELÁSTICA, FORNECIDO E INSTALADO EM CONDUTORES VERTICAIS DE ÁGUAS PLUVIAIS. AF_06/2022</t>
  </si>
  <si>
    <t xml:space="preserve">REDUÇÃO EXCÊNTRICA, PVC, SERIE R, ÁGUA PLUVIAL, DN 100 X 75 MM, JUNTA ELÁSTICA, FORNECIDO E INSTALADO EM RAMAL DE ENCAMINHAMENTO. AF_06/2022</t>
  </si>
  <si>
    <t xml:space="preserve">REDUÇÃO EXCÊNTRICA, PVC, SERIE R, ÁGUA PLUVIAL, DN 150 X 100 MM, JUNTA ELÁSTICA, FORNECIDO E INSTALADO EM CONDUTORES VERTICAIS DE ÁGUAS PLUVIAIS. AF_06/2022</t>
  </si>
  <si>
    <t xml:space="preserve">REDUÇÃO EXCÊNTRICA, PVC, SERIE R, ÁGUA PLUVIAL, DN 150 X 100 MM, JUNTA ELÁSTICA, FORNECIDO E INSTALADO EM RAMAL DE ENCAMINHAMENTO. AF_06/2022</t>
  </si>
  <si>
    <t xml:space="preserve">REDUÇÃO EXCÊNTRICA, PVC, SERIE R, ÁGUA PLUVIAL, DN 75 X 50 MM, JUNTA ELÁSTICA, FORNECIDO E INSTALADO EM RAMAL DE ENCAMINHAMENTO. AF_06/2022</t>
  </si>
  <si>
    <t xml:space="preserve">TUBO PVC, SÉRIE R, ÁGUA PLUVIAL, DN 100 MM, FORNECIDO E INSTALADO EM CONDUTORES VERTICAIS DE ÁGUAS PLUVIAIS. AF_06/2022</t>
  </si>
  <si>
    <t xml:space="preserve">TUBO PVC, SÉRIE R, ÁGUA PLUVIAL, DN 100 MM, FORNECIDO E INSTALADO EM RAMAL DE ENCAMINHAMENTO. AF_06/2022</t>
  </si>
  <si>
    <t xml:space="preserve">TUBO PVC, SÉRIE R, ÁGUA PLUVIAL, DN 150 MM, FORNECIDO E INSTALADO EM CONDUTORES VERTICAIS DE ÁGUAS PLUVIAIS. AF_06/2022</t>
  </si>
  <si>
    <t xml:space="preserve">TUBO PVC, SÉRIE R, ÁGUA PLUVIAL, DN 150 MM, FORNECIDO E INSTALADO EM RAMAL DE ENCAMINHAMENTO.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</si>
  <si>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</si>
  <si>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</si>
  <si>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CONDUTORES VERTICAIS DE ÁGUAS PLUVIAIS. AF_06/2022</t>
  </si>
  <si>
    <t xml:space="preserve">TUBO PVC, SÉRIE R, ÁGUA PLUVIAL, DN 75 MM, FORNECIDO E INSTALADO EM RAMAL DE ENCAMINHAMENTO. AF_06/2022</t>
  </si>
  <si>
    <t xml:space="preserve">TÊ DE INSPEÇÃO, PVC, SERIE R, ÁGUA PLUVIAL, DN 100 MM, JUNTA ELÁSTICA, FORNECIDO E INSTALADO EM CONDUTORES VERTICAIS DE ÁGUAS PLUVIAIS. AF_06/2022</t>
  </si>
  <si>
    <t xml:space="preserve">TÊ DE INSPEÇÃO, PVC, SERIE R, ÁGUA PLUVIAL, DN 100 MM, JUNTA ELÁSTICA, FORNECIDO E INSTALADO EM RAMAL DE ENCAMINHAMENTO. AF_06/2022</t>
  </si>
  <si>
    <t xml:space="preserve">TÊ DE INSPEÇÃO, PVC, SERIE R, ÁGUA PLUVIAL, DN 150 MM, JUNTA ELÁSTICA, FORNECIDO E INSTALADO EM RAMAL DE ENCAMINHAMENTO. AF_06/2022</t>
  </si>
  <si>
    <t xml:space="preserve">TÊ DE INSPEÇÃO, PVC, SERIE R, ÁGUA PLUVIAL, DN 150 X 100 MM, JUNTA ELÁSTICA, FORNECIDO E INSTALADO EM CONDUTORES VERTICAIS DE ÁGUAS PLUVIAIS. AF_06/2022</t>
  </si>
  <si>
    <t xml:space="preserve">TÊ DE INSPEÇÃO, PVC, SERIE R, ÁGUA PLUVIAL, DN 75 MM, JUNTA ELÁSTICA, FORNECIDO E INSTALADO EM CONDUTORES VERTICAIS DE ÁGUAS PLUVIAIS. AF_06/2022</t>
  </si>
  <si>
    <t xml:space="preserve">TÊ DE INSPEÇÃO, PVC, SERIE R, ÁGUA PLUVIAL, DN 75 MM, JUNTA ELÁSTICA, FORNECIDO E INSTALADO EM RAMAL DE ENCAMINHAMENTO. AF_06/2022</t>
  </si>
  <si>
    <t xml:space="preserve">TÊ, PVC, SERIE R, ÁGUA PLUVIAL, DN 100 X 100 MM, JUNTA ELÁSTICA, FORNECIDO E INSTALADO EM CONDUTORES VERTICAIS DE ÁGUAS PLUVIAIS. AF_06/2022</t>
  </si>
  <si>
    <t xml:space="preserve">TÊ, PVC, SERIE R, ÁGUA PLUVIAL, DN 100 X 100 MM, JUNTA ELÁSTICA, FORNECIDO E INSTALADO EM RAMAL DE ENCAMINHAMENTO. AF_06/2022</t>
  </si>
  <si>
    <t xml:space="preserve">TÊ, PVC, SERIE R, ÁGUA PLUVIAL, DN 100 X 75 MM, JUNTA ELÁSTICA, FORNECIDO E INSTALADO EM CONDUTORES VERTICAIS DE ÁGUAS PLUVIAIS. AF_06/2022</t>
  </si>
  <si>
    <t xml:space="preserve">TÊ, PVC, SERIE R, ÁGUA PLUVIAL, DN 100 X 75 MM, JUNTA ELÁSTICA, FORNECIDO E INSTALADO EM RAMAL DE ENCAMINHAMENTO. AF_06/2022</t>
  </si>
  <si>
    <t xml:space="preserve">TÊ, PVC, SERIE R, ÁGUA PLUVIAL, DN 150 X 100 MM, JUNTA ELÁSTICA, FORNECIDO E INSTALADO EM CONDUTORES VERTICAIS DE ÁGUAS PLUVIAIS. AF_06/2022</t>
  </si>
  <si>
    <t xml:space="preserve">TÊ, PVC, SERIE R, ÁGUA PLUVIAL, DN 150 X 100 MM, JUNTA ELÁSTICA, FORNECIDO E INSTALADO EM RAMAL DE ENCAMINHAMENTO. AF_06/2022</t>
  </si>
  <si>
    <t xml:space="preserve">TÊ, PVC, SERIE R, ÁGUA PLUVIAL, DN 150 X 150 MM, JUNTA ELÁSTICA, FORNECIDO E INSTALADO EM CONDUTORES VERTICAIS DE ÁGUAS PLUVIAIS. AF_06/2022</t>
  </si>
  <si>
    <t xml:space="preserve">TÊ, PVC, SERIE R, ÁGUA PLUVIAL, DN 150 X 150 MM, JUNTA ELÁSTICA, FORNECIDO E INSTALADO EM RAMAL DE ENCAMINHAMENTO. AF_06/2022</t>
  </si>
  <si>
    <t xml:space="preserve">TÊ, PVC, SERIE R, ÁGUA PLUVIAL, DN 75 MM, JUNTA ELÁSTICA, FORNECIDO E INSTALADO EM RAMAL DE ENCAMINHAMENTO. AF_06/2022</t>
  </si>
  <si>
    <t xml:space="preserve">TÊ, PVC, SERIE R, ÁGUA PLUVIAL, DN 75 X 75 MM, JUNTA ELÁSTICA, FORNECIDO E INSTALADO EM CONDUTORES VERTICAIS DE ÁGUAS PLUVIAIS. AF_06/2022</t>
  </si>
  <si>
    <t xml:space="preserve">DIVISORIA (N2) - PAINEL/VIDRO - PAINEL C/ MSO/COMEIA E=35MM - PERFIS SIMPLES ACO GALVANIZADO PINTADO. AF_04/2021</t>
  </si>
  <si>
    <t xml:space="preserve">DIVISORIA (N2) - PAINEL/VIDRO - PAINEL DE PVC E=35MM - PERFIS SIMPLES ACO GALVANIZADO PINTADO. AF_01/2021</t>
  </si>
  <si>
    <t xml:space="preserve">DIVISORIA (N2) - PAINEL/VIDRO - PAINEL MDF/VIDRO 6 MM, LINHA 90 MM - PERFIS DE ALUMÍNIO EXTRUDADO. AF_01/2021</t>
  </si>
  <si>
    <t xml:space="preserve">DIVISORIA (N3) - PAINEL/VIDRO/PAINEL MSO/COMEIA E=35MM - PERFIS SIMPLES ACO GALVANIZADO PINTADO. AF_04/2021</t>
  </si>
  <si>
    <t xml:space="preserve">DIVISORIA (N3) - PAINEL/VIDRO/PAINEL PVC E=35MM - PERFIS SIMPLES ACO GALVANIZADO PINTADO. AF_01/2021</t>
  </si>
  <si>
    <t xml:space="preserve">DIVISORIA CEGA (N1) - PAINEL MDF, LINHA 90 MM - PERFIS DE ALUMÍNIO EXTRUDADO. AF_01/2021</t>
  </si>
  <si>
    <t xml:space="preserve">DIVISORIA CEGA (N1) - PAINEL MSO/COMEIA E=35MM - PERFIS SIMPLES ACO GALVANIZADO PINTADO. AF_04/2021</t>
  </si>
  <si>
    <t xml:space="preserve">DIVISORIA CEGA (N1) - PAINEL PVC E=35MM - PERFIS SIMPLES ACO GALVANIZADO PINTADO. AF_01/2021</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</si>
  <si>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</si>
  <si>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</si>
  <si>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DIVISORIA SANITÁRIA, TIPO CABINE, EM PAINEL DE GRANILITE, ESP = 3CM, ASSENTADO COM ARGAMASSA COLANTE AC III-E, EXCLUSIVE FERRAGENS. AF_01/2021</t>
  </si>
  <si>
    <t xml:space="preserve">DIVISÓRIA (N3) - PAINEL/VIDRO/PAINEL MDF, LINHA 90 MM - PERFIS DE ALUMINIO EXTRUDADO. AF_01/2021</t>
  </si>
  <si>
    <t xml:space="preserve">DIVISÓRIA EM VIDRO TEMPERADO 10 MM COM PORTA DE CORRER, INCLUSIVE FERRAGENS. AF_01/2021</t>
  </si>
  <si>
    <t xml:space="preserve">DIVISÓRIA FIXA EM VIDRO TEMPERADO 10 MM, SEM ABERTURA. AF_01/2021_PS</t>
  </si>
  <si>
    <t xml:space="preserve">DIVISÓRIA SANITÁRIA, TIPO CABINE, EM PAINÉIS DE PVC, INCLUSIVE ESTRUTURA, PORTA E FERRAGENS. AF_01/2021</t>
  </si>
  <si>
    <t xml:space="preserve">DIVISÓRIA SANITÁRIA, TIPO CABINE, EM PAINÉIS ESTRUTURAIS TS, INCLUSIVE ESTRUTURA, PORTA E FERRAGENS. AF_01/2021</t>
  </si>
  <si>
    <t xml:space="preserve">PORTA DE CABINE SANITÁRIA EM VIDRO TEMPERADO 8MM, INCLUSIVE DOBRADIÇAS, BATENTE, TRINCO E CONTRA-TRINCO. AF_01/2021</t>
  </si>
  <si>
    <t xml:space="preserve">PORTA PARA DIVISÓRIA MDF/VIDRO 6 MM, LINHA 90 MM, 0,80 X 2,10 M - PERFIS DE ALUMINIO EXTRUDADO, INCLUSO PORTAL, BATENTES, DOBRADIÇAS E FECHADURA. AF_01/2021</t>
  </si>
  <si>
    <t xml:space="preserve">PORTA/PAINEL CEGO PARA DIVISÓRIA (N1) - PAINEL CEGO MSO/COMEIA E=35MM, S/ BONECA, INCLUSO BATENTE, TESTEIRO, DOBRADIÇAS E FECHADURA. AF_01/2021</t>
  </si>
  <si>
    <t xml:space="preserve">PORTA/PAINEL CEGO PARA DIVISÓRIA (N1) PVC E=35MM, S/ BONECA, INCLUSO BATENTE, TESTEIRO, DOBRADIÇAS E FECHADURA. AF_01/2021</t>
  </si>
  <si>
    <t xml:space="preserve">PORTA/PAINEL PARA DIVISÓRIA MDF, LINHA 90 MM, *0,80 X 2,10* M - PERFIS DE ALUMINIO EXTRUDADO, INCLUSO PORTAL, BATENTES, DOBRADIÇAS E FECHADURA. AF_01/2021</t>
  </si>
  <si>
    <t xml:space="preserve">PORTA/VIDRO PARA DIVISÓRIA (N2) - PAINEL C/ MSO/COMEIA E=35MM, S/ BONECA, INCLUSO BATENTE, TESTEIRO, DOBRADIÇAS E FECHADURA. AF_01/2021</t>
  </si>
  <si>
    <t xml:space="preserve">PORTA/VIDRO PARA DIVISÓRIA (N2) - PAINEL DE PVC E=35MM, S/ BONECA, INCLUSO BATENTE, TESTEIRO, DOBRADIÇAS E FECHADURA.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</si>
  <si>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</si>
  <si>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</si>
  <si>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TAPA VISTA DE MICTÓRIO EM PAINEL DE GRANILITE, ESP = 3CM, ASSENTADO COM ARGAMASSA COLANTE AC III-E . AF_01/2021</t>
  </si>
  <si>
    <t xml:space="preserve">ABRIGO PARA HIDRANTE, 75X45X17CM, COM REGISTRO GLOBO ANGULAR 45 GRAUS 2 1/2", ADAPTADOR STORZ 2 1/2", MANGUEIRA DE INCÊNDIO 15M 2 1/2" E ESGUICHO EM LATÃO 2 1/2" - FORNECIMENTO E INSTALAÇÃO. AF_10/2020</t>
  </si>
  <si>
    <t xml:space="preserve">ABRIGO PARA HIDRANTE, 90X60X17CM, COM REGISTRO GLOBO ANGULAR 45 GRAUS 2 1/2", ADAPTADOR STORZ 2 1/2", MANGUEIRA DE INCÊNDIO 20M, REDUÇÃO 2 1/2" X 1 1/2" E ESGUICHO EM LATÃO 1 1/2" - FORNECIMENTO E INSTALAÇÃO. AF_10/2020</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</si>
  <si>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</si>
  <si>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</si>
  <si>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</si>
  <si>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</si>
  <si>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</si>
  <si>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</si>
  <si>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CURVA 45 GRAUS, EM AÇO, CONEXÃO RANHURADA, DN 50 (2"), INSTALADO EM PRUMADAS - FORNECIMENTO E INSTALAÇÃO. AF_10/2020</t>
  </si>
  <si>
    <t xml:space="preserve">CURVA 45 GRAUS, EM AÇO, CONEXÃO RANHURADA, DN 65 (2 1/2"), INSTALADO EM PRUMADAS - FORNECIMENTO E INSTALAÇÃO. AF_10/2020</t>
  </si>
  <si>
    <t xml:space="preserve">CURVA 45 GRAUS, EM AÇO, CONEXÃO RANHURADA, DN 80 (3"), INSTALADO EM PRUMADAS - FORNECIMENTO E INSTALAÇÃO. AF_10/2020</t>
  </si>
  <si>
    <t xml:space="preserve">CURVA 45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</si>
  <si>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</si>
  <si>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</si>
  <si>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45 GRAUS, EM AÇO, CONEXÃO SOLDADA, DN 25 (1"), INSTALADO EM REDE DE ALIMENTAÇÃO PARA HIDRANTE - FORNECIMENTO E INSTALAÇÃO. AF_10/2020</t>
  </si>
  <si>
    <t xml:space="preserve">CURVA 45 GRAUS, EM AÇO, CONEXÃO SOLDADA, DN 25 (1"), INSTALADO EM REDE DE ALIMENTAÇÃO PARA SPRINKLER - FORNECIMENTO E INSTALAÇÃO. AF_10/2020</t>
  </si>
  <si>
    <t xml:space="preserve">CURVA 45 GRAUS, EM AÇO, CONEXÃO SOLDADA, DN 32 (1 1/4"), INSTALADO EM REDE DE ALIMENTAÇÃO PARA HIDRANTE - FORNECIMENTO E INSTALAÇÃO. AF_10/2020</t>
  </si>
  <si>
    <t xml:space="preserve">CURVA 45 GRAUS, EM AÇO, CONEXÃO SOLDADA, DN 32 (1 1/4"), INSTALADO EM REDE DE ALIMENTAÇÃO PARA SPRINKLER - FORNECIMENTO E INSTALAÇÃO. AF_10/2020</t>
  </si>
  <si>
    <t xml:space="preserve">CURVA 45 GRAUS, EM AÇO, CONEXÃO SOLDADA, DN 40 (1 1/2"), INSTALADO EM REDE DE ALIMENTAÇÃO PARA HIDRANTE - FORNECIMENTO E INSTALAÇÃO. AF_10/2020</t>
  </si>
  <si>
    <t xml:space="preserve">CURVA 45 GRAUS, EM AÇO, CONEXÃO SOLDADA, DN 40 (1 1/2"), INSTALADO EM REDE DE ALIMENTAÇÃO PARA SPRINKLER - FORNECIMENTO E INSTALAÇÃO. AF_10/2020</t>
  </si>
  <si>
    <t xml:space="preserve">CURVA 45 GRAUS, EM AÇO, CONEXÃO SOLDADA, DN 50 (2"), INSTALADO EM PRUMADAS - FORNECIMENTO E INSTALAÇÃO. AF_10/2020</t>
  </si>
  <si>
    <t xml:space="preserve">CURVA 45 GRAUS, EM AÇO, CONEXÃO SOLDADA, DN 50 (2"), INSTALADO EM REDE DE ALIMENTAÇÃO PARA HIDRANTE - FORNECIMENTO E INSTALAÇÃO. AF_10/2020</t>
  </si>
  <si>
    <t xml:space="preserve">CURVA 45 GRAUS, EM AÇO, CONEXÃO SOLDADA, DN 50 (2"), INSTALADO EM REDE DE ALIMENTAÇÃO PARA SPRINKLER - FORNECIMENTO E INSTALAÇÃO. AF_10/2020</t>
  </si>
  <si>
    <t xml:space="preserve">CURVA 45 GRAUS, EM AÇO, CONEXÃO SOLDADA, DN 65 (2 1/2"), INSTALADO EM PRUMADAS - FORNECIMENTO E INSTALAÇÃO. AF_10/2020</t>
  </si>
  <si>
    <t xml:space="preserve">CURVA 45 GRAUS, EM AÇO, CONEXÃO SOLDADA, DN 65 (2 1/2"), INSTALADO EM REDE DE ALIMENTAÇÃO PARA HIDRANTE - FORNECIMENTO E INSTALAÇÃO. AF_10/2020</t>
  </si>
  <si>
    <t xml:space="preserve">CURVA 45 GRAUS, EM AÇO, CONEXÃO SOLDADA, DN 65 (2 1/2"), INSTALADO EM REDE DE ALIMENTAÇÃO PARA SPRINKLER - FORNECIMENTO E INSTALAÇÃO. AF_10/2020</t>
  </si>
  <si>
    <t xml:space="preserve">CURVA 45 GRAUS, EM AÇO, CONEXÃO SOLDADA, DN 80 (3"), INSTALADO EM PRUMADAS - FORNECIMENTO E INSTALAÇÃO. AF_10/2020</t>
  </si>
  <si>
    <t xml:space="preserve">CURVA 45 GRAUS, EM AÇO, CONEXÃO SOLDADA, DN 80 (3"), INSTALADO EM REDE DE ALIMENTAÇÃO PARA HIDRANTE - FORNECIMENTO E INSTALAÇÃO. AF_10/2020</t>
  </si>
  <si>
    <t xml:space="preserve">CURVA 45 GRAUS, EM AÇO, CONEXÃO SOLDADA, DN 80 (3"), INSTALADO EM REDE DE ALIMENTAÇÃO PARA SPRINKLER - FORNECIMENTO E INSTALAÇÃO. AF_10/2020</t>
  </si>
  <si>
    <t xml:space="preserve">CURVA 90 GRAUS, EM AÇO, CONEXÃO RANHURADA, DN 50 (2"), INSTALADO EM PRUMADAS - FORNECIMENTO E INSTALAÇÃO. AF_10/2020</t>
  </si>
  <si>
    <t xml:space="preserve">CURVA 90 GRAUS, EM AÇO, CONEXÃO RANHURADA, DN 65 (2 1/2"), INSTALADO EM PRUMADAS - FORNECIMENTO E INSTALAÇÃO. AF_10/2020</t>
  </si>
  <si>
    <t xml:space="preserve">CURVA 90 GRAUS, EM AÇO, CONEXÃO RANHURADA, DN 80 (3"), INSTALADO EM PRUMADAS - FORNECIMENTO E INSTALAÇÃO. AF_10/2020</t>
  </si>
  <si>
    <t xml:space="preserve">CURVA 90 GRAUS, EM AÇO, CONEXÃO SOLDADA, DN 15 (1/2"), INSTALADO EM RAMAIS E SUB-RAMAIS DE GÁS - FORNECIMENTO E INSTALAÇÃO. AF_10/2020</t>
  </si>
  <si>
    <t xml:space="preserve">CURVA 90 GRAUS, EM AÇO, CONEXÃO SOLDADA, DN 20 (3/4"), INSTALADO EM RAMAIS E SUB-RAMAIS DE GÁS - FORNECIMENTO E INSTALAÇÃO. AF_10/2020</t>
  </si>
  <si>
    <t xml:space="preserve">CURVA 90 GRAUS, EM AÇO, CONEXÃO SOLDADA, DN 25 (1"), INSTALADO EM RAMAIS E SUB-RAMAIS DE GÁS - FORNECIMENTO E INSTALAÇÃO. AF_10/2020</t>
  </si>
  <si>
    <t xml:space="preserve">CURVA 90 GRAUS, EM AÇO, CONEXÃO SOLDADA, DN 25 (1"), INSTALADO EM REDE DE ALIMENTAÇÃO PARA HIDRANTE - FORNECIMENTO E INSTALAÇÃO. AF_10/2020</t>
  </si>
  <si>
    <t xml:space="preserve">CURVA 90 GRAUS, EM AÇO, CONEXÃO SOLDADA, DN 25 (1"), INSTALADO EM REDE DE ALIMENTAÇÃO PARA SPRINKLER - FORNECIMENTO E INSTALAÇÃO. AF_10/2020</t>
  </si>
  <si>
    <t xml:space="preserve">CURVA 90 GRAUS, EM AÇO, CONEXÃO SOLDADA, DN 32 (1 1/4"), INSTALADO EM REDE DE ALIMENTAÇÃO PARA HIDRANTE - FORNECIMENTO E INSTALAÇÃO. AF_10/2020</t>
  </si>
  <si>
    <t xml:space="preserve">CURVA 90 GRAUS, EM AÇO, CONEXÃO SOLDADA, DN 32 (1 1/4"), INSTALADO EM REDE DE ALIMENTAÇÃO PARA SPRINKLER - FORNECIMENTO E INSTALAÇÃO. AF_10/2020</t>
  </si>
  <si>
    <t xml:space="preserve">CURVA 90 GRAUS, EM AÇO, CONEXÃO SOLDADA, DN 40 (1 1/2"), INSTALADO EM REDE DE ALIMENTAÇÃO PARA HIDRANTE - FORNECIMENTO E INSTALAÇÃO. AF_10/2020</t>
  </si>
  <si>
    <t xml:space="preserve">CURVA 90 GRAUS, EM AÇO, CONEXÃO SOLDADA, DN 40 (1 1/2"), INSTALADO EM REDE DE ALIMENTAÇÃO PARA SPRINKLER - FORNECIMENTO E INSTALAÇÃO. AF_10/2020</t>
  </si>
  <si>
    <t xml:space="preserve">CURVA 90 GRAUS, EM AÇO, CONEXÃO SOLDADA, DN 50 (2"), INSTALADO EM PRUMADAS - FORNECIMENTO E INSTALAÇÃO. AF_10/2020</t>
  </si>
  <si>
    <t xml:space="preserve">CURVA 90 GRAUS, EM AÇO, CONEXÃO SOLDADA, DN 50 (2"), INSTALADO EM REDE DE ALIMENTAÇÃO PARA HIDRANTE - FORNECIMENTO E INSTALAÇÃO. AF_10/2020</t>
  </si>
  <si>
    <t xml:space="preserve">CURVA 90 GRAUS, EM AÇO, CONEXÃO SOLDADA, DN 50 (2"), INSTALADO EM REDE DE ALIMENTAÇÃO PARA SPRINKLER - FORNECIMENTO E INSTALAÇÃO. AF_10/2020</t>
  </si>
  <si>
    <t xml:space="preserve">CURVA 90 GRAUS, EM AÇO, CONEXÃO SOLDADA, DN 65 (2 1/2"), INSTALADO EM PRUMADAS - FORNECIMENTO E INSTALAÇÃO. AF_10/2020</t>
  </si>
  <si>
    <t xml:space="preserve">CURVA 90 GRAUS, EM AÇO, CONEXÃO SOLDADA, DN 65 (2 1/2"), INSTALADO EM REDE DE ALIMENTAÇÃO PARA HIDRANTE - FORNECIMENTO E INSTALAÇÃO. AF_10/2020</t>
  </si>
  <si>
    <t xml:space="preserve">CURVA 90 GRAUS, EM AÇO, CONEXÃO SOLDADA, DN 65 (2 1/2"), INSTALADO EM REDE DE ALIMENTAÇÃO PARA SPRINKLER - FORNECIMENTO E INSTALAÇÃO. AF_10/2020</t>
  </si>
  <si>
    <t xml:space="preserve">CURVA 90 GRAUS, EM AÇO, CONEXÃO SOLDADA, DN 80 (3"), INSTALADO EM PRUMADAS - FORNECIMENTO E INSTALAÇÃO. AF_10/2020</t>
  </si>
  <si>
    <t xml:space="preserve">CURVA 90 GRAUS, EM AÇO, CONEXÃO SOLDADA, DN 80 (3"), INSTALADO EM REDE DE ALIMENTAÇÃO PARA HIDRANTE - FORNECIMENTO E INSTALAÇÃO. AF_10/2020</t>
  </si>
  <si>
    <t xml:space="preserve">CURVA 90 GRAUS, EM AÇO, CONEXÃO SOLDADA, DN 80 (3"), INSTALADO EM REDE DE ALIMENTAÇÃO PARA SPRINKLER - FORNECIMENTO E INSTALAÇÃO. AF_10/2020</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</si>
  <si>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</si>
  <si>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</si>
  <si>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12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</si>
  <si>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</si>
  <si>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</si>
  <si>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</si>
  <si>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ÁGUA PRESSURIZADA DE 10 L, CLASSE A - FORNECIMENTO E INSTALAÇÃO. AF_10/2020_PE</t>
  </si>
  <si>
    <t xml:space="preserve">HIDRANTE SUBTERRÂNEO PREDIAL (COM CURVA LONGA E CAIXA), DN 75 MM - FORNECIMENTO E INSTALAÇÃO. AF_10/2020</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</si>
  <si>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</si>
  <si>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</si>
  <si>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JOELHO 45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</si>
  <si>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</si>
  <si>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</si>
  <si>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45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</si>
  <si>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</si>
  <si>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</si>
  <si>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</si>
  <si>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</si>
  <si>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45 GRAUS, EM FERRO GALVANIZADO, CONEXÃO ROSQUEADA, DN 80 (3"), INSTALADO EM REDE DE ALIMENTAÇÃO PARA HIDRANTE - FORNECIMENTO E INSTALAÇÃO. AF_10/2020</t>
  </si>
  <si>
    <t xml:space="preserve">JOELHO 45 GRAUS, EM FERRO GALVANIZADO, CONEXÃO ROSQUEADA, DN 80 (3"), INSTALADO EM REDE DE ALIMENTAÇÃO PARA SPRINKLER - FORNECIMENTO E INSTALAÇÃO. AF_10/2020</t>
  </si>
  <si>
    <t xml:space="preserve">JOELHO 45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</si>
  <si>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</si>
  <si>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</si>
  <si>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45 GRAUS, EM FERRO GALVANIZADO, DN 50 (2"), CONEXÃO ROSQUEADA, INSTALADO EM PRUMADAS - FORNECIMENTO E INSTALAÇÃO. AF_10/2020</t>
  </si>
  <si>
    <t xml:space="preserve">JOELHO 45 GRAUS, EM FERRO GALVANIZADO, DN 50 (2"), CONEXÃO ROSQUEADA, INSTALADO EM REDE DE ALIMENTAÇÃO PARA HIDRANTE - FORNECIMENTO E INSTALAÇÃO. AF_10/2020</t>
  </si>
  <si>
    <t xml:space="preserve">JOELHO 45 GRAUS, EM FERRO GALVANIZADO, DN 65 (2 1/2"), CONEXÃO ROSQUEADA, INSTALADO EM PRUMADAS - FORNECIMENTO E INSTALAÇÃO. AF_10/2020</t>
  </si>
  <si>
    <t xml:space="preserve">JOELHO 45 GRAUS, EM FERRO GALVANIZADO, DN 65 (2 1/2"), CONEXÃO ROSQUEADA, INSTALADO EM REDE DE ALIMENTAÇÃO PARA HIDRANTE - FORNECIMENTO E INSTALAÇÃO. AF_10/2020</t>
  </si>
  <si>
    <t xml:space="preserve">JOELHO 45 GRAUS, EM FERRO GALVANIZADO, DN 80 (3"), CONEXÃO ROSQUEADA, INSTALADO EM PRUMADAS - FORNECIMENTO E INSTALAÇÃO. AF_10/2020</t>
  </si>
  <si>
    <t xml:space="preserve">JOELHO 90 GRAUS, EM FERRO GALVANIZADO, CONEXÃO ROSQUEADA, DN 15 (1/2"),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</si>
  <si>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</si>
  <si>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90 GRAUS, EM FERRO GALVANIZADO, CONEXÃO ROSQUEADA, DN 25 (1"), INSTALADO EM RAMAIS E SUB-RAMAIS DE GÁS - FORNECIMENTO E INSTALAÇÃO. AF_10/2020</t>
  </si>
  <si>
    <t xml:space="preserve">JOELHO 90 GRAUS, EM FERRO GALVANIZADO, CONEXÃO ROSQUEADA, DN 25 (1"),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</si>
  <si>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</si>
  <si>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</si>
  <si>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</si>
  <si>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</si>
  <si>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90 GRAUS, EM FERRO GALVANIZADO, CONEXÃO ROSQUEADA, DN 80 (3"), INSTALADO EM REDE DE ALIMENTAÇÃO PARA HIDRANTE - FORNECIMENTO E INSTALAÇÃO. AF_10/2020</t>
  </si>
  <si>
    <t xml:space="preserve">JOELHO 90 GRAUS, EM FERRO GALVANIZADO, CONEXÃO ROSQUEADA, DN 80 (3"), INSTALADO EM REDE DE ALIMENTAÇÃO PARA SPRINKLER - FORNECIMENTO E INSTALAÇÃO. AF_10/2020</t>
  </si>
  <si>
    <t xml:space="preserve">JOELHO 90 GRAUS, EM FERRO GALVANIZADO, DN 25 (1"),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</si>
  <si>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</si>
  <si>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</si>
  <si>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90 GRAUS, EM FERRO GALVANIZADO, DN 50 (2"), CONEXÃO ROSQUEADA, INSTALADO EM PRUMADAS - FORNECIMENTO E INSTALAÇÃO. AF_10/2020</t>
  </si>
  <si>
    <t xml:space="preserve">JOELHO 90 GRAUS, EM FERRO GALVANIZADO, DN 50 (2"), CONEXÃO ROSQUEADA, INSTALADO EM REDE DE ALIMENTAÇÃO PARA HIDRANTE - FORNECIMENTO E INSTALAÇÃO. AF_10/2020</t>
  </si>
  <si>
    <t xml:space="preserve">JOELHO 90 GRAUS, EM FERRO GALVANIZADO, DN 65 (2 1/2"), CONEXÃO ROSQUEADA, INSTALADO EM PRUMADAS - FORNECIMENTO E INSTALAÇÃO. AF_10/2020</t>
  </si>
  <si>
    <t xml:space="preserve">JOELHO 90 GRAUS, EM FERRO GALVANIZADO, DN 65 (2 1/2"), CONEXÃO ROSQUEADA, INSTALADO EM REDE DE ALIMENTAÇÃO PARA HIDRANTE - FORNECIMENTO E INSTALAÇÃO. AF_10/2020</t>
  </si>
  <si>
    <t xml:space="preserve">JOELHO 90 GRAUS, EM FERRO GALVANIZADO, DN 80 (3"), CONEXÃO ROSQUEADA, INSTALADO EM PRUMADAS - FORNECIMENTO E INSTALAÇÃO. AF_10/2020</t>
  </si>
  <si>
    <t xml:space="preserve">JOELHO 90°, EM FERRO GALVANIZADO, 4", CONEXÃO ROSQUEADA, INSTALADO EM PRUMADAS - FORNECIMENTO E INSTALAÇÃO. AF_10/2020</t>
  </si>
  <si>
    <t xml:space="preserve">JOELHO 90°, EM FERRO GALVANIZADO, 4", CONEXÃO ROSQUEADA, INSTALADO EM REDE DE ALIMENTAÇÃO PARA HIDRANTE - FORNECIMENTO E INSTALAÇÃO. AF_10/2020</t>
  </si>
  <si>
    <t xml:space="preserve">LUVA COM REDUÇÃO, EM AÇO, CONEXÃO SOLDADA, DN 20 X 15 MM (3/4" X 1/2"), INSTALADO EM RAMAIS E SUB-RAMAIS DE GÁS - FORNECIMENTO E INSTALAÇÃO. AF_10/2020</t>
  </si>
  <si>
    <t xml:space="preserve">LUVA COM REDUÇÃO, EM AÇO, CONEXÃO SOLDADA, DN 25 X 20 MM (1 X 3/4"), INSTALADO EM REDE DE ALIMENTAÇÃO PARA HIDRANTE - FORNECIMENTO E INSTALAÇÃO. AF_10/2020</t>
  </si>
  <si>
    <t xml:space="preserve">LUVA COM REDUÇÃO, EM AÇO, CONEXÃO SOLDADA, DN 25 X 20 MM (1" X 3/4"), INSTALADO EM RAMAIS E SUB-RAMAIS DE GÁS - FORNECIMENTO E INSTALAÇÃO. AF_10/2020</t>
  </si>
  <si>
    <t xml:space="preserve">LUVA COM REDUÇÃO, EM AÇO, CONEXÃO SOLDADA, DN 25 X 20 MM (1" X 3/4"), INSTALADO EM REDE DE ALIMENTAÇÃO PARA SPRINKLER - FORNECIMENTO E INSTALAÇÃO. AF_10/2020</t>
  </si>
  <si>
    <t xml:space="preserve">LUVA COM REDUÇÃO, EM AÇO, CONEXÃO SOLDADA, DN 32 X 25 MM (1 1/4" X 1"), INSTALADO EM REDE DE ALIMENTAÇÃO PARA HIDRANTE - FORNECIMENTO E INSTALAÇÃO. AF_10/2020</t>
  </si>
  <si>
    <t xml:space="preserve">LUVA COM REDUÇÃO, EM AÇO, CONEXÃO SOLDADA, DN 32 X 25 MM (1 1/4" X 1"), INSTALADO EM REDE DE ALIMENTAÇÃO PARA SPRINKLER - FORNECIMENTO E INSTALAÇÃO. AF_10/2020</t>
  </si>
  <si>
    <t xml:space="preserve">LUVA COM REDUÇÃO, EM AÇO, CONEXÃO SOLDADA, DN 40 X 32 MM (1 1/2" X 1 1/4"), INSTALADO EM REDE DE ALIMENTAÇÃO PARA HIDRANTE - FORNECIMENTO E INSTALAÇÃO. AF_10/2020</t>
  </si>
  <si>
    <t xml:space="preserve">LUVA COM REDUÇÃO, EM AÇO, CONEXÃO SOLDADA, DN 40 X 32 MM (1 1/2" X 1 1/4"), INSTALADO EM REDE DE ALIMENTAÇÃO PARA SPRINKLER - FORNECIMENTO E INSTALAÇÃO. AF_10/2020</t>
  </si>
  <si>
    <t xml:space="preserve">LUVA COM REDUÇÃO, EM AÇO, CONEXÃO SOLDADA, DN 50 X 40 MM (2 X 1 1/2"), INSTALADO EM PRUMADAS - FORNECIMENTO E INSTALAÇÃO. AF_10/2020</t>
  </si>
  <si>
    <t xml:space="preserve">LUVA COM REDUÇÃO, EM AÇO, CONEXÃO SOLDADA, DN 50 X 40 MM (2" X 1 1/2"), INSTALADO EM REDE DE ALIMENTAÇÃO PARA HIDRANTE - FORNECIMENTO E INSTALAÇÃO. AF_10/2020</t>
  </si>
  <si>
    <t xml:space="preserve">LUVA COM REDUÇÃO, EM AÇO, CONEXÃO SOLDADA, DN 50 X 40 MM (2" X 1 1/2"), INSTALADO EM REDE DE ALIMENTAÇÃO PARA SPRINKLER - FORNECIMENTO E INSTALAÇÃO. AF_10/2020</t>
  </si>
  <si>
    <t xml:space="preserve">LUVA COM REDUÇÃO, EM AÇO, CONEXÃO SOLDADA, DN 65 X 50 MM (2 1/2" X 2"), INSTALADO EM PRUMADAS - FORNECIMENTO E INSTALAÇÃO. AF_10/2020</t>
  </si>
  <si>
    <t xml:space="preserve">LUVA COM REDUÇÃO, EM AÇO, CONEXÃO SOLDADA, DN 65 X 50 MM (2 1/2" X 2"), INSTALADO EM REDE DE ALIMENTAÇÃO PARA HIDRANTE - FORNECIMENTO E INSTALAÇÃO. AF_10/2020</t>
  </si>
  <si>
    <t xml:space="preserve">LUVA COM REDUÇÃO, EM AÇO, CONEXÃO SOLDADA, DN 65 X 50 MM (2 1/2" X 2"), INSTALADO EM REDE DE ALIMENTAÇÃO PARA SPRINKLER - FORNECIMENTO E INSTALAÇÃO. AF_10/2020</t>
  </si>
  <si>
    <t xml:space="preserve">LUVA COM REDUÇÃO, EM AÇO, CONEXÃO SOLDADA, DN 80 X 65 MM (3" X 2 1/2"), INSTALADO EM PRUMADAS - FORNECIMENTO E INSTALAÇÃO. AF_10/2020</t>
  </si>
  <si>
    <t xml:space="preserve">LUVA COM REDUÇÃO, EM AÇO, CONEXÃO SOLDADA, DN 80 X 65 MM (3" X 2 1/2"), INSTALADO EM REDE DE ALIMENTAÇÃO PARA HIDRANTE - FORNECIMENTO E INSTALAÇÃO. AF_10/2020</t>
  </si>
  <si>
    <t xml:space="preserve">LUVA COM REDUÇÃO, EM AÇO, CONEXÃO SOLDADA, DN 80 X 65 MM (3" X 2 1/2"), INSTALADO EM REDE DE ALIMENTAÇÃO PARA SPRINKLER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</si>
  <si>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</si>
  <si>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</si>
  <si>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</si>
  <si>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</si>
  <si>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</si>
  <si>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</si>
  <si>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</si>
  <si>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</si>
  <si>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</si>
  <si>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</si>
  <si>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</si>
  <si>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</si>
  <si>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</si>
  <si>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</si>
  <si>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</si>
  <si>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</si>
  <si>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2 1/2" X 1 1/2", CONEXÃO ROSQUEADA, INSTALADO EM PRUMADAS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</si>
  <si>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</si>
  <si>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</si>
  <si>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PRUMADAS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</si>
  <si>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</si>
  <si>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</si>
  <si>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2" X 1 1/2", CONEXÃO ROSQUEADA, INSTALADO EM PRUMADAS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</si>
  <si>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</si>
  <si>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</si>
  <si>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PRUMADAS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</si>
  <si>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</si>
  <si>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</si>
  <si>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PRUMADAS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</si>
  <si>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</si>
  <si>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</si>
  <si>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</si>
  <si>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</si>
  <si>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</si>
  <si>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</si>
  <si>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PRUMADAS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</si>
  <si>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</si>
  <si>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</si>
  <si>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</si>
  <si>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DE REDUÇÃO, EM FERRO GALVANIZADO, 4" X 2 1/2", CONEXÃO ROSQUEADA, INSTALADO EM PRUMADAS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</si>
  <si>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</si>
  <si>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PRUMADAS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</si>
  <si>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</si>
  <si>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PRUMADAS - FORNECIMENTO E INSTALAÇÃO. AF_10/2020</t>
  </si>
  <si>
    <t xml:space="preserve">LUVA DE REDUÇÃO, EM FERRO GALVANIZADO, 4" X 3", CONEXÃO ROSQUEADA, INSTALADO EM REDE DE ALIMENTAÇÃO PARA HIDRANTE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</si>
  <si>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</si>
  <si>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</si>
  <si>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EM AÇO, CONEXÃO SOLDADA, DN 25 (1"), INSTALADO EM RAMAIS E SUB-RAMAIS DE GÁS - FORNECIMENTO E INSTALAÇÃO. AF_10/2020</t>
  </si>
  <si>
    <t xml:space="preserve">LUVA, EM AÇO, CONEXÃO SOLDADA, DN 25 (1"), INSTALADO EM REDE DE ALIMENTAÇÃO PARA HIDRANTE - FORNECIMENTO E INSTALAÇÃO. AF_10/2020</t>
  </si>
  <si>
    <t xml:space="preserve">LUVA, EM AÇO, CONEXÃO SOLDADA, DN 25 (1"), INSTALADO EM REDE DE ALIMENTAÇÃO PARA SPRINKLER - FORNECIMENTO E INSTALAÇÃO. AF_10/2020</t>
  </si>
  <si>
    <t xml:space="preserve">LUVA, EM AÇO, CONEXÃO SOLDADA, DN 32 (1 1/4"), INSTALADO EM REDE DE ALIMENTAÇÃO PARA HIDRANTE - FORNECIMENTO E INSTALAÇÃO. AF_10/2020</t>
  </si>
  <si>
    <t xml:space="preserve">LUVA, EM AÇO, CONEXÃO SOLDADA, DN 32 (1 1/4"), INSTALADO EM REDE DE ALIMENTAÇÃO PARA SPRINKLER - FORNECIMENTO E INSTALAÇÃO. AF_10/2020</t>
  </si>
  <si>
    <t xml:space="preserve">LUVA, EM AÇO, CONEXÃO SOLDADA, DN 40 (1 1/2"), INSTALADO EM REDE DE ALIMENTAÇÃO PARA HIDRANTE - FORNECIMENTO E INSTALAÇÃO. AF_10/2020</t>
  </si>
  <si>
    <t xml:space="preserve">LUVA, EM AÇO, CONEXÃO SOLDADA, DN 40 (1 1/2"), INSTALADO EM REDE DE ALIMENTAÇÃO PARA SPRINKLER - FORNECIMENTO E INSTALAÇÃO. AF_10/2020</t>
  </si>
  <si>
    <t xml:space="preserve">LUVA, EM AÇO, CONEXÃO SOLDADA, DN 50 (2"), INSTALADO EM PRUMADAS - FORNECIMENTO E INSTALAÇÃO. AF_10/2020</t>
  </si>
  <si>
    <t xml:space="preserve">LUVA, EM AÇO, CONEXÃO SOLDADA, DN 50 (2"), INSTALADO EM REDE DE ALIMENTAÇÃO PARA HIDRANTE - FORNECIMENTO E INSTALAÇÃO. AF_10/2020</t>
  </si>
  <si>
    <t xml:space="preserve">LUVA, EM AÇO, CONEXÃO SOLDADA, DN 50 (2"), INSTALADO EM REDE DE ALIMENTAÇÃO PARA SPRINKLER - FORNECIMENTO E INSTALAÇÃO. AF_10/2020</t>
  </si>
  <si>
    <t xml:space="preserve">LUVA, EM AÇO, CONEXÃO SOLDADA, DN 65 (2 1/2"), INSTALADO EM PRUMADAS - FORNECIMENTO E INSTALAÇÃO. AF_10/2020</t>
  </si>
  <si>
    <t xml:space="preserve">LUVA, EM AÇO, CONEXÃO SOLDADA, DN 65 (2 1/2"), INSTALADO EM REDE DE ALIMENTAÇÃO PARA HIDRANTE - FORNECIMENTO E INSTALAÇÃO. AF_10/2020</t>
  </si>
  <si>
    <t xml:space="preserve">LUVA, EM AÇO, CONEXÃO SOLDADA, DN 65 (2 1/2"), INSTALADO EM REDE DE ALIMENTAÇÃO PARA SPRINKLER - FORNECIMENTO E INSTALAÇÃO. AF_10/2020</t>
  </si>
  <si>
    <t xml:space="preserve">LUVA, EM AÇO, CONEXÃO SOLDADA, DN 80 (3"), INSTALADO EM PRUMADAS - FORNECIMENTO E INSTALAÇÃO. AF_10/2020</t>
  </si>
  <si>
    <t xml:space="preserve">LUVA, EM AÇO, CONEXÃO SOLDADA, DN 80 (3"), INSTALADO EM REDE DE ALIMENTAÇÃO PARA HIDRANTE - FORNECIMENTO E INSTALAÇÃO. AF_10/2020</t>
  </si>
  <si>
    <t xml:space="preserve">LUVA, EM AÇO, CONEXÃO SOLDADA, DN 80 (3"), INSTALADO EM REDE DE ALIMENTAÇÃO PARA SPRINKLER - FORNECIMENTO E INSTALAÇÃO. AF_10/2020</t>
  </si>
  <si>
    <t xml:space="preserve">LUVA, EM FERRO GALVANIZADO, 4", CONEXÃO ROSQUEADA, INSTALADO EM PRUMADAS - FORNECIMENTO E INSTALAÇÃO. AF_10/2020</t>
  </si>
  <si>
    <t xml:space="preserve">LUVA, EM FERRO GALVANIZADO, 4", CONEXÃO ROSQUEADA, INSTALADO EM REDE DE ALIMENTAÇÃO PARA HIDRANTE - FORNECIMENTO E INSTALAÇÃO. AF_10/2020</t>
  </si>
  <si>
    <t xml:space="preserve">LUVA, EM FERRO GALVANIZADO, CONEXÃO ROSQUEADA, DN 15 (1/2"), INSTALADO EM RAMAIS E SUB-RAMAIS DE GÁS - FORNECIMENTO E INSTALAÇÃO. AF_10/2020</t>
  </si>
  <si>
    <t xml:space="preserve">LUVA, EM FERRO GALVANIZADO, CONEXÃO ROSQUEADA, DN 20 (3/4"), INSTALADO EM RAMAIS E SUB-RAMAIS DE GÁS - FORNECIMENTO E INSTALAÇÃO. AF_10/2020</t>
  </si>
  <si>
    <t xml:space="preserve">LUVA, EM FERRO GALVANIZADO, CONEXÃO ROSQUEADA, DN 25 (1"), INSTALADO EM RAMAIS E SUB-RAMAIS DE GÁS - FORNECIMENTO E INSTALAÇÃO. AF_10/2020</t>
  </si>
  <si>
    <t xml:space="preserve">LUVA, EM FERRO GALVANIZADO, CONEXÃO ROSQUEADA, DN 25 (1"),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</si>
  <si>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</si>
  <si>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</si>
  <si>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</si>
  <si>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</si>
  <si>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</si>
  <si>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LUVA, EM FERRO GALVANIZADO, DN 25 (1"),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</si>
  <si>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</si>
  <si>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</si>
  <si>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LUVA, EM FERRO GALVANIZADO, DN 50 (2"), CONEXÃO ROSQUEADA, INSTALADO EM PRUMADAS - FORNECIMENTO E INSTALAÇÃO. AF_10/2020</t>
  </si>
  <si>
    <t xml:space="preserve">LUVA, EM FERRO GALVANIZADO, DN 50 (2"), CONEXÃO ROSQUEADA, INSTALADO EM REDE DE ALIMENTAÇÃO PARA HIDRANTE - FORNECIMENTO E INSTALAÇÃO. AF_10/2020</t>
  </si>
  <si>
    <t xml:space="preserve">LUVA, EM FERRO GALVANIZADO, DN 65 (2 1/2"), CONEXÃO ROSQUEADA, INSTALADO EM PRUMADAS - FORNECIMENTO E INSTALAÇÃO. AF_10/2020</t>
  </si>
  <si>
    <t xml:space="preserve">LUVA, EM FERRO GALVANIZADO, DN 65 (2 1/2"), CONEXÃO ROSQUEADA, INSTALADO EM REDE DE ALIMENTAÇÃO PARA HIDRANTE - FORNECIMENTO E INSTALAÇÃO. AF_10/2020</t>
  </si>
  <si>
    <t xml:space="preserve">LUVA, EM FERRO GALVANIZADO, DN 80 (3"), CONEXÃO ROSQUEADA, INSTALADO EM PRUMADAS - FORNECIMENTO E INSTALAÇÃO. AF_10/2020</t>
  </si>
  <si>
    <t xml:space="preserve">LUVA, EM FERRO GALVANIZADO, DN 80 (3"), CONEXÃO ROSQUEADA, INSTALADO EM REDE DE ALIMENTAÇÃO PARA HIDRANTE - FORNECIMENTO E INSTALAÇÃO. AF_10/2020</t>
  </si>
  <si>
    <t xml:space="preserve">MANÔMETRO 0 A 200 PSI (0 A 14 KGF/CM2), D = 50MM - FORNECIMENTO E INSTALAÇÃO. AF_10/2020</t>
  </si>
  <si>
    <t xml:space="preserve">NIPLE, EM FERRO GALVANIZADO, 4", CONEXÃO ROSQUEADA, INSTALADO EM PRUMADAS - FORNECIMENTO E INSTALAÇÃO. AF_10/2020</t>
  </si>
  <si>
    <t xml:space="preserve">NIPLE, EM FERRO GALVANIZADO, 4", CONEXÃO ROSQUEADA, INSTALADO EM REDE DE ALIMENTAÇÃO PARA HIDRANTE - FORNECIMENTO E INSTALAÇÃO. AF_10/2020</t>
  </si>
  <si>
    <t xml:space="preserve">NIPLE,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</si>
  <si>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</si>
  <si>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</si>
  <si>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NIPLE,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</si>
  <si>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</si>
  <si>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</si>
  <si>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</si>
  <si>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</si>
  <si>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</si>
  <si>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NIPLE,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</si>
  <si>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</si>
  <si>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</si>
  <si>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NIPLE, EM FERRO GALVANIZADO, DN 50 (2"), CONEXÃO ROSQUEADA, INSTALADO EM PRUMADAS - FORNECIMENTO E INSTALAÇÃO. AF_10/2020</t>
  </si>
  <si>
    <t xml:space="preserve">NIPLE, EM FERRO GALVANIZADO, DN 50 (2"), CONEXÃO ROSQUEADA, INSTALADO EM REDE DE ALIMENTAÇÃO PARA HIDRANTE - FORNECIMENTO E INSTALAÇÃO. AF_10/2020</t>
  </si>
  <si>
    <t xml:space="preserve">NIPLE, EM FERRO GALVANIZADO, DN 65 (2 1/2"), CONEXÃO ROSQUEADA, INSTALADO EM PRUMADAS - FORNECIMENTO E INSTALAÇÃO. AF_10/2020</t>
  </si>
  <si>
    <t xml:space="preserve">NIPLE, EM FERRO GALVANIZADO, DN 65 (2 1/2"), CONEXÃO ROSQUEADA, INSTALADO EM REDE DE ALIMENTAÇÃO PARA HIDRANTE - FORNECIMENTO E INSTALAÇÃO. AF_10/2020</t>
  </si>
  <si>
    <t xml:space="preserve">NIPLE, EM FERRO GALVANIZADO, DN 80 (3"), CONEXÃO ROSQUEADA, INSTALADO EM PRUMADAS - FORNECIMENTO E INSTALAÇÃO. AF_10/2020</t>
  </si>
  <si>
    <t xml:space="preserve">NIPLE, EM FERRO GALVANIZADO, DN 80 (3"), CONEXÃO ROSQUEADA, INSTALADO EM REDE DE ALIMENTAÇÃO PARA HIDRANTE - FORNECIMENTO E INSTALAÇÃO. AF_10/2020</t>
  </si>
  <si>
    <t xml:space="preserve">SPRINKLER TIPO PENDENTE, 68 °C, UNIÃO POR ROSCA DN 15 (1/2") - FORNECIMENTO E INSTALAÇÃO. AF_10/2020</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</si>
  <si>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</si>
  <si>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</si>
  <si>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</si>
  <si>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</si>
  <si>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</si>
  <si>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GALVANIZADO COM COSTURA, CLASSE MÉDIA, CONEXÃO ROSQUEADA, DN 25 (1"), INSTALADO EM RAMAIS E SUB-RAMAIS DE GÁS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</si>
  <si>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</si>
  <si>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</si>
  <si>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</si>
  <si>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</si>
  <si>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</si>
  <si>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</si>
  <si>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DN 100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</si>
  <si>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</si>
  <si>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TUBO DE AÇO GALVANIZADO COM COSTURA, CLASSE MÉDIA, DN 25 (1"), CONEXÃO ROSQUEADA,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</si>
  <si>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</si>
  <si>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</si>
  <si>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</si>
  <si>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</si>
  <si>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</si>
  <si>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</si>
  <si>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PRUMADAS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</si>
  <si>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</si>
  <si>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</si>
  <si>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</si>
  <si>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</si>
  <si>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</si>
  <si>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</si>
  <si>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</si>
  <si>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</si>
  <si>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HIDRANTE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</si>
  <si>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</si>
  <si>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PRUMADAS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</si>
  <si>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</si>
  <si>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</si>
  <si>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PRUMADAS - FORNECIMENTO E INSTALAÇÃO. AF_10/2020</t>
  </si>
  <si>
    <t xml:space="preserve">TUBO DE AÇO PRETO SEM COSTURA, CONEXÃO SOLDADA, DN 65 (2 1/2"), INSTALADO EM REDE DE ALIMENTAÇÃO PARA HIDRANTE - FORNECIMENTO E INSTALAÇÃO. AF_10/2020</t>
  </si>
  <si>
    <t xml:space="preserve">TUBO DE AÇO PRETO SEM COSTURA, CONEXÃO SOLDADA, DN 65 (2 1/2"), INSTALADO EM REDE DE ALIMENTAÇÃO PARA SPRINKLER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</si>
  <si>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</si>
  <si>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</si>
  <si>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</si>
  <si>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</si>
  <si>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</si>
  <si>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</si>
  <si>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TÊ, EM AÇO, CONEXÃO SOLDADA, DN 25 (1"), INSTALADO EM REDE DE ALIMENTAÇÃO PARA HIDRANTE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</si>
  <si>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</si>
  <si>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HIDRANTE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</si>
  <si>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</si>
  <si>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HIDRANTE - FORNECIMENTO E INSTALAÇÃO. AF_10/2020</t>
  </si>
  <si>
    <t xml:space="preserve">TÊ, EM AÇO, CONEXÃO SOLDADA, DN 40 (1 1/2"), INSTALADO EM REDE DE ALIMENTAÇÃO PARA SPRINKLER - FORNECIMENTO E INSTALAÇÃO. AF_10/2020</t>
  </si>
  <si>
    <t xml:space="preserve">TÊ, EM AÇO, CONEXÃO SOLDADA, DN 50 (2"), INSTALADO EM PRUMADAS - FORNECIMENTO E INSTALAÇÃO. AF_10/2020</t>
  </si>
  <si>
    <t xml:space="preserve">TÊ, EM AÇO, CONEXÃO SOLDADA, DN 50 (2"), INSTALADO EM REDE DE ALIMENTAÇÃO PARA HIDRANTE - FORNECIMENTO E INSTALAÇÃO. AF_10/2020</t>
  </si>
  <si>
    <t xml:space="preserve">TÊ, EM AÇO, CONEXÃO SOLDADA, DN 50 (2"), INSTALADO EM REDE DE ALIMENTAÇÃO PARA SPRINKLER - FORNECIMENTO E INSTALAÇÃO. AF_10/2020</t>
  </si>
  <si>
    <t xml:space="preserve">TÊ, EM AÇO, CONEXÃO SOLDADA, DN 65 (2 1/2"), INSTALADO EM PRUMADAS - FORNECIMENTO E INSTALAÇÃO. AF_10/2020</t>
  </si>
  <si>
    <t xml:space="preserve">TÊ, EM AÇO, CONEXÃO SOLDADA, DN 65 (2 1/2"), INSTALADO EM REDE DE ALIMENTAÇÃO PARA HIDRANTE - FORNECIMENTO E INSTALAÇÃO. AF_10/2020</t>
  </si>
  <si>
    <t xml:space="preserve">TÊ, EM AÇO, CONEXÃO SOLDADA, DN 65 (2 1/2"), INSTALADO EM REDE DE ALIMENTAÇÃO PARA SPRINKLER - FORNECIMENTO E INSTALAÇÃO. AF_10/2020</t>
  </si>
  <si>
    <t xml:space="preserve">TÊ, EM AÇO, CONEXÃO SOLDADA, DN 80 (3"), INSTALADO EM PRUMADAS - FORNECIMENTO E INSTALAÇÃO. AF_10/2020</t>
  </si>
  <si>
    <t xml:space="preserve">TÊ, EM AÇO, CONEXÃO SOLDADA, DN 80 (3"), INSTALADO EM REDE DE ALIMENTAÇÃO PARA HIDRANTE - FORNECIMENTO E INSTALAÇÃO. AF_10/2020</t>
  </si>
  <si>
    <t xml:space="preserve">TÊ, EM AÇO, CONEXÃO SOLDADA, DN 80 (3"), INSTALADO EM REDE DE ALIMENTAÇÃO PARA SPRINKLER - FORNECIMENTO E INSTALAÇÃO. AF_10/2020</t>
  </si>
  <si>
    <t xml:space="preserve">TÊ, EM FERRO GALVANIZADO, 4", CONEXÃO ROSQUEADA, INSTALADO EM PRUMADAS - FORNECIMENTO E INSTALAÇÃO. AF_10/2020</t>
  </si>
  <si>
    <t xml:space="preserve">TÊ, EM FERRO GALVANIZADO, 4", CONEXÃO ROSQUEADA, INSTALADO EM REDE DE ALIMENTAÇÃO PARA HIDRANTE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</si>
  <si>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</si>
  <si>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</si>
  <si>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</si>
  <si>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TÊ, EM FERRO GALVANIZADO, CONEXÃO ROSQUEADA, DN 25 (1"), INSTALADO EM REDE DE ALIMENTAÇÃO PARA HIDRANTE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</si>
  <si>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</si>
  <si>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</si>
  <si>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</si>
  <si>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</si>
  <si>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</si>
  <si>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HIDRANTE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</si>
  <si>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</si>
  <si>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</si>
  <si>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</si>
  <si>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HIDRANTE - FORNECIMENTO E INSTALAÇÃO. AF_10/2020</t>
  </si>
  <si>
    <t xml:space="preserve">TÊ, EM FERRO GALVANIZADO, CONEXÃO ROSQUEADA, DN 80 (3"), INSTALADO EM REDE DE ALIMENTAÇÃO PARA SPRINKLER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</si>
  <si>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</si>
  <si>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</si>
  <si>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</si>
  <si>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UNIÃO, EM FERRO GALVANIZADO, 4", CONEXÃO ROSQUEADA, INSTALADO EM PRUMADAS - FORNECIMENTO E INSTALAÇÃO. AF_10/2020</t>
  </si>
  <si>
    <t xml:space="preserve">UNIÃO, EM FERRO GALVANIZADO, 4", CONEXÃO ROSQUEADA, INSTALADO EM REDE DE ALIMENTAÇÃO PARA HIDRANTE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</si>
  <si>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</si>
  <si>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</si>
  <si>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</si>
  <si>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</si>
  <si>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</si>
  <si>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</si>
  <si>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</si>
  <si>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</si>
  <si>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</si>
  <si>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</si>
  <si>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</si>
  <si>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</si>
  <si>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PRUMADAS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</si>
  <si>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</si>
  <si>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PRUMADAS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</si>
  <si>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</si>
  <si>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PRUMADAS - FORNECIMENTO E INSTALAÇÃO. AF_10/2020</t>
  </si>
  <si>
    <t xml:space="preserve">UNIÃO, EM FERRO GALVANIZADO, DN 80 (3"), CONEXÃO ROSQUEADA, INSTALADO EM REDE DE ALIMENTAÇÃO PARA HIDRANTE - FORNECIMENTO E INSTALAÇÃO. AF_10/2020</t>
  </si>
  <si>
    <t xml:space="preserve">CONEXÃO FIXA, ROSCA FÊMEA, METÁLICA, PARA INSTALAÇÕES EM PEX MULTICAMADA, DN 16MM X 1/2", CONEXÃO POR CRIMPAGEM - FORNECIMENTO E INSTALAÇÃO. AF_01/2020</t>
  </si>
  <si>
    <t xml:space="preserve">CONEXÃO FIXA, ROSCA FÊMEA, METÁLICA, PARA INSTALAÇÕES EM PEX MULTICAMADA, DN 20MM X 3/4", CONEXÃO POR CRIMPAGEM - FORNECIMENTO E INSTALAÇÃO. AF_01/2020</t>
  </si>
  <si>
    <t xml:space="preserve">CONEXÃO FIXA, ROSCA FÊMEA, METÁLICA, PARA INSTALAÇÕES EM PEX MULTICAMADA, DN 26MM X 1", CONEXÃO POR CRIMPAGEM - FORNECIMENTO E INSTALAÇÃO. AF_01/2020</t>
  </si>
  <si>
    <t xml:space="preserve">CONEXÃO FIXA, ROSCA FÊMEA, METÁLICA, PARA INSTALAÇÕES EM PEX MULTICAMADA, DN 32MM X 1 1/4", CONEXÃO POR CRIMPAGEM - FORNECIMENTO E INSTALAÇÃO. AF_01/2020</t>
  </si>
  <si>
    <t xml:space="preserve">CONEXÃO FIXA, ROSCA MACHO, METÁLICA, PARA INSTALAÇÕES EM PEX MULTICAMADA, DN 16MM X 1/2", CONEXÃO POR CRIMPAGEM - FORNECIMENTO E INSTALAÇÃO. AF_01/2020</t>
  </si>
  <si>
    <t xml:space="preserve">CONEXÃO FIXA, ROSCA MACHO, METÁLICA, PARA INSTALAÇÕES EM PEX MULTICAMADA, DN 20MM X 3/4", CONEXÃO POR CRIMPAGEM - FORNECIMENTO E INSTALAÇÃO. AF_01/2020</t>
  </si>
  <si>
    <t xml:space="preserve">CONEXÃO FIXA, ROSCA MACHO, METÁLICA, PARA INSTALAÇÕES EM PEX MULTICAMADA, DN 26MM X 1", CONEXÃO POR CRIMPAGEM - FORNECIMENTO E INSTALAÇÃO. AF_01/2020</t>
  </si>
  <si>
    <t xml:space="preserve">CONEXÃO FIXA, ROSCA MACHO, METÁLICA, PARA INSTALAÇÕES EM PEX MULTICAMADA, DN 32MM X 1 1/4", CONEXÃO POR CRIMPAGEM - FORNECIMENTO E INSTALAÇÃO. AF_01/2020</t>
  </si>
  <si>
    <t xml:space="preserve">FIXAÇÃO DE TUBOS VERTICAIS DE MULTICAMADA, DIÂMETROS MENORES OU IGUAIS A 32 MM, COM ABRAÇADEIRA TIPO SUPORTE MÚLTIPLO, FIXADA EM PAREDE EXTERNA - FORNECIMENTO E INSTALAÇÃO. AF_01/2020</t>
  </si>
  <si>
    <t xml:space="preserve">JOELHO 90 GRAUS, PARA INSTALAÇÕES EM PEX MULTICAMADA, DN 16 MM, CONEXÃO POR CRIMPAGEM - FORNECIMENTO E INSTALAÇÃO. AF_01/2020</t>
  </si>
  <si>
    <t xml:space="preserve">JOELHO 90 GRAUS, PARA INSTALAÇÕES EM PEX MULTICAMADA, DN 20 MM, CONEXÃO POR CRIMPAGEM - FORNECIMENTO E INSTALAÇÃO. AF_01/2020</t>
  </si>
  <si>
    <t xml:space="preserve">JOELHO 90 GRAUS, PARA INSTALAÇÕES EM PEX MULTICAMADA, DN 26 MM, CONEXÃO POR CRIMPAGEM - FORNECIMENTO E INSTALAÇÃO. AF_01/2020</t>
  </si>
  <si>
    <t xml:space="preserve">JOELHO 90 GRAUS, PARA INSTALAÇÕES EM PEX MULTICAMADA, DN 32 MM, CONEXÃO POR CRIMPAGEM - FORNECIMENTO E INSTALAÇÃO. AF_01/2020</t>
  </si>
  <si>
    <t xml:space="preserve">JOELHO 90 GRAUS, ROSCA FÊMEA, PARA INSTALAÇÕES EM PEX MULTICAMADA, DN 16 MM X 1/2'', CONEXÃO POR CRIMPAGEM - FORNECIMENTO E INSTALAÇÃO. AF_01/2020</t>
  </si>
  <si>
    <t xml:space="preserve">JOELHO 90 GRAUS, ROSCA FÊMEA, PARA INSTALAÇÕES EM PEX MULTICAMADA, DN 20 MM X 3/4", CONEXÃO POR CRIMPAGEM - FORNECIMENTO E INSTALAÇÃO. AF_01/2020</t>
  </si>
  <si>
    <t xml:space="preserve">JOELHO 90 GRAUS, ROSCA FÊMEA, PARA INSTALAÇÕES EM PEX MULTICAMADA, DN 25 MM X 1'', CONEXÃO POR CRIMPAGEM - FORNECIMENTO E INSTALAÇÃO. AF_01/2020</t>
  </si>
  <si>
    <t xml:space="preserve">JOELHO 90 GRAUS, ROSCA FÊMEA, PARA INSTALAÇÕES EM PEX MULTICAMADA, DN 32 MM X 1 1/4'', CONEXÃO POR CRIMPAGEM - FORNECIMENTO E INSTALAÇÃO. AF_01/2020</t>
  </si>
  <si>
    <t xml:space="preserve">JOELHO 90 GRAUS, ROSCA MACHO, PARA INSTALAÇÕES EM PEX MULTICAMADA, DN 16 MM X 1/2'', CONEXÃO POR CRIMPAGEM - FORNECIMENTO E INSTALAÇÃO. AF_01/2020</t>
  </si>
  <si>
    <t xml:space="preserve">JOELHO 90 GRAUS, ROSCA MACHO, PARA INSTALAÇÕES EM PEX MULTICAMADA, DN 20 MM X 3/4", CONEXÃO POR CRIMPAGEM - FORNECIMENTO E INSTALAÇÃO. AF_01/2020</t>
  </si>
  <si>
    <t xml:space="preserve">JOELHO 90 GRAUS, ROSCA MACHO, PARA INSTALAÇÕES EM PEX MULTICAMADA, DN 25 MM X 1'', CONEXÃO POR CRIMPAGEM - FORNECIMENTO E INSTALAÇÃO. AF_01/2020</t>
  </si>
  <si>
    <t xml:space="preserve">JOELHO 90 GRAUS, ROSCA MACHO, PARA INSTALAÇÕES EM PEX MULTICAMADA, DN 32 MM X 1 1/4'', CONEXÃO POR CRIMPAGEM - FORNECIMENTO E INSTALAÇÃO. AF_01/2020</t>
  </si>
  <si>
    <t xml:space="preserve">KIT CAVALETE PARA GÁS - COM MEDIDOR E REGULADOR - ENTRADA INDIVIDUAL PRINCIPAL, EM AÇO GALVANIZADO DN 15 E 25 MM (1/2" E 1") - FORNECIMENTO E INSTALAÇÃO. AF_01/2020</t>
  </si>
  <si>
    <t xml:space="preserve">KIT CAVALETE PARA GÁS - SEM MEDIDOR COM REGULADOR - ENTRADA INDIVIDUAL PRINCIPAL, EM AÇO GALVANIZADO DN 15 E 25 MM (1/2" E 1") - FORNECIMENTO E INSTALAÇÃO. AF_01/2020</t>
  </si>
  <si>
    <t xml:space="preserve">KIT CAVALETE PARA GÁS - SEM MEDIDOR OU REGULADOR - ENTRADA INDIVIDUAL PRINCIPAL, EM AÇO GALVANIZADO DN 15 E 25 MM (1/2" E 1") - FORNECIMENTO E INSTALAÇÃO. AF_01/2020</t>
  </si>
  <si>
    <t xml:space="preserve">LUVA DE REDUÇÃO PARA INSTALAÇÕES EM PEX MULTICAMADA, DN 20 X 16 MM, CONEXÃO POR CRIMPAGEM - FORNECIMENTO E INSTALAÇÃO. AF_01/2020</t>
  </si>
  <si>
    <t xml:space="preserve">LUVA DE REDUÇÃO PARA INSTALAÇÕES EM PEX MULTICAMADA, DN 26 X 20 MM, CONEXÃO POR CRIMPAGEM - FORNECIMENTO E INSTALAÇÃO. AF_01/2020</t>
  </si>
  <si>
    <t xml:space="preserve">LUVA DE REDUÇÃO PARA INSTALAÇÕES EM PEX MULTICAMADA, DN 32 X 26 MM, CONEXÃO POR CRIMPAGEM - FORNECIMENTO E INSTALAÇÃO. AF_01/2020</t>
  </si>
  <si>
    <t xml:space="preserve">LUVA PARA INSTALAÇÕES EM PEX MULTICAMADA, DN 16 MM, CONEXÃO POR CRIMPAGEM - FORNECIMENTO E INSTALAÇÃO. AF_01/2020</t>
  </si>
  <si>
    <t xml:space="preserve">LUVA PARA INSTALAÇÕES EM PEX MULTICAMADA, DN 20 MM, CONEXÃO POR CRIMPAGEM - FORNECIMENTO E INSTALAÇÃO. AF_01/2020</t>
  </si>
  <si>
    <t xml:space="preserve">LUVA PARA INSTALAÇÕES EM PEX MULTICAMADA, DN 26 MM, CONEXÃO POR CRIMPAGEM - FORNECIMENTO E INSTALAÇÃO. AF_01/2020</t>
  </si>
  <si>
    <t xml:space="preserve">LUVA PARA INSTALAÇÕES EM PEX MULTICAMADA, DN 32 MM, CONEXÃO POR CRIMPAGEM - FORNECIMENTO E INSTALAÇÃO. AF_01/2020</t>
  </si>
  <si>
    <t xml:space="preserve">TUBO, PEX, MULTICAMADA, COM PROTEÇÃO UV, DN 16, INSTALADO EM IMPLANTAÇÃO DE INSTALAÇÕES DE GÁS - FORNECIMENTO E INSTALAÇÃO. AF_01/2020</t>
  </si>
  <si>
    <t xml:space="preserve">TUBO, PEX, MULTICAMADA, COM PROTEÇÃO UV, DN 16, INSTALADO EM PRUMADA DE INSTALAÇÕES DE GÁS - FORNECIMENTO E INSTALAÇÃO. AF_01/2020</t>
  </si>
  <si>
    <t xml:space="preserve">TUBO, PEX, MULTICAMADA, COM PROTEÇÃO UV, DN 20, INSTALADO EM IMPLANTAÇÃO DE INSTALAÇÕES DE GÁS - FORNECIMENTO E INSTALAÇÃO. AF_01/2020</t>
  </si>
  <si>
    <t xml:space="preserve">TUBO, PEX, MULTICAMADA, COM PROTEÇÃO UV, DN 20, INSTALADO EM PRUMADA DE INSTALAÇÕES DE GÁS - FORNECIMENTO E INSTALAÇÃO. AF_01/2020</t>
  </si>
  <si>
    <t xml:space="preserve">TUBO, PEX, MULTICAMADA, COM PROTEÇÃO UV, DN 25, INSTALADO EM PRUMADA DE INSTALAÇÕES DE GÁS - FORNECIMENTO E INSTALAÇÃO. AF_01/2020</t>
  </si>
  <si>
    <t xml:space="preserve">TUBO, PEX, MULTICAMADA, COM PROTEÇÃO UV, DN 26, INSTALADO EM IMPLANTAÇÃO DE INSTALAÇÕES DE GÁS - FORNECIMENTO E INSTALAÇÃO. AF_01/2020</t>
  </si>
  <si>
    <t xml:space="preserve">TUBO, PEX, MULTICAMADA, COM PROTEÇÃO UV, DN 32, INSTALADO EM IMPLANTAÇÃO DE INSTALAÇÕES DE GÁS - FORNECIMENTO E INSTALAÇÃO. AF_01/2020</t>
  </si>
  <si>
    <t xml:space="preserve">TUBO, PEX, MULTICAMADA, COM PROTEÇÃO UV, DN 32, INSTALADO EM PRUMADA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</si>
  <si>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</si>
  <si>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</si>
  <si>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</si>
  <si>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</si>
  <si>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</si>
  <si>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</si>
  <si>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IMPLANTAÇÃO DE INSTALAÇÕES DE GÁS - FORNECIMENTO E INSTALAÇÃO. AF_01/2020</t>
  </si>
  <si>
    <t xml:space="preserve">TUBO, PEX, MULTICAMADA, COM TUBO LUVA, DN 32, INSTALADO EM RAMAL INTERNO DE INSTALAÇÕES DE GÁS - FORNECIMENTO E INSTALAÇÃO. AF_01/2020</t>
  </si>
  <si>
    <t xml:space="preserve">TUBO, PEX, MULTICAMADA, DN 16,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</si>
  <si>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</si>
  <si>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IMPLANTAÇÃO DE INSTALAÇÕES DE GÁS - FORNECIMENTO E INSTALAÇÃO. AF_01/2020</t>
  </si>
  <si>
    <t xml:space="preserve">TUBO, PEX, MULTICAMADA, DN 20, INSTALADO EM RAMAL INTERNO DE INSTALAÇÕES DE GÁS - FORNECIMENTO E INSTALAÇÃO. AF_01/2020</t>
  </si>
  <si>
    <t xml:space="preserve">TUBO, PEX, MULTICAMADA, DN 26, INSTALADO EM IMPLANTAÇÃO DE INSTALAÇÕES DE GÁS - FORNECIMENTO E INSTALAÇÃO. AF_01/2020</t>
  </si>
  <si>
    <t xml:space="preserve">TUBO, PEX, MULTICAMADA, DN 26, INSTALADO EM RAMAL INTERNO DE INSTALAÇÕES DE GÁS - FORNECIMENTO E INSTALAÇÃO. AF_01/2020</t>
  </si>
  <si>
    <t xml:space="preserve">TUBO, PEX, MULTICAMADA, DN 32, INSTALADO EM IMPLANTAÇÃO DE INSTALAÇÕES DE GÁS - FORNECIMENTO E INSTALAÇÃO. AF_01/2020</t>
  </si>
  <si>
    <t xml:space="preserve">TUBO, PEX, MULTICAMADA, DN 32, INSTALADO EM RAMAL INTERNO DE INSTALAÇÕES DE GÁS - FORNECIMENTO E INSTALAÇÃO. AF_01/2020</t>
  </si>
  <si>
    <t xml:space="preserve">TÊ, PARA INSTALAÇÕES EM PEX MULTICAMADA, DN 16 MM, CONEXÃO POR CRIMPAGEM - FORNECIMENTO E INSTALAÇÃO. AF_01/2020</t>
  </si>
  <si>
    <t xml:space="preserve">TÊ, PARA INSTALAÇÕES EM PEX MULTICAMADA, DN 20 MM, CONEXÃO POR CRIMPAGEM - FORNECIMENTO E INSTALAÇÃO. AF_01/2020</t>
  </si>
  <si>
    <t xml:space="preserve">TÊ, PARA INSTALAÇÕES EM PEX MULTICAMADA, DN 26 MM, CONEXÃO POR CRIMPAGEM - FORNECIMENTO E INSTALAÇÃO. AF_01/2020</t>
  </si>
  <si>
    <t xml:space="preserve">TÊ, PARA INSTALAÇÕES EM PEX MULTICAMADA, DN 32 MM, CONEXÃO POR CRIMPAGEM - FORNECIMENTO E INSTALAÇÃO. AF_01/2020</t>
  </si>
  <si>
    <t xml:space="preserve">AR CONDICIONADO JANELA, 10000 BTU/H, CICLO FRIO - FORNECIMENTO E INSTALAÇÃO. AF_11/2021</t>
  </si>
  <si>
    <t xml:space="preserve">AR CONDICIONADO JANELA, 12000 BTU/H, CICLO FRIO - FORNECIMENTO E INSTALAÇÃO. AF_11/2021</t>
  </si>
  <si>
    <t xml:space="preserve">AR CONDICIONADO JANELA, 7500 BTU/H, CICLO FRIO - FORNECIMENTO E INSTALAÇÃO. AF_11/2021</t>
  </si>
  <si>
    <t xml:space="preserve">AR CONDICIONADO SPLIT DUTO, 18000 BTU/H, CICLO QUENTE/FRIO - FORNECIMENTO E INSTALAÇÃO. AF_11/2021</t>
  </si>
  <si>
    <t xml:space="preserve">AR CONDICIONADO SPLIT DUTO, 24000 BTU/H, CICLO QUENTE/FRIO - FORNECIMENTO E INSTALAÇÃO. AF_11/2021</t>
  </si>
  <si>
    <t xml:space="preserve">AR CONDICIONADO SPLIT DUTO, 36000 BTU/H, CICLO QUENTE/FRIO - FORNECIMENTO E INSTALAÇÃO. AF_11/2021</t>
  </si>
  <si>
    <t xml:space="preserve">AR CONDICIONADO SPLIT INVERTER, HI-WALL (PAREDE), 12000 BTU/H, CICLO FRIO - FORNECIMENTO E INSTALAÇÃO. AF_11/2021_PE</t>
  </si>
  <si>
    <t xml:space="preserve">AR CONDICIONADO SPLIT INVERTER, HI-WALL (PAREDE), 18000 BTU/H, CICLO FRIO - FORNECIMENTO E INSTALAÇÃO. AF_11/2021_PE</t>
  </si>
  <si>
    <t xml:space="preserve">AR CONDICIONADO SPLIT INVERTER, HI-WALL (PAREDE), 24000 BTU/H, CICLO FRIO - FORNECIMENTO E INSTALAÇÃO. AF_11/2021_PE</t>
  </si>
  <si>
    <t xml:space="preserve">AR CONDICIONADO SPLIT INVERTER, HI-WALL (PAREDE), 9000 BTU/H, CICLO FRIO - FORNECIMENTO E INSTALAÇÃO. AF_11/2021_PE</t>
  </si>
  <si>
    <t xml:space="preserve">AR CONDICIONADO SPLIT INVERTER, PISO TETO, 18000 BTU/H, CICLO FRIO - FORNECIMENTO E INSTALAÇÃO. AF_11/2021_PSE</t>
  </si>
  <si>
    <t xml:space="preserve">AR CONDICIONADO SPLIT INVERTER, PISO TETO, 24000 BTU/H, CICLO FRIO - FORNECIMENTO E INSTALAÇÃO. AF_11/2021_PSE</t>
  </si>
  <si>
    <t xml:space="preserve">AR CONDICIONADO SPLIT INVERTER, PISO TETO, 24000 BTU/H, QUENTE/FRIO - FORNECIMENTO E INSTALAÇÃO. AF_11/2021_PSE</t>
  </si>
  <si>
    <t xml:space="preserve">AR CONDICIONADO SPLIT INVERTER, PISO TETO, 36000 BTU/H, CICLO FRIO - FORNECIMENTO E INSTALAÇÃO. AF_11/2021_PSE</t>
  </si>
  <si>
    <t xml:space="preserve">AR CONDICIONADO SPLIT INVERTER,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</si>
  <si>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</si>
  <si>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CASSETE (TETO), 18000 BTU/H, CICLO QUENTE/FRIO - FORNECIMENTO E INSTALAÇÃO. AF_11/2021_PE</t>
  </si>
  <si>
    <t xml:space="preserve">AR CONDICIONADO SPLIT ON/OFF, CASSETE (TETO), 24000 BTU/H, CICLO QUENTE/FRIO - FORNECIMENTO E INSTALAÇÃO. AF_11/2021_PE</t>
  </si>
  <si>
    <t xml:space="preserve">AR CONDICIONADO SPLIT ON/OFF, CASSETE (TETO), 36000 BTU/H, CICLO QUENTE/FRIO - FORNECIMENTO E INSTALAÇÃO. AF_11/2021_PE</t>
  </si>
  <si>
    <t xml:space="preserve">AR CONDICIONADO SPLIT ON/OFF, CASSETE (TETO), 48000 BTU/H, CICLO QUENTE/FRIO - FORNECIMENTO E INSTALAÇÃO. AF_11/2021_PE</t>
  </si>
  <si>
    <t xml:space="preserve">AR CONDICIONADO SPLIT ON/OFF, CASSETE (TETO), 60000 BTU/H, CICLO QUENTE/FRIO - FORNECIMENTO E INSTALAÇÃO. AF_11/2021_PE</t>
  </si>
  <si>
    <t xml:space="preserve">AR CONDICIONADO SPLIT ON/OFF, CASSETE (TETO), FRIO 4 VIAS 18000 BTU/H - FORNECIMENTO E INSTALAÇÃO. AF_11/2021_PE</t>
  </si>
  <si>
    <t xml:space="preserve">AR CONDICIONADO SPLIT ON/OFF, CASSETE (TETO), FRIO 4 VIAS 24000 BTU/H - FORNECIMENTO E INSTALAÇÃO. AF_11/2021_PE</t>
  </si>
  <si>
    <t xml:space="preserve">AR CONDICIONADO SPLIT ON/OFF, CASSETE (TETO), FRIO 4 VIAS 36000 BTU/H - FORNECIMENTO E INSTALAÇÃO. AF_11/2021_PE</t>
  </si>
  <si>
    <t xml:space="preserve">AR CONDICIONADO SPLIT ON/OFF, CASSETE (TETO), FRIO 4 VIAS 48000 BTU/H - FORNECIMENTO E INSTALAÇÃO. AF_11/2021_PE</t>
  </si>
  <si>
    <t xml:space="preserve">AR CONDICIONADO SPLIT ON/OFF, CASSETE (TETO), FRIO 4 VIAS 60000 BTU/H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</si>
  <si>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</si>
  <si>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</si>
  <si>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</si>
  <si>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</si>
  <si>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</si>
  <si>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</si>
  <si>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</si>
  <si>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</si>
  <si>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ON/OFF, PISO TETO, 18.000 BTU/H, CICLO FRIO - FORNECIMENTO E INSTALAÇÃO. AF_11/2021_PSE</t>
  </si>
  <si>
    <t xml:space="preserve">AR CONDICIONADO SPLIT ON/OFF, PISO TETO, 24.000 BTU/H, CICLO FRIO - FORNECIMENTO E INSTALAÇÃO. AF_11/2021_PSE</t>
  </si>
  <si>
    <t xml:space="preserve">AR CONDICIONADO SPLIT ON/OFF, PISO TETO, 36.000 BTU/H, CICLO FRIO - FORNECIMENTO E INSTALAÇÃO. AF_11/2021_PSE</t>
  </si>
  <si>
    <t xml:space="preserve">AR CONDICIONADO SPLIT ON/OFF, PISO TETO, 48.000 BTU/H, CICLO FRIO - FORNECIMENTO E INSTALAÇÃO. AF_11/2021_PE</t>
  </si>
  <si>
    <t xml:space="preserve">AR CONDICIONADO SPLIT ON/OFF, PISO TETO, 60.000 BTU/H, CICLO FRIO - FORNECIMENTO E INSTALAÇÃO. AF_11/2021_PE</t>
  </si>
  <si>
    <t xml:space="preserve">AR CONDICIONADO SPLITÃO 10 TR - FORNECIMENTO E INSTALAÇÃO. AF_11/2021_PE</t>
  </si>
  <si>
    <t xml:space="preserve">AR CONDICIONADO SPLITÃO 15 TR - FORNECIMENTO E INSTALAÇÃO. AF_11/2021_PE</t>
  </si>
  <si>
    <t xml:space="preserve">DAMPER DE REGULAGEM PARA SISTEMA DE AR CONDICIONADO, 1000X500 MM - FORNECIMENTO E INSTALAÇÃO. AF_11/2021</t>
  </si>
  <si>
    <t xml:space="preserve">DIFUSOR PARA SISTEMA DE AR CONDICIONADO, 400X400 MM - FORNECIMENTO E INSTALAÇÃO. AF_11/2021</t>
  </si>
  <si>
    <t xml:space="preserve">GRELHA PARA SISTEMA DE AR CONDICIONADO, 400X400 MM - FORNECIMENTO E INSTALAÇÃO. AF_11/2021</t>
  </si>
  <si>
    <t xml:space="preserve">RASGO E CHUMBAMENTO EM ALVENARIA PARA TUBOS DE SPLIT PAREDE DE 9000 A 24000 BTUS/H. AF_11/2021</t>
  </si>
  <si>
    <t xml:space="preserve">TUBO EM COBRE FLEXÍVEL, DN 1/2", COM ISOLAMENTO, INSTALADO EM FORRO, PARA RAMAL DE ALIMENTAÇÃO DE AR CONDICIONADO, INCLUSO FIXADOR.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</si>
  <si>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</si>
  <si>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</si>
  <si>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</si>
  <si>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COTOVELO EM COBRE, 45 GRAUS, DN 1 1/8", INSTALADO EM RAMAL DE ALIMENTAÇÃO DE AR-CONDICIONADO COM CONDENSADORA CENTRAL - FORNECIMENTO E INSTALAÇÃO. AF_07/2025</t>
  </si>
  <si>
    <t xml:space="preserve">COTOVELO EM COBRE, 45 GRAUS, DN 1 5/8", INSTALADO EM RAMAL DE ALIMENTAÇÃO DE AR-CONDICIONADO COM CONDENSADORA CENTRAL - FORNECIMENTO E INSTALAÇÃO. AF_07/2025</t>
  </si>
  <si>
    <t xml:space="preserve">COTOVELO EM COBRE, 90 GRAUS, DN 1 1/8", INSTALADO EM RAMAL DE ALIMENTAÇÃO DE AR-CONDICIONADO COM CONDENSADORA CENTRAL - FORNECIMENTO E INSTALAÇÃO. AF_07/2025</t>
  </si>
  <si>
    <t xml:space="preserve">COTOVELO EM COBRE, 90 GRAUS, DN 1 5/8", INSTALADO EM RAMAL DE ALIMENTAÇÃO DE AR-CONDICIONADO COM CONDENSADORA CENTRAL - FORNECIMENTO E INSTALAÇÃO. AF_07/2025</t>
  </si>
  <si>
    <t xml:space="preserve">LUVA EM COBRE, DN 1 1/8", INSTALADO EM RAMAL DE ALIMENTAÇÃO DE AR-CONDICIONADO COM CONDENSADORA CENTRAL - FORNECIMENTO E INSTALAÇÃO. AF_07/2025</t>
  </si>
  <si>
    <t xml:space="preserve">LUVA EM COBRE, DN 1 5/8", INSTALADO EM RAMAL DE ALIMENTAÇÃO DE AR-CONDICIONADO COM CONDENSADORA CENTRAL - FORNECIMENTO E INSTALAÇÃO. AF_07/2025</t>
  </si>
  <si>
    <t xml:space="preserve">REFINETE EM COBRE, DN 1 1/8", INSTALADO EM RAMAL DE ALIMENTAÇÃO DE AR-CONDICIONADO COM CONDENSADORA CENTRAL - INSTALAÇÃO. AF_07/2025</t>
  </si>
  <si>
    <t xml:space="preserve">REFINETE EM COBRE, DN 1 5/8", INSTALADO EM RAMAL DE ALIMENTAÇÃO DE AR-CONDICIONADO COM CONDENSADORA CENTRAL - INSTALAÇÃO. AF_07/2025</t>
  </si>
  <si>
    <t xml:space="preserve">TE EM COBRE, DN 1 1/8", INSTALADO EM RAMAL DE ALIMENTAÇÃO DE AR-CONDICIONADO COM CONDENSADORA CENTRAL - FORNECIMENTO E INSTALAÇÃO. AF_07/2025</t>
  </si>
  <si>
    <t xml:space="preserve">TE EM COBRE, DN 1 5/8", INSTALADO EM RAMAL DE ALIMENTAÇÃO DE AR-CONDICIONADO COM CONDENSADORA CENTRAL - FORNECIMENTO E INSTALAÇÃO. AF_07/2025</t>
  </si>
  <si>
    <t xml:space="preserve">TUBO EM COBRE FLEXÍVEL, DN 1/2", COM ISOLAMENTO, INSTALADO EM RAMAL DE ALIMENTAÇÃO DE AR-CONDICIONADO - FORNECIMENTO E INSTALAÇÃO. AF_07/2025</t>
  </si>
  <si>
    <t xml:space="preserve">TUBO EM COBRE FLEXÍVEL, DN 1/4", COM ISOLAMENTO, INSTALADO EM RAMAL DE ALIMENTAÇÃO DE AR-CONDICIONADO - FORNECIMENTO E INSTALAÇÃO. AF_07/2025</t>
  </si>
  <si>
    <t xml:space="preserve">TUBO EM COBRE FLEXÍVEL, DN 3/4", COM ISOLAMENTO, INSTALADO EM RAMAL DE ALIMENTAÇÃO DE AR-CONDICIONADO - FORNECIMENTO E INSTALAÇÃO. AF_07/2025</t>
  </si>
  <si>
    <t xml:space="preserve">TUBO EM COBRE FLEXÍVEL, DN 3/8", COM ISOLAMENTO, INSTALADO EM RAMAL DE ALIMENTAÇÃO DE AR-CONDICIONADO - FORNECIMENTO E INSTALAÇÃO. AF_07/2025</t>
  </si>
  <si>
    <t xml:space="preserve">TUBO EM COBRE FLEXÍVEL, DN 5/8", COM ISOLAMENTO, INSTALADO EM RAMAL DE ALIMENTAÇÃO DE AR-CONDICIONADO - FORNECIMENTO E INSTALAÇÃO. AF_07/2025</t>
  </si>
  <si>
    <t xml:space="preserve">TUBO EM COBRE FLEXÍVEL, DN 7/8", COM ISOLAMENTO, INSTALADO EM RAMAL DE ALIMENTAÇÃO DE AR-CONDICIONADO - FORNECIMENTO E INSTALAÇÃO. AF_07/2025</t>
  </si>
  <si>
    <t xml:space="preserve">TUBO EM COBRE RÍGIDO, DN 1 1/8"", COM ISOLAMENTO, INSTALADO EM RAMAL DE ALIMENTAÇÃO DE AR-CONDICIONADO COM CONDENSADORA CENTRAL - FORNECIMENTO E INSTALAÇÃO. AF_07/2025</t>
  </si>
  <si>
    <t xml:space="preserve">TUBO EM COBRE RÍGIDO, DN 1 5/8"", COM ISOLAMENTO, INSTALADO EM RAMAL DE ALIMENTAÇÃO DE AR-CONDICIONADO COM CONDENSADORA CENTRAL - FORNECIMENTO E INSTALAÇÃO. AF_07/2025</t>
  </si>
  <si>
    <t xml:space="preserve">BUCHA DE REDUÇÃO EM COBRE, DN 22 MM X 15 MM, SEM ANEL DE SOLDA, PONTA X BOLSA, INSTALADO EM RAMAL DE DISTRIBUIÇÃO DE HIDRÁULICA PREDIAL - FORNECIMENTO E INSTALAÇÃO. AF_04/2022</t>
  </si>
  <si>
    <t xml:space="preserve">BUCHA DE REDUÇÃO EM COBRE, DN 22 MM X 15 MM, SEM ANEL DE SOLDA, PONTA X BOLSA, INSTALADO EM RAMAL E SUB-RAMAL DE AQUECIMENTO SOLAR - FORNECIMENTO E INSTALAÇÃO. AF_04/2022</t>
  </si>
  <si>
    <t xml:space="preserve">BUCHA DE REDUÇÃO EM COBRE, DN 22 MM X 15 MM, SEM ANEL DE SOLDA, PONTA X BOLSA, INSTALADO EM RAMAL E SUB-RAMAL DE GÁS COMBUSTÍVEL - FORNECIMENTO E INSTALAÇÃO. AF_04/2022</t>
  </si>
  <si>
    <t xml:space="preserve">BUCHA DE REDUÇÃO EM COBRE, DN 22 MM X 15 MM, SEM ANEL DE SOLDA, PONTA X BOLSA, INSTALADO EM RAMAL E SUB-RAMAL DE GÁS MEDICINAL - FORNECIMENTO E INSTALAÇÃO. AF_04/2022</t>
  </si>
  <si>
    <t xml:space="preserve">BUCHA DE REDUÇÃO EM COBRE, DN 22 MM X 15 MM, SEM ANEL DE SOLDA, PONTA X BOLSA, INSTALADO EM RAMAL E SUB-RAMAL DE HIDRÁULICA PREDIAL - FORNECIMENTO E INSTALAÇÃO. AF_04/2022</t>
  </si>
  <si>
    <t xml:space="preserve">BUCHA DE REDUÇÃO EM COBRE, DN 28 MM X 22 MM, SEM ANEL DE SOLDA, INSTALADO EM RAMAL DE DISTRIBUIÇÃO DE HIDRÁULICA PREDIAL - FORNECIMENTO E INSTALAÇÃO. AF_04/2022</t>
  </si>
  <si>
    <t xml:space="preserve">BUCHA DE REDUÇÃO EM COBRE, DN 28 MM X 22 MM, SEM ANEL DE SOLDA, INSTALADO EM RAMAL E SUB-RAMAL DE AQUECIMENTO SOLAR - FORNECIMENTO E INSTALAÇÃO. AF_04/2022</t>
  </si>
  <si>
    <t xml:space="preserve">BUCHA DE REDUÇÃO EM COBRE, DN 28 MM X 22 MM, SEM ANEL DE SOLDA, INSTALADO EM RAMAL E SUB-RAMAL DE GÁS COMBUSTÍVEL - FORNECIMENTO E INSTALAÇÃO. AF_04/2022</t>
  </si>
  <si>
    <t xml:space="preserve">BUCHA DE REDUÇÃO EM COBRE, DN 28 MM X 22 MM, SEM ANEL DE SOLDA, INSTALADO EM RAMAL E SUB-RAMAL DE GÁS MEDICINAL - FORNECIMENTO E INSTALAÇÃO. AF_04/2022</t>
  </si>
  <si>
    <t xml:space="preserve">BUCHA DE REDUÇÃO EM COBRE, DN 28 MM X 22 MM, SEM ANEL DE SOLDA, INSTALADO EM RAMAL E SUB-RAMAL DE HIDRÁULICA PREDIAL - FORNECIMENTO E INSTALAÇÃO. AF_04/2022</t>
  </si>
  <si>
    <t xml:space="preserve">BUCHA DE REDUÇÃO EM COBRE, DN 28 MM X 22 MM, SEM ANEL DE SOLDA, PONTA X BOLSA,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</si>
  <si>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</si>
  <si>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</si>
  <si>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</si>
  <si>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</si>
  <si>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</si>
  <si>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CONECTOR EM BRONZE/LATÃO, DN 15 MM X 1/2", SEM ANEL DE SOLDA, BOLSA X ROSCA F, INSTALADO EM RAMAL E SUB-RAMAL DE AQUECIMENTO SOLAR - FORNECIMENTO E INSTALAÇÃO. AF_04/2022</t>
  </si>
  <si>
    <t xml:space="preserve">CONECTOR EM BRONZE/LATÃO, DN 15 MM X 1/2", SEM ANEL DE SOLDA, BOLSA X ROSCA F, INSTALADO EM RAMAL E SUB-RAMAL DE GÁS COMBUSTÍVEL - FORNECIMENTO E INSTALAÇÃO. AF_04/2022</t>
  </si>
  <si>
    <t xml:space="preserve">CONECTOR EM BRONZE/LATÃO, DN 15 MM X 1/2", SEM ANEL DE SOLDA, BOLSA X ROSCA F, INSTALADO EM RAMAL E SUB-RAMAL DE GÁS MEDICINAL - FORNECIMENTO E INSTALAÇÃO. AF_04/2022</t>
  </si>
  <si>
    <t xml:space="preserve">CONECTOR EM BRONZE/LATÃO, DN 15 MM X 1/2", SEM ANEL DE SOLDA, BOLSA X ROSCA F, INSTALADO EM RAMAL E SUB-RAMAL DE HIDRÁULICA PREDIAL - FORNECIMENTO E INSTALAÇÃO. AF_04/2022</t>
  </si>
  <si>
    <t xml:space="preserve">CONECTOR EM BRONZE/LATÃO, DN 22 MM X 1/2", SEM ANEL DE SOLDA, BOLSA X ROSCA F, INSTALADO EM PRUMADA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</si>
  <si>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</si>
  <si>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</si>
  <si>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</si>
  <si>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</si>
  <si>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</si>
  <si>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PRUMADA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</si>
  <si>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</si>
  <si>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CONECTOR EM BRONZE/LATÃO, DN 22 MM X 3/4", SEM ANEL DE SOLDA, BOLSA X ROSCA F, INSTALADO EM RAMAL E SUB-RAMAL DE AQUECIMENTO SOLAR - FORNECIMENTO E INSTALAÇÃO. AF_04/2022</t>
  </si>
  <si>
    <t xml:space="preserve">CONECTOR EM BRONZE/LATÃO, DN 22 MM X 3/4", SEM ANEL DE SOLDA, BOLSA X ROSCA F, INSTALADO EM RAMAL E SUB-RAMAL DE GÁS COMBUSTÍVEL - FORNECIMENTO E INSTALAÇÃO. AF_04/2022</t>
  </si>
  <si>
    <t xml:space="preserve">CONECTOR EM BRONZE/LATÃO, DN 22 MM X 3/4", SEM ANEL DE SOLDA, BOLSA X ROSCA F, INSTALADO EM RAMAL E SUB-RAMAL DE GÁS MEDICINAL - FORNECIMENTO E INSTALAÇÃO. AF_04/2022</t>
  </si>
  <si>
    <t xml:space="preserve">CONECTOR EM BRONZE/LATÃO, DN 22 MM X 3/4", SEM ANEL DE SOLDA, BOLSA X ROSCA F, INSTALADO EM RAMAL E SUB-RAMAL DE HIDRÁULICA PREDIAL - FORNECIMENTO E INSTALAÇÃO. AF_04/2022</t>
  </si>
  <si>
    <t xml:space="preserve">CONECTOR EM BRONZE/LATÃO, DN 28 MM X 1/2", SEM ANEL DE SOLDA, BOLSA X ROSCA F, INSTALADO EM PRUMADA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</si>
  <si>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</si>
  <si>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CONECTOR EM BRONZE/LATÃO, DN 28 MM X 1/2", SEM ANEL DE SOLDA, BOLSA X ROSCA F, INSTALADO EM RAMAL E SUB-RAMAL DE AQUECIMENTO SOLAR - FORNECIMENTO E INSTALAÇÃO. AF_04/2022</t>
  </si>
  <si>
    <t xml:space="preserve">CONECTOR EM BRONZE/LATÃO, DN 28 MM X 1/2", SEM ANEL DE SOLDA, BOLSA X ROSCA F, INSTALADO EM RAMAL E SUB-RAMAL DE GÁS COMBUSTÍVEL - FORNECIMENTO E INSTALAÇÃO. AF_04/2022</t>
  </si>
  <si>
    <t xml:space="preserve">CONECTOR EM BRONZE/LATÃO, DN 28 MM X 1/2", SEM ANEL DE SOLDA, BOLSA X ROSCA F, INSTALADO EM RAMAL E SUB-RAMAL DE GÁS MEDICINAL - FORNECIMENTO E INSTALAÇÃO. AF_04/2022</t>
  </si>
  <si>
    <t xml:space="preserve">CONECTOR EM BRONZE/LATÃO, DN 28 MM X 1/2", SEM ANEL DE SOLDA, BOLSA X ROSCA F, INSTALADO EM RAMAL E SUB-RAMAL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</si>
  <si>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</si>
  <si>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COTOVELO EM BRONZE/LATÃO, DN 15 MM X 1/2", 90 GRAUS, SEM ANEL DE SOLDA, BOLSA X ROSCA F, INSTALADO EM RAMAL E SUB-RAMAL DE AQUECIMENTO SOLAR - FORNECIMENTO E INSTALAÇÃO. AF_04/2022</t>
  </si>
  <si>
    <t xml:space="preserve">COTOVELO EM BRONZE/LATÃO, DN 15 MM X 1/2", 90 GRAUS, SEM ANEL DE SOLDA, BOLSA X ROSCA F, INSTALADO EM RAMAL E SUB-RAMAL DE GÁS COMBUSTÍVEL - FORNECIMENTO E INSTALAÇÃO. AF_04/2022</t>
  </si>
  <si>
    <t xml:space="preserve">COTOVELO EM BRONZE/LATÃO, DN 15 MM X 1/2", 90 GRAUS, SEM ANEL DE SOLDA, BOLSA X ROSCA F, INSTALADO EM RAMAL E SUB-RAMAL DE GÁS MEDICINAL - FORNECIMENTO E INSTALAÇÃO. AF_04/2022</t>
  </si>
  <si>
    <t xml:space="preserve">COTOVELO EM BRONZE/LATÃO, DN 15 MM X 1/2", 90 GRAUS, SEM ANEL DE SOLDA, BOLSA X ROSCA F, INSTALADO EM RAMAL E SUB-RAMAL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</si>
  <si>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</si>
  <si>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</si>
  <si>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</si>
  <si>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</si>
  <si>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</si>
  <si>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</si>
  <si>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PRUMADA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</si>
  <si>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</si>
  <si>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COTOVELO EM BRONZE/LATÃO, DN 22 MM X 3/4", 90 GRAUS, SEM ANEL DE SOLDA, BOLSA X ROSCA F, INSTALADO EM RAMAL E SUB-RAMAL DE AQUECIMENTO SOLAR - FORNECIMENTO E INSTALAÇÃO. AF_04/2022</t>
  </si>
  <si>
    <t xml:space="preserve">COTOVELO EM BRONZE/LATÃO, DN 22 MM X 3/4", 90 GRAUS, SEM ANEL DE SOLDA, BOLSA X ROSCA F, INSTALADO EM RAMAL E SUB-RAMAL DE GÁS COMBUSTÍVEL - FORNECIMENTO E INSTALAÇÃO. AF_04/2022</t>
  </si>
  <si>
    <t xml:space="preserve">COTOVELO EM BRONZE/LATÃO, DN 22 MM X 3/4", 90 GRAUS, SEM ANEL DE SOLDA, BOLSA X ROSCA F, INSTALADO EM RAMAL E SUB-RAMAL DE GÁS MEDICINAL - FORNECIMENTO E INSTALAÇÃO. AF_04/2022</t>
  </si>
  <si>
    <t xml:space="preserve">COTOVELO EM BRONZE/LATÃO, DN 22 MM X 3/4", 90 GRAUS, SEM ANEL DE SOLDA, BOLSA X ROSCA F, INSTALADO EM RAMAL E SUB-RAMAL DE HIDRÁULICA PREDIAL - FORNECIMENTO E INSTALAÇÃO. AF_04/2022</t>
  </si>
  <si>
    <t xml:space="preserve">COTOVELO EM COBRE, DN 15 MM, 90 GRAUS, SEM ANEL DE SOLDA, INSTALADO EM RAMAL DE DISTRIBUIÇÃO FORNECIMENTO E INSTALAÇÃO. AF_04/2022</t>
  </si>
  <si>
    <t xml:space="preserve">COTOVELO EM COBRE, DN 15 MM, 90 GRAUS, SEM ANEL DE SOLDA, INSTALADO EM RAMAL E SUB-RAMAL DE AQUECIMENTO SOLAR - FORNECIMENTO E INSTALAÇÃO. AF_04/2022</t>
  </si>
  <si>
    <t xml:space="preserve">COTOVELO EM COBRE, DN 15 MM, 90 GRAUS,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</si>
  <si>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</si>
  <si>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</si>
  <si>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PRUMADA DE HIDRÁULICA PREDIAL - FORNECIMENTO E INSTALAÇÃO. AF_04/2022</t>
  </si>
  <si>
    <t xml:space="preserve">COTOVELO EM COBRE, DN 22 MM, 90 GRAUS, SEM ANEL DE SOLDA, INSTALADO EM RAMAL DE DISTRIBUIÇÃO DE HIDRÁULICA PREDIAL - FORNECIMENTO E INSTALAÇÃO. AF_04/2022</t>
  </si>
  <si>
    <t xml:space="preserve">COTOVELO EM COBRE, DN 22 MM, 90 GRAUS, SEM ANEL DE SOLDA, INSTALADO EM RAMAL E SUB-RAMAL DE AQUECIMENTO SOLAR - FORNECIMENTO E INSTALAÇÃO. AF_04/2022</t>
  </si>
  <si>
    <t xml:space="preserve">COTOVELO EM COBRE, DN 22 MM, 90 GRAUS, SEM ANEL DE SOLDA, INSTALADO EM RAMAL E SUB-RAMAL DE GÁS COMBUSTÍVEL - FORNECIMENTO E INSTALAÇÃO. AF_04/2022</t>
  </si>
  <si>
    <t xml:space="preserve">COTOVELO EM COBRE, DN 22 MM, 90 GRAUS, SEM ANEL DE SOLDA, INSTALADO EM RAMAL E SUB-RAMAL DE GÁS MEDICINAL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</si>
  <si>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</si>
  <si>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PRUMADA DE HIDRÁULICA PREDIAL - FORNECIMENTO E INSTALAÇÃO. AF_04/2022</t>
  </si>
  <si>
    <t xml:space="preserve">COTOVELO EM COBRE, DN 28 MM, 90 GRAUS, SEM ANEL DE SOLDA, INSTALADO EM RAMAL DE DISTRIBUIÇÃO DE HIDRÁULICA PREDIAL - FORNECIMENTO E INSTALAÇÃO. AF_04/2022</t>
  </si>
  <si>
    <t xml:space="preserve">COTOVELO EM COBRE, DN 28 MM, 90 GRAUS, SEM ANEL DE SOLDA, INSTALADO EM RAMAL E SUB-RAMAL DE AQUECIMENTO SOLAR - FORNECIMENTO E INSTALAÇÃO. AF_04/2022</t>
  </si>
  <si>
    <t xml:space="preserve">COTOVELO EM COBRE, DN 28 MM, 90 GRAUS, SEM ANEL DE SOLDA, INSTALADO EM RAMAL E SUB-RAMAL DE GÁS COMBUSTÍVEL - FORNECIMENTO E INSTALAÇÃO. AF_04/2022</t>
  </si>
  <si>
    <t xml:space="preserve">COTOVELO EM COBRE, DN 28 MM, 90 GRAUS, SEM ANEL DE SOLDA, INSTALADO EM RAMAL E SUB-RAMAL DE GÁS MEDICINAL - FORNECIMENTO E INSTALAÇÃO. AF_04/2022</t>
  </si>
  <si>
    <t xml:space="preserve">COTOVELO EM COBRE, DN 28 MM, 90 GRAUS, SEM ANEL DE SOLDA, INSTALADO EM RAMAL E SUB-RAMAL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</si>
  <si>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</si>
  <si>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</si>
  <si>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</si>
  <si>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</si>
  <si>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</si>
  <si>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CURVA DE TRANSPOSIÇÃO EM BRONZE/LATÃO, DN 15 MM, SEM ANEL DE SOLDA, BOLSA X BOLSA, INSTALADO EM RAMAL E SUB-RAMAL DE AQUECIMENTO SOLAR - FORNECIMENTO E INSTALAÇÃO. AF_04/2022</t>
  </si>
  <si>
    <t xml:space="preserve">CURVA DE TRANSPOSIÇÃO EM BRONZE/LATÃO, DN 15 MM, SEM ANEL DE SOLDA, BOLSA X BOLSA, INSTALADO EM RAMAL E SUB-RAMAL DE GÁS COMBUSTÍVEL - FORNECIMENTO E INSTALAÇÃO. AF_04/2022</t>
  </si>
  <si>
    <t xml:space="preserve">CURVA DE TRANSPOSIÇÃO EM BRONZE/LATÃO, DN 15 MM, SEM ANEL DE SOLDA, BOLSA X BOLSA, INSTALADO EM RAMAL E SUB-RAMAL DE GÁS MEDICINAL - FORNECIMENTO E INSTALAÇÃO. AF_04/2022</t>
  </si>
  <si>
    <t xml:space="preserve">CURVA DE TRANSPOSIÇÃO EM BRONZE/LATÃO, DN 15 MM, SEM ANEL DE SOLDA, BOLSA X BOLSA, INSTALADO EM RAMAL E SUB-RAMAL DE HIDRÁULICA PREDIAL - FORNECIMENTO E INSTALAÇÃO. AF_04/2022</t>
  </si>
  <si>
    <t xml:space="preserve">CURVA DE TRANSPOSIÇÃO EM BRONZE/LATÃO, DN 22 MM, SEM ANEL DE SOLDA, BOLSA X BOLSA, INSTALADO EM PRUMADA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</si>
  <si>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</si>
  <si>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CURVA DE TRANSPOSIÇÃO EM BRONZE/LATÃO, DN 22 MM, SEM ANEL DE SOLDA, BOLSA X BOLSA, INSTALADO EM RAMAL E SUB-RAMAL DE AQUECIMENTO SOLAR - FORNECIMENTO E INSTALAÇÃO. AF_04/2022</t>
  </si>
  <si>
    <t xml:space="preserve">CURVA DE TRANSPOSIÇÃO EM BRONZE/LATÃO, DN 22 MM, SEM ANEL DE SOLDA, BOLSA X BOLSA, INSTALADO EM RAMAL E SUB-RAMAL DE GÁS COMBUSTÍVEL - FORNECIMENTO E INSTALAÇÃO. AF_04/2022</t>
  </si>
  <si>
    <t xml:space="preserve">CURVA DE TRANSPOSIÇÃO EM BRONZE/LATÃO, DN 22 MM, SEM ANEL DE SOLDA, BOLSA X BOLSA, INSTALADO EM RAMAL E SUB-RAMAL DE GÁS MEDICINAL - FORNECIMENTO E INSTALAÇÃO. AF_04/2022</t>
  </si>
  <si>
    <t xml:space="preserve">CURVA DE TRANSPOSIÇÃO EM BRONZE/LATÃO, DN 22 MM, SEM ANEL DE SOLDA, BOLSA X BOLSA, INSTALADO EM RAMAL E SUB-RAMAL DE HIDRÁULICA PREDIAL - FORNECIMENTO E INSTALAÇÃO. AF_04/2022</t>
  </si>
  <si>
    <t xml:space="preserve">CURVA DE TRANSPOSIÇÃO EM BRONZE/LATÃO, DN 28 MM, SEM ANEL DE SOLDA, BOLSA X BOLSA, INSTALADO EM PRUMADA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</si>
  <si>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</si>
  <si>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DE TRANSPOSIÇÃO EM BRONZE/LATÃO, DN 28 MM, SEM ANEL DE SOLDA, BOLSA X BOLSA, INSTALADO EM RAMAL E SUB-RAMAL DE AQUECIMENTO SOLAR - FORNECIMENTO E INSTALAÇÃO. AF_04/2022</t>
  </si>
  <si>
    <t xml:space="preserve">CURVA DE TRANSPOSIÇÃO EM BRONZE/LATÃO, DN 28 MM, SEM ANEL DE SOLDA, BOLSA X BOLSA, INSTALADO EM RAMAL E SUB-RAMAL DE GÁS COMBUSTÍVEL - FORNECIMENTO E INSTALAÇÃO. AF_04/2022</t>
  </si>
  <si>
    <t xml:space="preserve">CURVA DE TRANSPOSIÇÃO EM BRONZE/LATÃO, DN 28 MM, SEM ANEL DE SOLDA, BOLSA X BOLSA, INSTALADO EM RAMAL E SUB-RAMAL DE GÁS MEDICINAL - FORNECIMENTO E INSTALAÇÃO. AF_04/2022</t>
  </si>
  <si>
    <t xml:space="preserve">CURVA DE TRANSPOSIÇÃO EM BRONZE/LATÃO, DN 28 MM, SEM ANEL DE SOLDA, BOLSA X BOLSA, INSTALADO EM RAMAL E SUB-RAMAL DE HIDRÁULICA PREDIAL - FORNECIMENTO E INSTALAÇÃO. AF_04/2022</t>
  </si>
  <si>
    <t xml:space="preserve">CURVA EM COBRE, DN 15 MM, 45 GRAUS, SEM ANEL DE SOLDA, BOLSA X BOLSA, INSTALADO EM RAMAL DE DISTRIBUIÇÃO DE HIDRÁULICA PREDIAL - FORNECIMENTO E INSTALAÇÃO. AF_04/2022</t>
  </si>
  <si>
    <t xml:space="preserve">CURVA EM COBRE, DN 15 MM, 45 GRAUS, SEM ANEL DE SOLDA, BOLSA X BOLSA, INSTALADO EM RAMAL E SUB-RAMAL DE AQUECIMENTO SOLAR - FORNECIMENTO E INSTALAÇÃO. AF_04/2022</t>
  </si>
  <si>
    <t xml:space="preserve">CURVA EM COBRE, DN 15 MM, 45 GRAUS, SEM ANEL DE SOLDA, BOLSA X BOLSA, INSTALADO EM RAMAL E SUB-RAMAL DE GÁS COMBUSTÍVEL - FORNECIMENTO E INSTALAÇÃO. AF_04/2022</t>
  </si>
  <si>
    <t xml:space="preserve">CURVA EM COBRE, DN 15 MM, 45 GRAUS, SEM ANEL DE SOLDA, BOLSA X BOLSA, INSTALADO EM RAMAL E SUB-RAMAL DE GÁS MEDICINAL - FORNECIMENTO E INSTALAÇÃO. AF_04/2022</t>
  </si>
  <si>
    <t xml:space="preserve">CURVA EM COBRE, DN 15 MM, 45 GRAUS, SEM ANEL DE SOLDA, BOLSA X BOLSA,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</si>
  <si>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</si>
  <si>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CURVA EM COBRE, DN 22 MM, 45 GRAUS, SEM ANEL DE SOLDA, BOLSA X BOLSA, INSTALADO EM RAMAL DE DISTRIBUIÇÃO DE HIDRÁULICA PREDIAL - FORNECIMENTO E INSTALAÇÃO. AF_04/2022</t>
  </si>
  <si>
    <t xml:space="preserve">CURVA EM COBRE, DN 22 MM, 45 GRAUS, SEM ANEL DE SOLDA, BOLSA X BOLSA, INSTALADO EM RAMAL E SUB-RAMAL DE AQUECIMENTO SOLAR - FORNECIMENTO E INSTALAÇÃO. AF_04/2022</t>
  </si>
  <si>
    <t xml:space="preserve">CURVA EM COBRE, DN 22 MM, 45 GRAUS, SEM ANEL DE SOLDA, BOLSA X BOLSA, INSTALADO EM RAMAL E SUB-RAMAL DE GÁS COMBUSTÍVEL - FORNECIMENTO E INSTALAÇÃO. AF_04/2022</t>
  </si>
  <si>
    <t xml:space="preserve">CURVA EM COBRE, DN 22 MM, 45 GRAUS, SEM ANEL DE SOLDA, BOLSA X BOLSA, INSTALADO EM RAMAL E SUB-RAMAL DE GÁS MEDICINAL - FORNECIMENTO E INSTALAÇÃO. AF_04/2022</t>
  </si>
  <si>
    <t xml:space="preserve">CURVA EM COBRE, DN 22 MM, 45 GRAUS, SEM ANEL DE SOLDA, BOLSA X BOLSA, INSTALADO EM RAMAL E SUB-RAMAL DE HIDRÁULICA PREDIAL - FORNECIMENTO E INSTALAÇÃO. AF_04/2022</t>
  </si>
  <si>
    <t xml:space="preserve">CURVA EM COBRE, DN 28 MM, 45 GRAUS, SEM ANEL DE SOLDA, BOLSA X BOLSA, INSTALADO EM PRUMADA DE HIDRÁULICA PREDIAL - FORNECIMENTO E INSTALAÇÃO. AF_04/2022</t>
  </si>
  <si>
    <t xml:space="preserve">CURVA EM COBRE, DN 28 MM, 45 GRAUS, SEM ANEL DE SOLDA, BOLSA X BOLSA, INSTALADO EM RAMAL DE DISTRIBUIÇÃO DE HIDRÁULICA PREDIAL - FORNECIMENTO E INSTALAÇÃO. AF_04/2022</t>
  </si>
  <si>
    <t xml:space="preserve">CURVA EM COBRE, DN 28 MM, 45 GRAUS, SEM ANEL DE SOLDA, BOLSA X BOLSA, INSTALADO EM RAMAL E SUB-RAMAL DE AQUECIMENTO SOLAR - FORNECIMENTO E INSTALAÇÃO. AF_04/2022</t>
  </si>
  <si>
    <t xml:space="preserve">CURVA EM COBRE, DN 28 MM, 45 GRAUS, SEM ANEL DE SOLDA, BOLSA X BOLSA, INSTALADO EM RAMAL E SUB-RAMAL DE GÁS COMBUSTÍVEL - FORNECIMENTO E INSTALAÇÃO. AF_04/2022</t>
  </si>
  <si>
    <t xml:space="preserve">CURVA EM COBRE, DN 28 MM, 45 GRAUS, SEM ANEL DE SOLDA, BOLSA X BOLSA, INSTALADO EM RAMAL E SUB-RAMAL DE GÁS MEDICINAL - FORNECIMENTO E INSTALAÇÃO. AF_04/2022</t>
  </si>
  <si>
    <t xml:space="preserve">CURVA EM COBRE, DN 28 MM, 45 GRAUS, SEM ANEL DE SOLDA, BOLSA X BOLSA, INSTALADO EM RAMAL E SUB-RAMAL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</si>
  <si>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</si>
  <si>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</si>
  <si>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</si>
  <si>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</si>
  <si>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</si>
  <si>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JUNTA DE EXPANSÃO EM BRONZE/LATÃO, DN 42 MM, PONTA X PONTA, INSTALADO EM PRUMADA DE HIDRÁULICA PREDIAL - FORNECIMENTO E INSTALAÇÃO. AF_04/2022</t>
  </si>
  <si>
    <t xml:space="preserve">JUNTA DE EXPANSÃO EM BRONZE/LATÃO, DN 54 MM, PONTA X PONTA, INSTALADO EM PRUMADA DE HIDRÁULICA PREDIAL - FORNECIMENTO E INSTALAÇÃO. AF_04/2022</t>
  </si>
  <si>
    <t xml:space="preserve">JUNTA DE EXPANSÃO EM BRONZE/LATÃO, DN 66 MM, PONTA X PONTA, INSTALADO EM PRUMADA DE HIDRÁULICA PREDIAL - FORNECIMENTO E INSTALAÇÃO. AF_04/2022</t>
  </si>
  <si>
    <t xml:space="preserve">JUNTA DE EXPANSÃO EM COBRE, DN 15 MM, PONTA X PONTA, INSTALADO EM RAMAL DE DISTRIBUIÇÃO DE HIDRÁULICA PREDIAL - FORNECIMENTO E INSTALAÇÃO. AF_04/2022</t>
  </si>
  <si>
    <t xml:space="preserve">JUNTA DE EXPANSÃO EM COBRE, DN 15 MM, PONTA X PONTA, INSTALADO EM RAMAL E SUB-RAMAL DE AQUECIMENTO SOLAR - FORNECIMENTO E INSTALAÇÃO. AF_04/2022</t>
  </si>
  <si>
    <t xml:space="preserve">JUNTA DE EXPANSÃO EM COBRE, DN 15 MM, PONTA X PONTA, INSTALADO EM RAMAL E SUB-RAMAL DE GÁS COMBUSTÍVEL - FORNECIMENTO E INSTALAÇÃO. AF_04/2022</t>
  </si>
  <si>
    <t xml:space="preserve">JUNTA DE EXPANSÃO EM COBRE, DN 15 MM, PONTA X PONTA, INSTALADO EM RAMAL E SUB-RAMAL DE GÁS MEDICINAL - FORNECIMENTO E INSTALAÇÃO. AF_04/2022</t>
  </si>
  <si>
    <t xml:space="preserve">JUNTA DE EXPANSÃO EM COBRE, DN 15 MM, PONTA X PONTA, INSTALADO EM RAMAL E SUB-RAMAL DE HIDRÁULICA PREDIAL - FORNECIMENTO E INSTALAÇÃO. AF_04/2022</t>
  </si>
  <si>
    <t xml:space="preserve">JUNTA DE EXPANSÃO EM COBRE, DN 22 MM, PONTA X PONTA, INSTALADO EM PRUMADA DE HIDRÁULICA PREDIAL - FORNECIMENTO E INSTALAÇÃO. AF_04/2022</t>
  </si>
  <si>
    <t xml:space="preserve">JUNTA DE EXPANSÃO EM COBRE, DN 22 MM, PONTA X PONTA, INSTALADO EM RAMAL DE DISTRIBUIÇÃO DE HIDRÁULICA PREDIAL - FORNECIMENTO E INSTALAÇÃO. AF_04/2022</t>
  </si>
  <si>
    <t xml:space="preserve">JUNTA DE EXPANSÃO EM COBRE, DN 22 MM, PONTA X PONTA, INSTALADO EM RAMAL E SUB-RAMAL DE AQUECIMENTO SOLAR - FORNECIMENTO E INSTALAÇÃO. AF_04/2022</t>
  </si>
  <si>
    <t xml:space="preserve">JUNTA DE EXPANSÃO EM COBRE, DN 22 MM, PONTA X PONTA, INSTALADO EM RAMAL E SUB-RAMAL DE GÁS COMBUSTÍVEL - FORNECIMENTO E INSTALAÇÃO. AF_04/2022</t>
  </si>
  <si>
    <t xml:space="preserve">JUNTA DE EXPANSÃO EM COBRE, DN 22 MM, PONTA X PONTA, INSTALADO EM RAMAL E SUB-RAMAL DE GÁS MEDICINAL - FORNECIMENTO E INSTALAÇÃO. AF_04/2022</t>
  </si>
  <si>
    <t xml:space="preserve">JUNTA DE EXPANSÃO EM COBRE, DN 22 MM, PONTA X PONTA, INSTALADO EM RAMAL E SUB-RAMAL DE HIDRÁULICA PREDIAL - FORNECIMENTO E INSTALAÇÃO. AF_04/2022</t>
  </si>
  <si>
    <t xml:space="preserve">JUNTA DE EXPANSÃO EM COBRE, DN 28 MM, PONTA X PONTA, INSTALADO EM PRUMADA DE HIDRÁULICA PREDIAL - FORNECIMENTO E INSTALAÇÃO. AF_04/2022</t>
  </si>
  <si>
    <t xml:space="preserve">JUNTA DE EXPANSÃO EM COBRE, DN 28 MM, PONTA X PONTA, INSTALADO EM RAMAL DE DISTRIBUIÇÃO DE HIDRÁULICA PREDIAL - FORNECIMENTO E INSTALAÇÃO. AF_04/2022</t>
  </si>
  <si>
    <t xml:space="preserve">JUNTA DE EXPANSÃO EM COBRE, DN 28 MM, PONTA X PONTA, INSTALADO EM RAMAL E SUB-RAMAL DE AQUECIMENTO SOLAR - FORNECIMENTO E INSTALAÇÃO. AF_04/2022</t>
  </si>
  <si>
    <t xml:space="preserve">JUNTA DE EXPANSÃO EM COBRE, DN 28 MM, PONTA X PONTA, INSTALADO EM RAMAL E SUB-RAMAL DE GÁS COMBUSTÍVEL - FORNECIMENTO E INSTALAÇÃO. AF_04/2022</t>
  </si>
  <si>
    <t xml:space="preserve">JUNTA DE EXPANSÃO EM COBRE, DN 28 MM, PONTA X PONTA, INSTALADO EM RAMAL E SUB-RAMAL DE GÁS MEDICINAL - FORNECIMENTO E INSTALAÇÃO. AF_04/2022</t>
  </si>
  <si>
    <t xml:space="preserve">JUNTA DE EXPANSÃO EM COBRE, DN 28 MM, PONTA X PONTA, INSTALADO EM RAMAL E SUB-RAMAL DE HIDRÁULICA PREDIAL - FORNECIMENTO E INSTALAÇÃO. AF_04/2022</t>
  </si>
  <si>
    <t xml:space="preserve">LUVA EM COBRE, DN 15 MM, SEM ANEL DE SOLDA, INSTALADO EM RAMAL DE DISTRIBUIÇÃO DE HIDRÁULICA PREDIAL - FORNECIMENTO E INSTALAÇÃO. AF_04/2022</t>
  </si>
  <si>
    <t xml:space="preserve">LUVA EM COBRE, DN 15 MM, SEM ANEL DE SOLDA, INSTALADO EM RAMAL E SUB-RAMAL DE AQUECIMENTO SOLAR - FORNECIMENTO E INSTALAÇÃO. AF_04/2022</t>
  </si>
  <si>
    <t xml:space="preserve">LUVA EM COBRE, DN 15 MM, SEM ANEL DE SOLDA, INSTALADO EM RAMAL E SUB-RAMAL DE GÁS COMBUSTÍVEL - FORNECIMENTO E INSTALAÇÃO. AF_04/2022</t>
  </si>
  <si>
    <t xml:space="preserve">LUVA EM COBRE, DN 15 MM, SEM ANEL DE SOLDA, INSTALADO EM RAMAL E SUB-RAMAL DE GÁS MEDICINAL - FORNECIMENTO E INSTALAÇÃO. AF_04/2022</t>
  </si>
  <si>
    <t xml:space="preserve">LUVA EM COBRE, DN 15 MM, SEM ANEL DE SOLDA, INSTALADO EM RAMAL E SUB-RAMAL DE HIDRÁULICA PREDIAL - FORNECIMENTO E INSTALAÇÃO. AF_04/2022</t>
  </si>
  <si>
    <t xml:space="preserve">LUVA EM COBRE, DN 22 MM, SEM ANEL DE SOLDA, INSTALADO EM PRUMADA DE HIDRÁULICA PREDIAL - FORNECIMENTO E INSTALAÇÃO. AF_04/2022</t>
  </si>
  <si>
    <t xml:space="preserve">LUVA EM COBRE, DN 22 MM, SEM ANEL DE SOLDA, INSTALADO EM RAMAL DE DISTRIBUIÇÃO DE HIDRÁULICA PREDIAL - FORNECIMENTO E INSTALAÇÃO. AF_04/2022</t>
  </si>
  <si>
    <t xml:space="preserve">LUVA EM COBRE, DN 22 MM, SEM ANEL DE SOLDA, INSTALADO EM RAMAL E SUB-RAMAL DE AQUECIMENTO SOLAR - FORNECIMENTO E INSTALAÇÃO. AF_04/2022</t>
  </si>
  <si>
    <t xml:space="preserve">LUVA EM COBRE, DN 22 MM, SEM ANEL DE SOLDA, INSTALADO EM RAMAL E SUB-RAMAL DE GÁS COMBUSTÍVEL - FORNECIMENTO E INSTALAÇÃO. AF_04/2022</t>
  </si>
  <si>
    <t xml:space="preserve">LUVA EM COBRE, DN 22 MM, SEM ANEL DE SOLDA, INSTALADO EM RAMAL E SUB-RAMAL DE GÁS MEDICINAL - FORNECIMENTO E INSTALAÇÃO. AF_04/2022</t>
  </si>
  <si>
    <t xml:space="preserve">LUVA EM COBRE, DN 22 MM, SEM ANEL DE SOLDA, INSTALADO EM RAMAL E SUB-RAMAL DE HIDRÁULICA PREDIAL - FORNECIMENTO E INSTALAÇÃO. AF_04/2022</t>
  </si>
  <si>
    <t xml:space="preserve">LUVA EM COBRE, DN 28 MM, SEM ANEL DE SOLDA, INSTALADO EM PRUMADA DE HIDRÁULICA PREDIAL - FORNECIMENTO E INSTALAÇÃO. AF_04/2022</t>
  </si>
  <si>
    <t xml:space="preserve">LUVA EM COBRE, DN 28 MM, SEM ANEL DE SOLDA, INSTALADO EM RAMAL DE DISTRIBUIÇÃO DE HIDRÁULICA PREDIAL - FORNECIMENTO E INSTALAÇÃO. AF_04/2022</t>
  </si>
  <si>
    <t xml:space="preserve">LUVA EM COBRE, DN 28 MM, SEM ANEL DE SOLDA, INSTALADO EM RAMAL E SUB-RAMAL DE AQUECIMENTO SOLAR - FORNECIMENTO E INSTALAÇÃO. AF_04/2022</t>
  </si>
  <si>
    <t xml:space="preserve">LUVA EM COBRE, DN 28 MM, SEM ANEL DE SOLDA, INSTALADO EM RAMAL E SUB-RAMAL DE GÁS COMBUSTÍVEL - FORNECIMENTO E INSTALAÇÃO. AF_04/2022</t>
  </si>
  <si>
    <t xml:space="preserve">LUVA EM COBRE, DN 28 MM, SEM ANEL DE SOLDA, INSTALADO EM RAMAL E SUB-RAMAL DE GÁS MEDICINAL - FORNECIMENTO E INSTALAÇÃO. AF_04/2022</t>
  </si>
  <si>
    <t xml:space="preserve">LUVA EM COBRE, DN 28 MM, SEM ANEL DE SOLDA, INSTALADO EM RAMAL E SUB-RAMAL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</si>
  <si>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</si>
  <si>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</si>
  <si>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</si>
  <si>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</si>
  <si>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LUVA PASSANTE EM COBRE, DN 15 MM, SEM ANEL DE SOLDA, INSTALADO EM RAMAL DE DISTRIBUIÇÃO DE HIDRÁULICA PREDIAL - FORNECIMENTO E INSTALAÇÃO. AF_04/2022</t>
  </si>
  <si>
    <t xml:space="preserve">LUVA PASSANTE EM COBRE, DN 15 MM, SEM ANEL DE SOLDA, INSTALADO EM RAMAL E SUB-RAMAL DE AQUECIMENTO SOLAR - FORNECIMENTO E INSTALAÇÃO. AF_04/2022</t>
  </si>
  <si>
    <t xml:space="preserve">LUVA PASSANTE EM COBRE, DN 15 MM, SEM ANEL DE SOLDA, INSTALADO EM RAMAL E SUB-RAMAL DE GÁS COMBUSTÍVEL - FORNECIMENTO E INSTALAÇÃO. AF_04/2022</t>
  </si>
  <si>
    <t xml:space="preserve">LUVA PASSANTE EM COBRE, DN 15 MM, SEM ANEL DE SOLDA, INSTALADO EM RAMAL E SUB-RAMAL DE GÁS MEDICINAL - FORNECIMENTO E INSTALAÇÃO. AF_04/2022</t>
  </si>
  <si>
    <t xml:space="preserve">LUVA PASSANTE EM COBRE, DN 15 MM, SEM ANEL DE SOLDA, INSTALADO EM RAMAL E SUB-RAMAL DE HIDRÁULICA PREDIAL - FORNECIMENTO E INSTALAÇÃO. AF_04/2022</t>
  </si>
  <si>
    <t xml:space="preserve">LUVA PASSANTE EM COBRE, DN 22 MM, SEM ANEL DE SOLDA, INSTALADO EM PRUMADA DE HIDRÁULICA PREDIAL - FORNECIMENTO E INSTALAÇÃO. AF_04/2022</t>
  </si>
  <si>
    <t xml:space="preserve">LUVA PASSANTE EM COBRE, DN 22 MM, SEM ANEL DE SOLDA, INSTALADO EM RAMAL DE DISTRIBUIÇÃO DE HIDRÁULICA PREDIAL - FORNECIMENTO E INSTALAÇÃO. AF_04/2022</t>
  </si>
  <si>
    <t xml:space="preserve">LUVA PASSANTE EM COBRE, DN 22 MM, SEM ANEL DE SOLDA, INSTALADO EM RAMAL E SUB-RAMAL DE AQUECIMENTO SOLAR - FORNECIMENTO E INSTALAÇÃO. AF_04/2022</t>
  </si>
  <si>
    <t xml:space="preserve">LUVA PASSANTE EM COBRE, DN 22 MM, SEM ANEL DE SOLDA, INSTALADO EM RAMAL E SUB-RAMAL DE GÁS COMBUSTÍVEL - FORNECIMENTO E INSTALAÇÃO. AF_04/2022</t>
  </si>
  <si>
    <t xml:space="preserve">LUVA PASSANTE EM COBRE, DN 22 MM, SEM ANEL DE SOLDA, INSTALADO EM RAMAL E SUB-RAMAL DE GÁS MEDICINAL - FORNECIMENTO E INSTALAÇÃO. AF_04/2022</t>
  </si>
  <si>
    <t xml:space="preserve">LUVA PASSANTE EM COBRE, DN 22 MM, SEM ANEL DE SOLDA, INSTALADO EM RAMAL E SUB-RAMAL DE HIDRÁULICA PREDIAL - FORNECIMENTO E INSTALAÇÃO. AF_04/2022</t>
  </si>
  <si>
    <t xml:space="preserve">LUVA PASSANTE EM COBRE, DN 28 MM, SEM ANEL DE SOLDA, INSTALADO EM PRUMADA DE HIDRÁULICA PREDIAL - FORNECIMENTO E INSTALAÇÃO. AF_04/2022</t>
  </si>
  <si>
    <t xml:space="preserve">LUVA PASSANTE EM COBRE, DN 28 MM, SEM ANEL DE SOLDA, INSTALADO EM RAMAL DE DISTRIBUIÇÃO DE HIDRÁULICA PREDIAL - FORNECIMENTO E INSTALAÇÃO. AF_04/2022</t>
  </si>
  <si>
    <t xml:space="preserve">LUVA PASSANTE EM COBRE, DN 28 MM, SEM ANEL DE SOLDA, INSTALADO EM RAMAL E SUB-RAMAL DE AQUECIMENTO SOLAR - FORNECIMENTO E INSTALAÇÃO. AF_04/2022</t>
  </si>
  <si>
    <t xml:space="preserve">LUVA PASSANTE EM COBRE, DN 28 MM, SEM ANEL DE SOLDA, INSTALADO EM RAMAL E SUB-RAMAL DE GÁS COMBUSTÍVEL - FORNECIMENTO E INSTALAÇÃO. AF_04/2022</t>
  </si>
  <si>
    <t xml:space="preserve">LUVA PASSANTE EM COBRE, DN 28 MM, SEM ANEL DE SOLDA, INSTALADO EM RAMAL E SUB-RAMAL DE GÁS MEDICINAL - FORNECIMENTO E INSTALAÇÃO. AF_04/2022</t>
  </si>
  <si>
    <t xml:space="preserve">LUVA PASSANTE EM COBRE, DN 28 MM, SEM ANEL DE SOLDA, INSTALADO EM RAMAL E SUB-RAMAL DE HIDRÁULICA PREDIAL - FORNECIMENTO E INSTALAÇÃO. AF_04/2022</t>
  </si>
  <si>
    <t xml:space="preserve">LUVA PASSANTE EM COBRE, DN 35 MM, SEM ANEL DE SOLDA, INSTALADO EM PRUMADA DE HIDRÁULICA PREDIAL - FORNECIMENTO E INSTALAÇÃO. AF_04/2022</t>
  </si>
  <si>
    <t xml:space="preserve">LUVA PASSANTE EM COBRE, DN 42 MM, SEM ANEL DE SOLDA, INSTALADO EM PRUMADA DE HIDRÁULICA PREDIAL - FORNECIMENTO E INSTALAÇÃO. AF_04/2022</t>
  </si>
  <si>
    <t xml:space="preserve">LUVA PASSANTE EM COBRE, DN 54 MM, SEM ANEL DE SOLDA, INSTALADO EM PRUMADA DE HIDRÁULICA PREDIAL - FORNECIMENTO E INSTALAÇÃO. AF_04/2022</t>
  </si>
  <si>
    <t xml:space="preserve">LUVA PASSANTE EM COBRE, DN 66 MM, SEM ANEL DE SOLDA, INSTALADO EM PRUMADA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</si>
  <si>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</si>
  <si>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</si>
  <si>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TE EM COBRE, DN 15 MM, SEM ANEL DE SOLDA, INSTALADO EM RAMAL DE DISTRIBUIÇÃO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</si>
  <si>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</si>
  <si>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PRUMADA DE HIDRÁULICA PREDIAL - FORNECIMENTO E INSTALAÇÃO. AF_04/2022</t>
  </si>
  <si>
    <t xml:space="preserve">TE EM COBRE, DN 22 MM, SEM ANEL DE SOLDA, INSTALADO EM RAMAL DE DISTRIBUIÇÃO DE HIDRÁULICA PREDIAL - FORNECIMENTO E INSTALAÇÃO. AF_04/2022</t>
  </si>
  <si>
    <t xml:space="preserve">TE EM COBRE, DN 22 MM, SEM ANEL DE SOLDA, INSTALADO EM RAMAL E SUB-RAMAL DE GÁS COMBUSTÍVEL - FORNECIMENTO E INSTALAÇÃO. AF_04/2022</t>
  </si>
  <si>
    <t xml:space="preserve">TE EM COBRE, DN 22 MM, SEM ANEL DE SOLDA, INSTALADO EM RAMAL E SUB-RAMAL DE HIDRÁULICA PREDIAL - FORNECIMENTO E INSTALAÇÃO. AF_04/2022</t>
  </si>
  <si>
    <t xml:space="preserve">TE EM COBRE, DN 28 MM, SEM ANEL DE SOLDA, INSTALADO EM PRUMADA DE HIDRÁULICA PREDIAL - FORNECIMENTO E INSTALAÇÃO. AF_04/2022</t>
  </si>
  <si>
    <t xml:space="preserve">TE EM COBRE, DN 28 MM, SEM ANEL DE SOLDA, INSTALADO EM RAMAL DE DISTRIBUIÇÃO DE HIDRÁULICA PREDIAL - FORNECIMENTO E INSTALAÇÃO. AF_04/2022</t>
  </si>
  <si>
    <t xml:space="preserve">TE EM COBRE, DN 28 MM, SEM ANEL DE SOLDA, INSTALADO EM RAMAL E SUB-RAMAL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</si>
  <si>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</si>
  <si>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</si>
  <si>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</si>
  <si>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</si>
  <si>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A, SEM ISOLAMENTO, INSTALADO EM RAMAL E SUB-RAMAL DE GÁS MEDICINAL - FORNECIMENTO E INSTALAÇÃO. AF_04/2022</t>
  </si>
  <si>
    <t xml:space="preserve">TUBO EM COBRE RÍGIDO, DN 15 MM, CLASSE E, COM ISOLAMENTO, INSTALADO EM RAMAL DE DISTRIBUIÇÃO DE HIDRÁULICA PREDIAL - FORNECIMENTO E INSTALAÇÃO. AF_04/2022</t>
  </si>
  <si>
    <t xml:space="preserve">TUBO EM COBRE RÍGIDO, DN 15 MM, CLASSE E, COM ISOLAMENTO, INSTALADO EM RAMAL E SUB-RAMAL DE AQUECIMENTO SOLAR - FORNECIMENTO E INSTALAÇÃO. AF_04/2022</t>
  </si>
  <si>
    <t xml:space="preserve">TUBO EM COBRE RÍGIDO, DN 15 MM, CLASSE E, COM ISOLAMENTO, INSTALADO EM RAMAL E SUB-RAMAL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</si>
  <si>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</si>
  <si>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15 MM, CLASSE E, SEM ISOLAMENTO, INSTALADO EM RAMAL E SUB-RAMAL DE AQUECIMENTO SOLAR - FORNECIMENTO E INSTALAÇÃO. AF_04/2022</t>
  </si>
  <si>
    <t xml:space="preserve">TUBO EM COBRE RÍGIDO, DN 15 MM, CLASSE E, SEM ISOLAMENTO, INSTALADO EM RAMAL E SUB-RAMAL DE GÁS COMBUSTÍVEL - FORNECIMENTO E INSTALAÇÃO. AF_04/2022</t>
  </si>
  <si>
    <t xml:space="preserve">TUBO EM COBRE RÍGIDO, DN 15 MM, CLASSE E, SEM ISOLAMENTO, INSTALADO EM RAMAL E SUB-RAMAL DE HIDRÁULICA PREDIAL - FORNECIMENTO E INSTALAÇÃO. AF_04/2022</t>
  </si>
  <si>
    <t xml:space="preserve">TUBO EM COBRE RÍGIDO, DN 22 MM, CLASSE A, SEM ISOLAMENTO, INSTALADO EM PRUMADA DE GÁS COMBUSTÍVEL - FORNECIMENTO E INSTALAÇÃO. AF_04/2022</t>
  </si>
  <si>
    <t xml:space="preserve">TUBO EM COBRE RÍGIDO, DN 22 MM, CLASSE A, SEM ISOLAMENTO, INSTALADO EM RAMAL E SUB-RAMAL DE GÁS MEDICINAL - FORNECIMENTO E INSTALAÇÃO. AF_04/2022</t>
  </si>
  <si>
    <t xml:space="preserve">TUBO EM COBRE RÍGIDO, DN 22 MM, CLASSE E, COM ISOLAMENTO, INSTALADO EM PRUMADA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</si>
  <si>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</si>
  <si>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22 MM, CLASSE E, COM ISOLAMENTO, INSTALADO EM RAMAL E SUB-RAMAL DE AQUECIMENTO SOLAR - FORNECIMENTO E INSTALAÇÃO. AF_04/2022</t>
  </si>
  <si>
    <t xml:space="preserve">TUBO EM COBRE RÍGIDO, DN 22 MM, CLASSE E, COM ISOLAMENTO, INSTALADO EM RAMAL E SUB-RAMAL DE HIDRÁULICA PREDIAL - FORNECIMENTO E INSTALAÇÃO. AF_04/2022</t>
  </si>
  <si>
    <t xml:space="preserve">TUBO EM COBRE RÍGIDO, DN 22 MM, CLASSE E, SEM ISOLAMENTO, INSTALADO EM PRUMADA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</si>
  <si>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</si>
  <si>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22 MM, CLASSE E, SEM ISOLAMENTO, INSTALADO EM RAMAL E SUB-RAMAL DE AQUECIMENTO SOLAR - FORNECIMENTO E INSTALAÇÃO. AF_04/2022</t>
  </si>
  <si>
    <t xml:space="preserve">TUBO EM COBRE RÍGIDO, DN 22 MM, CLASSE E, SEM ISOLAMENTO, INSTALADO EM RAMAL E SUB-RAMAL DE GÁS COMBUSTÍVEL - FORNECIMENTO E INSTALAÇÃO. AF_04/2022</t>
  </si>
  <si>
    <t xml:space="preserve">TUBO EM COBRE RÍGIDO, DN 22 MM, CLASSE E, SEM ISOLAMENTO, INSTALADO EM RAMAL E SUB-RAMAL DE HIDRÁULICA PREDIAL - FORNECIMENTO E INSTALAÇÃO. AF_04/2022</t>
  </si>
  <si>
    <t xml:space="preserve">TUBO EM COBRE RÍGIDO, DN 28 MM, CLASSE A, SEM ISOLAMENTO, INSTALADO EM PRUMADA DE GÁS COMBUSTÍVEL - FORNECIMENTO E INSTALAÇÃO. AF_04/2022</t>
  </si>
  <si>
    <t xml:space="preserve">TUBO EM COBRE RÍGIDO, DN 28 MM, CLASSE A, SEM ISOLAMENTO, INSTALADO EM RAMAL E SUB-RAMAL DE GÁS MEDICINAL - FORNECIMENTO E INSTALAÇÃO. AF_04/2022</t>
  </si>
  <si>
    <t xml:space="preserve">TUBO EM COBRE RÍGIDO, DN 28 MM, CLASSE E, COM ISOLAMENTO, INSTALADO EM PRUMADA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</si>
  <si>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</si>
  <si>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28 MM, CLASSE E, COM ISOLAMENTO, INSTALADO EM RAMAL E SUB-RAMAL DE AQUECIMENTO SOLAR - FORNECIMENTO E INSTALAÇÃO. AF_04/2022</t>
  </si>
  <si>
    <t xml:space="preserve">TUBO EM COBRE RÍGIDO, DN 28 MM, CLASSE E, COM ISOLAMENTO, INSTALADO EM RAMAL E SUB-RAMAL DE HIDRÁULICA PREDIAL - FORNECIMENTO E INSTALAÇÃO. AF_04/2022</t>
  </si>
  <si>
    <t xml:space="preserve">TUBO EM COBRE RÍGIDO, DN 28 MM, CLASSE E, SEM ISOLAMENTO, INSTALADO EM PRUMADA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</si>
  <si>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</si>
  <si>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28 MM, CLASSE E, SEM ISOLAMENTO, INSTALADO EM RAMAL E SUB-RAMAL DE AQUECIMENTO SOLAR - FORNECIMENTO E INSTALAÇÃO. AF_04/2022</t>
  </si>
  <si>
    <t xml:space="preserve">TUBO EM COBRE RÍGIDO, DN 28 MM, CLASSE E, SEM ISOLAMENTO, INSTALADO EM RAMAL E SUB-RAMAL DE GÁS COMBUSTÍVEL - FORNECIMENTO E INSTALAÇÃO. AF_04/2022</t>
  </si>
  <si>
    <t xml:space="preserve">TUBO EM COBRE RÍGIDO, DN 28 MM, CLASSE E, SEM ISOLAMENTO, INSTALADO EM RAMAL E SUB-RAMAL DE HIDRÁULICA PREDIAL - FORNECIMENTO E INSTALAÇÃO. AF_04/2022</t>
  </si>
  <si>
    <t xml:space="preserve">TUBO EM COBRE RÍGIDO, DN 35 MM, CLASSE A, SEM ISOLAMENTO, INSTALADO EM PRUMADA DE GÁS COMBUSTÍVEL - FORNECIMENTO E INSTALAÇÃO. AF_04/2022</t>
  </si>
  <si>
    <t xml:space="preserve">TUBO EM COBRE RÍGIDO, DN 35 MM, CLASSE E, COM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</si>
  <si>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</si>
  <si>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A, SEM ISOLAMENTO, INSTALADO EM PRUMADA DE GÁS COMBUSTÍVEL - FORNECIMENTO E INSTALAÇÃO. AF_04/2022</t>
  </si>
  <si>
    <t xml:space="preserve">TUBO EM COBRE RÍGIDO, DN 42 MM, CLASSE E, COM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</si>
  <si>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</si>
  <si>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A, SEM ISOLAMENTO, INSTALADO EM PRUMADA DE GÁS COMBUSTÍVEL - FORNECIMENTO E INSTALAÇÃO. AF_04/2022</t>
  </si>
  <si>
    <t xml:space="preserve">TUBO EM COBRE RÍGIDO, DN 54 MM, CLASSE E, COM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</si>
  <si>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</si>
  <si>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A, SEM ISOLAMENTO, INSTALADO EM PRUMADA DE GÁS COMBUSTÍVEL - FORNECIMENTO E INSTALAÇÃO. AF_04/2022</t>
  </si>
  <si>
    <t xml:space="preserve">TUBO EM COBRE RÍGIDO, DN 66 MM, CLASSE E, COM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</si>
  <si>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</si>
  <si>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TÊ EM COBRE, DN 15 MM, SEM ANEL DE SOLDA, INSTALADO EM RAMAL E SUB-RAMAL DE AQUECIMENTO SOLAR - FORNECIMENTO E INSTALAÇÃO. AF_04/2022</t>
  </si>
  <si>
    <t xml:space="preserve">TÊ EM COBRE, DN 15 MM, SEM ANEL DE SOLDA, INSTALADO EM RAMAL E SUB-RAMAL DE GÁS COMBUSTÍVEL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</si>
  <si>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</si>
  <si>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AQUECIMENTO SOLAR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</si>
  <si>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</si>
  <si>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AQUECIMENTO SOLAR - FORNECIMENTO E INSTALAÇÃO. AF_04/2022</t>
  </si>
  <si>
    <t xml:space="preserve">TÊ EM COBRE, DN 28 MM, SEM ANEL DE SOLDA, INSTALADO EM RAMAL E SUB-RAMAL DE GÁS COMBUSTÍVEL - FORNECIMENTO E INSTALAÇÃO. AF_04/2022</t>
  </si>
  <si>
    <t xml:space="preserve">TÊ EM COBRE, DN 28 MM, SEM ANEL DE SOLDA, INSTALADO EM RAMAL E SUB-RAMAL DE GÁS MEDICINAL - FORNECIMENTO E INSTALAÇÃO. AF_04/2022</t>
  </si>
  <si>
    <t xml:space="preserve">ESTRUTURA DE MADEIRA PROVISÓRIA PARA SUPORTE DE CAIXA D'ÁGUA ELEVADA DE 2000 LITROS. AF_03/2024</t>
  </si>
  <si>
    <t xml:space="preserve">ESTRUTURA DE MADEIRA PROVISÓRIA PARA SUPORTE DE CAIXA DÁGUA ELEVADA DE 1000 LITROS. AF_03/2024</t>
  </si>
  <si>
    <t xml:space="preserve">ESTRUTURA DE MADEIRA PROVISÓRIA PARA SUPORTE DE CAIXA DÁGUA ELEVADA DE 3000 LITROS. AF_03/2024</t>
  </si>
  <si>
    <t xml:space="preserve">EXECUÇÃO DE PILARETES PARA TAPUMES E CONSTRUÇÕES TEMPORÁRIAS. AF_03/2024</t>
  </si>
  <si>
    <t xml:space="preserve">EXECUÇÃO DOS APOIOS PARA CONTÊINER OU MÓDULO HABITÁVEL. AF_03/2024</t>
  </si>
  <si>
    <t xml:space="preserve">INSTALAÇÃO DE CATRACA ELETRÔNICA. AF_03/2024</t>
  </si>
  <si>
    <t xml:space="preserve">INSTALAÇÃO DE CONCERTINA DUPLA CLIPADA, ESPIRAL DE 300 MM. AF_03/2024</t>
  </si>
  <si>
    <t xml:space="preserve">INSTALAÇÃO DE CONCERTINA FLAT, ESPIRAL DE 300 MM. AF_03/2024</t>
  </si>
  <si>
    <t xml:space="preserve">INSTALAÇÃO DE CONCERTINA SIMPLES, ESPIRAL DE 300 MM. AF_03/2024</t>
  </si>
  <si>
    <t xml:space="preserve">INSTALAÇÃO E DESINSTALAÇÃO MANUAL DE CONTÊINER OU MÓDULO HABITÁVEL PEQUENO. AF_03/2024</t>
  </si>
  <si>
    <t xml:space="preserve">INSTALAÇÃO E DESINSTALAÇÃO MECANIZADA DE CONTÊINER OU MÓDULO HABITÁVEL DE USOS DIVERSOS. AF_03/2024</t>
  </si>
  <si>
    <t xml:space="preserve">PAREDE DE MADEIRA COMPENSADA PARA CONSTRUÇÃO TEMPORÁRIA EM CHAPA DUPLA, EXTERNA, COM ÁREA LÍQUIDA MAIOR OU IGUAL A QUE 6 M², COM VÃO. AF_03/2024</t>
  </si>
  <si>
    <t xml:space="preserve">PAREDE DE MADEIRA COMPENSADA PARA CONSTRUÇÃO TEMPORÁRIA EM CHAPA DUPLA, EXTERNA, COM ÁREA LÍQUIDA MENOR QUE 6 M², COM VÃO. AF_03/2024</t>
  </si>
  <si>
    <t xml:space="preserve">PAREDE DE MADEIRA COMPENSADA PARA CONSTRUÇÃO TEMPORÁRIA EM CHAPA DUPLA, EXTERNA, SEM VÃO. AF_03/2024</t>
  </si>
  <si>
    <t xml:space="preserve">PAREDE DE MADEIRA COMPENSADA PARA CONSTRUÇÃO TEMPORÁRIA EM CHAPA DUPLA, INTERNA, COM ÁREA LÍQUIDA MAIOR OU IGUAL A 6 M², COM VÃO. AF_03/2024</t>
  </si>
  <si>
    <t xml:space="preserve">PAREDE DE MADEIRA COMPENSADA PARA CONSTRUÇÃO TEMPORÁRIA EM CHAPA DUPLA, INTERNA, COM ÁREA LÍQUIDA MENOR QUE 6 M², COM VÃO. AF_03/2024</t>
  </si>
  <si>
    <t xml:space="preserve">PAREDE DE MADEIRA COMPENSADA PARA CONSTRUÇÃO TEMPORÁRIA EM CHAPA DUPLA, INTERNA, SEM VÃO. AF_03/2024</t>
  </si>
  <si>
    <t xml:space="preserve">PAREDE DE MADEIRA COMPENSADA PARA CONSTRUÇÃO TEMPORÁRIA EM CHAPA SIMPLES, EXTERNA, COM ÁREA LÍQUIDA MAIOR OU IGUAL A 6 M², COM VÃO. AF_03/2024</t>
  </si>
  <si>
    <t xml:space="preserve">PAREDE DE MADEIRA COMPENSADA PARA CONSTRUÇÃO TEMPORÁRIA EM CHAPA SIMPLES, EXTERNA, COM ÁREA LÍQUIDA MENOR QUE 6 M², COM VÃO. AF_03/2024</t>
  </si>
  <si>
    <t xml:space="preserve">PAREDE DE MADEIRA COMPENSADA PARA CONSTRUÇÃO TEMPORÁRIA EM CHAPA SIMPLES, EXTERNA, SEM VÃO. AF_03/2024</t>
  </si>
  <si>
    <t xml:space="preserve">PAREDE DE MADEIRA COMPENSADA PARA CONSTRUÇÃO TEMPORÁRIA EM CHAPA SIMPLES, INTERNA, COM ÁREA LÍQUIDA MAIOR OU IGUAL A 6 M², COM VÃO. AF_03/2024</t>
  </si>
  <si>
    <t xml:space="preserve">PAREDE DE MADEIRA COMPENSADA PARA CONSTRUÇÃO TEMPORÁRIA EM CHAPA SIMPLES, INTERNA, COM ÁREA LÍQUIDA MENOR QUE 6 M², COM VÃO. AF_03/2024</t>
  </si>
  <si>
    <t xml:space="preserve">PAREDE DE MADEIRA COMPENSADA PARA CONSTRUÇÃO TEMPORÁRIA EM CHAPA SIMPLES, INTERNA, SEM VÃO. AF_03/2024</t>
  </si>
  <si>
    <t xml:space="preserve">PAREDE DE MADEIRA OSB PARA CONSTRUÇÃO TEMPORÁRIA EM CHAPA DUPLA, EXTERNA, COM ÁREA LÍQUIDA MAIOR OU IGUAL A QUE 6 M², COM VÃO. AF_03/2024</t>
  </si>
  <si>
    <t xml:space="preserve">PAREDE DE MADEIRA OSB PARA CONSTRUÇÃO TEMPORÁRIA EM CHAPA DUPLA, EXTERNA, COM ÁREA LÍQUIDA MENOR QUE 6 M², COM VÃO. AF_03/2024</t>
  </si>
  <si>
    <t xml:space="preserve">PAREDE DE MADEIRA OSB PARA CONSTRUÇÃO TEMPORÁRIA EM CHAPA DUPLA, EXTERNA, SEM VÃO. AF_03/2024</t>
  </si>
  <si>
    <t xml:space="preserve">PAREDE DE MADEIRA OSB PARA CONSTRUÇÃO TEMPORÁRIA EM CHAPA DUPLA, INTERNA, COM ÁREA LÍQUIDA MAIOR OU IGUAL A 6 M², COM VÃO. AF_03/2024</t>
  </si>
  <si>
    <t xml:space="preserve">PAREDE DE MADEIRA OSB PARA CONSTRUÇÃO TEMPORÁRIA EM CHAPA DUPLA, INTERNA, COM ÁREA LÍQUIDA MENOR QUE 6 M², COM VÃO. AF_03/2024</t>
  </si>
  <si>
    <t xml:space="preserve">PAREDE DE MADEIRA OSB PARA CONSTRUÇÃO TEMPORÁRIA EM CHAPA DUPLA, INTERNA, SEM VÃO. AF_03/2024</t>
  </si>
  <si>
    <t xml:space="preserve">PAREDE DE MADEIRA OSB PARA CONSTRUÇÃO TEMPORÁRIA EM CHAPA SIMPLES, EXTERNA, COM ÁREA LÍQUIDA MAIOR OU IGUAL A 6 M², COM VÃO. AF_03/2024</t>
  </si>
  <si>
    <t xml:space="preserve">PAREDE DE MADEIRA OSB PARA CONSTRUÇÃO TEMPORÁRIA EM CHAPA SIMPLES, EXTERNA, COM ÁREA LÍQUIDA MENOR QUE 6 M², COM VÃO. AF_03/2024</t>
  </si>
  <si>
    <t xml:space="preserve">PAREDE DE MADEIRA OSB PARA CONSTRUÇÃO TEMPORÁRIA EM CHAPA SIMPLES, EXTERNA, SEM VÃO. AF_03/2024</t>
  </si>
  <si>
    <t xml:space="preserve">PAREDE DE MADEIRA OSB PARA CONSTRUÇÃO TEMPORÁRIA EM CHAPA SIMPLES, INTERNA, COM ÁREA LÍQUIDA MAIOR OU IGUAL A 6 M², COM VÃO. AF_03/2024</t>
  </si>
  <si>
    <t xml:space="preserve">PAREDE DE MADEIRA OSB PARA CONSTRUÇÃO TEMPORÁRIA EM CHAPA SIMPLES, INTERNA, COM ÁREA LÍQUIDA MENOR QUE 6 M², COM VÃO. AF_03/2024</t>
  </si>
  <si>
    <t xml:space="preserve">PAREDE DE MADEIRA OSB PARA CONSTRUÇÃO TEMPORÁRIA EM CHAPA SIMPLES, INTERNA, SEM VÃO. AF_03/2024</t>
  </si>
  <si>
    <t xml:space="preserve">PISO PARA CONSTRUÇÃO TEMPORÁRIA EM MADEIRA, SEM REAPROVEITAMENTO. AF_03/2024</t>
  </si>
  <si>
    <t xml:space="preserve">TAPUME COM CHAPA METÁLICA. AF_03/2024</t>
  </si>
  <si>
    <t xml:space="preserve">TAPUME COM COMPENSADO DE MADEIRA. AF_03/2024</t>
  </si>
  <si>
    <t xml:space="preserve">TAPUME COM TELHA METÁLICA. AF_03/2024</t>
  </si>
  <si>
    <t xml:space="preserve">TAPUME EM CHAPA DE MADEIRA OSB. AF_03/2024</t>
  </si>
  <si>
    <t xml:space="preserve">LAJE PRÉ-MOLDADA UNIDIRECIONAL COM VÃOS MAIORES QUE 3,0 M, BIAPOIADA, PARA PISO, ENCHIMENTO EM CERÂMICA, VIGOTA PROTENDIDA, ALTURA TOTAL DA LAJE "LT" = 12 CM (ENCHIMENTO+CAPA) = (8+4). AF_08/2025</t>
  </si>
  <si>
    <t xml:space="preserve">LAJE PRÉ-MOLDADA UNIDIRECIONAL COM VÃOS MAIORES QUE 3,0 M, BIAPOIADA, PARA PISO, ENCHIMENTO EM CERÂMICA, VIGOTA PROTENDIDA, ALTURA TOTAL DA LAJE "LT" = 16 CM (ENCHIMENTO+CAPA) = (12+4). AF_08/2025</t>
  </si>
  <si>
    <t xml:space="preserve">LAJE PRÉ-MOLDADA UNIDIRECIONAL COM VÃOS MAIORES QUE 3,0 M, BIAPOIADA, PARA PISO, ENCHIMENTO EM CERÂMICA, VIGOTA PROTENDIDA, ALTURA TOTAL DA LAJE "LT" = 20 CM (ENCHIMENTO+CAPA) = (16+4). AF_08/2025</t>
  </si>
  <si>
    <t xml:space="preserve">LAJE PRÉ-MOLDADA UNIDIRECIONAL COM VÃOS MAIORES QUE 3,0 M, BIAPOIADA, PARA PISO, ENCHIMENTO EM CERÂMICA, VIGOTA PROTENDIDA, ALTURA TOTAL DA LAJE "LT" = 25 CM (ENCHIMENTO+CAPA) = (20+5). AF_08/2025</t>
  </si>
  <si>
    <t xml:space="preserve">LAJE PRÉ-MOLDADA UNIDIRECIONAL COM VÃOS MAIORES QUE 3,0 M, BIAPOIADA, PARA PISO, ENCHIMENTO EM CERÂMICA, VIGOTA PROTENDIDA, ALTURA TOTAL DA LAJE "LT" = 30 CM (ENCHIMENTO+CAPA) = (25+5). AF_08/2025</t>
  </si>
  <si>
    <t xml:space="preserve">LAJE PRÉ-MOLDADA UNIDIRECIONAL COM VÃOS MAIORES QUE 3,0 M, BIAPOIADA, PARA PISO, ENCHIMENTO EM EPS, VIGOTA PROTENDIDA, ALTURA TOTAL DA LAJE "LT" = 12 CM (ENCHIMENTO+CAPA) = (8+4). AF_08/2025</t>
  </si>
  <si>
    <t xml:space="preserve">LAJE PRÉ-MOLDADA UNIDIRECIONAL COM VÃOS MAIORES QUE 3,0 M, BIAPOIADA, PARA PISO, ENCHIMENTO EM EPS, VIGOTA PROTENDIDA, ALTURA TOTAL DA LAJE "LT" = 16 CM (ENCHIMENTO+CAPA) = (12+4). AF_08/2025</t>
  </si>
  <si>
    <t xml:space="preserve">LAJE PRÉ-MOLDADA UNIDIRECIONAL COM VÃOS MAIORES QUE 3,0 M, BIAPOIADA, PARA PISO, ENCHIMENTO EM EPS, VIGOTA PROTENDIDA, ALTURA TOTAL DA LAJE "LT" = 20 CM (ENCHIMENTO+CAPA) = (16+4). AF_08/2025</t>
  </si>
  <si>
    <t xml:space="preserve">LAJE PRÉ-MOLDADA UNIDIRECIONAL COM VÃOS MAIORES QUE 3,0 M, BIAPOIADA, PARA PISO, ENCHIMENTO EM EPS, VIGOTA PROTENDIDA, ALTURA TOTAL DA LAJE "LT" = 25 CM (ENCHIMENTO+CAPA) = (20+5). AF_08/2025</t>
  </si>
  <si>
    <t xml:space="preserve">LAJE PRÉ-MOLDADA UNIDIRECIONAL COM VÃOS MAIORES QUE 3,0 M, BIAPOIADA, PARA PISO, ENCHIMENTO EM EPS, VIGOTA PROTENDIDA, ALTURA TOTAL DA LAJE "LT" = 30 CM (ENCHIMENTO+CAPA) = (25+5). AF_08/2025</t>
  </si>
  <si>
    <t xml:space="preserve">LAJE PRÉ-MOLDADA UNIDIRECIONAL COM VÃOS MENORES OU IGUAIS A 3,0 M, BIAPOIADA, PARA PISO, ENCHIMENTO EM CERÂMICA, VIGOTA PROTENDIDA, ALTURA TOTAL DA LAJE "LT" = 12 CM (ENCHIMENTO+CAPA) = (8+4). AF_08/2025</t>
  </si>
  <si>
    <t xml:space="preserve">LAJE PRÉ-MOLDADA UNIDIRECIONAL COM VÃOS MENORES OU IGUAIS A 3,0 M, BIAPOIADA, PARA PISO, ENCHIMENTO EM CERÂMICA, VIGOTA PROTENDIDA, ALTURA TOTAL DA LAJE "LT" = 16 CM (ENCHIMENTO+CAPA) = (12+4). AF_08/2025</t>
  </si>
  <si>
    <t xml:space="preserve">LAJE PRÉ-MOLDADA UNIDIRECIONAL COM VÃOS MENORES OU IGUAIS A 3,0 M, BIAPOIADA, PARA PISO, ENCHIMENTO EM CERÂMICA, VIGOTA PROTENDIDA, ALTURA TOTAL DA LAJE "LT" = 20 CM (ENCHIMENTO+CAPA) = (16+4). AF_08/2025</t>
  </si>
  <si>
    <t xml:space="preserve">LAJE PRÉ-MOLDADA UNIDIRECIONAL COM VÃOS MENORES OU IGUAIS A 3,0 M, BIAPOIADA, PARA PISO, ENCHIMENTO EM CERÂMICA, VIGOTA PROTENDIDA, ALTURA TOTAL DA LAJE "LT" = 25 CM (ENCHIMENTO+CAPA) = (20+5). AF_08/2025</t>
  </si>
  <si>
    <t xml:space="preserve">LAJE PRÉ-MOLDADA UNIDIRECIONAL COM VÃOS MENORES OU IGUAIS A 3,0 M, BIAPOIADA, PARA PISO, ENCHIMENTO EM CERÂMICA, VIGOTA PROTENDIDA, ALTURA TOTAL DA LAJE "LT" = 30 CM (ENCHIMENTO+CAPA) = (25+5). AF_08/2025</t>
  </si>
  <si>
    <t xml:space="preserve">LAJE PRÉ-MOLDADA UNIDIRECIONAL COM VÃOS MENORES OU IGUAIS A 3,0 M, BIAPOIADA, PARA PISO, ENCHIMENTO EM EPS, VIGOTA PROTENDIDA, ALTURA TOTAL DA LAJE "LT" = 12 CM (ENCHIMENTO+CAPA) = (8+4). AF_08/2025</t>
  </si>
  <si>
    <t xml:space="preserve">LAJE PRÉ-MOLDADA UNIDIRECIONAL COM VÃOS MENORES OU IGUAIS A 3,0 M, BIAPOIADA, PARA PISO, ENCHIMENTO EM EPS, VIGOTA PROTENDIDA, ALTURA TOTAL DA LAJE "LT" = 16 CM (ENCHIMENTO+CAPA) = (12+4). AF_08/2025</t>
  </si>
  <si>
    <t xml:space="preserve">LAJE PRÉ-MOLDADA UNIDIRECIONAL COM VÃOS MENORES OU IGUAIS A 3,0 M, BIAPOIADA, PARA PISO, ENCHIMENTO EM EPS, VIGOTA PROTENDIDA, ALTURA TOTAL DA LAJE "LT" = 20 CM (ENCHIMENTO+CAPA) = (16+4). AF_08/2025</t>
  </si>
  <si>
    <t xml:space="preserve">LAJE PRÉ-MOLDADA UNIDIRECIONAL COM VÃOS MENORES OU IGUAIS A 3,0 M, BIAPOIADA, PARA PISO, ENCHIMENTO EM EPS, VIGOTA PROTENDIDA, ALTURA TOTAL DA LAJE "LT" = 25 CM (ENCHIMENTO+CAPA) = (20+5). AF_08/2025</t>
  </si>
  <si>
    <t xml:space="preserve">LAJE PRÉ-MOLDADA UNIDIRECIONAL COM VÃOS MENORES OU IGUAIS A 3,0 M, BIAPOIADA, PARA PISO, ENCHIMENTO EM EPS, VIGOTA PROTENDIDA, ALTURA TOTAL DA LAJE "LT" = 30 CM (ENCHIMENTO+CAPA) = (25+5). AF_08/2025</t>
  </si>
  <si>
    <t xml:space="preserve">LAJE PRÉ-MOLDADA UNIDIRECIONAL, BIAPOIADA TIPO LAJE PAINEL TRELIÇADO MACIÇO (SEM ENCHIMENTO), PARA PISO, ALTURA TOTAL DA LAJE "LT" = 12 CM (PAINEL+CAPA) = (3+9). AF_08/2025</t>
  </si>
  <si>
    <t xml:space="preserve">LAJE PRÉ-MOLDADA UNIDIRECIONAL, BIAPOIADA TIPO LAJE PAINEL TRELIÇADO MACIÇO (SEM ENCHIMENTO), PARA PISO, ALTURA TOTAL DA LAJE "LT" = 16 CM (PAINEL+CAPA) = (3+13). AF_08/2025</t>
  </si>
  <si>
    <t xml:space="preserve">LAJE PRÉ-MOLDADA UNIDIRECIONAL, BIAPOIADA TIPO LAJE PAINEL TRELIÇADO MACIÇO (SEM ENCHIMENTO), PARA PISO, ALTURA TOTAL DA LAJE "LT" = 20 CM (PAINEL+CAPA) = (3+17). AF_08/2025</t>
  </si>
  <si>
    <t xml:space="preserve">LAJE PRÉ-MOLDADA UNIDIRECIONAL, BIAPOIADA TIPO LAJE PAINEL TRELIÇADO MACIÇO (SEM ENCHIMENTO), PARA PISO, ALTURA TOTAL DA LAJE "LT" = 25 CM (PAINEL+CAPA) = (3+22). AF_08/2025</t>
  </si>
  <si>
    <t xml:space="preserve">LAJE PRÉ-MOLDADA UNIDIRECIONAL, BIAPOIADA TIPO LAJE PAINEL TRELIÇADO MACIÇO (SEM ENCHIMENTO), PARA PISO, ALTURA TOTAL DA LAJE "LT" = 30 CM (PAINEL+CAPA) = (3+27). AF_08/2025</t>
  </si>
  <si>
    <t xml:space="preserve">LAJE PRÉ-MOLDADA UNIDIRECIONAL, BIAPOIADA TIPO LAJE PAINEL TRELIÇADO NERVURADO (COM ENCHIMENTO EM EPS), PARA PISO, ALTURA TOTAL DA LAJE "LT" = 12 CM (PAINEL+ENCHIMENTO+CAPA) = (3+5+4). AF_08/2025</t>
  </si>
  <si>
    <t xml:space="preserve">LAJE PRÉ-MOLDADA UNIDIRECIONAL, BIAPOIADA TIPO LAJE PAINEL TRELIÇADO NERVURADO (COM ENCHIMENTO EM EPS), PARA PISO, ALTURA TOTAL DA LAJE "LT" = 16 CM (PAINEL+ENCHIMENTO+CAPA) = (3+9+4). AF_08/2025</t>
  </si>
  <si>
    <t xml:space="preserve">LAJE PRÉ-MOLDADA UNIDIRECIONAL, BIAPOIADA TIPO LAJE PAINEL TRELIÇADO NERVURADO (COM ENCHIMENTO EM EPS), PARA PISO, ALTURA TOTAL DA LAJE "LT" = 20 CM (PAINEL+ENCHIMENTO+CAPA) = (3+13+4). AF_08/2025</t>
  </si>
  <si>
    <t xml:space="preserve">LAJE PRÉ-MOLDADA UNIDIRECIONAL, BIAPOIADA TIPO LAJE PAINEL TRELIÇADO NERVURADO (COM ENCHIMENTO EM EPS), PARA PISO, ALTURA TOTAL DA LAJE "LT" = 25 CM (PAINEL+ENCHIMENTO+CAPA) = (3+17+5). AF_08/2025</t>
  </si>
  <si>
    <t xml:space="preserve">LAJE PRÉ-MOLDADA UNIDIRECIONAL, BIAPOIADA TIPO LAJE PAINEL TRELIÇADO NERVURADO (COM ENCHIMENTO EM EPS), PARA PISO, ALTURA TOTAL DA LAJE "LT" = 30 CM (PAINEL+ENCHIMENTO+CAPA) = (3+22+5). AF_08/2025</t>
  </si>
  <si>
    <t xml:space="preserve">LAJE PRÉ-MOLDADA UNIDIRECIONAL, BIAPOIADA, PARA FORRO, ENCHIMENTO EM CERÂMICA, VIGOTA CONVENCIONAL, ALTURA TOTAL DA LAJE "LT" = 12 CM (ENCHIMENTO+CAPA) = (8+4). AF_08/2025</t>
  </si>
  <si>
    <t xml:space="preserve">LAJE PRÉ-MOLDADA UNIDIRECIONAL, BIAPOIADA, PARA FORRO, ENCHIMENTO EM CERÂMICA, VIGOTA TRELIÇADA, ALTURA TOTAL DA LAJE "LT" = 12 CM (ENCHIMENTO+CAPA) = (8+4). AF_08/2025</t>
  </si>
  <si>
    <t xml:space="preserve">LAJE PRÉ-MOLDADA UNIDIRECIONAL, BIAPOIADA, PARA FORRO, ENCHIMENTO EM EPS, VIGOTA TRELIÇADA, ALTURA TOTAL DA LAJE "LT" = 12 CM (ENCHIMENTO+CAPA) = (8+4). AF_08/2025</t>
  </si>
  <si>
    <t xml:space="preserve">LAJE PRÉ-MOLDADA UNIDIRECIONAL, BIAPOIADA, PARA PISO, ENCHIMENTO EM CERÂMICA, VIGOTA TRELIÇADA, ALTURA TOTAL DA LAJE "LT" = 12 CM (ENCHIMENTO+CAPA) = (8+4). AF_08/2025</t>
  </si>
  <si>
    <t xml:space="preserve">LAJE PRÉ-MOLDADA UNIDIRECIONAL, BIAPOIADA, PARA PISO, ENCHIMENTO EM CERÂMICA, VIGOTA TRELIÇADA, ALTURA TOTAL DA LAJE "LT" = 16 CM (ENCHIMENTO+CAPA) = (12+4). AF_08/2025</t>
  </si>
  <si>
    <t xml:space="preserve">LAJE PRÉ-MOLDADA UNIDIRECIONAL, BIAPOIADA, PARA PISO, ENCHIMENTO EM CERÂMICA, VIGOTA TRELIÇADA, ALTURA TOTAL DA LAJE "LT" = 20 CM (ENCHIMENTO+CAPA) = (16+4). AF_08/2025</t>
  </si>
  <si>
    <t xml:space="preserve">LAJE PRÉ-MOLDADA UNIDIRECIONAL, BIAPOIADA, PARA PISO, ENCHIMENTO EM CERÂMICA, VIGOTA TRELIÇADA, ALTURA TOTAL DA LAJE "LT" = 25 CM (ENCHIMENTO+CAPA) = (20+5). AF_08/2025</t>
  </si>
  <si>
    <t xml:space="preserve">LAJE PRÉ-MOLDADA UNIDIRECIONAL, BIAPOIADA, PARA PISO, ENCHIMENTO EM CERÂMICA, VIGOTA TRELIÇADA, ALTURA TOTAL DA LAJE "LT" = 30 CM (ENCHIMENTO+CAPA) = (25+5). AF_08/2025</t>
  </si>
  <si>
    <t xml:space="preserve">LAJE PRÉ-MOLDADA UNIDIRECIONAL, BIAPOIADA, PARA PISO, ENCHIMENTO EM EPS, VIGOTA TRELIÇADA, ALTURA TOTAL DA LAJE "LT" = 12 CM (ENCHIMENTO+CAPA) = (8+4). AF_08/2025</t>
  </si>
  <si>
    <t xml:space="preserve">LAJE PRÉ-MOLDADA UNIDIRECIONAL, BIAPOIADA, PARA PISO, ENCHIMENTO EM EPS, VIGOTA TRELIÇADA, ALTURA TOTAL DA LAJE "LT" = 16 CM (ENCHIMENTO+CAPA) = (12+4). AF_08/2025</t>
  </si>
  <si>
    <t xml:space="preserve">LAJE PRÉ-MOLDADA UNIDIRECIONAL, BIAPOIADA, PARA PISO, ENCHIMENTO EM EPS, VIGOTA TRELIÇADA, ALTURA TOTAL DA LAJE "LT" = 20 CM (ENCHIMENTO+CAPA) = (16+4). AF_08/2025</t>
  </si>
  <si>
    <t xml:space="preserve">LAJE PRÉ-MOLDADA UNIDIRECIONAL, BIAPOIADA, PARA PISO, ENCHIMENTO EM EPS, VIGOTA TRELIÇADA, ALTURA TOTAL DA LAJE "LT" = 25 CM (ENCHIMENTO+CAPA) = (20+5). AF_08/2025</t>
  </si>
  <si>
    <t xml:space="preserve">LAJE PRÉ-MOLDADA UNIDIRECIONAL, BIAPOIADA, PARA PISO, ENCHIMENTO EM EPS, VIGOTA TRELIÇADA, ALTURA TOTAL DA LAJE "LT" = 30 CM (ENCHIMENTO+CAPA) = (25+5). AF_08/2025</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</si>
  <si>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</si>
  <si>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</si>
  <si>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LASTRO COM MATERIAL GRANULAR (PEDRA BRITADA N.2), APLICADO EM PISOS OU LAJES SOBRE SOLO, ESPESSURA DE *10 CM*. AF_01/2024</t>
  </si>
  <si>
    <t xml:space="preserve">LASTRO COM MATERIAL GRANULAR (PEDRA BRITADA N.3), APLICADO EM PISOS OU LAJES SOBRE SOLO, ESPESSURA DE *10 CM*. AF_01/2024</t>
  </si>
  <si>
    <t xml:space="preserve">LASTRO COM MATERIAL GRANULAR, APLICADO EM BLOCOS DE COROAMENTO, ESPESSURA DE *10 CM*. AF_01/2024</t>
  </si>
  <si>
    <t xml:space="preserve">LASTRO COM MATERIAL GRANULAR, APLICAÇÃO EM BLOCOS DE COROAMENTO, ESPESSURA DE *5 CM*.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</si>
  <si>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</si>
  <si>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</si>
  <si>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BLOCOS DE COROAMENTO OU SAPATAS. AF_01/2024</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</si>
  <si>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</si>
  <si>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</si>
  <si>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PISOS, LAJES SOBRE SOLO OU RADIERS. AF_01/2024</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</si>
  <si>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</si>
  <si>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</si>
  <si>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</si>
  <si>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</si>
  <si>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</si>
  <si>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CAP, PVC OCRE, JUNTA ELÁSTICA, DN 150 MM, PARA COLETOR PREDIAL DE ESGOTO. AF_06/2022</t>
  </si>
  <si>
    <t xml:space="preserve">COLAR DE TOMADA, FERRO FUNDIDO, COM PARAFUSOS, DN 50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</si>
  <si>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</si>
  <si>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</si>
  <si>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COLAR DE TOMADA, PVC, COM TRAVAS, DE 110 MM X 1/2" OU 110 MM X 3/4", PARA LIGAÇÃO PREDIAL DE ÁGUA.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</si>
  <si>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</si>
  <si>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</si>
  <si>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</si>
  <si>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TOMADA EM FERRO FUNDIDO, COM PARAFUSOS, SAIDA COM ROSCA, DN 75 MM X 3/4", PARA LIGACAO PREDIAL DE AGUA.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</si>
  <si>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</si>
  <si>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</si>
  <si>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</si>
  <si>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</si>
  <si>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</si>
  <si>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CURVA LONGA, 45 GRAUS, PVC OCRE, JUNTA ELÁSTICA, DN 100 MM, PARA COLETOR PREDIAL DE ESGOTO. AF_06/2022</t>
  </si>
  <si>
    <t xml:space="preserve">CURVA LONGA, 45 GRAUS, PVC OCRE, JUNTA ELÁSTICA, DN 150 MM, PARA COLETOR PREDIAL DE ESGOTO. AF_06/2022</t>
  </si>
  <si>
    <t xml:space="preserve">CURVA LONGA, 90 GRAUS, PVC OCRE, JUNTA ELÁSTICA, DN 100 MM, PARA COLETOR PREDIAL DE ESGOTO. AF_06/2022</t>
  </si>
  <si>
    <t xml:space="preserve">CURVA LONGA, 90 GRAUS, PVC OCRE, JUNTA ELÁSTICA, DN 150 MM, PARA COLETOR PREDIAL DE ESGOTO. AF_06/2022</t>
  </si>
  <si>
    <t xml:space="preserve">LUVA, PVC, ROSCÁVEL, 1", PARA LIGAÇÃO PREDIAL DE ÁGUA. AF_06/2022</t>
  </si>
  <si>
    <t xml:space="preserve">LUVA, PVC, ROSCÁVEL, 1/2", PARA LIGAÇÃO PREDIAL DE ÁGUA. AF_06/2022</t>
  </si>
  <si>
    <t xml:space="preserve">PLUG, PVC OCRE, JUNTA ELÁSTICA, DN 100 MM, PARA COLETOR PREDIAL DE ESGOTO. AF_06/2022</t>
  </si>
  <si>
    <t xml:space="preserve">PLUG, PVC OCRE, JUNTA ELÁSTICA, DN 150 MM, PARA COLETOR PREDIAL DE ESGOTO. AF_06/2022</t>
  </si>
  <si>
    <t xml:space="preserve">REGISTRO ESFERA, LATÃO NIQUELADO, COM ROSCA, 3/4", PARA LIGAÇÃO PREDIAL DE ÁGUA. AF_06/2022</t>
  </si>
  <si>
    <t xml:space="preserve">REGISTRO ESFERA, PVC, COM ROSCA, 1/2", PARA LIGAÇÃO PREDIAL DE ÁGUA. AF_06/2022</t>
  </si>
  <si>
    <t xml:space="preserve">REGISTRO ESFERA, PVC, DE PASSEIO, PARA POLIETILENO, 20 MM, PARA LIGAÇÃO PREDIAL DE ÁGUA. AF_06/2022</t>
  </si>
  <si>
    <t xml:space="preserve">SELIM, PVC OCRE, COM TRAVA, DN 125 X 100 MM OU 150 X 100 MM, PARA COLETOR PREDIAL DE ESGOTO. AF_06/2022</t>
  </si>
  <si>
    <t xml:space="preserve">TUBO, PEAD, PE-80, DE = 20 MM X 2,3 MM, PARA LIGAÇÃO PREDIAL DE ÁGUA. AF_06/2022</t>
  </si>
  <si>
    <t xml:space="preserve">TUBO, PEAD, PE-80, DE = 32 MM X 3,0 MM, PARA LIGAÇÃO PREDIAL DE ÁGUA. AF_06/2022</t>
  </si>
  <si>
    <t xml:space="preserve">TUBO, PVC OCRE, JUNTA ELÁSTICA, DN 100 MM, PARA COLETOR PREDIAL DE ESGOTO. AF_06/2022</t>
  </si>
  <si>
    <t xml:space="preserve">TUBO, PVC OCRE, JUNTA ELÁSTICA, DN 150 MM, PARA COLETOR PREDIAL DE ESGOTO. AF_06/2022</t>
  </si>
  <si>
    <t xml:space="preserve">TÊ DE REDUÇÃO, PVC OCRE, JUNTA ELÁSTICA, DN 150 X 100 MM, PARA COLETOR PREDIAL DE ESGOTO. AF_06/2022</t>
  </si>
  <si>
    <t xml:space="preserve">TÊ DE REDUÇÃO, PVC OCRE, JUNTA ELÁSTICA, DN 300 X 100 MM, PARA COLETOR PREDIAL DE ESGOTO. AF_06/2022</t>
  </si>
  <si>
    <t xml:space="preserve">TÊ DE REDUÇÃO, PVC OCRE, JUNTA ELÁSTICA, DN 300 X 150 MM, PARA COLETOR PREDIAL DE ESGOTO. AF_06/2022</t>
  </si>
  <si>
    <t xml:space="preserve">TÊ DE SERVIÇO INTEGRADO, POLIPROPILENO, PARA TUBOS EM PEAD, 63 MM X 20 MM, PARA LIGAÇÃO PREDIAL DE ÁGUA. AF_06/2022</t>
  </si>
  <si>
    <t xml:space="preserve">TÊ DE SERVIÇO INTEGRADO, POLIPROPILENO, PARA TUBOS EM PEAD, 63 MM X 32 MM, PARA LIGAÇÃO PREDIAL DE ÁGUA. AF_06/2022</t>
  </si>
  <si>
    <t xml:space="preserve">TÊ DE SERVIÇO INTEGRADO, POLIPROPILENO, PARA TUBOS EM PEAD, 90 MM X 20 MM, PARA LIGAÇÃO PREDIAL DE ÁGUA. AF_06/2022</t>
  </si>
  <si>
    <t xml:space="preserve">TÊ DE SERVIÇO INTEGRADO, POLIPROPILENO, PARA TUBOS EM PEAD, 90 MM X 32 MM, PARA LIGAÇÃO PREDIAL DE ÁGUA. AF_06/2022</t>
  </si>
  <si>
    <t xml:space="preserve">TÊ, PVC OCRE, JUNTA ELÁSTICA, DN 200 MM, PARA COLETOR PREDIAL DE ESGOTO. AF_06/2022</t>
  </si>
  <si>
    <t xml:space="preserve">UNIÃO, POLIPROPILENO, PARA TUBOS EM PEAD, 20 MM, PARA LIGAÇÃO PREDIAL DE ÁGUA. AF_06/2022</t>
  </si>
  <si>
    <t xml:space="preserve">UNIÃO, POLIPROPILENO, PARA TUBOS EM PEAD, 32 MM, PARA LIGAÇÃO PREDIAL DE ÁGUA. AF_06/2022</t>
  </si>
  <si>
    <t xml:space="preserve">LIMPEZA DE JANELA INTEIRAMENTE DE VIDRO. AF_04/2019</t>
  </si>
  <si>
    <t xml:space="preserve">LIMPEZA DE LADRILHO HIDRÁULICO EM PAREDE COM PANO ÚMIDO. AF_04/2019</t>
  </si>
  <si>
    <t xml:space="preserve">LIMPEZA DE LAVATÓRIO DE LOUÇA COM BANCADA DE PEDRA, INCLUSIVE METAIS CORRESPONDENTES. AF_04/2019</t>
  </si>
  <si>
    <t xml:space="preserve">LIMPEZA DE MÁRMORE/GRANITO EM PAREDE UTILIZANDO DETERGENTE NEUTRO E ESCOVAÇÃO MANUAL. AF_04/2019</t>
  </si>
  <si>
    <t xml:space="preserve">LIMPEZA DE PIA INOX COM BANCADA DE PEDRA, INCLUSIVE METAIS CORRESPONDENTES. AF_04/2019</t>
  </si>
  <si>
    <t xml:space="preserve">LIMPEZA DE PISO CERÂMICO OU COM PEDRAS RÚSTICAS UTILIZANDO ÁCIDO MURIÁTICO. AF_04/2019</t>
  </si>
  <si>
    <t xml:space="preserve">LIMPEZA DE PISO CERÂMICO OU PORCELANATO COM PANO ÚMIDO. AF_04/2019</t>
  </si>
  <si>
    <t xml:space="preserve">LIMPEZA DE PISO CERÂMICO OU PORCELANATO COM VASSOURA A SECO. AF_04/2019</t>
  </si>
  <si>
    <t xml:space="preserve">LIMPEZA DE PISO DE LADRILHO HIDRÁULICO COM PANO ÚMIDO. AF_04/2019</t>
  </si>
  <si>
    <t xml:space="preserve">LIMPEZA DE PISO DE MÁRMORE/GRANITO UTILIZANDO DETERGENTE NEUTRO E ESCOVAÇÃO MANUAL. AF_04/2019</t>
  </si>
  <si>
    <t xml:space="preserve">LIMPEZA DE PISO UTILIZANDO DETERGENTE NEUTRO E ESCOVAÇÃO . AF_04/2019</t>
  </si>
  <si>
    <t xml:space="preserve">LIMPEZA DE PORTA DE VIDRO COM CAIXILHO EM AÇO/ ALUMÍNIO/ PVC. AF_04/2019</t>
  </si>
  <si>
    <t xml:space="preserve">LIMPEZA DE PORTA EM AÇO/ALUMÍNIO. AF_04/2019</t>
  </si>
  <si>
    <t xml:space="preserve">LIMPEZA DE PORTA INTEIRAMENTE DE VIDRO. AF_04/2019</t>
  </si>
  <si>
    <t xml:space="preserve">LIMPEZA DE REVESTIMENTO CERÂMICO EM PAREDE COM PANO ÚMIDO AF_04/2019</t>
  </si>
  <si>
    <t xml:space="preserve">LIMPEZA DE REVESTIMENTO CERÂMICO EM PAREDE UTILIZANDO ÁCIDO MURIÁTICO. AF_04/2019</t>
  </si>
  <si>
    <t xml:space="preserve">LIMPEZA DE SUPERFÍCIE COM JATO DE ALTA PRESSÃO. AF_04/2019</t>
  </si>
  <si>
    <t xml:space="preserve">AJUDANTE DE ARMADOR COM ENCARGOS COMPLEMENTARES</t>
  </si>
  <si>
    <t xml:space="preserve">MES</t>
  </si>
  <si>
    <t xml:space="preserve">AJUDANTE DE CARPINTEIRO COM ENCARGOS COMPLEMENTARES</t>
  </si>
  <si>
    <t xml:space="preserve">AJUDANTE DE ELETRICISTA COM ENCARGOS COMPLEMENTARES</t>
  </si>
  <si>
    <t xml:space="preserve">AJUDANTE DE ESTRUTURA METÁLICA COM ENCARGOS COMPLEMENTARES</t>
  </si>
  <si>
    <t xml:space="preserve">AJUDANTE DE ESTRUTURAS METÁLICAS COM ENCARGOS COMPLEMENTARES</t>
  </si>
  <si>
    <t xml:space="preserve">AJUDANTE DE OPERAÇÃO EM GERAL COM ENCARGOS COMPLEMENTARES</t>
  </si>
  <si>
    <t xml:space="preserve">AJUDANTE DE PEDREIRO COM ENCARGOS COMPLEMENTARES</t>
  </si>
  <si>
    <t xml:space="preserve">AJUDANTE DE PINTOR COM ENCARGOS COMPLEMENTARES</t>
  </si>
  <si>
    <t xml:space="preserve">AJUDANTE DE SERRALHEIRO COM ENCARGOS COMPLEMENTARES</t>
  </si>
  <si>
    <t xml:space="preserve">AJUDANTE ESPECIALIZADO COM ENCARGOS COMPLEMENTARES</t>
  </si>
  <si>
    <t xml:space="preserve">ALMOXARIFE COM ENCARGOS COMPLEMENTARES</t>
  </si>
  <si>
    <t xml:space="preserve">APONTADOR OU APROPRIADOR COM ENCARGOS COMPLEMENTARES</t>
  </si>
  <si>
    <t xml:space="preserve">ARMADOR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</si>
  <si>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</si>
  <si>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</si>
  <si>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</si>
  <si>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ARQUITETO JUNIOR COM ENCARGOS COMPLEMENTARES</t>
  </si>
  <si>
    <t xml:space="preserve">ARQUITETO PLENO COM ENCARGOS COMPLEMENTARES</t>
  </si>
  <si>
    <t xml:space="preserve">ARQUITETO SENIOR COM ENCARGOS COMPLEMENTARES</t>
  </si>
  <si>
    <t xml:space="preserve">ASSENTADOR DE MANILHAS COM ENCARGOS COMPLEMENTARES</t>
  </si>
  <si>
    <t xml:space="preserve">ASSENTADOR DE TUBOS COM ENCARGOS COMPLEMENTARES</t>
  </si>
  <si>
    <t xml:space="preserve">AUXILIAR DE AZULEJISTA COM ENCARGOS COMPLEMENTARES</t>
  </si>
  <si>
    <t xml:space="preserve">AUXILIAR DE ELETRICISTA COM ENCARGOS COMPLEMENTARES</t>
  </si>
  <si>
    <t xml:space="preserve">AUXILIAR DE ENCANADOR OU BOMBEIRO HIDRÁULICO COM ENCARGOS COMPLEMENTARES</t>
  </si>
  <si>
    <t xml:space="preserve">AUXILIAR DE ESCRITORIO COM ENCARGOS COMPLEMENTARES</t>
  </si>
  <si>
    <t xml:space="preserve">AUXILIAR DE LABORATORISTA DE SOLOS E DE CONCRETO COM ENCARGOS COMPLEMENTARES</t>
  </si>
  <si>
    <t xml:space="preserve">AUXILIAR DE LABORATÓRIO COM ENCARGOS COMPLEMENTARES</t>
  </si>
  <si>
    <t xml:space="preserve">AUXILIAR DE MECÂNICO COM ENCARGOS COMPLEMENTARES</t>
  </si>
  <si>
    <t xml:space="preserve">AUXILIAR DE PEDREIRO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</si>
  <si>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</si>
  <si>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</si>
  <si>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</si>
  <si>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 ASSISTENTE DE ENGENHARIA COM ENCARGOS COMPLEMENTARES</t>
  </si>
  <si>
    <t xml:space="preserve">AUXILIAR TÉCNICO DE ENGENHARIA COM ENCARGOS COMPLEMENTARES</t>
  </si>
  <si>
    <t xml:space="preserve">AZULEJISTA OU LADRILHEIRO COM ENCARGOS COMPLEMENTARES</t>
  </si>
  <si>
    <t xml:space="preserve">BLASTER, DINAMITADOR OU CABO DE FOGO COM ENCARGOS COMPLEMENTARES</t>
  </si>
  <si>
    <t xml:space="preserve">BLASTER, DINAMITADOR OU CABO DE FORÇA COM ENCARGOS COMPLEMENTARES</t>
  </si>
  <si>
    <t xml:space="preserve">CALCETEIRO COM ENCARGOS COMPLEMENTARES</t>
  </si>
  <si>
    <t xml:space="preserve">CARPINTEIRO AUXILIAR COM ENCARGOS COMPLEMENTARES</t>
  </si>
  <si>
    <t xml:space="preserve">CARPINTEIRO DE ESQUADRIAS COM ENCARGOS COMPLEMENTARES</t>
  </si>
  <si>
    <t xml:space="preserve">CARPINTEIRO DE FORMAS COM ENCARGOS COMPLEMENTARES</t>
  </si>
  <si>
    <t xml:space="preserve">CAVOUQUEIRO OU OPERADOR DE PERFURATRIZ COM ENCARGOS COMPLEMENTARES</t>
  </si>
  <si>
    <t xml:space="preserve">CAVOUQUEIRO OU OPERADOR PERFURATRIZ/ROMPEDOR COM ENCARGOS COMPLEMENTARES</t>
  </si>
  <si>
    <t xml:space="preserve">CURSO DE CAPACITAÇÃO PARA AJUDANTE DE ARMADOR (ENCARGOS COMPLEMENTARES) - HORISTA</t>
  </si>
  <si>
    <t xml:space="preserve">CURSO DE CAPACITAÇÃO PARA AJUDANTE DE ARMADOR (ENCARGOS COMPLEMENTARES) - MENSALISTA</t>
  </si>
  <si>
    <t xml:space="preserve">CURSO DE CAPACITAÇÃO PARA AJUDANTE DE CARPINTEIRO (ENCARGOS COMPLEMENTARES) - HORISTA</t>
  </si>
  <si>
    <t xml:space="preserve">CURSO DE CAPACITAÇÃO PARA AJUDANTE DE ELETRICISTA (ENCARGOS COMPLEMENTARES) - MENSALISTA</t>
  </si>
  <si>
    <t xml:space="preserve">CURSO DE CAPACITAÇÃO PARA AJUDANTE DE ESTRUTURA METÁLICA (ENCARGOS COMPLEMENTARES) - HORISTA</t>
  </si>
  <si>
    <t xml:space="preserve">CURSO DE CAPACITAÇÃO PARA AJUDANTE DE ESTRUTURAS METÁLICAS(ENCARGOS COMPLEMENTARES) - MENSALISTA</t>
  </si>
  <si>
    <t xml:space="preserve">CURSO DE CAPACITAÇÃO PARA AJUDANTE DE OPERAÇÃO EM GERAL (ENCARGOS COMPLEMENTARES) - HORISTA</t>
  </si>
  <si>
    <t xml:space="preserve">CURSO DE CAPACITAÇÃO PARA AJUDANTE DE OPERAÇÃO EM GERAL (ENCARGOS COMPLEMENTARES) - MENSALISTA</t>
  </si>
  <si>
    <t xml:space="preserve">CURSO DE CAPACITAÇÃO PARA AJUDANTE DE PEDREIRO (ENCARGOS COMPLEMENTARES) - HORISTA</t>
  </si>
  <si>
    <t xml:space="preserve">CURSO DE CAPACITAÇÃO PARA AJUDANTE DE PINTOR (ENCARGOS COMPLEMENTARES) - HORISTA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</si>
  <si>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</si>
  <si>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</si>
  <si>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HORISTA</t>
  </si>
  <si>
    <t xml:space="preserve">CURSO DE CAPACITAÇÃO PARA AJUDANTE ESPECIALIZADO (ENCARGOS COMPLEMENTARES) - MENSALISTA</t>
  </si>
  <si>
    <t xml:space="preserve">CURSO DE CAPACITAÇÃO PARA ALMOXARIFE (ENCARGOS COMPLEMENTARES) - HORISTA</t>
  </si>
  <si>
    <t xml:space="preserve">CURSO DE CAPACITAÇÃO PARA ALMOXARIFE (ENCARGOS COMPLEMENTARES) - MENSALISTA</t>
  </si>
  <si>
    <t xml:space="preserve">CURSO DE CAPACITAÇÃO PARA APONTADOR OU APROPRIADOR (ENCARGOS COMPLEMENTARES) - HORISTA</t>
  </si>
  <si>
    <t xml:space="preserve">CURSO DE CAPACITAÇÃO PARA APONTADOR OU APROPRIADOR (ENCARGOS COMPLEMENTARES) - MENSALISTA</t>
  </si>
  <si>
    <t xml:space="preserve">CURSO DE CAPACITAÇÃO PARA ARMADOR (ENCARGOS COMPLEMENTARES) - HORISTA</t>
  </si>
  <si>
    <t xml:space="preserve">CURSO DE CAPACITAÇÃO PARA ARMADOR (ENCARGOS COMPLEMENTARES) - MENSALISTA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</si>
  <si>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</si>
  <si>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</si>
  <si>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</si>
  <si>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</si>
  <si>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</si>
  <si>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</si>
  <si>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ASSENTADOR DE MANILHA (ENCARGOS COMPLEMENTARES) - MENSALISTA</t>
  </si>
  <si>
    <t xml:space="preserve">CURSO DE CAPACITAÇÃO PARA ASSENTADOR DE TUBOS (ENCARGOS COMPLEMENTARES) - HORISTA</t>
  </si>
  <si>
    <t xml:space="preserve">CURSO DE CAPACITAÇÃO PARA AUXILIAR DE AZULEJISTA (ENCARGOS COMPLEMENTARES) - HORISTA</t>
  </si>
  <si>
    <t xml:space="preserve">CURSO DE CAPACITAÇÃO PARA AUXILIAR DE AZULEJISTA (ENCARGOS COMPLEMENTARES) - MENSALISTA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</si>
  <si>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</si>
  <si>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</si>
  <si>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ENCANADOR OU BOMBEIRO HIDRÁULICO (ENCARGOS COMPLEMENTARES) - MENSALISTA</t>
  </si>
  <si>
    <t xml:space="preserve">CURSO DE CAPACITAÇÃO PARA AUXILIAR DE ESCRITÓRIO (ENCARGOS COMPLEMENTARES) - HORISTA</t>
  </si>
  <si>
    <t xml:space="preserve">CURSO DE CAPACITAÇÃO PARA AUXILIAR DE ESCRITÓRIO (ENCARGOS COMPLEMENTARES) - MENSALISTA</t>
  </si>
  <si>
    <t xml:space="preserve">CURSO DE CAPACITAÇÃO PARA AUXILIAR DE LABORATORIO (ENCARGOS COMPLEMENTARES) - MENSALISTA</t>
  </si>
  <si>
    <t xml:space="preserve">CURSO DE CAPACITAÇÃO PARA AUXILIAR DE LABORATÓRIO (ENCARGOS COMPLEMENTARES) - HORISTA</t>
  </si>
  <si>
    <t xml:space="preserve">CURSO DE CAPACITAÇÃO PARA AUXILIAR DE MECANICO (ENCARGOS COMPLEMENTARES) - MENSALISTA</t>
  </si>
  <si>
    <t xml:space="preserve">CURSO DE CAPACITAÇÃO PARA AUXILIAR DE MECÂNICO (ENCARGOS COMPLEMENTARES) - HORISTA</t>
  </si>
  <si>
    <t xml:space="preserve">CURSO DE CAPACITAÇÃO PARA AUXILIAR DE PEDREIRO (ENCARGOS COMPLEMENTARES) - MENSALISTA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</si>
  <si>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</si>
  <si>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</si>
  <si>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SERVIÇOS GERAIS (ENCARGOS COMPLEMENTARES) - MENSALISTA</t>
  </si>
  <si>
    <t xml:space="preserve">CURSO DE CAPACITAÇÃO PARA AUXILIAR DE TOPÓGRAFO (ENCARGOS COMPLEMENTARES) - HORISTA</t>
  </si>
  <si>
    <t xml:space="preserve">CURSO DE CAPACITAÇÃO PARA AUXILIAR DE TOPÓGRAFO (ENCARGOS COMPLEMENTARES) - MENSALISTA</t>
  </si>
  <si>
    <t xml:space="preserve">CURSO DE CAPACITAÇÃO PARA AUXILIAR TÉCNICO DE ENGENHARIA (ENCARGOS COMPLEMENTARES) - HORISTA</t>
  </si>
  <si>
    <t xml:space="preserve">CURSO DE CAPACITAÇÃO PARA AUXILIAR TÉCNICO DE ENGENHARIA (ENCARGOS COMPLEMENTARES) - MENSALISTA</t>
  </si>
  <si>
    <t xml:space="preserve">CURSO DE CAPACITAÇÃO PARA AZULEJISTA OU LADRILHEIRO (ENCARGOS COMPLEMENTARES) - HORISTA</t>
  </si>
  <si>
    <t xml:space="preserve">CURSO DE CAPACITAÇÃO PARA AZULEJISTA OU LADRILHEIRO (ENCARGOS COMPLEMENTARES) - MENSALISTA</t>
  </si>
  <si>
    <t xml:space="preserve">CURSO DE CAPACITAÇÃO PARA BLASTER, DINAMITADOR OU CABO DE FOGO (ENCARGOS COMPLEMENTARES) - HORISTA</t>
  </si>
  <si>
    <t xml:space="preserve">CURSO DE CAPACITAÇÃO PARA BLASTER, DINAMITADOR OU CABO DE FORÇA (ENCARGOS COMPLEMENTARES) - MENSALISTA</t>
  </si>
  <si>
    <t xml:space="preserve">CURSO DE CAPACITAÇÃO PARA CALCETEIRO (ENCARGOS COMPLEMENTARES) - HORISTA</t>
  </si>
  <si>
    <t xml:space="preserve">CURSO DE CAPACITAÇÃO PARA CALCETEIRO (ENCARGOS COMPLEMENTARES) - MENSALISTA</t>
  </si>
  <si>
    <t xml:space="preserve">CURSO DE CAPACITAÇÃO PARA CARPINTEIRO AUXILIAR (ENCARGOS COMPLEMENTARES) - MENSALISTA</t>
  </si>
  <si>
    <t xml:space="preserve">CURSO DE CAPACITAÇÃO PARA CARPINTEIRO DE ESQUADRIA (ENCARGOS COMPLEMENTARES) - HORISTA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</si>
  <si>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</si>
  <si>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</si>
  <si>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CARPINTEIRO DE FÔRMAS (ENCARGOS COMPLEMENTARES) - HORISTA</t>
  </si>
  <si>
    <t xml:space="preserve">CURSO DE CAPACITAÇÃO PARA CAVOUQUEIRO OU OPERADOR DE PERFURATRIZ (ENCARGOS COMPLEMENTARES) - MENSALISTA</t>
  </si>
  <si>
    <t xml:space="preserve">CURSO DE CAPACITAÇÃO PARA CAVOUQUEIRO OU OPERADOR PERFURATRIZ/ROMPEDOR (ENCARGOS COMPLEMENTARES) - HORISTA</t>
  </si>
  <si>
    <t xml:space="preserve">CURSO DE CAPACITAÇÃO PARA DESENHISTA PROJETISTA (ENCARGOS COMPLEMENTARES) - HORISTA</t>
  </si>
  <si>
    <t xml:space="preserve">CURSO DE CAPACITAÇÃO PARA DESENHISTA PROJETISTA (ENCARGOS COMPLEMENTARES) - MENSALISTA</t>
  </si>
  <si>
    <t xml:space="preserve">CURSO DE CAPACITAÇÃO PARA ELETRICISTA (ENCARGOS COMPLEMENTARES) - HORISTA</t>
  </si>
  <si>
    <t xml:space="preserve">CURSO DE CAPACITAÇÃO PARA ELETRICISTA (ENCARGOS COMPLEMENTARES) - MENSALISTA</t>
  </si>
  <si>
    <t xml:space="preserve">CURSO DE CAPACITAÇÃO PARA ELETROTÉCNICO (ENCARGOS COMPLEMENTARES) - HORISTA</t>
  </si>
  <si>
    <t xml:space="preserve">CURSO DE CAPACITAÇÃO PARA ELETROTÉCNICO (ENCARGOS COMPLEMENTARES) - MENSALISTA</t>
  </si>
  <si>
    <t xml:space="preserve">CURSO DE CAPACITAÇÃO PARA ENCANADOR OU BOMBEIRO HIDRÁULICO (ENCARGOS COMPLEMENTARES) - HORISTA</t>
  </si>
  <si>
    <t xml:space="preserve">CURSO DE CAPACITAÇÃO PARA ENCANADOR OU BOMBEIRO HIDRÁULICO (ENCARGOS COMPLEMENTARES) - MENSALISTA</t>
  </si>
  <si>
    <t xml:space="preserve">CURSO DE CAPACITAÇÃO PARA ENCARREGADO GERAL (ENCARGOS COMPLEMENTARES) - HORISTA</t>
  </si>
  <si>
    <t xml:space="preserve">CURSO DE CAPACITAÇÃO PARA ENCARREGADO GERAL DE OBRAS (ENCARGOS COMPLEMENTARES) - MENSALISTA</t>
  </si>
  <si>
    <t xml:space="preserve">CURSO DE CAPACITAÇÃO PARA ENGENHEIRO CIVIL DE OBRA JÚNIOR (ENCARGOS COMPLEMENTARES) - HORISTA</t>
  </si>
  <si>
    <t xml:space="preserve">CURSO DE CAPACITAÇÃO PARA ENGENHEIRO CIVIL DE OBRA JÚNIOR (ENCARGOS COMPLEMENTARES) - MENSALISTA</t>
  </si>
  <si>
    <t xml:space="preserve">CURSO DE CAPACITAÇÃO PARA ENGENHEIRO CIVIL DE OBRA PLENO (ENCARGOS COMPLEMENTARES) - HORISTA</t>
  </si>
  <si>
    <t xml:space="preserve">CURSO DE CAPACITAÇÃO PARA ENGENHEIRO CIVIL DE OBRA PLENO (ENCARGOS COMPLEMENTARES) - MENSALISTA</t>
  </si>
  <si>
    <t xml:space="preserve">CURSO DE CAPACITAÇÃO PARA ENGENHEIRO CIVIL DE OBRA SÊNIOR (ENCARGOS COMPLEMENTARES) - HORISTA</t>
  </si>
  <si>
    <t xml:space="preserve">CURSO DE CAPACITAÇÃO PARA ENGENHEIRO CIVIL DE OBRA SÊNIOR (ENCARGOS COMPLEMENTARES) - MENSALISTA</t>
  </si>
  <si>
    <t xml:space="preserve">CURSO DE CAPACITAÇÃO PARA GESSEIRO (ENCARGOS COMPLEMENTARES) - HORISTA</t>
  </si>
  <si>
    <t xml:space="preserve">CURSO DE CAPACITAÇÃO PARA GESSEIRO (ENCARGOS COMPLEMENTARES) - MENSALISTA</t>
  </si>
  <si>
    <t xml:space="preserve">CURSO DE CAPACITAÇÃO PARA IMPERMEABILIZADOR (ENCARGOS COMPLEMENTARES) - HORISTA</t>
  </si>
  <si>
    <t xml:space="preserve">CURSO DE CAPACITAÇÃO PARA IMPERMEABILIZADOR (ENCARGOS COMPLEMENTARES) - MENSALISTA</t>
  </si>
  <si>
    <t xml:space="preserve">CURSO DE CAPACITAÇÃO PARA INSTALADOR DE PISO ELEVADO (ENCARGOS COMPLEMENTARES) - HORISTA</t>
  </si>
  <si>
    <t xml:space="preserve">CURSO DE CAPACITAÇÃO PARA INSTALADOR DE TUBULAÇÕES (ENCARGOS COMPLEMENTARES) - MENSALISTA</t>
  </si>
  <si>
    <t xml:space="preserve">CURSO DE CAPACITAÇÃO PARA JARDINEIRO (ENCARGOS COMPLEMENTARES) - HORISTA</t>
  </si>
  <si>
    <t xml:space="preserve">CURSO DE CAPACITAÇÃO PARA JARDINEIRO (ENCARGOS COMPLEMENTARES) - MENSALISTA</t>
  </si>
  <si>
    <t xml:space="preserve">CURSO DE CAPACITAÇÃO PARA MARCENEIRO (ENCARGOS COMPLEMENTARES) - HORISTA</t>
  </si>
  <si>
    <t xml:space="preserve">CURSO DE CAPACITAÇÃO PARA MARCENEIRO (ENCARGOS COMPLEMENTARES) - MENSALISTA</t>
  </si>
  <si>
    <t xml:space="preserve">CURSO DE CAPACITAÇÃO PARA MARMORISTA / GRANITEIRO (ENCARGOS COMPLEMENTARES) - MENSALISTA</t>
  </si>
  <si>
    <t xml:space="preserve">CURSO DE CAPACITAÇÃO PARA MARMORISTA/GRANITEIRO (ENCARGOS COMPLEMENTARES) - HORISTA</t>
  </si>
  <si>
    <t xml:space="preserve">CURSO DE CAPACITAÇÃO PARA MAÇARIQUEIRO (ENCARGOS COMPLEMENTARES) - HORISTA</t>
  </si>
  <si>
    <t xml:space="preserve">CURSO DE CAPACITAÇÃO PARA MAÇARIQUEIRO (ENCARGOS COMPLEMENTARES) - MENSALISTA</t>
  </si>
  <si>
    <t xml:space="preserve">CURSO DE CAPACITAÇÃO PARA MECÂNICO DE EQUIPAMENTOS PESADOS (ENCARGOS COMPLEMENTARES) - HORISTA</t>
  </si>
  <si>
    <t xml:space="preserve">CURSO DE CAPACITAÇÃO PARA MECÂNICO DE EQUIPAMENTOS PESADOS (ENCARGOS COMPLEMENTARES) - MENSALISTA</t>
  </si>
  <si>
    <t xml:space="preserve">CURSO DE CAPACITAÇÃO PARA MECÂNICO DE REFRIGERAÇÃO (ENCARGOS COMPLEMENTARES) - HORISTA</t>
  </si>
  <si>
    <t xml:space="preserve">CURSO DE CAPACITAÇÃO PARA MECÂNICO DE REFRIGERAÇÃO (ENCARGOS COMPLEMENTARES) - MENSALISTA</t>
  </si>
  <si>
    <t xml:space="preserve">CURSO DE CAPACITAÇÃO PARA MESTRE DE OBRAS (ENCARGOS COMPLEMENTARES) - HORISTA</t>
  </si>
  <si>
    <t xml:space="preserve">CURSO DE CAPACITAÇÃO PARA MESTRE DE OBRAS (ENCARGOS COMPLEMENTARES) - MENSALISTA</t>
  </si>
  <si>
    <t xml:space="preserve">CURSO DE CAPACITAÇÃO PARA MONTADOR DE ELETROELETRONICOS (ENCARGOS COMPLEMENTARES) - HORISTA</t>
  </si>
  <si>
    <t xml:space="preserve">CURSO DE CAPACITAÇÃO PARA MONTADOR DE ELETROELETRONICOS(ENCARGOS COMPLEMENTARES) - MENSALISTA</t>
  </si>
  <si>
    <t xml:space="preserve">CURSO DE CAPACITAÇÃO PARA MONTADOR DE ESTRUTURA METÁLICA (ENCARGOS COMPLEMENTARES) - HORISTA</t>
  </si>
  <si>
    <t xml:space="preserve">CURSO DE CAPACITAÇÃO PARA MONTADOR DE ESTRUTURAS METALICAS (ENCARGOS COMPLEMENTARES) - MENSALISTA</t>
  </si>
  <si>
    <t xml:space="preserve">CURSO DE CAPACITAÇÃO PARA MONTADOR DE FÔRMAS DO SISTEMA DE PAREDES DE CONCRETO (ENCARGOS COMPLEMENTARES) - HORISTA</t>
  </si>
  <si>
    <t xml:space="preserve">CURSO DE CAPACITAÇÃO PARA MONTADOR DE MAQUINAS (ENCARGOS COMPLEMENTARES) - MENSALISTA</t>
  </si>
  <si>
    <t xml:space="preserve">CURSO DE CAPACITAÇÃO PARA MONTADOR DE TUBO AÇO/EQUIPAMENTOS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</si>
  <si>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</si>
  <si>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</si>
  <si>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CAMINHAO-BASCULANTE (ENCARGOS COMPLEMENTARES) - MENSALISTA</t>
  </si>
  <si>
    <t xml:space="preserve">CURSO DE CAPACITAÇÃO PARA MOTORISTA DE CAMINHAO-CARRETA (ENCARGOS COMPLEMENTARES) - MENSALISTA</t>
  </si>
  <si>
    <t xml:space="preserve">CURSO DE CAPACITAÇÃO PARA MOTORISTA DE CAMINHÃO (ENCARGOS COMPLEMENTARES) - HORISTA</t>
  </si>
  <si>
    <t xml:space="preserve">CURSO DE CAPACITAÇÃO PARA MOTORISTA DE CAMINHÃO (ENCARGOS COMPLEMENTARES) - MENSALISTA</t>
  </si>
  <si>
    <t xml:space="preserve">CURSO DE CAPACITAÇÃO PARA MOTORISTA DE CAMINHÃO E CARRETA (ENCARGOS COMPLEMENTARES) - HORISTA</t>
  </si>
  <si>
    <t xml:space="preserve">CURSO DE CAPACITAÇÃO PARA MOTORISTA DE CARRO DE PASSEIO (ENCARGOS COMPLEMENTARES) - MENSALISTA</t>
  </si>
  <si>
    <t xml:space="preserve">CURSO DE CAPACITAÇÃO PARA MOTORISTA DE VEÍCULO LEVE (ENCARGOS COMPLEMENTARES) - HORISTA</t>
  </si>
  <si>
    <t xml:space="preserve">CURSO DE CAPACITAÇÃO PARA MOTORISTA OPERADOR DE CAMINHAO COM MUNCK (ENCARGOS COMPLEMENTARES) - MENSALISTA</t>
  </si>
  <si>
    <t xml:space="preserve">CURSO DE CAPACITAÇÃO PARA MOTORISTA OPERADOR DE MUNCK (ENCARGOS COMPLEMENTARES) - HORISTA</t>
  </si>
  <si>
    <t xml:space="preserve">CURSO DE CAPACITAÇÃO PARA NIVELADOR (ENCARGOS COMPLEMENTARES) - HORISTA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</si>
  <si>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</si>
  <si>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</si>
  <si>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(CAMINHÃO) (ENCARGOS COMPLEMENTARES) - HORISTA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</si>
  <si>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</si>
  <si>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</si>
  <si>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BETONEIRA ESTACIONÁRIA/MISTURADOR (ENCARGOS COMPLEMENTARES) - HORISTA</t>
  </si>
  <si>
    <t xml:space="preserve">CURSO DE CAPACITAÇÃO PARA OPERADOR DE COMPRESSOR DE AR OU COMPRESSORISTA (ENCARGOS COMPLEMENTARES) - MENSALISTA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</si>
  <si>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</si>
  <si>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</si>
  <si>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DEMARCADORA DE FAIXAS DE TRAFEGO (ENCARGOS COMPLEMENTARES) - MENSALISTA</t>
  </si>
  <si>
    <t xml:space="preserve">CURSO DE CAPACITAÇÃO PARA OPERADOR DE ESCAVADEIRA (ENCARGOS COMPLEMENTARES) - HORISTA</t>
  </si>
  <si>
    <t xml:space="preserve">CURSO DE CAPACITAÇÃO PARA OPERADOR DE ESCAVADEIRA (ENCARGOS COMPLEMENTARES) - MENSALISTA</t>
  </si>
  <si>
    <t xml:space="preserve">CURSO DE CAPACITAÇÃO PARA OPERADOR DE GUINCHO (ENCARGOS COMPLEMENTARES) - HORISTA</t>
  </si>
  <si>
    <t xml:space="preserve">CURSO DE CAPACITAÇÃO PARA OPERADOR DE GUINCHO OU GUINCHEIRO (ENCARGOS COMPLEMENTARES) - MENSALISTA</t>
  </si>
  <si>
    <t xml:space="preserve">CURSO DE CAPACITAÇÃO PARA OPERADOR DE GUINDASTE (ENCARGOS COMPLEMENTARES) - HORISTA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</si>
  <si>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</si>
  <si>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</si>
  <si>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</si>
  <si>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HORISTA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</si>
  <si>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</si>
  <si>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</si>
  <si>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</si>
  <si>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</si>
  <si>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MOTONIVELADORA (ENCARGOS COMPLEMENTARES) - MENSALISTA</t>
  </si>
  <si>
    <t xml:space="preserve">CURSO DE CAPACITAÇÃO PARA OPERADOR DE MÁQUINAS E EQUIPAMENTOS (ENCARGOS COMPLEMENTARES) - HORISTA</t>
  </si>
  <si>
    <t xml:space="preserve">CURSO DE CAPACITAÇÃO PARA OPERADOR DE PA CARREGADEIRA (ENCARGOS COMPLEMENTARES) - MENSALISTA</t>
  </si>
  <si>
    <t xml:space="preserve">CURSO DE CAPACITAÇÃO PARA OPERADOR DE PAVIMENTADORA (ENCARGOS COMPLEMENTARES) - HORISTA</t>
  </si>
  <si>
    <t xml:space="preserve">CURSO DE CAPACITAÇÃO PARA OPERADOR DE PAVIMENTADORA / MESA VIBROACABADORA (ENCARGOS COMPLEMENTARES) - MENSALISTA</t>
  </si>
  <si>
    <t xml:space="preserve">CURSO DE CAPACITAÇÃO PARA OPERADOR DE PÁ CARREGADEIRA (ENCARGOS COMPLEMENTARES) - HORISTA</t>
  </si>
  <si>
    <t xml:space="preserve">CURSO DE CAPACITAÇÃO PARA OPERADOR DE ROLO COMPACTADOR (ENCARGOS COMPLEMENTARES) - HORISTA</t>
  </si>
  <si>
    <t xml:space="preserve">CURSO DE CAPACITAÇÃO PARA OPERADOR DE ROLO COMPACTADOR (ENCARGOS COMPLEMENTARES) - MENSALISTA</t>
  </si>
  <si>
    <t xml:space="preserve">CURSO DE CAPACITAÇÃO PARA OPERADOR DE USINA DE ASFALTO, DE SOLOS OU DE CONCRETO (ENCARGOS COMPLEMENTARES) - HORISTA</t>
  </si>
  <si>
    <t xml:space="preserve">CURSO DE CAPACITAÇÃO PARA OPERADOR DE USINA DE ASFALTO, DE SOLOS OU DE CONCRETO (ENCARGOS COMPLEMENTARES) - MENSALISTA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</si>
  <si>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</si>
  <si>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</si>
  <si>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</si>
  <si>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PASTILHEIRO (ENCARGOS COMPLEMENTARES) - MENSALISTA</t>
  </si>
  <si>
    <t xml:space="preserve">CURSO DE CAPACITAÇÃO PARA PEDREIRO (ENCARGOS COMPLEMENTARES) - HORISTA</t>
  </si>
  <si>
    <t xml:space="preserve">CURSO DE CAPACITAÇÃO PARA PEDREIRO (ENCARGOS COMPLEMENTARES) - MENSALISTA</t>
  </si>
  <si>
    <t xml:space="preserve">CURSO DE CAPACITAÇÃO PARA PINTOR (ENCARGOS COMPLEMENTARES) - HORISTA</t>
  </si>
  <si>
    <t xml:space="preserve">CURSO DE CAPACITAÇÃO PARA PINTOR (ENCARGOS COMPLEMENTARES) - MENSALISTA</t>
  </si>
  <si>
    <t xml:space="preserve">CURSO DE CAPACITAÇÃO PARA PINTOR DE LETREIROS (ENCARGOS COMPLEMENTARES) - HORISTA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</si>
  <si>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</si>
  <si>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</si>
  <si>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PINTOR PARA TINTA EPÓXI (ENCARGOS COMPLEMENTARES) - HORISTA</t>
  </si>
  <si>
    <t xml:space="preserve">CURSO DE CAPACITAÇÃO PARA POCEIRO (ENCARGOS COMPLEMENTARES) - HORISTA</t>
  </si>
  <si>
    <t xml:space="preserve">CURSO DE CAPACITAÇÃO PARA POCEIRO / ESCAVADOR DE VALAS E TUBULOES (ENCARGOS COMPLEMENTARES) - MENSALISTA</t>
  </si>
  <si>
    <t xml:space="preserve">CURSO DE CAPACITAÇÃO PARA RASTELEIRO (ENCARGOS COMPLEMENTARES) - HORISTA</t>
  </si>
  <si>
    <t xml:space="preserve">CURSO DE CAPACITAÇÃO PARA SERRALHEIRO (ENCARGOS COMPLEMENTARES) - HORISTA</t>
  </si>
  <si>
    <t xml:space="preserve">CURSO DE CAPACITAÇÃO PARA SERRALHEIRO (ENCARGOS COMPLEMENTARES) - MENSALISTA</t>
  </si>
  <si>
    <t xml:space="preserve">CURSO DE CAPACITAÇÃO PARA SERVENTE (ENCARGOS COMPLEMENTARES) - HORISTA</t>
  </si>
  <si>
    <t xml:space="preserve">CURSO DE CAPACITAÇÃO PARA SERVENTE DE OBRAS (ENCARGOS COMPLEMENTARES) - MENSALISTA</t>
  </si>
  <si>
    <t xml:space="preserve">CURSO DE CAPACITAÇÃO PARA SOLDADOR (ENCARGOS COMPLEMENTARES) - HORISTA</t>
  </si>
  <si>
    <t xml:space="preserve">CURSO DE CAPACITAÇÃO PARA SOLDADOR (ENCARGOS COMPLEMENTARES) - MENSALISTA</t>
  </si>
  <si>
    <t xml:space="preserve">CURSO DE CAPACITAÇÃO PARA SOLDADOR A (PARA SOLDA A SER TESTADA COM RAIOS X) (ENCARGOS COMPLEMENTARES) - HORISTA</t>
  </si>
  <si>
    <t xml:space="preserve">CURSO DE CAPACITAÇÃO PARA SOLDADOR ELETRICO (ENCARGOS COMPLEMENTARES) - MENSALISTA</t>
  </si>
  <si>
    <t xml:space="preserve">CURSO DE CAPACITAÇÃO PARA TECNICO DE EDIFICACOES (ENCARGOS COMPLEMENTARES) - HORISTA</t>
  </si>
  <si>
    <t xml:space="preserve">CURSO DE CAPACITAÇÃO PARA TECNICO DE EDIFICACOES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</si>
  <si>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</si>
  <si>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</si>
  <si>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TELHADISTA (ENCARGOS COMPLEMENTARES) - HORISTA</t>
  </si>
  <si>
    <t xml:space="preserve">CURSO DE CAPACITAÇÃO PARA TELHADOR (ENCARGOS COMPLEMENTARES) - MENSALISTA</t>
  </si>
  <si>
    <t xml:space="preserve">CURSO DE CAPACITAÇÃO PARA TOPÓGRAFO (ENCARGOS COMPLEMENTARES) - HORISTA</t>
  </si>
  <si>
    <t xml:space="preserve">CURSO DE CAPACITAÇÃO PARA TOPÓGRAFO (ENCARGOS COMPLEMENTARES) - MENSALISTA</t>
  </si>
  <si>
    <t xml:space="preserve">CURSO DE CAPACITAÇÃO PARA TRATORISTA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</si>
  <si>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</si>
  <si>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</si>
  <si>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TÉCNICO EM SEGURANÇA DO TRABALHO (ENCARGOS COMPLEMENTARES) - HORISTA</t>
  </si>
  <si>
    <t xml:space="preserve">CURSO DE CAPACITAÇÃO PARA TÉCNICO EM SEGURANÇA DO TRABALHO (ENCARGOS COMPLEMENTARES) - MENSALISTA</t>
  </si>
  <si>
    <t xml:space="preserve">CURSO DE CAPACITAÇÃO PARA VIDRACEIRO (ENCARGOS COMPLEMENTARES) - HORISTA</t>
  </si>
  <si>
    <t xml:space="preserve">CURSO DE CAPACITAÇÃO PARA VIDRACEIRO (ENCARGOS COMPLEMENTARES) - MENSALISTA</t>
  </si>
  <si>
    <t xml:space="preserve">CURSO DE CAPACITAÇÃO PARA VIGIA DIURNO (ENCARGOS COMPLEMENTARES) - HORISTA</t>
  </si>
  <si>
    <t xml:space="preserve">CURSO DE CAPACITAÇÃO PARA VIGIA DIURNO (ENCARGOS COMPLEMENTARES) - MENSALISTA</t>
  </si>
  <si>
    <t xml:space="preserve">DESENHISTA PROJETISTA COM ENCARGOS COMPLEMENTARES</t>
  </si>
  <si>
    <t xml:space="preserve">ELETRICISTA COM ENCARGOS COMPLEMENTARES</t>
  </si>
  <si>
    <t xml:space="preserve">ELETROTÉCNICO COM ENCARGOS COMPLEMENTARES</t>
  </si>
  <si>
    <t xml:space="preserve">ENCANADOR OU BOMBEIRO HIDRÁULICO COM ENCARGOS COMPLEMENTARES</t>
  </si>
  <si>
    <t xml:space="preserve">ENCARREGADO GERAL COM ENCARGOS COMPLEMENTARES</t>
  </si>
  <si>
    <t xml:space="preserve">ENCARREGADO GERAL DE OBRAS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</si>
  <si>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</si>
  <si>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</si>
  <si>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</si>
  <si>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GESSEIRO COM ENCARGOS COMPLEMENTARES</t>
  </si>
  <si>
    <t xml:space="preserve">IMPERMEABILIZADOR COM ENCARGOS COMPLEMENTARES</t>
  </si>
  <si>
    <t xml:space="preserve">INSTALADOR DE PISO ELEVADO COM ENCARGOS COMPLEMENTARES</t>
  </si>
  <si>
    <t xml:space="preserve">INSTALADOR DE TUBULAÇÕES COM ENCARGOS COMPLEMENTARES</t>
  </si>
  <si>
    <t xml:space="preserve">JARDINEIRO COM ENCARGOS COMPLEMENTARES</t>
  </si>
  <si>
    <t xml:space="preserve">MACARIQUEIRO COM ENCARGOS COMPLEMENTARES</t>
  </si>
  <si>
    <t xml:space="preserve">MARCENEIRO COM ENCARGOS COMPLEMENTARES</t>
  </si>
  <si>
    <t xml:space="preserve">MARMORISTA / GRANITEIRO COM ENCARGOS COMPLEMENTARES</t>
  </si>
  <si>
    <t xml:space="preserve">MARMORISTA/GRANITEIRO COM ENCARGOS COMPLEMENTARES</t>
  </si>
  <si>
    <t xml:space="preserve">MAÇARIQUEIRO COM ENCARGOS COMPLEMENTARES</t>
  </si>
  <si>
    <t xml:space="preserve">MECÂNICO DE EQUIPAMENTOS PESADOS COM ENCARGOS COMPLEMENTARES</t>
  </si>
  <si>
    <t xml:space="preserve">MECÂNICO DE REFRIGERAÇÃO COM ENCARGOS COMPLEMENTARES</t>
  </si>
  <si>
    <t xml:space="preserve">MECÃNICO DE EQUIPAMENTOS PESADOS COM ENCARGOS COMPLEMENTARES</t>
  </si>
  <si>
    <t xml:space="preserve">MESTRE DE OBRAS COM ENCARGOS COMPLEMENTARES</t>
  </si>
  <si>
    <t xml:space="preserve">MONTADOR (TUBO AÇO/EQUIPAMENTOS) COM ENCARGOS COMPLEMENTARES</t>
  </si>
  <si>
    <t xml:space="preserve">MONTADOR DE ELETROELETRÔNICOS COM ENCARGOS COMPLEMENTARES</t>
  </si>
  <si>
    <t xml:space="preserve">MONTADOR DE ESTRUTURAS METÁLICAS COM ENCARGOS COMPLEMENTARES</t>
  </si>
  <si>
    <t xml:space="preserve">MONTADOR DE FÔRMAS DO SISTEMA DE PAREDES DE CONCRETO COM ENCARGOS COMPLEMENTARES</t>
  </si>
  <si>
    <t xml:space="preserve">MONTADOR DE MÁQUINAS COM ENCARGOS COMPLEMENTARES</t>
  </si>
  <si>
    <t xml:space="preserve">MONTADOR ELETROMECÂNICO COM ENCARGOS COMPLEMENTARES</t>
  </si>
  <si>
    <t xml:space="preserve">MOTORISTA DE BASCULANTE COM ENCARGOS COMPLEMENTARES</t>
  </si>
  <si>
    <t xml:space="preserve">MOTORISTA DE CAMINHAO COM ENCARGOS COMPLEMENTARES</t>
  </si>
  <si>
    <t xml:space="preserve">MOTORISTA DE CAMINHÃO BASCULANTE COM ENCARGOS COMPLEMENTARES</t>
  </si>
  <si>
    <t xml:space="preserve">MOTORISTA DE CAMINHÃO CARRETA COM ENCARGOS COMPLEMENTARES</t>
  </si>
  <si>
    <t xml:space="preserve">MOTORISTA DE CAMINHÃO COM ENCARGOS COMPLEMENTARES</t>
  </si>
  <si>
    <t xml:space="preserve">MOTORISTA DE CAMINHÃO E CARRETA COM ENCARGOS COMPLEMENTARES</t>
  </si>
  <si>
    <t xml:space="preserve">MOTORISTA DE CARRO DE PASSEIO COM ENCARGOS COMPLEMENTARES</t>
  </si>
  <si>
    <t xml:space="preserve">MOTORISTA DE VEÍCULO LEVE COM ENCARGOS COMPLEMENTARES</t>
  </si>
  <si>
    <t xml:space="preserve">MOTORISTA OPERADOR DE CAMINHÃO COM MUNCK COM ENCARGOS COMPLEMENTARES</t>
  </si>
  <si>
    <t xml:space="preserve">MOTORISTA OPERADOR DE MUNCK COM ENCARGOS COMPLEMENTARES</t>
  </si>
  <si>
    <t xml:space="preserve">NIVELADOR COM ENCARGOS COMPLEMENTARES</t>
  </si>
  <si>
    <t xml:space="preserve">OPERADOR DE BATE-ESTACA COM ENCARGOS COMPLEMENTARES</t>
  </si>
  <si>
    <t xml:space="preserve">OPERADOR DE BETONEIRA (CAMINHÃO) COM ENCARGOS COMPLEMENTARES</t>
  </si>
  <si>
    <t xml:space="preserve">OPERADOR DE BETONEIRA ESTACIONÁRIA COM ENCARGOS COMPLEMENTARES</t>
  </si>
  <si>
    <t xml:space="preserve">OPERADOR DE BETONEIRA ESTACIONÁRIA/MISTURADOR COM ENCARGOS COMPLEMENTARES</t>
  </si>
  <si>
    <t xml:space="preserve">OPERADOR DE COMPRESSOR DE AR OU COMPRESSORISTA COM ENCARGOS COMPLEMENTARES</t>
  </si>
  <si>
    <t xml:space="preserve">OPERADOR DE COMPRESSOR OU COMPRESSORISTA COM ENCARGOS COMPLEMENTARES</t>
  </si>
  <si>
    <t xml:space="preserve">OPERADOR DE DEMARCADORA DE FAIXAS COM ENCARGOS COMPLEMENTARES</t>
  </si>
  <si>
    <t xml:space="preserve">OPERADOR DE DEMARCADORA DE FAIXAS DE TRÁFEGO COM ENCARGOS COMPLEMENTARES</t>
  </si>
  <si>
    <t xml:space="preserve">OPERADOR DE ESCAVADEIRA COM ENCARGOS COMPLEMENTARES</t>
  </si>
  <si>
    <t xml:space="preserve">OPERADOR DE GUINCHO COM ENCARGOS COMPLEMENTARES</t>
  </si>
  <si>
    <t xml:space="preserve">OPERADOR DE GUINCHO OU GUINCHEIRO COM ENCARGOS COMPLEMENTARES</t>
  </si>
  <si>
    <t xml:space="preserve">OPERADOR DE GUINDASTE COM ENCARGOS COMPLEMENTARES</t>
  </si>
  <si>
    <t xml:space="preserve">OPERADOR DE JATO ABRASIVO OU JATISTA COM ENCARGOS COMPLEMENTARES</t>
  </si>
  <si>
    <t xml:space="preserve">OPERADOR DE MARTELETE OU MARTELETEIRO COM ENCARGOS COMPLEMENTARES</t>
  </si>
  <si>
    <t xml:space="preserve">OPERADOR DE MOTO SCRAPER COM ENCARGOS COMPLEMENTARES</t>
  </si>
  <si>
    <t xml:space="preserve">OPERADOR DE MOTO-ESCREIPER COM ENCARGOS COMPLEMENTARES</t>
  </si>
  <si>
    <t xml:space="preserve">OPERADOR DE MOTONIVELADORA COM ENCARGOS COMPLEMENTARES</t>
  </si>
  <si>
    <t xml:space="preserve">OPERADOR DE MÁQUINAS E EQUIPAMENTOS COM ENCARGOS COMPLEMENTARES</t>
  </si>
  <si>
    <t xml:space="preserve">OPERADOR DE MÁQUINAS E TRATORES DIVERSOS COM ENCARGOS COMPLEMENTARES</t>
  </si>
  <si>
    <t xml:space="preserve">OPERADOR DE PAVIMENTADORA / MESA VIBROACABADORA COM ENCARGOS COMPLEMENTARES</t>
  </si>
  <si>
    <t xml:space="preserve">OPERADOR DE PAVIMENTADORA COM ENCARGOS COMPLEMENTARES</t>
  </si>
  <si>
    <t xml:space="preserve">OPERADOR DE PÁ CARREGADEIRA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</si>
  <si>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</si>
  <si>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</si>
  <si>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</si>
  <si>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</si>
  <si>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</si>
  <si>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</si>
  <si>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</si>
  <si>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</si>
  <si>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</si>
  <si>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 ESCAVADOR DE VALAS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</si>
  <si>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</si>
  <si>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</si>
  <si>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</si>
  <si>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</si>
  <si>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SERVENTE DE OBRAS COM ENCARGOS COMPLEMENTARES</t>
  </si>
  <si>
    <t xml:space="preserve">SOLDADOR A (PARA SOLDA A SER TESTADA COM RAIOS "X") COM ENCARGOS COMPLEMENTARES</t>
  </si>
  <si>
    <t xml:space="preserve">SOLDADOR COM ENCARGOS COMPLEMENTARES</t>
  </si>
  <si>
    <t xml:space="preserve">SOLDADOR ELÉTRICO COM ENCARGOS COMPLEMENTARES</t>
  </si>
  <si>
    <t xml:space="preserve">TECNICO DE EDIFICACOES COM ENCARGOS COMPLEMENTARES</t>
  </si>
  <si>
    <t xml:space="preserve">TELHADISTA COM ENCARGOS COMPLEMENTARES</t>
  </si>
  <si>
    <t xml:space="preserve">TELHADOR COM ENCARGOS COMPLEMENTARES</t>
  </si>
  <si>
    <t xml:space="preserve">TOPOGRAFO COM ENCARGOS COMPLEMENTARES</t>
  </si>
  <si>
    <t xml:space="preserve">TRATORISTA COM ENCARGOS COMPLEMENTARES</t>
  </si>
  <si>
    <t xml:space="preserve">TÉCNICO DE LABORATÓRIO COM ENCARGOS COMPLEMENTARES</t>
  </si>
  <si>
    <t xml:space="preserve">TÉCNICO DE LABORATÓRIO E CAMPO DE CONSTRUÇÃO COM ENCARGOS COMPLEMENTARES</t>
  </si>
  <si>
    <t xml:space="preserve">TÉCNICO EM SEGURANÇA DO TRABALHO COM ENCARGOS COMPLEMENTARES</t>
  </si>
  <si>
    <t xml:space="preserve">TÉCNICO EM SONDAGEM COM ENCARGOS COMPLEMENTARES</t>
  </si>
  <si>
    <t xml:space="preserve">VIDRACEIRO COM ENCARGOS COMPLEMENTARES</t>
  </si>
  <si>
    <t xml:space="preserve">VIGIA DIURNO COM ENCARGOS COMPLEMENTARES</t>
  </si>
  <si>
    <t xml:space="preserve">EXECUÇÃO DE LINHAS DE REFERÊNCIA EM GABARITO OU CAVALETE. AF_03/2024</t>
  </si>
  <si>
    <t xml:space="preserve">LOCAÇÃO COM CAVALETE COM ALTURA DE 0,50 M - 2 UTILIZAÇÕES. AF_03/2024</t>
  </si>
  <si>
    <t xml:space="preserve">LOCAÇÃO COM CAVALETE COM ALTURA DE 1,00 M - 2 UTILIZAÇÕES. AF_03/2024</t>
  </si>
  <si>
    <t xml:space="preserve">LOCAÇÃO COM USO EXCLUSIVO DE EQUIPAMENTO TOPOGRÁFICO. AF_03/2024</t>
  </si>
  <si>
    <t xml:space="preserve">LOCAÇÃO CONVENCIONAL DE OBRA, UTILIZANDO GABARITO DE TÁBUAS CORRIDAS PONTALETADAS A CADA 1,50M - 2 UTILIZAÇÕES. AF_03/2024</t>
  </si>
  <si>
    <t xml:space="preserve">LOCAÇÃO CONVENCIONAL DE OBRA, UTILIZANDO GABARITO DE TÁBUAS CORRIDAS PONTALETADAS A CADA 2,00M - 2 UTILIZAÇÕES. AF_03/2024</t>
  </si>
  <si>
    <t xml:space="preserve">LOCAÇÃO DE PAVIMENTAÇÃO. AF_03/2024</t>
  </si>
  <si>
    <t xml:space="preserve">LOCAÇÃO DE PONTO PARA REFERÊNCIA TOPOGRÁFICA. AF_03/2024</t>
  </si>
  <si>
    <t xml:space="preserve">LOCAÇÃO DE PRAÇAS EM PONTALETEAMENTO. AF_03/2024</t>
  </si>
  <si>
    <t xml:space="preserve">LOCAÇÃO DE REDE DE ÁGUA OU ESGOTO. AF_03/2024</t>
  </si>
  <si>
    <t xml:space="preserve">MARCAÇÃO DE PONTOS EM GABARITO OU CAVALETE, COM USO DE ESTAÇÃO TOTAL. AF_03/2024</t>
  </si>
  <si>
    <t xml:space="preserve">MARCAÇÃO DE PONTOS EM GABARITO OU CAVALETE. AF_03/2024</t>
  </si>
  <si>
    <t xml:space="preserve">ACABAMENTO MONOCOMANDO PARA CHUVEIRO - FORNECIMENTO E INSTALAÇÃO. AF_01/2020</t>
  </si>
  <si>
    <t xml:space="preserve">APARELHO MISTURADOR DE MESA PARA LAVATÓRIO, PADRÃO MÉDIO - FORNECIMENTO E INSTALAÇÃO. AF_01/2020</t>
  </si>
  <si>
    <t xml:space="preserve">APARELHO MISTURADOR DE MESA PARA PIA DE COZINHA, PADRÃO MÉDIO - FORNECIMENTO E INSTALAÇÃO. AF_01/2020</t>
  </si>
  <si>
    <t xml:space="preserve">ASSENTO SANITÁRIO CONVENCIONAL - FORNECIMENTO E INSTALACAO. AF_01/2020</t>
  </si>
  <si>
    <t xml:space="preserve">ASSENTO SANITÁRIO INFANTIL - FORNECIMENTO E INSTALACAO. AF_01/2020</t>
  </si>
  <si>
    <t xml:space="preserve">ASSENTO SANITÁRIO PARA PCD - FORNECIMENTO E INSTALACAO. AF_01/2020</t>
  </si>
  <si>
    <t xml:space="preserve">BANCADA DE GRANITO CINZA POLIDO, DE 0,50 X 0,60 M, PARA LAVATÓRIO - FORNECIMENTO E INSTALAÇÃO. AF_01/2020</t>
  </si>
  <si>
    <t xml:space="preserve">BANCADA DE GRANITO CINZA POLIDO, DE 1,50 X 0,60 M, PARA PIA DE COZINHA - FORNECIMENTO E INSTALAÇÃO. AF_01/2020</t>
  </si>
  <si>
    <t xml:space="preserve">BANCADA DE MÁRMORE BRANCO POLIDO, DE 0,50 X 0,60 M, PARA LAVATÓRIO - FORNECIMENTO E INSTALAÇÃO. AF_01/2020</t>
  </si>
  <si>
    <t xml:space="preserve">BANCADA DE MÁRMORE BRANCO POLIDO, DE 1,50 X 0,60 M, PARA PIA DE COZINHA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</si>
  <si>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</si>
  <si>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DE 120 X 60CM, COM CUBA INTEGRADA - FORNECIMENTO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</si>
  <si>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</si>
  <si>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</si>
  <si>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MÁRMORE BRANCO 150 X 60 CM, COM CUBA DE EMBUTIR DE AÇO, VÁLVULA AMERICANA E SIFÃO TIPO GARRAFA EM METAL, ENGATE FLEXÍVEL 30 CM, TORNEIRA CROMADA, DE MESA, 1/2" OU 3/4", PARA PIA COZINHA, PADRÃO ALTO - FORNEC.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</si>
  <si>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</si>
  <si>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</si>
  <si>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</si>
  <si>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70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</si>
  <si>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</si>
  <si>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</si>
  <si>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</si>
  <si>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</si>
  <si>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</si>
  <si>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CUBA DE EMBUTIR DE AÇO INOXIDÁVEL MÉDIA, INCLUSO VÁLVULA TIPO AMERICANA E SIFÃO TIPO GARRAFA EM METAL CROMADO - FORNECIMENTO E INSTALAÇÃO. AF_01/2020</t>
  </si>
  <si>
    <t xml:space="preserve">CUBA DE EMBUTIR DE AÇO INOXIDÁVEL MÉDIA, INCLUSO VÁLVULA TIPO AMERICANA EM METAL CROMADO E SIFÃO FLEXÍVEL EM PVC - FORNECIMENTO E INSTALAÇÃO. AF_01/2020</t>
  </si>
  <si>
    <t xml:space="preserve">CUBA DE EMBUTIR OVAL EM LOUÇA BRANCA, 35 X 50CM OU EQUIVALENTE - FORNECIMENTO E INSTALAÇÃO. AF_01/2020</t>
  </si>
  <si>
    <t xml:space="preserve">CUBA DE EMBUTIR OVAL EM LOUÇA BRANCA, 35 X 50CM OU EQUIVALENTE, INCLUSO VÁLVULA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</si>
  <si>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</si>
  <si>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RETANGULAR DE AÇO INOXIDÁVEL, 46 X 30 X 12 CM - FORNECIMENTO E INSTALAÇÃO. AF_01/2020</t>
  </si>
  <si>
    <t xml:space="preserve">CUBA DE EMBUTIR RETANGULAR DE AÇO INOXIDÁVEL, 56 X 33 X 12 CM - FORNECIMENTO E INSTALAÇÃO. AF_01/2020</t>
  </si>
  <si>
    <t xml:space="preserve">ENGATE FLEXÍVEL EM INOX, 1/2 X 30CM - FORNECIMENTO E INSTALAÇÃO. AF_01/2020</t>
  </si>
  <si>
    <t xml:space="preserve">ENGATE FLEXÍVEL EM INOX, 1/2 X 40CM - FORNECIMENTO E INSTALAÇÃO. AF_01/2020</t>
  </si>
  <si>
    <t xml:space="preserve">ENGATE FLEXÍVEL EM PLÁSTICO BRANCO, 1/2" X 30CM - FORNECIMENTO E INSTALAÇÃO. AF_01/2020</t>
  </si>
  <si>
    <t xml:space="preserve">LAVATÓRIO LOUÇA BRANCA COM COLUNA, *44 X 35,5* CM, PADRÃO POPULAR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</si>
  <si>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</si>
  <si>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</si>
  <si>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</si>
  <si>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</si>
  <si>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</si>
  <si>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</si>
  <si>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MANOPLA E CANOPLA CROMADA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</si>
  <si>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</si>
  <si>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</si>
  <si>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PAPELEIRA DE PAREDE EM METAL CROMADO SEM TAMPA, INCLUSO FIXAÇÃO. AF_01/2020</t>
  </si>
  <si>
    <t xml:space="preserve">PORTA TOALHA BANHO EM METAL CROMADO, TIPO BARRA, INCLUSO FIXAÇÃO. AF_01/2020</t>
  </si>
  <si>
    <t xml:space="preserve">PORTA TOALHA ROSTO EM METAL CROMADO, TIPO ARGOLA, INCLUSO FIXAÇÃO. AF_01/2020</t>
  </si>
  <si>
    <t xml:space="preserve">PUXADOR PARA PCD, FIXADO NA PORTA - FORNECIMENTO E INSTALAÇÃO. AF_01/2020</t>
  </si>
  <si>
    <t xml:space="preserve">SABONETEIRA DE PAREDE EM METAL CROMADO, INCLUSO FIXAÇÃO. AF_01/2020</t>
  </si>
  <si>
    <t xml:space="preserve">SABONETEIRA PLASTICA TIPO DISPENSER PARA SABONETE LIQUIDO COM RESERVATORIO 800 A 1500 ML, INCLUSO FIXAÇÃO. AF_01/2020</t>
  </si>
  <si>
    <t xml:space="preserve">SIFÃO DO TIPO FLEXÍVEL EM PVC 1 X 1.1/2 -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</si>
  <si>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</si>
  <si>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</si>
  <si>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SUPORTE MÃO FRANCESA EM ACO, ABAS IGUAIS 40 CM, CAPACIDADE MINIMA 70 KG, BRANCO - FORNECIMENTO E INSTALAÇÃO. AF_01/2020</t>
  </si>
  <si>
    <t xml:space="preserve">SUPORTE MÃO FRANCESA EM AÇO, ABAS IGUAIS 30 CM, CAPACIDADE MINIMA 60 KG, BRANCO - FORNECIMENTO E INSTALAÇÃO. AF_01/2020</t>
  </si>
  <si>
    <t xml:space="preserve">TANQUE DE LOUÇA BRANCA COM COLUNA, 30L OU EQUIVALENTE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</si>
  <si>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</si>
  <si>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</si>
  <si>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</si>
  <si>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</si>
  <si>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</si>
  <si>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</si>
  <si>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</si>
  <si>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</si>
  <si>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</si>
  <si>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</si>
  <si>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</si>
  <si>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</si>
  <si>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</si>
  <si>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</si>
  <si>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TORNEIRA CROMADA 1/2" OU 3/4" PARA TANQUE, PADRÃO MÉDIO - FORNECIMENTO E INSTALAÇÃO. AF_01/2020</t>
  </si>
  <si>
    <t xml:space="preserve">TORNEIRA CROMADA 1/2" OU 3/4" PARA TANQUE, PADRÃO POPULAR - FORNECIMENTO E INSTALAÇÃO. AF_01/2020</t>
  </si>
  <si>
    <t xml:space="preserve">TORNEIRA CROMADA DE MESA PARA LAVATORIO, TIPO MONOCOMANDO. AF_01/2020</t>
  </si>
  <si>
    <t xml:space="preserve">TORNEIRA CROMADA DE MESA PARA LAVATÓRIO COM SENSOR DE PRESENCA. AF_01/2020</t>
  </si>
  <si>
    <t xml:space="preserve">TORNEIRA CROMADA DE MESA, 1/2" OU 3/4", PARA LAVATÓRIO, PADRÃO MÉDIO - FORNECIMENTO E INSTALAÇÃO. AF_01/2020</t>
  </si>
  <si>
    <t xml:space="preserve">TORNEIRA CROMADA DE MESA, 1/2" OU 3/4", PARA LAVATÓRIO, PADRÃO POPULAR - FORNECIMENTO E INSTALAÇÃO. AF_01/2020</t>
  </si>
  <si>
    <t xml:space="preserve">TORNEIRA CROMADA LONGA, DE PAREDE, 1/2" OU 3/4", PARA PIA DE COZINHA, PADRÃO POPULAR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</si>
  <si>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</si>
  <si>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</si>
  <si>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PLÁSTICA 3/4" PARA TANQUE - FORNECIMENTO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</si>
  <si>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</si>
  <si>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AF_01/2020</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</si>
  <si>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</si>
  <si>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</si>
  <si>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VASO SANITÁRIO INFANTIL LOUÇA BRANCA - FORNECIMENTO E INSTALACAO. AF_01/2020</t>
  </si>
  <si>
    <t xml:space="preserve">VASO SANITÁRIO SIFONADO COM CAIXA ACOPLADA LOUÇA BRANCA - FORNECIMENTO E INSTALAÇÃO. AF_01/2020</t>
  </si>
  <si>
    <t xml:space="preserve">VASO SANITÁRIO SIFONADO COM CAIXA ACOPLADA LOUÇA BRANCA - PADRÃO MÉDIO, INCLUSO ENGATE FLEXÍVEL EM METAL CROMADO, 1/2 X 40CM - FORNECIMENTO E INSTALAÇÃO. AF_01/2020</t>
  </si>
  <si>
    <t xml:space="preserve">VASO SANITÁRIO SIFONADO COM CAIXA ACOPLADA, LOUÇA BRANCA - PADRÃO ALTO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</si>
  <si>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</si>
  <si>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</si>
  <si>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</si>
  <si>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</si>
  <si>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ABRAÇADEIRA DE FIXAÇÃO DE BRAÇOS DE LUMINÁRIAS DE 2" - FORNECIMENTO E INSTALAÇÃO. AF_02/2025</t>
  </si>
  <si>
    <t xml:space="preserve">ABRAÇADEIRA DE FIXAÇÃO DE BRAÇOS DE LUMINÁRIAS DE 3" - FORNECIMENTO E INSTALAÇÃO. AF_02/2025</t>
  </si>
  <si>
    <t xml:space="preserve">ABRAÇADEIRA DE FIXAÇÃO DE BRAÇOS DE LUMINÁRIAS DE 4" - FORNECIMENTO E INSTALAÇÃO. AF_02/2025</t>
  </si>
  <si>
    <t xml:space="preserve">BRAÇO PARA ILUMINAÇÃO PÚBLICA, EM TUBO DE AÇO GALVANIZADO, COMPRIMENTO DE 1,20 M, PARA FIXAÇÃO EM POSTE DE CONCRETO - FORNECIMENTO E INSTALAÇÃO. AF_02/2025</t>
  </si>
  <si>
    <t xml:space="preserve">BRAÇO PARA ILUMINAÇÃO PÚBLICA, EM TUBO DE AÇO GALVANIZADO, COMPRIMENTO DE 1,20 M, PARA FIXAÇÃO EM POSTE METÁLICO - FORNECIMENTO E INSTALAÇÃO. AF_02/2025</t>
  </si>
  <si>
    <t xml:space="preserve">BRAÇO PARA ILUMINAÇÃO PÚBLICA, EM TUBO DE AÇO GALVANIZADO, COMPRIMENTO DE 1,50 M, PARA FIXAÇÃO EM POSTE DE CONCRETO - FORNECIMENTO E INSTALAÇÃO. AF_02/2025_PS</t>
  </si>
  <si>
    <t xml:space="preserve">BRAÇO PARA ILUMINAÇÃO PÚBLICA, EM TUBO DE AÇO GALVANIZADO, COMPRIMENTO DE 1,50 M, PARA FIXAÇÃO EM POSTE METÁLICO - FORNECIMENTO E INSTALAÇÃO. AF_02/2025_PS</t>
  </si>
  <si>
    <t xml:space="preserve">BRAÇO PARA ILUMINAÇÃO PÚBLICA, EM TUBO DE AÇO GALVANIZADO, COMPRIMENTO DE 3,50 M, PARA FIXAÇÃO EM POSTE DE CONCRETO - FORNECIMENTO E INSTALAÇÃO. AF_02/2025</t>
  </si>
  <si>
    <t xml:space="preserve">BRAÇO PARA ILUMINAÇÃO PÚBLICA, EM TUBO DE AÇO GALVANIZADO, COMPRIMENTO DE 3,50 M, PARA FIXAÇÃO EM POSTE METÁLICO - FORNECIMENTO E INSTALAÇÃO. AF_02/2025</t>
  </si>
  <si>
    <t xml:space="preserve">LUMINÁRIA DE LED PARA ILUMINAÇÃO PÚBLICA, 1000 W - FORNECIMENTO E INSTALAÇÃO. AF_02/2025</t>
  </si>
  <si>
    <t xml:space="preserve">LUMINÁRIA DE LED PARA ILUMINAÇÃO PÚBLICA, DE 138 W ATÉ 180 W - FORNECIMENTO E INSTALAÇÃO. AF_02/2025_PS</t>
  </si>
  <si>
    <t xml:space="preserve">LUMINÁRIA DE LED PARA ILUMINAÇÃO PÚBLICA, DE 181 W ATÉ 239 W - FORNECIMENTO E INSTALAÇÃO. AF_02/2025_PS</t>
  </si>
  <si>
    <t xml:space="preserve">LUMINÁRIA DE LED PARA ILUMINAÇÃO PÚBLICA, DE 240 W ATÉ 350 W - FORNECIMENTO E INSTALAÇÃO. AF_02/2025_PS</t>
  </si>
  <si>
    <t xml:space="preserve">LUMINÁRIA DE LED PARA ILUMINAÇÃO PÚBLICA, DE 33 W ATÉ 50 W - FORNECIMENTO E INSTALAÇÃO. AF_02/2025_PS</t>
  </si>
  <si>
    <t xml:space="preserve">LUMINÁRIA DE LED PARA ILUMINAÇÃO PÚBLICA, DE 51 W ATÉ 67 W - FORNECIMENTO E INSTALAÇÃO. AF_02/2025_PS</t>
  </si>
  <si>
    <t xml:space="preserve">LUMINÁRIA DE LED PARA ILUMINAÇÃO PÚBLICA, DE 68 W ATÉ 97 W - FORNECIMENTO E INSTALAÇÃO. AF_02/2025_PS</t>
  </si>
  <si>
    <t xml:space="preserve">LUMINÁRIA DE LED PARA ILUMINAÇÃO PÚBLICA, DE 98 W ATÉ 137 W - FORNECIMENTO E INSTALAÇÃO. AF_02/2025_PS</t>
  </si>
  <si>
    <t xml:space="preserve">LUMINÁRIA REFLETOR LED PARA ILUMINAÇÃO PÚBLICA, 1000 W - FORNECIMENTO E INSTALAÇÃO. AF_02/2025</t>
  </si>
  <si>
    <t xml:space="preserve">LUMINÁRIA REFLETOR LED PARA ILUMINAÇÃO PÚBLICA, 200 W - FORNECIMENTO E INSTALAÇÃO. AF_02/2025</t>
  </si>
  <si>
    <t xml:space="preserve">LUMINÁRIA REFLETOR LED PARA ILUMINAÇÃO PÚBLICA, 50 W - FORNECIMENTO E INSTALAÇÃO. AF_02/2025</t>
  </si>
  <si>
    <t xml:space="preserve">LUMINÁRIA REFLETOR LED PARA ILUMINAÇÃO PÚBLICA, 600 W - FORNECIMENTO E INSTALAÇÃO. AF_02/2025</t>
  </si>
  <si>
    <t xml:space="preserve">RELÉ FOTOELÉTRICO PARA COMANDO DE ILUMINAÇÃO EXTERNA 1000 W - FORNECIMENTO E INSTALAÇÃO. AF_02/2025</t>
  </si>
  <si>
    <t xml:space="preserve">SUBSTITUIÇÃO DE LUMINÁRIA DE VAPOR DE MERCÚRIO/VAPOR DE SÓDIO POR LUMINÁRIA DE LED PARA ILUMINAÇÃO PÚBLICA (NÃO INCLUI FORNECIMENTO). AF_02/2025_PS</t>
  </si>
  <si>
    <t xml:space="preserve">SUBSTITUIÇÃO DE LUMINÁRIA REFLETOR LED PARA ILUMINAÇÃO PÚBLICA (NÃO INCLUI FORNECIMENTO). AF_02/2025</t>
  </si>
  <si>
    <t xml:space="preserve">SUBSTITUIÇÃO DE LÂMPADA PARA ILUMINAÇÃO PÚBLICA (NÃO INCLUI FORNECIMENTO). AF_02/2025_PS</t>
  </si>
  <si>
    <t xml:space="preserve">SUBSTITUIÇÃO DE REATOR PARA ILUMINAÇÃO PÚBLICA (NÃO INCLUI FORNECIMENTO). AF_02/2025_PS</t>
  </si>
  <si>
    <t xml:space="preserve">SUBSTITUIÇÃO DE RELÉ FOTOELÉTRICO PARA COMANDO DE ILUMINAÇÃO EXTERNA 1000 W - FORNECIMENTO E INSTALAÇÃO. AF_02/2025_PS</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</si>
  <si>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</si>
  <si>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</si>
  <si>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</si>
  <si>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</si>
  <si>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</si>
  <si>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</si>
  <si>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</si>
  <si>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</si>
  <si>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</si>
  <si>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</si>
  <si>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</si>
  <si>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</si>
  <si>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</si>
  <si>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</si>
  <si>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</si>
  <si>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</si>
  <si>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</si>
  <si>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</si>
  <si>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</si>
  <si>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</si>
  <si>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</si>
  <si>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</si>
  <si>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</si>
  <si>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</si>
  <si>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</si>
  <si>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</si>
  <si>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EMBOÇO OU MASSA ÚNICA EM ARGAMASSA TRAÇO 1:2:8, PREPARO MANUAL, APLICADA MANUALMENTE EM PANOS CEGOS DE FACHADA (SEM PRESENÇA DE VÃOS), ESPESSURA DE 25 MM. AF_09/2022</t>
  </si>
  <si>
    <t xml:space="preserve">EMBOÇO OU MASSA ÚNICA EM ARGAMASSA TRAÇO 1:2:8, PREPARO MANUAL, APLICADA MANUALMENTE EM PANOS CEGOS DE FACHADA (SEM PRESENÇA DE VÃOS), ESPESSURA DE 35 MM. AF_08/2022</t>
  </si>
  <si>
    <t xml:space="preserve">EMBOÇO OU MASSA ÚNICA EM ARGAMASSA TRAÇO 1:2:8, PREPARO MANUAL, APLICADA MANUALMENTE EM PANOS CEGOS DE FACHADA (SEM PRESENÇA DE VÃOS), ESPESSURA DE 45 MM. AF_08/2022</t>
  </si>
  <si>
    <t xml:space="preserve">EMBOÇO OU MASSA ÚNICA EM ARGAMASSA TRAÇO 1:2:8, PREPARO MANUAL, APLICADA MANUALMENTE EM PANOS CEGOS DE FACHADA (SEM PRESENÇA DE VÃOS), ESPESSURA MAIOR OU IGUAL A 50 MM. AF_08/2022</t>
  </si>
  <si>
    <t xml:space="preserve">EMBOÇO OU MASSA ÚNICA EM ARGAMASSA TRAÇO 1:2:8, PREPARO MANUAL,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</si>
  <si>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AF_08/2022</t>
  </si>
  <si>
    <t xml:space="preserve">EMBOÇO OU MASSA ÚNICA EM ARGAMASSA TRAÇO 1:2:8, PREPARO MANUAL,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</si>
  <si>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AF_08/2022</t>
  </si>
  <si>
    <t xml:space="preserve">EMBOÇO OU MASSA ÚNICA EM ARGAMASSA TRAÇO 1:2:8, PREPARO MANUAL,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</si>
  <si>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AF_08/2022</t>
  </si>
  <si>
    <t xml:space="preserve">EMBOÇO OU MASSA ÚNICA EM ARGAMASSA TRAÇO 1:2:8, PREPARO MANUAL, APLICADA MANUALMENTE EM PANOS DE FACHADA COM PRESENÇA DE VÃOS, ESPESSURA DE 50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</si>
  <si>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</si>
  <si>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</si>
  <si>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</si>
  <si>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</si>
  <si>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</si>
  <si>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</si>
  <si>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</si>
  <si>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</si>
  <si>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</si>
  <si>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</si>
  <si>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</si>
  <si>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</si>
  <si>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</si>
  <si>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</si>
  <si>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</si>
  <si>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</si>
  <si>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</si>
  <si>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</si>
  <si>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</si>
  <si>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</si>
  <si>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</si>
  <si>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</si>
  <si>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</si>
  <si>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</si>
  <si>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</si>
  <si>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</si>
  <si>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</si>
  <si>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</si>
  <si>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</si>
  <si>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</si>
  <si>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</si>
  <si>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</si>
  <si>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</si>
  <si>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</si>
  <si>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</si>
  <si>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</si>
  <si>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</si>
  <si>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</si>
  <si>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</si>
  <si>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</si>
  <si>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</si>
  <si>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</si>
  <si>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</si>
  <si>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</si>
  <si>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</si>
  <si>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</si>
  <si>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</si>
  <si>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</si>
  <si>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</si>
  <si>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</si>
  <si>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</si>
  <si>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</si>
  <si>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</si>
  <si>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</si>
  <si>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</si>
  <si>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</si>
  <si>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</si>
  <si>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</si>
  <si>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</si>
  <si>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</si>
  <si>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</si>
  <si>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</si>
  <si>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</si>
  <si>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</si>
  <si>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EM ARGAMASSA INDUSTRIALIZADA, PREPARO MECÂNICO, APLICADO COM EQUIPAMENTO DE MISTURA E PROJEÇÃO DE ARGAMASSA EM PAREDES INTERNAS, E = 10MM, COM TALISCAS. AF_03/2024</t>
  </si>
  <si>
    <t xml:space="preserve">EMBOÇO, EM ARGAMASSA INDUSTRIALIZADA, PREPARO MECÂNICO, APLICADO COM EQUIPAMENTO DE MISTURA E PROJEÇÃO DE ARGAMASSA EM PAREDES INTERNAS, E = 17,5MM, COM TALISCAS. AF_03/2024</t>
  </si>
  <si>
    <t xml:space="preserve">EMBOÇO, EM ARGAMASSA TRAÇO 1:2:8, PREPARO MANUAL, APLICADO MANUALMENTE EM PAREDES INTERNAS DE AMBIENTES COM PÉ-DIREITO DUPLO E ÁREA ENTRE 5M² E 10M², E = 10MM, COM TALISCAS. AF_03/2024</t>
  </si>
  <si>
    <t xml:space="preserve">EMBOÇO, EM ARGAMASSA TRAÇO 1:2:8, PREPARO MANUAL,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</si>
  <si>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10MM, COM TALISCAS. AF_03/2024</t>
  </si>
  <si>
    <t xml:space="preserve">EMBOÇO, EM ARGAMASSA TRAÇO 1:2:8, PREPARO MANUAL, APLICADO MANUALMENTE EM PAREDES INTERNAS DE AMBIENTES COM PÉ-DIREITO DUPLO E ÁREA MAIOR QUE 10M², E = 17,5MM, COM TALISCAS. AF_03/2024</t>
  </si>
  <si>
    <t xml:space="preserve">EMBOÇO, EM ARGAMASSA TRAÇO 1:2:8, PREPARO MANUAL, APLICADO MANUALMENTE EM PAREDES INTERNAS DE AMBIENTES COM PÉ-DIREITO DUPLO E ÁREA MENOR QUE 5M², E = 10MM, COM TALISCAS. AF_03/2024</t>
  </si>
  <si>
    <t xml:space="preserve">EMBOÇO, EM ARGAMASSA TRAÇO 1:2:8, PREPARO MANUAL, APLICADO MANUALMENTE EM PAREDES INTERNAS DE AMBIENTES COM PÉ-DIREITO DUPLO E ÁREA MENOR QUE 5M², E = 17,5MM, COM TALISCAS. AF_03/2024</t>
  </si>
  <si>
    <t xml:space="preserve">EMBOÇO, EM ARGAMASSA TRAÇO 1:2:8, PREPARO MANUAL, APLICADO MANUALMENTE EM PAREDES INTERNAS DE AMBIENTES COM ÁREA ENTRE 5M² E 10M², E = 10MM, COM TALISCAS. AF_03/2024</t>
  </si>
  <si>
    <t xml:space="preserve">EMBOÇO, EM ARGAMASSA TRAÇO 1:2:8, PREPARO MANUAL, APLICADO MANUALMENTE EM PAREDES INTERNAS DE AMBIENTES COM ÁREA ENTRE 5M² E 10M², E = 17,5MM, COM TALISCAS. AF_03/2024</t>
  </si>
  <si>
    <t xml:space="preserve">EMBOÇO, EM ARGAMASSA TRAÇO 1:2:8, PREPARO MANUAL, APLICADO MANUALMENTE EM PAREDES INTERNAS DE AMBIENTES COM ÁREA MAIOR QUE 10M², E = 10MM, COM TALISCAS. AF_03/2024</t>
  </si>
  <si>
    <t xml:space="preserve">EMBOÇO, EM ARGAMASSA TRAÇO 1:2:8, PREPARO MANUAL, APLICADO MANUALMENTE EM PAREDES INTERNAS DE AMBIENTES COM ÁREA MAIOR QUE 10M², E = 17,5MM, COM TALISCAS. AF_03/2024</t>
  </si>
  <si>
    <t xml:space="preserve">EMBOÇO, EM ARGAMASSA TRAÇO 1:2:8, PREPARO MANUAL, APLICADO MANUALMENTE EM PAREDES INTERNAS DE AMBIENTES COM ÁREA MENOR QUE 5M², E = 17,5MM, COM TALISCAS. AF_03/2024</t>
  </si>
  <si>
    <t xml:space="preserve">EMBOÇO, EM ARGAMASSA TRAÇO 1:2:8, PREPARO MANUAL, APLICADO MANUALMENTE EM PAREDES INTERNAS, PARA AMBIENTES COM ÁREA MENOR QUE 5M², E = 10MM, COM TALISCAS. AF_03/2024</t>
  </si>
  <si>
    <t xml:space="preserve">EMBOÇO, EM ARGAMASSA TRAÇO 1:2:8, PREPARO MECÂNICO, APLICADO MANUALMENTE EM PAREDES INTERNAS DE AMBIENTES COM PÉ-DIREITO DUPLO E ÁREA ENTRE 5M² E 10M², E = 10MM, COM TALISCAS. AF_03/2024</t>
  </si>
  <si>
    <t xml:space="preserve">EMBOÇO, EM ARGAMASSA TRAÇO 1:2:8, PREPARO MECÂNICO, APLICADO MANUALMENTE EM PAREDES INTERNAS DE AMBIENTES COM PÉ-DIREITO DUPLO E ÁREA ENTRE 5M² E 10M², E = 17,5MM, COM TALISCAS. AF_03/2024</t>
  </si>
  <si>
    <t xml:space="preserve">EMBOÇO, EM ARGAMASSA TRAÇO 1:2:8, PREPARO MECÂNICO, APLICADO MANUALMENTE EM PAREDES INTERNAS DE AMBIENTES COM PÉ-DIREITO DUPLO E ÁREA MAIOR QUE 10M², E = 10MM, COM TALISCAS. AF_03/2024</t>
  </si>
  <si>
    <t xml:space="preserve">EMBOÇO, EM ARGAMASSA TRAÇO 1:2:8, PREPARO MECÂNICO, APLICADO MANUALMENTE EM PAREDES INTERNAS DE AMBIENTES COM PÉ-DIREITO DUPLO E ÁREA MAIOR QUE 10M², E = 17,5MM, COM TALISCAS. AF_03/2024</t>
  </si>
  <si>
    <t xml:space="preserve">EMBOÇO, EM ARGAMASSA TRAÇO 1:2:8, PREPARO MECÂNICO, APLICADO MANUALMENTE EM PAREDES INTERNAS DE AMBIENTES COM PÉ-DIREITO DUPLO E ÁREA MENOR QUE 5M², E = 10MM, COM TALISCAS. AF_03/2024</t>
  </si>
  <si>
    <t xml:space="preserve">EMBOÇO, EM ARGAMASSA TRAÇO 1:2:8, PREPARO MECÂNICO, APLICADO MANUALMENTE EM PAREDES INTERNAS DE AMBIENTES COM PÉ-DIREITO DUPLO E ÁREA MENOR QUE 5M², E = 17,5MM, COM TALISCAS. AF_03/2024</t>
  </si>
  <si>
    <t xml:space="preserve">EMBOÇO, EM ARGAMASSA TRAÇO 1:2:8, PREPARO MECÂNICO, APLICADO MANUALMENTE EM PAREDES INTERNAS DE AMBIENTES COM ÁREA ENTRE 5M² E 10M², E = 10MM,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</si>
  <si>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</si>
  <si>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MECÂNICO, APLICADO MANUALMENTE EM PAREDES INTERNAS DE AMBIENTES COM ÁREA MAIOR QUE 10M², E = 10MM, COM TALISCAS. AF_03/2024</t>
  </si>
  <si>
    <t xml:space="preserve">EMBOÇO, EM ARGAMASSA TRAÇO 1:2:8, PREPARO MECÂNICO, APLICADO MANUALMENTE EM PAREDES INTERNAS DE AMBIENTES COM ÁREA MAIOR QUE 10M², E = 17,5MM, COM TALISCAS. AF_03/2024</t>
  </si>
  <si>
    <t xml:space="preserve">EMBOÇO, EM ARGAMASSA TRAÇO 1:2:8, PREPARO MECÂNICO, APLICADO MANUALMENTE EM PAREDES INTERNAS DE AMBIENTES COM ÁREA MENOR QUE 5M², E =17,5MM, COM TALISCAS. AF_03/2024</t>
  </si>
  <si>
    <t xml:space="preserve">MASSA ÚNICA, EM ARGAMASSA INDUSTRIALIZADA, PREPARO MECÂNICO, APLICADA COM EQUIPAMENTO DE MISTURA E PROJEÇÃO DE ARGAMASSA EM PAREDES INTERNAS, E = 10MM, COM TALISCAS. AF_03/2024</t>
  </si>
  <si>
    <t xml:space="preserve">MASSA ÚNICA, EM ARGAMASSA INDUSTRIALIZADA, PREPARO MECÂNICO, APLICADA COM EQUIPAMENTO DE MISTURA E PROJEÇÃO DE ARGAMASSA EM PAREDES INTERNAS, E = 10MM, SEM TALISCAS. AF_03/2024</t>
  </si>
  <si>
    <t xml:space="preserve">MASSA ÚNICA, EM ARGAMASSA INDUSTRIALIZADA, PREPARO MECÂNICO, APLICADA COM EQUIPAMENTO DE MISTURA E PROJEÇÃO DE ARGAMASSA EM PAREDES INTERNAS, E = 17,5MM, COM TALISCAS. AF_03/2024</t>
  </si>
  <si>
    <t xml:space="preserve">MASSA ÚNICA, EM ARGAMASSA INDUSTRIALIZADA, PREPARO MECÂNICO, APLICADA COM EQUIPAMENTO DE MISTURA E PROJEÇÃO DE ARGAMASSA EM PAREDES INTERNAS, E = 5MM, SEM TALISCAS. AF_03/2024</t>
  </si>
  <si>
    <t xml:space="preserve">MASSA ÚNICA, EM ARGAMASSA TRAÇO 1:2:8 PREPARO MANUAL, APLICADA MANUALMENTE EM PAREDES INTERNAS DE AMBIENTES COM ÁREA MAIOR QUE 10M², E = 10MM, COM TALISCAS. AF_03/2024</t>
  </si>
  <si>
    <t xml:space="preserve">MASSA ÚNICA, EM ARGAMASSA TRAÇO 1:2:8, PREPARO MANUAL,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</si>
  <si>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</si>
  <si>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MAIOR QUE 10M², E = 17,5MM, COM TALISCAS. AF_03/2024</t>
  </si>
  <si>
    <t xml:space="preserve">MASSA ÚNICA, EM ARGAMASSA TRAÇO 1:2:8, PREPARO MANUAL, APLICADA MANUALMENTE EM PAREDES INTERNAS DE AMBIENTES COM PÉ-DIREITO DUPLO ÁREA MAIOR QUE 10M², E = 10MM, COM TALISCAS. AF_03/2024</t>
  </si>
  <si>
    <t xml:space="preserve">MASSA ÚNICA, EM ARGAMASSA TRAÇO 1:2:8, PREPARO MANUAL, APLICADA MANUALMENTE EM PAREDES INTERNAS DE AMBIENTES COM ÁREA ENTRE 5M² E 10M², E = 10MM, COM TALISCAS. AF_03/2024</t>
  </si>
  <si>
    <t xml:space="preserve">MASSA ÚNICA, EM ARGAMASSA TRAÇO 1:2:8, PREPARO MANUAL, APLICADA MANUALMENTE EM PAREDES INTERNAS DE AMBIENTES COM ÁREA ENTRE 5M² E 10M², E = 17,5MM, COM TALISCAS. AF_03/2024</t>
  </si>
  <si>
    <t xml:space="preserve">MASSA ÚNICA, EM ARGAMASSA TRAÇO 1:2:8, PREPARO MANUAL, APLICADA MANUALMENTE EM PAREDES INTERNAS DE AMBIENTES COM ÁREA MAIOR QUE 10M², E = 17,5MM, COM TALISCAS. AF_03/2024</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</si>
  <si>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</si>
  <si>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</si>
  <si>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</si>
  <si>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MASSA ÚNICA, EM ARGAMASSA TRAÇO 1:2:8, PREPARO MECÂNICO, APLICADA MANUALMENTE EM PAREDES INTERNAS DE AMBIENTES COM PÉ-DIREITO DUPLO ÁREA MAIOR QUE 10M², E = 10MM, COM TALISCAS. AF_03/2024</t>
  </si>
  <si>
    <t xml:space="preserve">MASSA ÚNICA, EM ARGAMASSA TRAÇO 1:2:8, PREPARO MECÂNICO, APLICADA MANUALMENTE EM PAREDES INTERNAS DE AMBIENTES COM ÁREA ENTRE 5M² E 10M², E = 17,5MM, COM TALISCAS. AF_03/2024</t>
  </si>
  <si>
    <t xml:space="preserve">MASSA ÚNICA, EM ARGAMASSA TRAÇO 1:2:8, PREPARO MECÂNICO, APLICADA MANUALMENTE EM PAREDES INTERNAS DE AMBIENTES COM ÁREA MAIOR QUE 10M², E = 17,5MM, COM TALISCAS. AF_03/2024</t>
  </si>
  <si>
    <t xml:space="preserve">MASSA ÚNICA, EM ARGAMASSA TRAÇO 1:2:8, PREPARO MECÂNICO, APLICADA MANUALMENTE EM TETO DE AMBIENTES COM PAREDES EM PÉ-DIREITO DUPLO, E = 10MM, COM TALISCAS. AF_03/2024</t>
  </si>
  <si>
    <t xml:space="preserve">MASSA ÚNICA, EM ARGAMASSA TRAÇO 1:2:8, PREPARO MECÂNICO, APLICADA MANUALMENTE EM TETO DE AMBIENTES COM PAREDES EM PÉ-DIREITO DUPLO, E = 17,5MM, COM TALISCAS. AF_03/2024</t>
  </si>
  <si>
    <t xml:space="preserve">MASSA ÚNICA, EM ARGAMASSA TRAÇO 1:2:8, PREPARO MECÂNICO, APLICADA MANUALMENTE EM TETO, E = 17,5MM, COM TALISCAS. AF_03/2024</t>
  </si>
  <si>
    <t xml:space="preserve">INSTALAÇÃO DE BALIZADOR METÁLICO COM LED, EM ALUMÍNIO COM DIFUSOR EM POLICARBONATO E DIMENSÕES 6,2 CM X30 CM, COM PINTURA ELETROSTÁTICA, SOBRE PISO DE CONCRETO EXISTENTE. AF_11/2021</t>
  </si>
  <si>
    <t xml:space="preserve">INSTALAÇÃO DE BALIZADOR METÁLICO, MODELO OLEGÁRIO, EM TUBO DE AÇO GALVANIZADO ESPESSURA 3" E DIMENSÕES 9 CM X 78,5 CM, COM PINTURA ELETROSTÁTICA, SOBRE PISO DE CONCRETO EXISTENTE. AF_11/2021</t>
  </si>
  <si>
    <t xml:space="preserve">INSTALAÇÃO DE BALIZADOR METÁLICO, MODELO OLEGÁRIO, EM TUBO DE AÇO GALVANIZADO ESPESSURA 3" E DIMENSÕES 9 CM X 78,5 CM, COM PINTURA ELETROSTÁTICA, SOBRE SOLO. AF_11/2021</t>
  </si>
  <si>
    <t xml:space="preserve">INSTALAÇÃO DE BALIZADOR PRÉ-FABRICADO DE CONCRETO, DIMENSÕES 30 CM X 60 CM, SOBRE PISO DE CONCRETO EXISTENTE. AF_11/2021</t>
  </si>
  <si>
    <t xml:space="preserve">INSTALAÇÃO DE BALIZADOR PRÉ-FABRICADO DE CONCRETO, DIMENSÕES 30 CM X 60 CM, SOBRE SOLO. AF_11/2021</t>
  </si>
  <si>
    <t xml:space="preserve">INSTALAÇÃO DE BANCO CIRCULAR PRÉ-FABRICADO DE CONCRETO, DIMENSÕES 60 CM X 40 CM. AF_11/2021</t>
  </si>
  <si>
    <t xml:space="preserve">INSTALAÇÃO DE BANCO METÁLICO COM ENCOSTO, 1,60 M DE COMPRIMENTO, EM TUBO DE AÇO CARBONO COM PINTURA ELETROSTÁTICA, SOBRE PISO DE CONCRETO EXISTENTE. AF_11/2021</t>
  </si>
  <si>
    <t xml:space="preserve">INSTALAÇÃO DE BANCO METÁLICO SEM ENCOSTO, EM TUBOS E CHAPAS DE AÇO CARBONO, PINTURA POR PROCESSO ELETROSTÁTICO, DIMENSÕES 49 CM X 157 CM X 34 CM, SOBRE PISO DE CONCRETO EXISTENTE. AF_11/2021</t>
  </si>
  <si>
    <t xml:space="preserve">INSTALAÇÃO DE BANCO PRÉ-FABRICADO DE CONCRETO COM ENCOSTO, DIMENSÕES 180 CM X 64 CM X 89 CM, SOBRE PISO DE CONCRETO EXISTENTE. AF_11/2021</t>
  </si>
  <si>
    <t xml:space="preserve">INSTALAÇÃO DE BANCO PRÉ-FABRICADO DE CONCRETO COM ENCOSTO, DIMENSÕES 180 CM X 64 CM X 89 CM, SOBRE SOLO. AF_11/2021</t>
  </si>
  <si>
    <t xml:space="preserve">INSTALAÇÃO DE BANCO PRÉ-FABRICADO DE CONCRETO SEM ENCOSTO, DIMENSÕES 115 CM X 50 CM X 45 CM, SOBRE PISO DE CONCRETO EXISTENTE. AF_11/2021</t>
  </si>
  <si>
    <t xml:space="preserve">INSTALAÇÃO DE BANCO PRÉ-FABRICADO DE CONCRETO SEM ENCOSTO, DIMENSÕES 115 CM X 50 CM X 45 CM, SOBRE SOLO. AF_11/2021</t>
  </si>
  <si>
    <t xml:space="preserve">INSTALAÇÃO DE BICICLETÁRIO MODELO U INVERTIDO, DIMENSÕES 110 CM X 78 CM EM TUBO CIRCULAR DE AÇO Ø 2'' COM PINTURA ELETROSTÁTICA, FIXADO COM CONCRETO, SOBRE SOLO. AF_11/2021</t>
  </si>
  <si>
    <t xml:space="preserve">INSTALAÇÃO DE BICICLETÁRIO MODELO U INVERTIDO, DIMENSÕES 82 CM X 78 CM EM TUBO CIRCULAR DE AÇO Ø 2'' COM PINTURA ELETROSTÁTICA, FIXADO COM CHUMBADOR MECÂNICO, SOBRE PISO DE CONCRETO EXISTENTE. AF_11/2021</t>
  </si>
  <si>
    <t xml:space="preserve">INSTALAÇÃO DE BICICLETÁRIO MODELO U INVERTIDO, DIMENSÕES 82 CM X 78 CM EM TUBO CIRCULAR DE AÇO Ø 2'' COM PINTURA ELETROSTÁTICA, FIXADO COM CONCRETO, SOBRE PISO DE CONCRETO EXISTENTE. AF_11/2021</t>
  </si>
  <si>
    <t xml:space="preserve">INSTALAÇÃO DE CONJUNTO COM MESA E QUATRO BANCOS PRÉ-FABRICADO DE CONCRETO, DIMENSÕES 90 CM X 95 CM (MESA) E 20 CM X 60 CM (BANCO), SOBRE PISO DE CONCRETO EXISTENTE. AF_11/2021</t>
  </si>
  <si>
    <t xml:space="preserve">INSTALAÇÃO DE CONJUNTO COM MESA E QUATRO BANCOS PRÉ-FABRICADO DE CONCRETO, DIMENSÕES 90 CM X 95 CM (MESA) E 20 CM X 60 CM (BANCO), SOBRE SOLO. AF_11/2021</t>
  </si>
  <si>
    <t xml:space="preserve">INSTALAÇÃO DE FLOREIRA CIRCULAR PRÉ-FABRICADO DE CONCRETO, DIMENSÕES 60 CM X 40 CM.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</si>
  <si>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</si>
  <si>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</si>
  <si>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LIXEIRA PRÉ-FABRICADA DE CONCRETO, VOLUME MÍNIMO DE 120 L.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</si>
  <si>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</si>
  <si>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</si>
  <si>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REVESTIMENTO DECORATIVO MONOCAMADA EXECUTADO COM EQUIPAMENTO DE PROJEÇÃO EM FACHADA DE UM EDIFÍCIO DE ALVENARIA ESTRUTURAL E ACABAMENTO CHAPISCADO/FLOCADO. AF_03/2024</t>
  </si>
  <si>
    <t xml:space="preserve">REVESTIMENTO DECORATIVO MONOCAMADA EXECUTADO COM EQUIPAMENTO DE PROJEÇÃO EM FACHADA DE UM EDIFÍCIO DE ALVENARIA ESTRUTURAL E ACABAMENTO RASPADO. AF_03/2024</t>
  </si>
  <si>
    <t xml:space="preserve">REVESTIMENTO DECORATIVO MONOCAMADA EXECUTADO COM EQUIPAMENTO DE PROJEÇÃO EM FACHADA DE UM EDIFÍCIO DE ALVENARIA ESTRUTURAL E ACABAMENTO TRAVERTINO. AF_03/2024</t>
  </si>
  <si>
    <t xml:space="preserve">REVESTIMENTO DECORATIVO MONOCAMADA EXECUTADO COM EQUIPAMENTO DE PROJEÇÃO EM FACHADA DE UM EDIFÍCIO DE ESTRUTURA CONVENCIONAL E ACABAMENTO CHAPISCADO/FLOCADO. AF_03/2024</t>
  </si>
  <si>
    <t xml:space="preserve">REVESTIMENTO DECORATIVO MONOCAMADA EXECUTADO COM EQUIPAMENTO DE PROJEÇÃO EM FACHADA DE UM EDIFÍCIO DE ESTRUTURA CONVENCIONAL E ACABAMENTO RASPADO. AF_03/2024</t>
  </si>
  <si>
    <t xml:space="preserve">REVESTIMENTO DECORATIVO MONOCAMADA EXECUTADO COM EQUIPAMENTO DE PROJEÇÃO EM FACHADA DE UM EDIFÍCIO DE ESTRUTURA CONVENCIONAL E ACABAMENTO TRAVERTINO. AF_03/2024</t>
  </si>
  <si>
    <t xml:space="preserve">REVESTIMENTO DECORATIVO MONOCAMADA EXECUTADO MANUALMENTE EM FACHADA DE UM EDIFÍCIO DE ALVENARIA ESTRUTURAL E ACABAMENTO CHAPISCADO/FLOCADO. AF_03/2024</t>
  </si>
  <si>
    <t xml:space="preserve">REVESTIMENTO DECORATIVO MONOCAMADA EXECUTADO MANUALMENTE EM FACHADA DE UM EDIFÍCIO DE ALVENARIA ESTRUTURAL E ACABAMENTO RASPADO. AF_03/2024</t>
  </si>
  <si>
    <t xml:space="preserve">REVESTIMENTO DECORATIVO MONOCAMADA EXECUTADO MANUALMENTE EM FACHADA DE UM EDIFÍCIO DE ALVENARIA ESTRUTURAL E ACABAMENTO TRAVERTINO. AF_03/2024</t>
  </si>
  <si>
    <t xml:space="preserve">REVESTIMENTO DECORATIVO MONOCAMADA EXECUTADO MANUALMENTE EM FACHADA DE UM EDIFÍCIO DE ESTRUTURA CONVENCIONAL E ACABAMENTO CHAPISCADO/FLOCADO. AF_03/2024</t>
  </si>
  <si>
    <t xml:space="preserve">REVESTIMENTO DECORATIVO MONOCAMADA EXECUTADO MANUALMENTE EM FACHADA DE UM EDIFÍCIO DE ESTRUTURA CONVENCIONAL E ACABAMENTO RASPADO. AF_03/2024</t>
  </si>
  <si>
    <t xml:space="preserve">REVESTIMENTO DECORATIVO MONOCAMADA EXECUTADO MANUALMENTE EM FACHADA DE UM EDIFÍCIO DE ESTRUTURA CONVENCIONAL E ACABAMENTO TRAVERTINO. AF_03/2024</t>
  </si>
  <si>
    <t xml:space="preserve">ASCENSÃO DE GRUA ASCENSIONAL. AF_03/2024</t>
  </si>
  <si>
    <t xml:space="preserve">ASCENSÃO DE MINI GRUA. AF_03/2024</t>
  </si>
  <si>
    <t xml:space="preserve">ASCENSÃO E DESCIDA DE ELEVADOR DE CREMALHEIRA. AF_03/2024</t>
  </si>
  <si>
    <t xml:space="preserve">ASCENSÃO E DESCIDA DE GRUA FIXA. AF_03/2024</t>
  </si>
  <si>
    <t xml:space="preserve">MONTAGEM E DESMONTAGEM DE GRUA ASCENSIONAL, UTILIZAÇÃO DE GUINDASTE AUTOPROPELIDO 90T. AF_03/2024</t>
  </si>
  <si>
    <t xml:space="preserve">MONTAGEM E DESMONTAGEM DE GRUA ASCENSIONAL, UTILIZAÇÃO DE GUINDASTE DERRICK. AF_03/2024</t>
  </si>
  <si>
    <t xml:space="preserve">MONTAGEM E DESMONTAGEM DE MINI GRUA. AF_03/2024</t>
  </si>
  <si>
    <t xml:space="preserve">MONTAGEM E DESMONTAGEM DE TRECHO INICIAL DE ELEVADOR DE CREMALHEIRA, CABINE DUPLA - EXCLUSO FUNDAÇÕES. AF_03/2024</t>
  </si>
  <si>
    <t xml:space="preserve">MONTAGEM E DESMONTAGEM DE TRECHO INICIAL DE ELEVADOR DE CREMALHEIRA, CABINE SIMPLES - EXCLUSO FUNDAÇÕES. AF_03/2024</t>
  </si>
  <si>
    <t xml:space="preserve">MONTAGEM E DESMONTAGEM DO TRECHO INICIAL DE GRUA FIXA (ALTURA LIVRE) - EXCLUSO FUNDAÇÕES. AF_03/2024</t>
  </si>
  <si>
    <t xml:space="preserve">APLICAÇÃO DE ADUBO EM SOLO. AF_07/2024</t>
  </si>
  <si>
    <t xml:space="preserve">APLICAÇÃO DE CALCÁRIO PARA CORREÇÃO DO PH DO SOLO. AF_07/2024</t>
  </si>
  <si>
    <t xml:space="preserve">ESPALHAMENTO DE TERRA VEGETAL PARA O PLANTIO. AF_07/2024</t>
  </si>
  <si>
    <t xml:space="preserve">PLANTIO DE ARBUSTO OU CERCA VIVA. AF_07/2024</t>
  </si>
  <si>
    <t xml:space="preserve">PLANTIO DE ESPÉCIE VEGETAL, TIPO COMIGO-NINGUÉM-PODE OU EQUIVALENTE, COM ALTURA DE MUDA MAIOR QUE 0,50 M E MENOR OU IGUAL A 1,00 M. AF_07/2024</t>
  </si>
  <si>
    <t xml:space="preserve">PLANTIO DE ESPÉCIE VEGETAL, TIPO COMIGO-NINGUÉM-PODE OU EQUIVALENTE, COM ALTURA DE MUDA MAIOR QUE 1,00 M. AF_07/2024</t>
  </si>
  <si>
    <t xml:space="preserve">PLANTIO DE ESPÉCIE VEGETAL, TIPO COMIGO-NINGUÉM-PODE OU EQUIVALENTE, COM ALTURA DE MUDA MENOR OU IGUAL A 0,50 M. AF_07/2024</t>
  </si>
  <si>
    <t xml:space="preserve">PLANTIO DE FORRAÇÃO. AF_07/2024</t>
  </si>
  <si>
    <t xml:space="preserve">PLANTIO DE GRAMA BATATAIS EM PLACAS. AF_07/2024</t>
  </si>
  <si>
    <t xml:space="preserve">PLANTIO DE GRAMA EM PAVIMENTO CONCREGRAMA. AF_07/2024</t>
  </si>
  <si>
    <t xml:space="preserve">PLANTIO DE GRAMA ESMERALDA OU SÃO CARLOS OU CURITIBANA, EM PLACAS. AF_07/2024</t>
  </si>
  <si>
    <t xml:space="preserve">PLANTIO DE PALMEIRA COM ALTURA DE MUDA MAIOR QUE 2,00 M E MENOR OU IGUAL A 4,00 M. AF_07/2024</t>
  </si>
  <si>
    <t xml:space="preserve">PLANTIO DE PALMEIRA COM ALTURA DE MUDA MAIOR QUE 4,00 M . AF_07/2024</t>
  </si>
  <si>
    <t xml:space="preserve">PLANTIO DE PALMEIRA COM ALTURA DE MUDA MENOR OU IGUAL A 2,00 M . AF_07/2024</t>
  </si>
  <si>
    <t xml:space="preserve">PLANTIO DE ÁRVORE FRUTÍFERA COM ALTURA DE MUDA MAIOR QUE 2,00 M E MENOR OU IGUAL A 4,00 M. AF_07/2024</t>
  </si>
  <si>
    <t xml:space="preserve">PLANTIO DE ÁRVORE FRUTÍFERA COM ALTURA DE MUDA MAIOR QUE 4,00 M. AF_07/2024</t>
  </si>
  <si>
    <t xml:space="preserve">PLANTIO DE ÁRVORE FRUTÍFERA COM ALTURA DE MUDA MENOR OU IGUAL A 2,00 M. AF_07/2024</t>
  </si>
  <si>
    <t xml:space="preserve">PLANTIO DE ÁRVORE ORNAMENTAL COM ALTURA DE MUDA MAIOR QUE 2,00 M E MENOR OU IGUAL A 4,00 M . AF_07/2024</t>
  </si>
  <si>
    <t xml:space="preserve">PLANTIO DE ÁRVORE ORNAMENTAL COM ALTURA DE MUDA MAIOR QUE 4,00 M. AF_07/2024</t>
  </si>
  <si>
    <t xml:space="preserve">PLANTIO DE ÁRVORE ORNAMENTAL COM ALTURA DE MUDA MENOR OU IGUAL A 2,00 M . AF_07/2024</t>
  </si>
  <si>
    <t xml:space="preserve">REVOLVIMENTO E LIMPEZA MANUAL DE SOLO. AF_07/2024</t>
  </si>
  <si>
    <t xml:space="preserve">ARMAÇÃO DO SISTEMA DE PAREDES DE CONCRETO, EXECUTADA COMO ARMADURA NEGATIVA DE LAJES, TELA L-159. AF_12/2024</t>
  </si>
  <si>
    <t xml:space="preserve">ARMAÇÃO DO SISTEMA DE PAREDES DE CONCRETO, EXECUTADA COMO ARMADURA NEGATIVA DE LAJES, TELA L-196. AF_12/2024</t>
  </si>
  <si>
    <t xml:space="preserve">ARMAÇÃO DO SISTEMA DE PAREDES DE CONCRETO, EXECUTADA COMO ARMADURA NEGATIVA DE LAJES, TELA T-138. AF_12/2024</t>
  </si>
  <si>
    <t xml:space="preserve">ARMAÇÃO DO SISTEMA DE PAREDES DE CONCRETO, EXECUTADA COMO ARMADURA NEGATIVA DE LAJES, TELA T-159. AF_12/2024</t>
  </si>
  <si>
    <t xml:space="preserve">ARMAÇÃO DO SISTEMA DE PAREDES DE CONCRETO, EXECUTADA COMO ARMADURA NEGATIVA DE LAJES, TELA T-196. AF_12/2024</t>
  </si>
  <si>
    <t xml:space="preserve">ARMAÇÃO DO SISTEMA DE PAREDES DE CONCRETO, EXECUTADA COMO ARMADURA POSITIVA DE LAJES, TELA Q-113. AF_12/2024</t>
  </si>
  <si>
    <t xml:space="preserve">ARMAÇÃO DO SISTEMA DE PAREDES DE CONCRETO, EXECUTADA COMO ARMADURA POSITIVA DE LAJES, TELA Q-138. AF_12/2024</t>
  </si>
  <si>
    <t xml:space="preserve">ARMAÇÃO DO SISTEMA DE PAREDES DE CONCRETO, EXECUTADA COMO ARMADURA POSITIVA DE LAJES, TELA Q-159. AF_12/2024</t>
  </si>
  <si>
    <t xml:space="preserve">ARMAÇÃO DO SISTEMA DE PAREDES DE CONCRETO, EXECUTADA COMO ARMADURA POSITIVA DE LAJES, TELA Q-196. AF_12/2024</t>
  </si>
  <si>
    <t xml:space="preserve">ARMAÇÃO DO SISTEMA DE PAREDES DE CONCRETO, EXECUTADA COMO REFORÇO, VERGALHÃO DE 10,0 MM DE DIÂMETRO. AF_12/2024</t>
  </si>
  <si>
    <t xml:space="preserve">ARMAÇÃO DO SISTEMA DE PAREDES DE CONCRETO, EXECUTADA COMO REFORÇO, VERGALHÃO DE 12,5 MM DE DIÂMETRO. AF_12/2024</t>
  </si>
  <si>
    <t xml:space="preserve">ARMAÇÃO DO SISTEMA DE PAREDES DE CONCRETO, EXECUTADA COMO REFORÇO, VERGALHÃO DE 5,0 MM DE DIÂMETRO. AF_12/2024</t>
  </si>
  <si>
    <t xml:space="preserve">ARMAÇÃO DO SISTEMA DE PAREDES DE CONCRETO, EXECUTADA COMO REFORÇO, VERGALHÃO DE 6,3 MM DE DIÂMETRO. AF_12/2024</t>
  </si>
  <si>
    <t xml:space="preserve">ARMAÇÃO DO SISTEMA DE PAREDES DE CONCRETO, EXECUTADA COMO REFORÇO, VERGALHÃO DE 8,0 MM DE DIÂMETRO. AF_12/2024</t>
  </si>
  <si>
    <t xml:space="preserve">ARMAÇÃO DO SISTEMA DE PAREDES DE CONCRETO, EXECUTADA EM PAREDES DE EDIFICAÇÕES MULTIFAMILIARES, TELA Q-138. AF_12/2024_PS</t>
  </si>
  <si>
    <t xml:space="preserve">ARMAÇÃO DO SISTEMA DE PAREDES DE CONCRETO, EXECUTADA EM PAREDES DE EDIFICAÇÕES MULTIFAMILIARES, TELA Q-283. AF_12/2024_PS</t>
  </si>
  <si>
    <t xml:space="preserve">ARMAÇÃO DO SISTEMA DE PAREDES DE CONCRETO, EXECUTADA EM PAREDES DE EDIFICAÇÕES UNIFAMILIARES OU MULTIFAMILIARES, TELA Q-92. AF_12/2024_PS</t>
  </si>
  <si>
    <t xml:space="preserve">ARMAÇÃO DO SISTEMA DE PAREDES DE CONCRETO, EXECUTADA EM PAREDES DE EDIFICAÇÕES UNIFAMILIARES, TELA Q-61. AF_12/2024_PS</t>
  </si>
  <si>
    <t xml:space="preserve">ARMAÇÃO DO SISTEMA DE PAREDES DE CONCRETO, EXECUTADA EM PAREDES DE EDIFICAÇÕES UNIFAMILIARES, TELA Q-75. AF_12/2024</t>
  </si>
  <si>
    <t xml:space="preserve">ARMAÇÃO DO SISTEMA DE PAREDES DE CONCRETO, EXECUTADA EM PLATIBANDAS, TELA Q-92. AF_12/2024_PS</t>
  </si>
  <si>
    <t xml:space="preserve">CONCRETAGEM DE EDIFICAÇÕES (PAREDES E LAJES) FEITAS COM SISTEMA DE FÔRMAS MANUSEÁVEIS, COM CONCRETO USINADO AUTOADENSÁVEL FCK 25 MPA - LANÇAMENTO E ACABAMENTO. AF_09/2024</t>
  </si>
  <si>
    <t xml:space="preserve">CONCRETAGEM DE EDIFICAÇÕES (PAREDES E LAJES) FEITAS COM SISTEMA DE FÔRMAS MANUSEÁVEIS, COM CONCRETO USINADO AUTOADENSÁVEL REFORÇADO COM FIBRAS DE POLIPROPILENO, FCK 25 MPA - LANÇAMENTO E ACABAMENTO. AF_09/2024</t>
  </si>
  <si>
    <t xml:space="preserve">CONCRETAGEM DE EDIFICAÇÕES (PAREDES E LAJES) FEITAS COM SISTEMA DE FÔRMAS MANUSEÁVEIS, COM CONCRETO USINADO BOMBEÁVEL FCK 25 MPA - LANÇAMENTO, ADENSAMENTO E ACABAMENTO. AF_09/2024</t>
  </si>
  <si>
    <t xml:space="preserve">CONCRETAGEM DE ESCADAS EM EDIFICAÇÕES MULTIFAMILIARES FEITAS COM SISTEMA DE FÔRMAS MANUSEÁVEIS COM CONCRETO USINADO AUTOADENSÁVEL REFORÇADO COM FIBRAS DE POLIPROPILENO, FCK 25 MPA - LANÇAMENTO E ACABAMENTO. AF_09/2024</t>
  </si>
  <si>
    <t xml:space="preserve">CONCRETAGEM DE ESCADAS EM EDIFICAÇÕES MULTIFAMILIARES FEITAS COM SISTEMA DE FÔRMAS MANUSEÁVEIS COM CONCRETO USINADO AUTOADENSÁVEL, FCK 25 MPA - LANÇAMENTO E ACABAMENTO. AF_09/2024</t>
  </si>
  <si>
    <t xml:space="preserve">CONCRETAGEM DE ESCADAS EM EDIFICAÇÕES MULTIFAMILIARES FEITAS COM SISTEMA DE FÔRMAS MANUSEÁVEIS COM CONCRETO USINADO BOMBEÁVEL, FCK 25 MPA - LANÇAMENTO, ADENSAMENTO E ACABAMENTO. AF_09/2024</t>
  </si>
  <si>
    <t xml:space="preserve">CONCRETAGEM DE LAJES EM EDIFICAÇÕES MULTIFAMILIARES FEITAS COM SISTEMA DE FÔRMAS MANUSEÁVEIS, COM CONCRETO USINADO BOMBEÁVEL FCK 25 MPA - LANÇAMENTO, ADENSAMENTO E ACABAMENTO. AF_09/2024</t>
  </si>
  <si>
    <t xml:space="preserve">CONCRETAGEM DE LAJES EM EDIFICAÇÕES UNIFAMILIARES FEITAS COM SISTEMA DE FÔRMAS MANUSEÁVEIS, COM CONCRETO USINADO BOMBEÁVEL FCK 25 MPA - LANÇAMENTO, ADENSAMENTO E ACABAMENTO. AF_09/2024</t>
  </si>
  <si>
    <t xml:space="preserve">CONCRETAGEM DE PAREDES EM EDIFICAÇÕES MULTIFAMILIARES FEITAS COM SISTEMA DE FÔRMAS MANUSEÁVEIS, COM CONCRETO USINADO BOMBEÁVEL FCK 25 MPA - LANÇAMENTO, ADENSAMENTO E ACABAMENTO. AF_09/2024</t>
  </si>
  <si>
    <t xml:space="preserve">CONCRETAGEM DE PAREDES EM EDIFICAÇÕES UNIFAMILIARES FEITAS COM SISTEMA DE FÔRMAS MANUSEÁVEIS, COM CONCRETO USINADO BOMBEÁVEL FCK 25 MPA - LANÇAMENTO, ADENSAMENTO E ACABAMENTO. AF_09/2024</t>
  </si>
  <si>
    <t xml:space="preserve">CONCRETAGEM DE PLATIBANDA EM EDIFICAÇÕES MULTIFAMILIARES FEITAS COM SISTEMA DE FÔRMAS MANUSEÁVEIS, COM CONCRETO USINADO AUTOADENSÁVEL FCK 25 MPA - LANÇAMENTO E ACABAMENTO. AF_09/2024</t>
  </si>
  <si>
    <t xml:space="preserve">CONCRETAGEM DE PLATIBANDA EM EDIFICAÇÕES MULTIFAMILIARES FEITAS COM SISTEMA DE FÔRMAS MANUSEÁVEIS, COM CONCRETO USINADO AUTOADENSÁVEL REFORÇADO COM FIBRAS DE POLIPROPILENO, FCK 25 MPA - LANÇAMENTO E ACABAMENTO. AF_09/2024</t>
  </si>
  <si>
    <t xml:space="preserve">CONCRETAGEM DE PLATIBANDA EM EDIFICAÇÕES MULTIFAMILIARES FEITAS COM SISTEMA DE FÔRMAS MANUSEÁVEIS, COM CONCRETO USINADO BOMBEÁVEL FCK 25 MPA - LANÇAMENTO, ADENSAMENTO E ACABAMENTO. AF_09/2024</t>
  </si>
  <si>
    <t xml:space="preserve">CONCRETAGEM DE PLATIBANDA EM EDIFICAÇÕES UNIFAMILIARES FEITAS COM SISTEMA DE FÔRMAS MANUSEÁVEIS, COM CONCRETO USINADO AUTOADENSÁVEL FCK 25 MPA - LANÇAMENTO E ACABAMENTO. AF_09/2024</t>
  </si>
  <si>
    <t xml:space="preserve">CONCRETAGEM DE PLATIBANDA EM EDIFICAÇÕES UNIFAMILIARES FEITAS COM SISTEMA DE FÔRMAS MANUSEÁVEIS, COM CONCRETO USINADO AUTOADENSÁVEL REFORÇADO COM FIBRAS DE POLIPROPILENO, FCK 25 MPA - LANÇAMENTO E ACABAMENTO. AF_09/2024</t>
  </si>
  <si>
    <t xml:space="preserve">CONCRETAGEM DE PLATIBANDA EM EDIFICAÇÕES UNIFAMILIARES FEITAS COM SISTEMA DE FÔRMAS MANUSEÁVEIS, COM CONCRETO USINADO BOMBEÁVEL FCK 25 MPA - LANÇAMENTO, ADENSAMENTO E ACABAMENTO. AF_09/2024</t>
  </si>
  <si>
    <t xml:space="preserve">ESTUCAMENTO DE DENSIDADE ALTA DE PANOS DE FACHADA DO SISTEMA DE PAREDES DE CONCRETO EM EDIFICAÇÕES DE MÚLTIPLOS PAVIMENTOS, PAVIMENTO TÉRREO, UTILIZAÇÃO DE ARGAMASSA COLANTE. AF_12/2024</t>
  </si>
  <si>
    <t xml:space="preserve">ESTUCAMENTO DE DENSIDADE ALTA DE PANOS DE FACHADA DO SISTEMA DE PAREDES DE CONCRETO EM EDIFICAÇÕES DE MÚLTIPLOS PAVIMENTOS, PAVIMENTO TÉRREO, UTILIZAÇÃO DE ARGAMASSA POLIMÉRICA. AF_12/2024</t>
  </si>
  <si>
    <t xml:space="preserve">ESTUCAMENTO DE DENSIDADE ALTA DE PANOS DE FACHADA DO SISTEMA DE PAREDES DE CONCRETO EM EDIFICAÇÕES DE MÚLTIPLOS PAVIMENTOS, PAVIMENTO TÉRREO, UTILIZAÇÃO DE ARGAMASSA TRAÇO 1:0,5:4,5 (CIM:CAL:AREIA). AF_12/2024</t>
  </si>
  <si>
    <t xml:space="preserve">ESTUCAMENTO DE DENSIDADE ALTA DE PANOS DE FACHADA DO SISTEMA DE PAREDES DE CONCRETO EM EDIFICAÇÕES DE MÚLTIPLOS PAVIMENTOS, PAVIMENTOS SUPERIORES, UTILIZAÇÃO DE ARGAMASSA COLANTE. AF_12/2024</t>
  </si>
  <si>
    <t xml:space="preserve">ESTUCAMENTO DE DENSIDADE ALTA DE PANOS DE FACHADA DO SISTEMA DE PAREDES DE CONCRETO EM EDIFICAÇÕES DE MÚLTIPLOS PAVIMENTOS, PAVIMENTOS SUPERIORES, UTILIZAÇÃO DE ARGAMASSA POLIMÉRICA. AF_12/2024</t>
  </si>
  <si>
    <t xml:space="preserve">ESTUCAMENTO DE DENSIDADE ALTA DE PANOS DE FACHADA DO SISTEMA DE PAREDES DE CONCRETO EM EDIFICAÇÕES DE MÚLTIPLOS PAVIMENTOS, PAVIMENTOS SUPERIORES, UTILIZAÇÃO DE ARGAMASSA TRAÇO 1:0,5:4,5 (CIM:CAL:AREIA). AF_12/2024</t>
  </si>
  <si>
    <t xml:space="preserve">ESTUCAMENTO DE DENSIDADE ALTA DE PANOS DE FACHADA DO SISTEMA DE PAREDES DE CONCRETO EM UNIDADES HABITACIONAIS DE DOIS PAVIMENTOS (SOBRADO), ACESSO COM ANDAIME FACHADEIRO, UTILIZAÇÃO DE ARGAMASSA COLANTE. AF_12/2024</t>
  </si>
  <si>
    <t xml:space="preserve">ESTUCAMENTO DE DENSIDADE ALTA DE PANOS DE FACHADA DO SISTEMA DE PAREDES DE CONCRETO EM UNIDADES HABITACIONAIS DE DOIS PAVIMENTOS (SOBRADO), ACESSO COM ANDAIME FACHADEIRO, UTILIZAÇÃO DE ARGAMASSA POLIMÉRICA. AF_12/2024</t>
  </si>
  <si>
    <t xml:space="preserve">ESTUCAMENTO DE DENSIDADE ALTA DE PANOS DE FACHADA DO SISTEMA DE PAREDES DE CONCRETO EM UNIDADES HABITACIONAIS DE DOIS PAVIMENTOS (SOBRADO), ACESSO COM ANDAIME FACHADEIRO, UTILIZAÇÃO DE ARGAMASSA TRAÇO 1:0,5:4,5 (CIM:CAL:AREIA). AF_12/2024</t>
  </si>
  <si>
    <t xml:space="preserve">ESTUCAMENTO DE DENSIDADE ALTA DE PANOS DE FACHADA DO SISTEMA DE PAREDES DE CONCRETO EM UNIDADES HABITACIONAIS DE PAVIMENTO ÚNICO, UTILIZAÇÃO DE ARGAMASSA COLANTE. AF_12/2024</t>
  </si>
  <si>
    <t xml:space="preserve">ESTUCAMENTO DE DENSIDADE ALTA DE PANOS DE FACHADA DO SISTEMA DE PAREDES DE CONCRETO EM UNIDADES HABITACIONAIS DE PAVIMENTO ÚNICO, UTILIZAÇÃO DE ARGAMASSA POLIMÉRICA. AF_12/2024</t>
  </si>
  <si>
    <t xml:space="preserve">ESTUCAMENTO DE DENSIDADE ALTA DE PANOS DE FACHADA DO SISTEMA DE PAREDES DE CONCRETO EM UNIDADES HABITACIONAIS DE PAVIMENTO ÚNICO, UTILIZAÇÃO DE ARGAMASSA TRAÇO 1:0,5:4,5 (CIM:CAL:AREIA). AF_12/2024</t>
  </si>
  <si>
    <t xml:space="preserve">ESTUCAMENTO DE DENSIDADE ALTA NAS FACES INTERNAS DE PAREDES DO SISTEMA DE PAREDES DE CONCRETO, EM AMBIENTES COM ÁREA ENTRE 5 M² E 10 M², UTILIZAÇÃO DE ARGAMASSA COLANTE. AF_12/2024</t>
  </si>
  <si>
    <t xml:space="preserve">ESTUCAMENTO DE DENSIDADE ALTA NAS FACES INTERNAS DE PAREDES DO SISTEMA DE PAREDES DE CONCRETO, EM AMBIENTES COM ÁREA ENTRE 5 M² E 10 M², UTILIZAÇÃO DE ARGAMASSA POLIMÉRICA. AF_12/2024</t>
  </si>
  <si>
    <t xml:space="preserve">ESTUCAMENTO DE DENSIDADE ALTA NAS FACES INTERNAS DE PAREDES DO SISTEMA DE PAREDES DE CONCRETO, EM AMBIENTES COM ÁREA ENTRE 5 M² E 10 M², UTILIZAÇÃO DE ARGAMASSA TRAÇO 1:1:6 (CIM:CAL:AREIA). AF_12/2024</t>
  </si>
  <si>
    <t xml:space="preserve">ESTUCAMENTO DE DENSIDADE ALTA NAS FACES INTERNAS DE PAREDES DO SISTEMA DE PAREDES DE CONCRETO, EM AMBIENTES COM ÁREA MAIOR OU IGUAL A 10 M², UTILIZAÇÃO DE ARGAMASSA COLANTE. AF_12/2024</t>
  </si>
  <si>
    <t xml:space="preserve">ESTUCAMENTO DE DENSIDADE ALTA NAS FACES INTERNAS DE PAREDES DO SISTEMA DE PAREDES DE CONCRETO, EM AMBIENTES COM ÁREA MAIOR OU IGUAL A 10 M², UTILIZAÇÃO DE ARGAMASSA POLIMÉRICA. AF_12/2024</t>
  </si>
  <si>
    <t xml:space="preserve">ESTUCAMENTO DE DENSIDADE ALTA NAS FACES INTERNAS DE PAREDES DO SISTEMA DE PAREDES DE CONCRETO, EM AMBIENTES COM ÁREA MAIOR OU IGUAL A 10 M², UTILIZAÇÃO DE ARGAMASSA TRAÇO 1:1:6 (CIM:CAL:AREIA). AF_12/2024</t>
  </si>
  <si>
    <t xml:space="preserve">ESTUCAMENTO DE DENSIDADE ALTA NAS FACES INTERNAS DE PAREDES DO SISTEMA DE PAREDES DE CONCRETO, EM AMBIENTES COM ÁREA MENOR OU IGUAL A 5 M², UTILIZAÇÃO DE ARGAMASSA COLANTE. AF_12/2024</t>
  </si>
  <si>
    <t xml:space="preserve">ESTUCAMENTO DE DENSIDADE ALTA NAS FACES INTERNAS DE PAREDES DO SISTEMA DE PAREDES DE CONCRETO, EM AMBIENTES COM ÁREA MENOR OU IGUAL A 5 M², UTILIZAÇÃO DE ARGAMASSA POLIMÉRICA. AF_12/2024</t>
  </si>
  <si>
    <t xml:space="preserve">ESTUCAMENTO DE DENSIDADE ALTA NAS FACES INTERNAS DE PAREDES DO SISTEMA DE PAREDES DE CONCRETO, EM AMBIENTES COM ÁREA MENOR OU IGUAL A 5 M², UTILIZAÇÃO DE ARGAMASSA TRAÇO 1:1:6 (CIM:CAL:AREIA). AF_12/2024</t>
  </si>
  <si>
    <t xml:space="preserve">ESTUCAMENTO DE DENSIDADE BAIXA DE PANOS DE FACHADA DO SISTEMA DE PAREDES DE CONCRETO EM EDIFICAÇÕES DE MÚLTIPLOS PAVIMENTOS, PAVIMENTO TÉRREO, UTILIZAÇÃO DE ARGAMASSA COLANTE. AF_12/2024</t>
  </si>
  <si>
    <t xml:space="preserve">ESTUCAMENTO DE DENSIDADE BAIXA DE PANOS DE FACHADA DO SISTEMA DE PAREDES DE CONCRETO EM EDIFICAÇÕES DE MÚLTIPLOS PAVIMENTOS, PAVIMENTOS SUPERIORES, UTILIZAÇÃO DE ARGAMASSA COLANTE. AF_12/2024</t>
  </si>
  <si>
    <t xml:space="preserve">ESTUCAMENTO DE DENSIDADE BAIXA DE PANOS DE FACHADA DO SISTEMA DE PAREDES DE CONCRETO EM UNIDADES HABITACIONAIS DE DOIS PAVIMENTOS (SOBRADO), ACESSO COM ANDAIME FACHADEIRO, UTILIZAÇÃO DE ARGAMASSA COLANTE. AF_12/2024</t>
  </si>
  <si>
    <t xml:space="preserve">ESTUCAMENTO DE DENSIDADE BAIXA DE PANOS DE FACHADA DO SISTEMA DE PAREDES DE CONCRETO EM UNIDADES HABITACIONAIS DE PAVIMENTO ÚNICO, UTILIZAÇÃO DE ARGAMASSA COLANTE. AF_12/2024</t>
  </si>
  <si>
    <t xml:space="preserve">ESTUCAMENTO DE DENSIDADE BAIXA NAS FACES INTERNAS DE PAREDES DO SISTEMA DE PAREDES DE CONCRETO, EM AMBIENTES COM ÁREA ENTRE 5 M² E 10 M², UTILIZAÇÃO DE ARGAMASSA COLANTE. AF_12/2024</t>
  </si>
  <si>
    <t xml:space="preserve">ESTUCAMENTO DE DENSIDADE BAIXA NAS FACES INTERNAS DE PAREDES DO SISTEMA DE PAREDES DE CONCRETO, EM AMBIENTES COM ÁREA MAIOR OU IGUAL A 10 M², UTILIZAÇÃO DE ARGAMASSA COLANTE. AF_12/2024</t>
  </si>
  <si>
    <t xml:space="preserve">ESTUCAMENTO DE DENSIDADE BAIXA NAS FACES INTERNAS DE PAREDES DO SISTEMA DE PAREDES DE CONCRETO, EM AMBIENTES COM ÁREA MENOR OU IGUAL A 5 M², UTILIZAÇÃO DE ARGAMASSA COLANTE. AF_12/2024</t>
  </si>
  <si>
    <t xml:space="preserve">ESTUCAMENTO PARA QUALQUER REVESTIMENTO, EM TETO DO SISTEMA DE PAREDES DE CONCRETO, EM AMBIENTES COM ÁREA ENTRE 5 M² E 10 M², UTILIZAÇÃO DE ARGAMASSA COLANTE. AF_12/2024</t>
  </si>
  <si>
    <t xml:space="preserve">ESTUCAMENTO PARA QUALQUER REVESTIMENTO, EM TETO DO SISTEMA DE PAREDES DE CONCRETO, EM AMBIENTES COM ÁREA MAIOR OU IGUAL A 10 M², UTILIZAÇÃO DE ARGAMASSA COLANTE. AF_12/2024</t>
  </si>
  <si>
    <t xml:space="preserve">ESTUCAMENTO PARA QUALQUER REVESTIMENTO, EM TETO DO SISTEMA DE PAREDES DE CONCRETO, EM AMBIENTES COM ÁREA MENOR OU IGUAL A 5 M², UTILIZAÇÃO DE ARGAMASSA COLANTE. AF_12/2024</t>
  </si>
  <si>
    <t xml:space="preserve">FÔRMAS MANUSEÁVEIS DA ALUMÍNIO PARA PAREDES DE CONCRETO MOLDADAS IN LOCO, EM PLATIBANDA. AF_11/2024</t>
  </si>
  <si>
    <t xml:space="preserve">FÔRMAS MANUSEÁVEIS DE ALUMÍNIO PARA PAREDES DE CONCRETO MOLDADAS IN LOCO, DE EDIFICAÇÕES DE MÚLTIPLOS PAVIMENTOS, EM LAJES. AF_11/2024</t>
  </si>
  <si>
    <t xml:space="preserve">FÔRMAS MANUSEÁVEIS DE ALUMÍNIO PARA PAREDES DE CONCRETO MOLDADAS IN LOCO, DE EDIFICAÇÕES DE MÚLTIPLOS PAVIMENTOS, EM PAREDES. AF_11/2024</t>
  </si>
  <si>
    <t xml:space="preserve">FÔRMAS MANUSEÁVEIS DE ALUMÍNIO PARA PAREDES DE CONCRETO MOLDADAS IN LOCO, DE EDIFICAÇÕES UNIFAMILIARES, EM LAJES. AF_11/2024</t>
  </si>
  <si>
    <t xml:space="preserve">FÔRMAS MANUSEÁVEIS DE ALUMÍNIO PARA PAREDES DE CONCRETO MOLDADAS IN LOCO, DE EDIFICAÇÕES UNIFAMILIARES, EM PAREDES. AF_11/2024</t>
  </si>
  <si>
    <t xml:space="preserve">FÔRMAS MANUSEÁVEIS DE PLÁSTICO ESTRUTURADO EM AÇO PARA PAREDES DE CONCRETO MOLDADAS IN LOCO, DE EDIFICAÇÕES DE MÚLTIPLOS PAVIMENTOS, EM LAJES. AF_11/2024</t>
  </si>
  <si>
    <t xml:space="preserve">FÔRMAS MANUSEÁVEIS DE PLÁSTICO ESTRUTURADO EM AÇO PARA PAREDES DE CONCRETO MOLDADAS IN LOCO, DE EDIFICAÇÕES DE MÚLTIPLOS PAVIMENTOS, EM PLATIBANDA. AF_11/2024</t>
  </si>
  <si>
    <t xml:space="preserve">FÔRMAS MANUSEÁVEIS DE PLÁSTICO ESTRUTURADO EM AÇO PARA PAREDES DE CONCRETO MOLDADAS IN LOCO, DE EDIFICAÇÕES MÚLTIPLOS PAVIMENTOS, EM PAREDES. AF_11/2024</t>
  </si>
  <si>
    <t xml:space="preserve">FÔRMAS MANUSEÁVEIS DE PLÁSTICO ESTRUTURADO EM AÇO PARA PAREDES DE CONCRETO MOLDADAS IN LOCO, DE EDIFICAÇÕES UNIFAMILIARES, EM LAJES. AF_11/2024</t>
  </si>
  <si>
    <t xml:space="preserve">FÔRMAS MANUSEÁVEIS DE PLÁSTICO ESTRUTURADO EM AÇO PARA PAREDES DE CONCRETO MOLDADAS IN LOCO, DE EDIFICAÇÕES UNIFAMILIARES, EM PAREDES. AF_11/2024</t>
  </si>
  <si>
    <t xml:space="preserve">INSTALAÇÃO DE ISOLAMENTO COM LÃ DE PET EM PAREDE DRYWALL. AF_07/2023</t>
  </si>
  <si>
    <t xml:space="preserve">INSTALAÇÃO DE ISOLAMENTO COM LÃ DE VIDRO EM PAREDE DRYWALL. AF_07/2023</t>
  </si>
  <si>
    <t xml:space="preserve">INSTALAÇÃO DE REFORÇO DE MADEIRA EM PAREDE DRYWALL. AF_07/2023</t>
  </si>
  <si>
    <t xml:space="preserve">INSTALAÇÃO DE REFORÇO METÁLICO EM PAREDE DRYWALL. AF_07/2023</t>
  </si>
  <si>
    <t xml:space="preserve">PAREDE COM SISTEMA EM CHAPAS DE GESSO PARA DRYWALL, USO INTERNO COM DUAS FACES DUPLAS E ESTRUTURA METÁLICA COM GUIAS DUPLAS, SEM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</si>
  <si>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</si>
  <si>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</si>
  <si>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</si>
  <si>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</si>
  <si>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</si>
  <si>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</si>
  <si>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</si>
  <si>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</si>
  <si>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</si>
  <si>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</si>
  <si>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</si>
  <si>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</si>
  <si>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</si>
  <si>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PAREDE COM SISTEMA EM CHAPAS DE GESSO PARA DRYWALL, USO INTERNO, COM UMA FACE SIMPLES E ESTRUTURA METÁLICA COM GUIAS SIMPLES PARA PAREDES COM ÁREA LÍQUIDA MENOR QUE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</si>
  <si>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</si>
  <si>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</si>
  <si>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</si>
  <si>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</si>
  <si>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</si>
  <si>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SIMPLES, SEM VÃOS. AF_07/2023_PS</t>
  </si>
  <si>
    <t xml:space="preserve">INSTALAÇÃO DE ALONGADOR COM TRÊS ALTURAS, EM TUBO DE AÇO CARBONO - EQUIPAMENTO DE GINASTICA PARA ACADEMIA AO AR LIVRE / ACADEMIA DA TERCEIRA IDADE - ATI, INSTALADO SOBRE SOLO.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</si>
  <si>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</si>
  <si>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BALANÇO DE 2 LUGARES COM ESTRUTURA DE MADEIRA TRATADA, INSTALADO SOBRE PISO DE CONCRETO EXISTENTE. AF_10/2021</t>
  </si>
  <si>
    <t xml:space="preserve">INSTALAÇÃO DE BALANÇO DE 2 LUGARES COM ESTRUTURA DE MADEIRA TRATADA, INSTALADO SOBRE SOLO. AF_10/2021</t>
  </si>
  <si>
    <t xml:space="preserve">INSTALAÇÃO DE BALANÇO DE 2 LUGARES COM ESTRUTURA METÁLICA EM TUBOS DE AÇO CARBONO, INSTALADO SOBRE PISO DE CONCRETO EXISTENTE. AF_10/2021</t>
  </si>
  <si>
    <t xml:space="preserve">INSTALAÇÃO DE BALANÇO DE 2 LUGARES COM ESTRUTURA METÁLICA EM TUBOS DE AÇO CARBONO, INSTALADO SOBRE SOLO. AF_10/2021</t>
  </si>
  <si>
    <t xml:space="preserve">INSTALAÇÃO DE CASINHA DE MADEIRA TRATADA COM RAMPA ESCALADA, ESCORREGADOR E ESCADA MARINHEIRO, INSTALADO SOBRE PISO DE CONCRETO EXISTENTE. AF_10/2021</t>
  </si>
  <si>
    <t xml:space="preserve">INSTALAÇÃO DE CASINHA DE MADEIRA TRATADA COM RAMPA ESCALADA, ESCORREGADOR E ESCADA MARINHEIRO, INSTALADO SOBRE SOLO. AF_10/2021</t>
  </si>
  <si>
    <t xml:space="preserve">INSTALAÇÃO DE ESCORREGADOR DE MADEIRA TRATADA, INSTALADO SOBRE PISO DE CONCRETO EXISTENTE. AF_10/2021</t>
  </si>
  <si>
    <t xml:space="preserve">INSTALAÇÃO DE ESCORREGADOR DE MADEIRA TRATADA, INSTALADO SOBRE SOLO. AF_10/2021</t>
  </si>
  <si>
    <t xml:space="preserve">INSTALAÇÃO DE ESCORREGADOR METÁLICO EM TUBOS E CHAPAS DE AÇO CARBONO, INSTALADO SOBRE PISO DE CONCRETO EXISTENTE. AF_10/2021</t>
  </si>
  <si>
    <t xml:space="preserve">INSTALAÇÃO DE ESCORREGADOR METÁLICO EM TUBOS E CHAPAS DE AÇO CARBONO, INSTALADO SOBRE SOLO. AF_10/2021</t>
  </si>
  <si>
    <t xml:space="preserve">INSTALAÇÃO DE ESQUI TRIPLO, EM TUBO DE AÇO CARBONO - EQUIPAMENTO DE GINÁSTICA PARA ACADEMIA AO AR LIVRE / ACADEMIA DA TERCEIRA IDADE - ATI, INSTALADO SOBRE PISO DE CONCRETO EXISTENTE. AF_10/2021</t>
  </si>
  <si>
    <t xml:space="preserve">INSTALAÇÃO DE GAIOLA LABIRINTO METÁLICA EM TUBOS DE AÇO CARBONO, INSTALADA SOBRE PISO DE CONCRETO EXISTENTE. AF_10/2021</t>
  </si>
  <si>
    <t xml:space="preserve">INSTALAÇÃO DE GAIOLA LABIRINTO METÁLICA EM TUBOS DE AÇO CARBONO, INSTALADO SOBRE SOLO. AF_10/2021</t>
  </si>
  <si>
    <t xml:space="preserve">INSTALAÇÃO DE GANGORRA SIMPLES DE MADEIRA TRATADA, INSTALADA SOBRE PISO DE CONCRETO EXISTENTE. AF_10/2021</t>
  </si>
  <si>
    <t xml:space="preserve">INSTALAÇÃO DE GANGORRA SIMPLES DE MADEIRA TRATADA, INSTALADA SOBRE SOLO. AF_10/2021</t>
  </si>
  <si>
    <t xml:space="preserve">INSTALAÇÃO DE GANGORRA SIMPLES METÁLICA EM TUBOS DE AÇO CARBONO, INSTALADA SOBRE PISO DE CONCRETO EXISTENTE. AF_10/2021</t>
  </si>
  <si>
    <t xml:space="preserve">INSTALAÇÃO DE GANGORRA SIMPLES METÁLICA EM TUBOS DE AÇO CARBONO, INSTALADA SOBRE SOLO. AF_10/2021</t>
  </si>
  <si>
    <t xml:space="preserve">INSTALAÇÃO DE GIRA-GIRA METÁLICO EM TUBOS DE AÇO CARBONO, INSTALADO SOBRE PISO DE CONCRETO EXISTENTE. AF_10/2021</t>
  </si>
  <si>
    <t xml:space="preserve">INSTALAÇÃO DE GIRA-GIRA METÁLICO EM TUBOS DE AÇO CARBONO, INSTALADO SOBRE SOLO.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</si>
  <si>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</si>
  <si>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</si>
  <si>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</si>
  <si>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</si>
  <si>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</si>
  <si>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</si>
  <si>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</si>
  <si>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ACO CARBONO - EQUIPAMENTO DE GINASTICA PARA ACADEMIA AO AR LIVRE / ACADEMIA DA TERCEIRA IDADE - ATI, INSTALADO SOBRE PISO DE CONCRETO EXISTENTE. AF_10/2021</t>
  </si>
  <si>
    <t xml:space="preserve">INSTALAÇÃO DE ROTAÇÃO VERTICAL DUPLO, EM TUBO DE AÇO CARBONO - EQUIPAMENTO DE GINÁSTICA PARA ACADEMIA AO AR LIVRE / ACADEMIA DA TERCEIRA IDADE - ATI, INSTALADO SOBRE SOLO.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</si>
  <si>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</si>
  <si>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</si>
  <si>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</si>
  <si>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</si>
  <si>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SOLO. AF_10/2021</t>
  </si>
  <si>
    <t xml:space="preserve">EXECUÇÃO DE PASSEIO (CALÇADA) COM CONCRETO MOLDADO IN LOCO, FEITO EM OBRA, ACABAMENTO ESTAMPADO, ESPESSURA 6 CM, ARMADO. AF_08/2022</t>
  </si>
  <si>
    <t xml:space="preserve">EXECUÇÃO DE PASSEIO (CALÇADA) COM CONCRETO MOLDADO IN LOCO, FEITO EM OBRA, ACABAMENTO ESTAMPADO, ESPESSURA 6 CM, NÃO ARMADO. AF_08/2022</t>
  </si>
  <si>
    <t xml:space="preserve">EXECUÇÃO DE PASSEIO (CALÇADA) COM CONCRETO MOLDADO IN LOCO, FEITO EM OBRA, ACABAMENTO ESTAMPADO, ESPESSURA 8 CM, ARMADO. AF_08/2022</t>
  </si>
  <si>
    <t xml:space="preserve">EXECUÇÃO DE PASSEIO (CALÇADA) COM CONCRETO MOLDADO IN LOCO, FEITO EM OBRA, ACABAMENTO ESTAMPADO, ESPESSURA 8 CM, NÃO ARMADO. AF_08/2022</t>
  </si>
  <si>
    <t xml:space="preserve">EXECUÇÃO DE PASSEIO (CALÇADA) COM CONCRETO MOLDADO IN LOCO, USINADO, ACABAMENTO ESTAMPADO, ESPESSURA 6 CM, ARMADO. AF_08/2022</t>
  </si>
  <si>
    <t xml:space="preserve">EXECUÇÃO DE PASSEIO (CALÇADA) COM CONCRETO MOLDADO IN LOCO, USINADO, ACABAMENTO ESTAMPADO, ESPESSURA 6 CM, NÃO ARMADO. AF_08/2022</t>
  </si>
  <si>
    <t xml:space="preserve">EXECUÇÃO DE PASSEIO (CALÇADA) COM CONCRETO MOLDADO IN LOCO, USINADO, ACABAMENTO ESTAMPADO, ESPESSURA 8 CM, ARMADO. AF_08/2022</t>
  </si>
  <si>
    <t xml:space="preserve">EXECUÇÃO DE PASSEIO (CALÇADA) COM CONCRETO MOLDADO IN LOCO, USINADO, ACABAMENTO ESTAMPADO, ESPESSURA 8 CM, NÃO ARMADO. AF_08/2022</t>
  </si>
  <si>
    <t xml:space="preserve">EXECUÇÃO DE PASSEIO (CALÇADA) COM PLACAS DE CONCRETO PRÉ-FABRICADAS, ASSENTADAS COM ARGAMASSA, PLACAS DE 100 X 100 CM, NÃO ARMADO. AF_08/2022</t>
  </si>
  <si>
    <t xml:space="preserve">EXECUÇÃO DE PASSEIO (CALÇADA) COM PLACAS DE CONCRETO PRÉ-FABRICADAS, ASSENTADAS COM ARGAMASSA, PLACAS DE 40 X 40 CM,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</si>
  <si>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</si>
  <si>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</si>
  <si>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</si>
  <si>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USINADO C25, ACABAMENTO CONVENCIONAL, NÃO ARMADO. AF_03/2023</t>
  </si>
  <si>
    <t xml:space="preserve">EXECUÇÃO DE PASSEIO (CALÇADA) OU PISO DE CONCRETO COM CONCRETO MOLDADO IN LOCO, USINADO, ACABAMENTO CONVENCIONAL, ESPESSURA 6 CM, ARMADO. AF_08/2022</t>
  </si>
  <si>
    <t xml:space="preserve">EXECUÇÃO DE PASSEIO (CALÇADA) OU PISO DE CONCRETO COM CONCRETO MOLDADO IN LOCO, USINADO, ACABAMENTO CONVENCIONAL, ESPESSURA 8 CM, ARMADO. AF_08/2022</t>
  </si>
  <si>
    <t xml:space="preserve">EXECUÇÃO DE PAVIMENTO EM PARALELEPÍPEDOS, REJUNTAMENTO COM ARGAMASSA TRAÇO 1:3 (CIMENTO E AREIA). AF_05/2020</t>
  </si>
  <si>
    <t xml:space="preserve">EXECUÇÃO DE PAVIMENTO EM PARALELEPÍPEDOS, REJUNTAMENTO COM PEDRISCO E EMULSÃO ASFÁLTICA. AF_05/2020</t>
  </si>
  <si>
    <t xml:space="preserve">EXECUÇÃO DE PAVIMENTO EM PARALELEPÍPEDOS, REJUNTAMENTO COM PÓ DE PEDRA. AF_05/2020</t>
  </si>
  <si>
    <t xml:space="preserve">EXECUÇÃO DE PAVIMENTO EM PEDRAS POLIÉDRICAS, REJUNTAMENTO COM ARGAMASSA TRAÇO 1:3 (CIMENTO E AREIA). AF_05/2020</t>
  </si>
  <si>
    <t xml:space="preserve">EXECUÇÃO DE PAVIMENTO EM PEDRAS POLIÉDRICAS, REJUNTAMENTO COM PEDRISCO E EMULSÃO ASFÁLTICA. AF_05/2020</t>
  </si>
  <si>
    <t xml:space="preserve">EXECUÇÃO DE PAVIMENTO EM PEDRAS POLIÉDRICAS, REJUNTAMENTO COM PÓ DE PEDRA. AF_05/2020</t>
  </si>
  <si>
    <t xml:space="preserve">EXECUÇÃO DE PASSEIO COM PLACAS DE CONCRETO PERMEÁVEL (DRENANTE), PRÉ-FABRICADAS, DE 40 X 40 CM, ESPESSURA 6 CM. AF_10/2022</t>
  </si>
  <si>
    <t xml:space="preserve">EXECUÇÃO DE PASSEIO EM PISO INTERTRAVADO, COM BLOCO 16 FACES DE 22 X 11 CM, ESPESSURA 6 CM. AF_10/2022</t>
  </si>
  <si>
    <t xml:space="preserve">EXECUÇÃO DE PASSEIO EM PISO INTERTRAVADO, COM BLOCO DE CONCRETO PERMEÁVEL (DRENANTE) 16 FACES DE 22 X 11 CM, ESPESSURA 6 CM. AF_10/2022</t>
  </si>
  <si>
    <t xml:space="preserve">EXECUÇÃO DE PASSEIO EM PISO INTERTRAVADO, COM BLOCO DE CONCRETO PERMEÁVEL RETANGULAR DE 20 X 10 CM, ESPESSURA 6 CM. AF_10/2022</t>
  </si>
  <si>
    <t xml:space="preserve">EXECUÇÃO DE PASSEIO EM PISO INTERTRAVADO, COM BLOCO PODOTÁTIL (ALERTA OU DIRECIONAL) QUADRADO DE 20 X 20 CM, ESPESSURA 6 CM. AF_10/2022</t>
  </si>
  <si>
    <t xml:space="preserve">EXECUÇÃO DE PASSEIO EM PISO INTERTRAVADO, COM BLOCO PODOTÁTIL (ALERTA OU DIRECIONAL) RETANGULAR DE 20 X 10 CM, ESPESSURA 6 CM. AF_10/2022</t>
  </si>
  <si>
    <t xml:space="preserve">EXECUÇÃO DE PASSEIO EM PISO INTERTRAVADO, COM BLOCO RAQUETE 22 X 13,5 CM, ESPESSURA 6 CM. AF_10/2022</t>
  </si>
  <si>
    <t xml:space="preserve">EXECUÇÃO DE PASSEIO EM PISO INTERTRAVADO, COM BLOCO RETANGULAR COLORIDO DE 20 X 10 CM, ESPESSURA 6 CM. AF_10/2022</t>
  </si>
  <si>
    <t xml:space="preserve">EXECUÇÃO DE PASSEIO EM PISO INTERTRAVADO, COM BLOCO RETANGULAR COR NATURAL DE 20 X 10 CM, ESPESSURA 6 CM. AF_10/2022</t>
  </si>
  <si>
    <t xml:space="preserve">EXECUÇÃO DE PAVIMENTO COM PLACAS DE CONCRETO PERMEÁVEL (DRENANTE), PRÉ-FABRICADAS, DE 40 X 40 CM, ESPESSURA 6 CM. AF_10/2022</t>
  </si>
  <si>
    <t xml:space="preserve">EXECUÇÃO DE PAVIMENTO COM PLACAS DE CONCRETO PERMEÁVEL (DRENANTE), PRÉ-FABRICADAS, DE 40 X 40 CM, ESPESSURA 8 CM. AF_10/2022</t>
  </si>
  <si>
    <t xml:space="preserve">EXECUÇÃO DE PAVIMENTO EM PISO INTERTRAVADO, COM BLOCO 16 FACES DE 22 X 11 CM, ESPESSURA 10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</si>
  <si>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</si>
  <si>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</si>
  <si>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DE CONCRETO PERMEÁVEL (DRENANTE) 16 FACES DE 22 X 11 CM, ESPESSURA 6 CM. AF_10/2022</t>
  </si>
  <si>
    <t xml:space="preserve">EXECUÇÃO DE PAVIMENTO EM PISO INTERTRAVADO, COM BLOCO DE CONCRETO PERMEÁVEL (DRENANTE) 16 FACES DE 22 X 11 CM, ESPESSURA 8 CM. AF_10/2022</t>
  </si>
  <si>
    <t xml:space="preserve">EXECUÇÃO DE PAVIMENTO EM PISO INTERTRAVADO, COM BLOCO DE CONCRETO PERMEÁVEL (DRENANTE) RETANGULAR DE 20 X 10 CM, ESPESSURA 6 CM. AF_10/2022</t>
  </si>
  <si>
    <t xml:space="preserve">EXECUÇÃO DE PAVIMENTO EM PISO INTERTRAVADO, COM BLOCO DE CONCRETO PERMEÁVEL (DRENANTE) RETANGULAR DE 20 X 10 CM, ESPESSURA 8 CM. AF_10/2022</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</si>
  <si>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</si>
  <si>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</si>
  <si>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PODOTÁTIL (ALERTA OU DIRECIONAL) QUADRADO DE 20 X 20 CM, ESPESSURA 6 CM. AF_10/2022</t>
  </si>
  <si>
    <t xml:space="preserve">EXECUÇÃO DE PAVIMENTO EM PISO INTERTRAVADO, COM BLOCO PODOTÁTIL (ALERTA OU DIRECIONAL) RETANGULAR DE 20 X 10 CM, ESPESSURA 6 CM. AF_10/2022</t>
  </si>
  <si>
    <t xml:space="preserve">EXECUÇÃO DE PAVIMENTO EM PISO INTERTRAVADO, COM BLOCO RAQUETE 22 X 13,5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</si>
  <si>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</si>
  <si>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</si>
  <si>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</si>
  <si>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</si>
  <si>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</si>
  <si>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PAVIMENTO EM PISO INTERTRAVADO, COM BLOCO SEXTAVADO DE 25 X 25 CM, ESPESSURA 10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</si>
  <si>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</si>
  <si>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</si>
  <si>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APLICAÇÃO DE GRAXA EM BARRAS DE TRANSFERÊNCIA PARA EXECUÇÃO DE PAVIMENTO DE CONCRETO. AF_04/2022</t>
  </si>
  <si>
    <t xml:space="preserve">APLICAÇÃO DE LONA PLÁSTICA PARA EXECUÇÃO DE PAVIMENTOS DE CONCRETO. AF_04/2022</t>
  </si>
  <si>
    <t xml:space="preserve">BARRAS DE LIGAÇÃO, AÇO CA-50 DE 10 MM, PARA EXECUÇÃO DE PAVIMENTO DE CONCRETO - FORNECIMENTO E INSTALAÇÃO.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</si>
  <si>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</si>
  <si>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</si>
  <si>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</si>
  <si>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</si>
  <si>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EXECUÇÃO DE JUNTAS DE CONTRAÇÃO PARA PAVIMENTOS DE CONCRETO. AF_04/2022</t>
  </si>
  <si>
    <t xml:space="preserve">EXECUÇÃO DE PAVIMENTO DE CONCRETO ARMADO (PCA), FCK = 30 MPA, ESPESSURA DE 15,0 CM. AF_04/2022</t>
  </si>
  <si>
    <t xml:space="preserve">EXECUÇÃO DE PAVIMENTO DE CONCRETO ARMADO (PCA), FCK = 30 MPA, ESPESSURA DE 17,5 CM.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</si>
  <si>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</si>
  <si>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</si>
  <si>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35 MPA, ESPESSURA DE 17,5 CM. AF_04/2022</t>
  </si>
  <si>
    <t xml:space="preserve">EXECUÇÃO DE PAVIMENTO DE CONCRETO SIMPLES (PCS), FCK = 35 MPA, ESPESSURA DE 25,0 CM. AF_04/2022</t>
  </si>
  <si>
    <t xml:space="preserve">EXECUÇÃO DE PAVIMENTO DE CONCRETO SIMPLES (PCS), FCK = 40 MPA, ESPESSURA DE 15,0 CM. AF_04/2022</t>
  </si>
  <si>
    <t xml:space="preserve">EXECUÇÃO DE PAVIMENTO DE CONCRETO SIMPLES (PCS), FCK = 40 MPA, ESPESSURA DE 16,0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</si>
  <si>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</si>
  <si>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</si>
  <si>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</si>
  <si>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</si>
  <si>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</si>
  <si>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</si>
  <si>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</si>
  <si>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</si>
  <si>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</si>
  <si>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</si>
  <si>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</si>
  <si>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PISO INDUSTRIAL REFORÇADO COM FIBRAS, FCK = 30 MPA, ESPESSURA DE 12,0 CM. AF_04/2022</t>
  </si>
  <si>
    <t xml:space="preserve">EXECUÇÃO DE PISO INDUSTRIAL REFORÇADO COM FIBRAS, FCK = 30 MPA, ESPESSURA DE 14,0 CM. AF_04/2022</t>
  </si>
  <si>
    <t xml:space="preserve">EXECUÇÃO DE PISO INDUSTRIAL REFORÇADO COM FIBRAS, FCK = 30 MPA, ESPESSURA DE 16,0 CM. AF_04/2022</t>
  </si>
  <si>
    <t xml:space="preserve">EXECUÇÃO DE PISO INDUSTRIAL REFORÇADO COM FIBRAS, FCK = 30 MPA, ESPESSURA DE 18,0 CM. AF_04/2022</t>
  </si>
  <si>
    <t xml:space="preserve">EXECUÇÃO DE PISO INDUSTRIAL REFORÇADO COM FIBRAS, FCK = 30 MPA, ESPESSURA DE 20,0 CM. AF_04/2022</t>
  </si>
  <si>
    <t xml:space="preserve">EXECUÇÃO PAVIMENTO DE CONCRETO SIMPLES (PCS), FCK = 35 MPA, ESPESSURA DE 20,0 CM. AF_04/2022</t>
  </si>
  <si>
    <t xml:space="preserve">EXECUÇÃO PAVIMENTO DE CONCRETO SIMPLES (PCS), FCK = 35 MPA, ESPESSURA DE 22,5 CM. AF_04/2022</t>
  </si>
  <si>
    <t xml:space="preserve">EXECUÇÃO PAVIMENTO DE CONCRETO SIMPLES (PCS), FCK = 35 MPA, ESPESSURA DE 27,5 CM. AF_04/2022</t>
  </si>
  <si>
    <t xml:space="preserve">CHAPIM (RUFO CAPA) EM AÇO GALVANIZADO, CORTE 33. AF_11/2020</t>
  </si>
  <si>
    <t xml:space="preserve">CHAPIM SOBRE MUROS LINEARES, EM CONCRETO PRÉ-MOLDADO, COMPRIMENTO DE ATÉ 6 M, ASSENTADO COM ARGAMASSA 1:6 COM ADITIVO. AF_11/2020</t>
  </si>
  <si>
    <t xml:space="preserve">CHAPIM SOBRE MUROS LINEARES, EM CONCRETO PRÉ-MOLDADO, COMPRIMENTO MAIOR QUE 6 M, ASSENTADO COM ARGAMASSA 1:6 COM ADITIVO. AF_11/2020</t>
  </si>
  <si>
    <t xml:space="preserve">CHAPIM SOBRE MUROS LINEARES, EM GRANITO OU MÁRMORE, L = 25 CM, ASSENTADO COM ARGAMASSA 1:6 COM ADITIVO. AF_11/2020</t>
  </si>
  <si>
    <t xml:space="preserve">CHAPIM SOBRE MUROS NÃO LINEARES, EM CONCRETO PRÉ-MOLDADO, COMPRIMENTO DE ATÉ 6 M, ASSENTADO COM ARGAMASSA 1:6 COM ADITIVO. AF_11/2020</t>
  </si>
  <si>
    <t xml:space="preserve">CHAPIM SOBRE MUROS NÃO LINEARES, EM CONCRETO PRÉ-MOLDADO, COMPRIMENTO MAIOR QUE 6 M, ASSENTADO COM ARGAMASSA 1:6 COM ADITIVO. AF_11/2020</t>
  </si>
  <si>
    <t xml:space="preserve">PEITORIL LINEAR EM CONCRETO PRÉ-MOLDADO, COMPRIMENTO DE ATÉ 2 M, ASSENTADO COM ARGAMASSA 1:6 COM ADITIVO. AF_11/2020</t>
  </si>
  <si>
    <t xml:space="preserve">PEITORIL LINEAR EM CONCRETO PRÉ-MOLDADO, COMPRIMENTO MAIOR QUE 2 M, ASSENTADO COM ARGAMASSA 1:6 COM ADITIVO. AF_11/2020</t>
  </si>
  <si>
    <t xml:space="preserve">FACHADA CORTINA EM VIDRO NO SISTEMA STICK, CONSIDERANDO MODULAÇÃO DE 1,25 X 3,20 M, COM ABERTURA, ACABAMENTO ANODIZADO OU PINTADO - FORNECIMENTO E INSTALAÇÃO. AF_06/2022</t>
  </si>
  <si>
    <t xml:space="preserve">FACHADA CORTINA EM VIDRO NO SISTEMA STICK, CONSIDERANDO MODULAÇÃO DE 1,25 X 3,20 M, SEM ABERTURA, ACABAMENTO ANODIZADO OU PINTADO - FORNECIMENTO E INSTALAÇÃO. AF_06/2022</t>
  </si>
  <si>
    <t xml:space="preserve">FACHADA CORTINA EM VIDRO NO SISTEMA UNITIZADO, CONSIDERANDO MODULAÇÃO DE 1,25 X 3,20 M, COM ABERTURA, ACABAMENTO ANODIZADO OU PINTADO - FORNECIMENTO E INSTALAÇÃO. AF_06/2022</t>
  </si>
  <si>
    <t xml:space="preserve">FACHADA CORTINA EM VIDRO NO SISTEMA UNITIZADO, CONSIDERANDO MODULAÇÃO DE 1,25 X 3,20 M, SEM ABERTURA, ACABAMENTO ANODIZADO OU PINTADO - FORNECIMENTO E INSTALAÇÃO. AF_06/2022</t>
  </si>
  <si>
    <t xml:space="preserve">FACHADA EM VIDRO NO SISTEMA SPIDER GLASS, CONSIDERANDO MÓDULOS DE 2,00 X 2,50 M, FIXADO EM ESTRUTURA METÁLICA FORNECIMENTO E INSTALAÇÃO. AF_06/2022</t>
  </si>
  <si>
    <t xml:space="preserve">ENSACAMENTO DE AREIA. AF_11/2015</t>
  </si>
  <si>
    <t xml:space="preserve">PENEIRAMENTO DE AREIA COM PENEIRA ELÉTRICA. AF_11/2015</t>
  </si>
  <si>
    <t xml:space="preserve">PENEIRAMENTO DE AREIA COM PENEIRA MANUAL. AF_11/2015</t>
  </si>
  <si>
    <t xml:space="preserve">PERFURAÇÃO HORIZONTAL DIRECIONAL E INSTALAÇÃO DE TUBULAÇÃO PEAD 110 MM, EM SOLO DE 1ª CATEGORIA. AF_01/2022</t>
  </si>
  <si>
    <t xml:space="preserve">PERFURAÇÃO HORIZONTAL DIRECIONAL E INSTALAÇÃO DE TUBULAÇÃO PEAD 110 MM, EM SOLO DE 2ª CATEGORIA. AF_01/2022</t>
  </si>
  <si>
    <t xml:space="preserve">PERFURAÇÃO HORIZONTAL DIRECIONAL E INSTALAÇÃO DE TUBULAÇÃO PEAD 110 MM, EM SOLO MOLE. AF_01/2022</t>
  </si>
  <si>
    <t xml:space="preserve">PERFURAÇÃO HORIZONTAL DIRECIONAL E INSTALAÇÃO DE TUBULAÇÃO PEAD 160 MM, EM SOLO DE 1ª CATEGORIA. AF_01/2022</t>
  </si>
  <si>
    <t xml:space="preserve">PERFURAÇÃO HORIZONTAL DIRECIONAL E INSTALAÇÃO DE TUBULAÇÃO PEAD 160 MM, EM SOLO DE 2ª CATEGORIA. AF_01/2022</t>
  </si>
  <si>
    <t xml:space="preserve">PERFURAÇÃO HORIZONTAL DIRECIONAL E INSTALAÇÃO DE TUBULAÇÃO PEAD 160 MM, EM SOLO MOLE. AF_01/2022</t>
  </si>
  <si>
    <t xml:space="preserve">PERFURAÇÃO HORIZONTAL DIRECIONAL E INSTALAÇÃO DE TUBULAÇÃO PEAD 180 MM, EM SOLO DE 1ª CATEGORIA. AF_01/2022</t>
  </si>
  <si>
    <t xml:space="preserve">PERFURAÇÃO HORIZONTAL DIRECIONAL E INSTALAÇÃO DE TUBULAÇÃO PEAD 180 MM, EM SOLO DE 2ª CATEGORIA. AF_01/2022</t>
  </si>
  <si>
    <t xml:space="preserve">PERFURAÇÃO HORIZONTAL DIRECIONAL E INSTALAÇÃO DE TUBULAÇÃO PEAD 180 MM, EM SOLO MOLE. AF_01/2022</t>
  </si>
  <si>
    <t xml:space="preserve">PERFURAÇÃO HORIZONTAL DIRECIONAL E INSTALAÇÃO DE TUBULAÇÃO PEAD 20 MM, EM SOLO DE 1ª CATEGORIA. AF_01/2022</t>
  </si>
  <si>
    <t xml:space="preserve">PERFURAÇÃO HORIZONTAL DIRECIONAL E INSTALAÇÃO DE TUBULAÇÃO PEAD 20 MM, EM SOLO DE 2ª CATEGORIA. AF_01/2022</t>
  </si>
  <si>
    <t xml:space="preserve">PERFURAÇÃO HORIZONTAL DIRECIONAL E INSTALAÇÃO DE TUBULAÇÃO PEAD 20 MM, EM SOLO MOLE. AF_01/2022</t>
  </si>
  <si>
    <t xml:space="preserve">PERFURAÇÃO HORIZONTAL DIRECIONAL E INSTALAÇÃO DE TUBULAÇÃO PEAD 200 MM, EM SOLO DE 1ª CATEGORIA. AF_01/2022</t>
  </si>
  <si>
    <t xml:space="preserve">PERFURAÇÃO HORIZONTAL DIRECIONAL E INSTALAÇÃO DE TUBULAÇÃO PEAD 200 MM, EM SOLO DE 2ª CATEGORIA. AF_01/2022</t>
  </si>
  <si>
    <t xml:space="preserve">PERFURAÇÃO HORIZONTAL DIRECIONAL E INSTALAÇÃO DE TUBULAÇÃO PEAD 200 MM, EM SOLO MOLE. AF_01/2022</t>
  </si>
  <si>
    <t xml:space="preserve">PERFURAÇÃO HORIZONTAL DIRECIONAL E INSTALAÇÃO DE TUBULAÇÃO PEAD 225 MM, EM SOLO DE 1ª CATEGORIA. AF_01/2022</t>
  </si>
  <si>
    <t xml:space="preserve">PERFURAÇÃO HORIZONTAL DIRECIONAL E INSTALAÇÃO DE TUBULAÇÃO PEAD 225 MM, EM SOLO DE 2ª CATEGORIA. AF_01/2022</t>
  </si>
  <si>
    <t xml:space="preserve">PERFURAÇÃO HORIZONTAL DIRECIONAL E INSTALAÇÃO DE TUBULAÇÃO PEAD 225 MM, EM SOLO MOLE. AF_01/2022</t>
  </si>
  <si>
    <t xml:space="preserve">PERFURAÇÃO HORIZONTAL DIRECIONAL E INSTALAÇÃO DE TUBULAÇÃO PEAD 250 MM, EM SOLO DE 1ª CATEGORIA. AF_01/2022</t>
  </si>
  <si>
    <t xml:space="preserve">PERFURAÇÃO HORIZONTAL DIRECIONAL E INSTALAÇÃO DE TUBULAÇÃO PEAD 250 MM, EM SOLO DE 2ª CATEGORIA. AF_01/2022</t>
  </si>
  <si>
    <t xml:space="preserve">PERFURAÇÃO HORIZONTAL DIRECIONAL E INSTALAÇÃO DE TUBULAÇÃO PEAD 250 MM, EM SOLO MOLE. AF_01/2022</t>
  </si>
  <si>
    <t xml:space="preserve">PERFURAÇÃO HORIZONTAL DIRECIONAL E INSTALAÇÃO DE TUBULAÇÃO PEAD 280 MM, EM SOLO DE 1ª CATEGORIA. AF_01/2022</t>
  </si>
  <si>
    <t xml:space="preserve">PERFURAÇÃO HORIZONTAL DIRECIONAL E INSTALAÇÃO DE TUBULAÇÃO PEAD 280 MM, EM SOLO DE 2ª CATEGORIA. AF_01/2022</t>
  </si>
  <si>
    <t xml:space="preserve">PERFURAÇÃO HORIZONTAL DIRECIONAL E INSTALAÇÃO DE TUBULAÇÃO PEAD 280 MM, EM SOLO MOLE. AF_01/2022</t>
  </si>
  <si>
    <t xml:space="preserve">PERFURAÇÃO HORIZONTAL DIRECIONAL E INSTALAÇÃO DE TUBULAÇÃO PEAD 315 MM, EM SOLO DE 1ª CATEGORIA. AF_01/2022</t>
  </si>
  <si>
    <t xml:space="preserve">PERFURAÇÃO HORIZONTAL DIRECIONAL E INSTALAÇÃO DE TUBULAÇÃO PEAD 315 MM, EM SOLO DE 2ª CATEGORIA. AF_01/2022</t>
  </si>
  <si>
    <t xml:space="preserve">PERFURAÇÃO HORIZONTAL DIRECIONAL E INSTALAÇÃO DE TUBULAÇÃO PEAD 315 MM, EM SOLO MOLE. AF_01/2022</t>
  </si>
  <si>
    <t xml:space="preserve">PERFURAÇÃO HORIZONTAL DIRECIONAL E INSTALAÇÃO DE TUBULAÇÃO PEAD 32 MM, EM SOLO DE 1ª CATEGORIA. AF_01/2022</t>
  </si>
  <si>
    <t xml:space="preserve">PERFURAÇÃO HORIZONTAL DIRECIONAL E INSTALAÇÃO DE TUBULAÇÃO PEAD 32 MM, EM SOLO DE 2ª CATEGORIA. AF_01/2022</t>
  </si>
  <si>
    <t xml:space="preserve">PERFURAÇÃO HORIZONTAL DIRECIONAL E INSTALAÇÃO DE TUBULAÇÃO PEAD 32 MM, EM SOLO MOLE. AF_01/2022</t>
  </si>
  <si>
    <t xml:space="preserve">PERFURAÇÃO HORIZONTAL DIRECIONAL E INSTALAÇÃO DE TUBULAÇÃO PEAD 355 MM, EM SOLO DE 1ª CATEGORIA. AF_01/2022</t>
  </si>
  <si>
    <t xml:space="preserve">PERFURAÇÃO HORIZONTAL DIRECIONAL E INSTALAÇÃO DE TUBULAÇÃO PEAD 355 MM, EM SOLO DE 2ª CATEGORIA. AF_01/2022</t>
  </si>
  <si>
    <t xml:space="preserve">PERFURAÇÃO HORIZONTAL DIRECIONAL E INSTALAÇÃO DE TUBULAÇÃO PEAD 355 MM, EM SOLO MOLE. AF_01/2022</t>
  </si>
  <si>
    <t xml:space="preserve">PERFURAÇÃO HORIZONTAL DIRECIONAL E INSTALAÇÃO DE TUBULAÇÃO PEAD 400 MM, EM SOLO DE 1ª CATEGORIA. AF_01/2022</t>
  </si>
  <si>
    <t xml:space="preserve">PERFURAÇÃO HORIZONTAL DIRECIONAL E INSTALAÇÃO DE TUBULAÇÃO PEAD 400 MM, EM SOLO DE 2ª CATEGORIA. AF_01/2022</t>
  </si>
  <si>
    <t xml:space="preserve">PERFURAÇÃO HORIZONTAL DIRECIONAL E INSTALAÇÃO DE TUBULAÇÃO PEAD 400 MM, EM SOLO MOLE. AF_01/2022</t>
  </si>
  <si>
    <t xml:space="preserve">PERFURAÇÃO HORIZONTAL DIRECIONAL E INSTALAÇÃO DE TUBULAÇÃO PEAD 450 MM, EM SOLO DE 1ª CATEGORIA. AF_01/2022</t>
  </si>
  <si>
    <t xml:space="preserve">PERFURAÇÃO HORIZONTAL DIRECIONAL E INSTALAÇÃO DE TUBULAÇÃO PEAD 450 MM, EM SOLO DE 2ª CATEGORIA. AF_01/2022</t>
  </si>
  <si>
    <t xml:space="preserve">PERFURAÇÃO HORIZONTAL DIRECIONAL E INSTALAÇÃO DE TUBULAÇÃO PEAD 450 MM, EM SOLO MOLE. AF_01/2022</t>
  </si>
  <si>
    <t xml:space="preserve">PERFURAÇÃO HORIZONTAL DIRECIONAL E INSTALAÇÃO DE TUBULAÇÃO PEAD 50 MM, EM SOLO DE 1ª CATEGORIA. AF_01/2022</t>
  </si>
  <si>
    <t xml:space="preserve">PERFURAÇÃO HORIZONTAL DIRECIONAL E INSTALAÇÃO DE TUBULAÇÃO PEAD 50 MM, EM SOLO DE 2ª CATEGORIA. AF_01/2022</t>
  </si>
  <si>
    <t xml:space="preserve">PERFURAÇÃO HORIZONTAL DIRECIONAL E INSTALAÇÃO DE TUBULAÇÃO PEAD 50 MM, EM SOLO MOLE. AF_01/2022</t>
  </si>
  <si>
    <t xml:space="preserve">PERFURAÇÃO HORIZONTAL DIRECIONAL E INSTALAÇÃO DE TUBULAÇÃO PEAD 500 MM, EM SOLO DE 1ª CATEGORIA. AF_01/2022</t>
  </si>
  <si>
    <t xml:space="preserve">PERFURAÇÃO HORIZONTAL DIRECIONAL E INSTALAÇÃO DE TUBULAÇÃO PEAD 500 MM, EM SOLO DE 2ª CATEGORIA. AF_01/2022</t>
  </si>
  <si>
    <t xml:space="preserve">PERFURAÇÃO HORIZONTAL DIRECIONAL E INSTALAÇÃO DE TUBULAÇÃO PEAD 500 MM, EM SOLO MOLE. AF_01/2022</t>
  </si>
  <si>
    <t xml:space="preserve">PERFURAÇÃO HORIZONTAL DIRECIONAL E INSTALAÇÃO DE TUBULAÇÃO PEAD 560 MM, EM SOLO DE 1ª CATEGORIA. AF_01/2022</t>
  </si>
  <si>
    <t xml:space="preserve">PERFURAÇÃO HORIZONTAL DIRECIONAL E INSTALAÇÃO DE TUBULAÇÃO PEAD 560 MM, EM SOLO DE 2ª CATEGORIA. AF_01/2022</t>
  </si>
  <si>
    <t xml:space="preserve">PERFURAÇÃO HORIZONTAL DIRECIONAL E INSTALAÇÃO DE TUBULAÇÃO PEAD 560 MM, EM SOLO MOLE. AF_01/2022</t>
  </si>
  <si>
    <t xml:space="preserve">PERFURAÇÃO HORIZONTAL DIRECIONAL E INSTALAÇÃO DE TUBULAÇÃO PEAD 63 MM, EM SOLO DE 1ª CATEGORIA. AF_01/2022</t>
  </si>
  <si>
    <t xml:space="preserve">PERFURAÇÃO HORIZONTAL DIRECIONAL E INSTALAÇÃO DE TUBULAÇÃO PEAD 63 MM, EM SOLO DE 2ª CATEGORIA. AF_01/2022</t>
  </si>
  <si>
    <t xml:space="preserve">PERFURAÇÃO HORIZONTAL DIRECIONAL E INSTALAÇÃO DE TUBULAÇÃO PEAD 63 MM, EM SOLO MOLE. AF_01/2022</t>
  </si>
  <si>
    <t xml:space="preserve">PERFURAÇÃO HORIZONTAL DIRECIONAL E INSTALAÇÃO DE TUBULAÇÃO PEAD 630 MM, EM SOLO DE 1ª CATEGORIA. AF_01/2022</t>
  </si>
  <si>
    <t xml:space="preserve">PERFURAÇÃO HORIZONTAL DIRECIONAL E INSTALAÇÃO DE TUBULAÇÃO PEAD 630 MM, EM SOLO DE 2ª CATEGORIA. AF_01/2022</t>
  </si>
  <si>
    <t xml:space="preserve">PERFURAÇÃO HORIZONTAL DIRECIONAL E INSTALAÇÃO DE TUBULAÇÃO PEAD 630 MM, EM SOLO MOLE. AF_01/2022</t>
  </si>
  <si>
    <t xml:space="preserve">PERFURAÇÃO HORIZONTAL DIRECIONAL E INSTALAÇÃO DE TUBULAÇÃO PEAD 710 MM, EM SOLO DE 1ª CATEGORIA. AF_01/2022</t>
  </si>
  <si>
    <t xml:space="preserve">PERFURAÇÃO HORIZONTAL DIRECIONAL E INSTALAÇÃO DE TUBULAÇÃO PEAD 710 MM, EM SOLO DE 2ª CATEGORIA. AF_01/2022</t>
  </si>
  <si>
    <t xml:space="preserve">PERFURAÇÃO HORIZONTAL DIRECIONAL E INSTALAÇÃO DE TUBULAÇÃO PEAD 710 MM, EM SOLO MOLE. AF_01/2022</t>
  </si>
  <si>
    <t xml:space="preserve">PERFURAÇÃO HORIZONTAL DIRECIONAL E INSTALAÇÃO DE TUBULAÇÃO PEAD 75 MM, EM SOLO DE 1ª CATEGORIA. AF_01/2022</t>
  </si>
  <si>
    <t xml:space="preserve">PERFURAÇÃO HORIZONTAL DIRECIONAL E INSTALAÇÃO DE TUBULAÇÃO PEAD 75 MM, EM SOLO DE 2ª CATEGORIA. AF_01/2022</t>
  </si>
  <si>
    <t xml:space="preserve">PERFURAÇÃO HORIZONTAL DIRECIONAL E INSTALAÇÃO DE TUBULAÇÃO PEAD 75 MM, EM SOLO MOLE. AF_01/2022</t>
  </si>
  <si>
    <t xml:space="preserve">PERFURAÇÃO HORIZONTAL DIRECIONAL E INSTALAÇÃO DE TUBULAÇÃO PEAD 800 MM, EM SOLO DE 1ª CATEGORIA. AF_01/2022</t>
  </si>
  <si>
    <t xml:space="preserve">PERFURAÇÃO HORIZONTAL DIRECIONAL E INSTALAÇÃO DE TUBULAÇÃO PEAD 800 MM, EM SOLO DE 2ª CATEGORIA. AF_01/2022</t>
  </si>
  <si>
    <t xml:space="preserve">PERFURAÇÃO HORIZONTAL DIRECIONAL E INSTALAÇÃO DE TUBULAÇÃO PEAD 800 MM, EM SOLO MOLE. AF_01/2022</t>
  </si>
  <si>
    <t xml:space="preserve">PERFURAÇÃO HORIZONTAL DIRECIONAL E INSTALAÇÃO DE TUBULAÇÃO PEAD 90 MM, EM SOLO DE 1ª CATEGORIA. AF_01/2022</t>
  </si>
  <si>
    <t xml:space="preserve">PERFURAÇÃO HORIZONTAL DIRECIONAL E INSTALAÇÃO DE TUBULAÇÃO PEAD 90 MM, EM SOLO DE 2ª CATEGORIA. AF_01/2022</t>
  </si>
  <si>
    <t xml:space="preserve">PERFURAÇÃO HORIZONTAL DIRECIONAL E INSTALAÇÃO DE TUBULAÇÃO PEAD 90 MM, EM SOLO MOLE. AF_01/2022</t>
  </si>
  <si>
    <t xml:space="preserve">APLICAÇÃO MANUAL DE FUNDO SELADOR ACRÍLICO EM PANOS CEGOS DE FACHADA (SEM PRESENÇA DE VÃOS) DE EDIFÍCIOS DE MÚLTIPLOS PAVIMENTOS. AF_03/2024</t>
  </si>
  <si>
    <t xml:space="preserve">APLICAÇÃO MANUAL DE FUNDO SELADOR ACRÍLICO EM PANOS COM PRESENÇA DE VÃOS DE EDIFÍCIOS DE MÚLTIPLOS PAVIMENTOS. AF_03/2024</t>
  </si>
  <si>
    <t xml:space="preserve">APLICAÇÃO MANUAL DE FUNDO SELADOR ACRÍLICO EM SUPERFÍCIES EXTERNAS DE SACADA DE EDIFÍCIOS DE MÚLTIPLOS PAVIMENTOS. AF_03/2024</t>
  </si>
  <si>
    <t xml:space="preserve">APLICAÇÃO MANUAL DE FUNDO SELADOR ACRÍLICO EM SUPERFÍCIES INTERNAS DA SACADA DE EDIFÍCIOS DE MÚLTIPLOS PAVIMENTOS. AF_03/2024</t>
  </si>
  <si>
    <t xml:space="preserve">APLICAÇÃO MANUAL DE MASSA ACRÍLICA EM PANOS DE FACHADA COM PRESENÇA DE VÃOS, DE EDIFÍCIOS DE MÚLTIPLOS PAVIMENTOS,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</si>
  <si>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</si>
  <si>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DUAS DEMÃOS. AF_03/2024</t>
  </si>
  <si>
    <t xml:space="preserve">APLICAÇÃO MANUAL DE MASSA ACRÍLICA EM PANOS DE FACHADA SEM PRESENÇA DE VÃOS, DE EDIFÍCIOS DE MÚLTIPLOS PAVIMENTOS, UMA DEMÃO. AF_03/2024</t>
  </si>
  <si>
    <t xml:space="preserve">APLICAÇÃO MANUAL DE MASSA ACRÍLICA EM PAREDES EXTERNAS DE CASAS, DUAS DEMÃOS. AF_03/2024</t>
  </si>
  <si>
    <t xml:space="preserve">APLICAÇÃO MANUAL DE MASSA ACRÍLICA EM PAREDES EXTERNAS DE CASAS, UMA DEMÃO. AF_03/2024</t>
  </si>
  <si>
    <t xml:space="preserve">APLICAÇÃO MANUAL DE MASSA ACRÍLICA EM SUPERFÍCIES EXTERNAS DE SACADA DE EDIFÍCIOS DE MÚLTIPLOS PAVIMENTOS, DUAS DEMÃOS. AF_03/2024</t>
  </si>
  <si>
    <t xml:space="preserve">APLICAÇÃO MANUAL DE MASSA ACRÍLICA EM SUPERFÍCIES EXTERNAS DE SACADA DE EDIFÍCIOS DE MÚLTIPLOS PAVIMENTOS, UMA DEMÃO. AF_03/2024</t>
  </si>
  <si>
    <t xml:space="preserve">APLICAÇÃO MANUAL DE MASSA ACRÍLICA EM SUPERFÍCIES INTERNAS DE SACADA DE EDIFÍCIOS DE MÚLTIPLOS PAVIMENTOS, DUAS DEMÃOS. AF_03/2024</t>
  </si>
  <si>
    <t xml:space="preserve">APLICAÇÃO MANUAL DE MASSA ACRÍLICA EM SUPERFÍCIES INTERNAS DE SACADA DE EDIFÍCIOS DE MÚLTIPLOS PAVIMENTOS, UMA DEMÃO. AF_03/2024</t>
  </si>
  <si>
    <t xml:space="preserve">APLICAÇÃO MANUAL DE PINTURA COM TINTA TEXTURIZADA ACRÍLICA EM MOLDURAS DE EPS. AF_03/2024</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</si>
  <si>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</si>
  <si>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</si>
  <si>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PANOS COM PRESENÇA DE VÃOS DE EDIFÍCIOS DE MÚLTIPLOS PAVIMENTOS, DUAS CORES. AF_03/2024</t>
  </si>
  <si>
    <t xml:space="preserve">APLICAÇÃO MANUAL DE PINTURA COM TINTA TEXTURIZADA ACRÍLICA EM PANOS COM PRESENÇA DE VÃOS DE EDIFÍCIOS DE MÚLTIPLOS PAVIMENTOS, UMA COR. AF_03/2024</t>
  </si>
  <si>
    <t xml:space="preserve">APLICAÇÃO MANUAL DE PINTURA COM TINTA TEXTURIZADA ACRÍLICA EM PAREDES EXTERNAS DE CASAS, DUAS CORES. AF_03/2024</t>
  </si>
  <si>
    <t xml:space="preserve">APLICAÇÃO MANUAL DE PINTURA COM TINTA TEXTURIZADA ACRÍLICA EM PAREDES EXTERNAS DE CASAS, UMA COR. AF_03/2024</t>
  </si>
  <si>
    <t xml:space="preserve">APLICAÇÃO MANUAL DE PINTURA COM TINTA TEXTURIZADA ACRÍLICA EM SUPERFÍCIES EXTERNAS DE SACADA DE EDIFÍCIOS DE MÚLTIPLOS PAVIMENTOS, DUAS CORES.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</si>
  <si>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</si>
  <si>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DUAS CORES. AF_03/2024</t>
  </si>
  <si>
    <t xml:space="preserve">APLICAÇÃO MANUAL DE PINTURA COM TINTA TEXTURIZADA ACRÍLICA EM SUPERFÍCIES INTERNAS DA SACADA DE EDIFÍCIOS DE MÚLTIPLOS PAVIMENTOS, UMA COR. AF_03/2024</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</si>
  <si>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</si>
  <si>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</si>
  <si>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PAREDE EXTERNAS DE CASAS, DUAS DEMÃOS. AF_03/2024</t>
  </si>
  <si>
    <t xml:space="preserve">APLICAÇÃO MANUAL DE TINTA LÁTEX ACRÍLICA EM SUPERFÍCIES EXTERNAS DE SACADA DE EDIFÍCIOS DE MÚLTIPLOS PAVIMENTOS, DUAS DEMÃOS. AF_03/2024</t>
  </si>
  <si>
    <t xml:space="preserve">APLICAÇÃO MANUAL DE TINTA LÁTEX ACRÍLICA EM SUPERFÍCIES INTERNAS DE SACADA DE EDIFÍCIOS DE MÚLTIPLOS PAVIMENTOS, DUAS DEMÃOS. AF_03/2024</t>
  </si>
  <si>
    <t xml:space="preserve">EMASSAMENTO COM MASSA LÁTEX, APLICAÇÃO EM PAREDE, DUAS DEMÃOS, LIXAMENTO MANUAL. AF_04/2023</t>
  </si>
  <si>
    <t xml:space="preserve">EMASSAMENTO COM MASSA LÁTEX, APLICAÇÃO EM PAREDE, DUAS DEMÃOS, LIXAMENTO MECANIZADO. AF_04/2023</t>
  </si>
  <si>
    <t xml:space="preserve">EMASSAMENTO COM MASSA LÁTEX, APLICAÇÃO EM PAREDE, UMA DEMÃO, LIXAMENTO MANUAL. AF_04/2023</t>
  </si>
  <si>
    <t xml:space="preserve">EMASSAMENTO COM MASSA LÁTEX, APLICAÇÃO EM PAREDE, UMA DEMÃO, LIXAMENTO MECANIZADO. AF_04/2023</t>
  </si>
  <si>
    <t xml:space="preserve">EMASSAMENTO COM MASSA LÁTEX, APLICAÇÃO EM TETO, DUAS DEMÃOS, LIXAMENTO MANUAL. AF_04/2023</t>
  </si>
  <si>
    <t xml:space="preserve">EMASSAMENTO COM MASSA LÁTEX, APLICAÇÃO EM TETO, DUAS DEMÃOS, LIXAMENTO MECANIZADO. AF_04/2023</t>
  </si>
  <si>
    <t xml:space="preserve">EMASSAMENTO COM MASSA LÁTEX, APLICAÇÃO EM TETO, UMA DEMÃO, LIXAMENTO MANUAL. AF_04/2023</t>
  </si>
  <si>
    <t xml:space="preserve">EMASSAMENTO COM MASSA LÁTEX, APLICAÇÃO EM TETO, UMA DEMÃO, LIXAMENTO MECANIZADO. AF_04/2023</t>
  </si>
  <si>
    <t xml:space="preserve">FUNDO SELADOR ACRÍLICO, APLICAÇÃO MECÂNICA EM PAREDE, UMA DEMÃO. AF_04/2023</t>
  </si>
  <si>
    <t xml:space="preserve">FUNDO SELADOR ACRÍLICO, APLICAÇÃO MECÂNICA EM TETO, UMA DEMÃO. AF_04/2023</t>
  </si>
  <si>
    <t xml:space="preserve">PINTURA LÁTEX ACRÍLICA ECONÔMICA, APLICAÇÃO MANUAL EM PAREDES, DUAS DEMÃOS. AF_04/2023</t>
  </si>
  <si>
    <t xml:space="preserve">PINTURA LÁTEX ACRÍLICA ECONÔMICA, APLICAÇÃO MANUAL EM TETO, DUAS DEMÃOS. AF_04/2023</t>
  </si>
  <si>
    <t xml:space="preserve">PINTURA LÁTEX ACRÍLICA ECONÔMICA, APLICAÇÃO MECÂNICA EM PAREDES, DUAS DEMÃOS. AF_04/2023</t>
  </si>
  <si>
    <t xml:space="preserve">PINTURA LÁTEX ACRÍLICA ECONÔMICA, APLICAÇÃO MECÂNICA EM TETO, DUAS DEMÃOS. AF_04/2023</t>
  </si>
  <si>
    <t xml:space="preserve">PINTURA LÁTEX ACRÍLICA PREMIUM, APLICAÇÃO MANUAL EM PAREDES, DUAS DEMÃOS. AF_04/2023</t>
  </si>
  <si>
    <t xml:space="preserve">PINTURA LÁTEX ACRÍLICA PREMIUM, APLICAÇÃO MANUAL EM TETO, DUAS DEMÃOS. AF_04/2023</t>
  </si>
  <si>
    <t xml:space="preserve">TEXTURA ACRÍLICA, APLICAÇÃO MANUAL EM PAREDE, UMA DEMÃO. AF_04/2023</t>
  </si>
  <si>
    <t xml:space="preserve">TEXTURA ACRÍLICA, APLICAÇÃO MANUAL EM TETO, UMA DEMÃO. AF_04/2023</t>
  </si>
  <si>
    <t xml:space="preserve">APLICAÇÃO MASSA ACRÍLICA PARA MADEIRA, PARA PINTURA COM TINTA DE ACABAMENTO (PIGMENTADA). AF_01/2021</t>
  </si>
  <si>
    <t xml:space="preserve">APLICAÇÃO MASSA ALQUÍDICA PARA MADEIRA, PARA PINTURA COM TINTA DE ACABAMENTO (PIGMENTADA). AF_01/2021</t>
  </si>
  <si>
    <t xml:space="preserve">APLICAÇÃO MASSA EPÓXI PARA MADEIRA, PARA PINTURA COM TINTA PU DE ACABAMENTO (PIGMENTADA). AF_01/2021</t>
  </si>
  <si>
    <t xml:space="preserve">LIXAMENTO DE MASSA PARA MADEIRA. AF_01/2021</t>
  </si>
  <si>
    <t xml:space="preserve">PINTURA FUNDO NIVELADOR ACRÍLICO BRANCO EM MADEIRA. AF_01/2021</t>
  </si>
  <si>
    <t xml:space="preserve">PINTURA FUNDO NIVELADOR ALQUÍDICO INCOLOR EM MADEIRA. AF_01/2021</t>
  </si>
  <si>
    <t xml:space="preserve">PINTURA FUNDO NIVELADOR POLIURETÂNICO BRANCO EM MADEIRA. AF_01/2021</t>
  </si>
  <si>
    <t xml:space="preserve">PINTURA FUNDO NIVELADOR POLIURETÂNICO INCOLOR EM MADEIRA. AF_01/2021</t>
  </si>
  <si>
    <t xml:space="preserve">PINTURA IMUNIZANTE PARA MADEIRA, 2 DEMÃOS. AF_01/2021</t>
  </si>
  <si>
    <t xml:space="preserve">PINTURA TINTA DE ACABAMENTO (PIGMENTADA) A ÓLEO EM MADEIRA, 1 DEMÃO. AF_01/2021</t>
  </si>
  <si>
    <t xml:space="preserve">PINTURA TINTA DE ACABAMENTO (PIGMENTADA) A ÓLEO EM MADEIRA, 2 DEMÃOS. AF_01/2021</t>
  </si>
  <si>
    <t xml:space="preserve">PINTURA TINTA DE ACABAMENTO (PIGMENTADA) A ÓLEO EM MADEIRA, 3 DEMÃOS. AF_01/2021</t>
  </si>
  <si>
    <t xml:space="preserve">PINTURA TINTA DE ACABAMENTO (PIGMENTADA) ESMALTE BASE ÁGUA EM MADEIRA, 1 DEMÃO. AF_01/2021</t>
  </si>
  <si>
    <t xml:space="preserve">PINTURA TINTA DE ACABAMENTO (PIGMENTADA) ESMALTE BASE ÁGUA EM MADEIRA, 2 DEMÃOS. AF_01/2021</t>
  </si>
  <si>
    <t xml:space="preserve">PINTURA TINTA DE ACABAMENTO (PIGMENTADA) ESMALTE BASE ÁGUA EM MADEIRA, 3 DEMÃOS. AF_01/2021</t>
  </si>
  <si>
    <t xml:space="preserve">PINTURA TINTA DE ACABAMENTO (PIGMENTADA) ESMALTE SINTÉTICO ACETINADO EM MADEIRA, 1 DEMÃO. AF_01/2021</t>
  </si>
  <si>
    <t xml:space="preserve">PINTURA TINTA DE ACABAMENTO (PIGMENTADA) ESMALTE SINTÉTICO ACETINADO EM MADEIRA, 3 DEMÃOS. AF_01/2021</t>
  </si>
  <si>
    <t xml:space="preserve">PINTURA TINTA DE ACABAMENTO (PIGMENTADA) ESMALTE SINTÉTICO BRILHANTE EM MADEIRA, 1 DEMÃO. AF_01/2021</t>
  </si>
  <si>
    <t xml:space="preserve">PINTURA TINTA DE ACABAMENTO (PIGMENTADA) ESMALTE SINTÉTICO BRILHANTE EM MADEIRA, 2 DEMÃOS. AF_01/2021</t>
  </si>
  <si>
    <t xml:space="preserve">PINTURA TINTA DE ACABAMENTO (PIGMENTADA) ESMALTE SINTÉTICO BRILHANTE EM MADEIRA, 3 DEMÃOS. AF_01/2021</t>
  </si>
  <si>
    <t xml:space="preserve">PINTURA TINTA DE ACABAMENTO (PIGMENTADA) ESMALTE SINTÉTICO FOSCO EM MADEIRA, 1 DEMÃO. AF_01/2021</t>
  </si>
  <si>
    <t xml:space="preserve">PINTURA TINTA DE ACABAMENTO (PIGMENTADA) ESMALTE SINTÉTICO FOSCO EM MADEIRA, 2 DEMÃOS. AF_01/2021</t>
  </si>
  <si>
    <t xml:space="preserve">PINTURA TINTA DE ACABAMENTO (PIGMENTADA) ESMALTE SINTÉTICO FOSCO EM MADEIRA, 3 DEMÃOS. AF_01/2021</t>
  </si>
  <si>
    <t xml:space="preserve">PINTURA TINTA DE ACABAMENTO (PIGMENTADA) POLIURETÂNICA EM MADEIRA, 1 DEMÃO. AF_01/2021</t>
  </si>
  <si>
    <t xml:space="preserve">PINTURA TINTA DE ACABAMENTO (PIGMENTADA) POLIURETÂNICA EM MADEIRA, 2 DEMÃOS. AF_01/2021</t>
  </si>
  <si>
    <t xml:space="preserve">PINTURA TINTA DE ACABAMENTO (PIGMENTADA) POLIURETÂNICA EM MADEIRA, 3 DEMÃOS. AF_01/2021</t>
  </si>
  <si>
    <t xml:space="preserve">PINTURA VERNIZ (INCOLOR) ALQUÍDICO EM MADEIRA, USO INTERNO E EXTERNO, 1 DEMÃO. AF_01/2021</t>
  </si>
  <si>
    <t xml:space="preserve">PINTURA VERNIZ (INCOLOR) ALQUÍDICO EM MADEIRA, USO INTERNO E EXTERNO, 2 DEMÃOS. AF_01/2021</t>
  </si>
  <si>
    <t xml:space="preserve">PINTURA VERNIZ (INCOLOR) ALQUÍDICO EM MADEIRA, USO INTERNO E EXTERNO, 3 DEMÃOS. AF_01/2021</t>
  </si>
  <si>
    <t xml:space="preserve">PINTURA VERNIZ (INCOLOR) ALQUÍDICO EM MADEIRA, USO INTERNO, 1 DEMÃO. AF_01/2021</t>
  </si>
  <si>
    <t xml:space="preserve">PINTURA VERNIZ (INCOLOR) ALQUÍDICO EM MADEIRA, USO INTERNO, 2 DEMÃOS. AF_01/2021</t>
  </si>
  <si>
    <t xml:space="preserve">PINTURA VERNIZ (INCOLOR) ALQUÍDICO EM MADEIRA, USO INTERNO, 3 DEMÃOS. AF_01/2021</t>
  </si>
  <si>
    <t xml:space="preserve">PINTURA VERNIZ (INCOLOR) POLIURETÂNICO (RESINA ALQUÍDICA MODIFICADA) EM MADEIRA, 1 DEMÃO. AF_01/2021</t>
  </si>
  <si>
    <t xml:space="preserve">PINTURA VERNIZ (INCOLOR) POLIURETÂNICO (RESINA ALQUÍDICA MODIFICADA) EM MADEIRA, 2 DEMÃOS. AF_01/2021</t>
  </si>
  <si>
    <t xml:space="preserve">PINTURA VERNIZ (INCOLOR) POLIURETÂNICO (RESINA ALQUÍDICA MODIFICADA) EM MADEIRA, 3 DEMÃOS. AF_01/2021</t>
  </si>
  <si>
    <t xml:space="preserve">PINTURA VERNIZ (INCOLOR) POLIURETÂNICO (RESINA POLIURETÂNICA) EM MADEIRA, 1 DEMÃO. AF_01/2021</t>
  </si>
  <si>
    <t xml:space="preserve">PINTURA VERNIZ (INCOLOR) POLIURETÂNICO (RESINA POLIURETÂNICA) EM MADEIRA, 2 DEMÃOS. AF_01/2021</t>
  </si>
  <si>
    <t xml:space="preserve">PINTURA VERNIZ (INCOLOR) POLIURETÂNICO (RESINA POLIURETÂNICA) EM MADEIRA, 3 DEMÃOS. AF_01/2021</t>
  </si>
  <si>
    <t xml:space="preserve">COLOCAÇÃO DE FITA PROTETORA PARA PINTURA. AF_01/2020</t>
  </si>
  <si>
    <t xml:space="preserve">JATEAMENTO ABRASIVO COM GRANALHA DE AÇO EM PERFIL METÁLICO EM FÁBRICA. AF_01/2020</t>
  </si>
  <si>
    <t xml:space="preserve">LIXAMENTO MANUAL EM SUPERFÍCIES METÁLICAS EM OBRA. AF_01/2020</t>
  </si>
  <si>
    <t xml:space="preserve">PINTURA COM TINTA ACRÍLICA DE ACABAMENTO APLICADA A ROLO OU PINCEL SOBRE SUPERFÍCIES METÁLICAS (EXCETO PERFIL) EXECUTADO EM OBRA (02 DEMÃOS). AF_01/2020</t>
  </si>
  <si>
    <t xml:space="preserve">PINTURA COM TINTA ACRÍLICA DE ACABAMENTO APLICADA A ROLO OU PINCEL SOBRE SUPERFÍCIES METÁLICAS (EXCETO PERFIL) EXECUTADO EM OBRA (POR DEMÃO). AF_01/2020</t>
  </si>
  <si>
    <t xml:space="preserve">PINTURA COM TINTA ACRÍLICA DE ACABAMENTO PULVERIZADA SOBRE SUPERFÍCIES METÁLICAS (EXCETO PERFIL) EXECUTADO EM OBRA (02 DEMÃOS). AF_01/2020_PE</t>
  </si>
  <si>
    <t xml:space="preserve">PINTURA COM TINTA ACRÍLICA DE ACABAMENTO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</si>
  <si>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</si>
  <si>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FUNDO PULVERIZADA SOBRE SUPERFÍCIES METÁLICAS (EXCETO PERFIL) EXECUTADO EM OBRA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</si>
  <si>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</si>
  <si>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</si>
  <si>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</si>
  <si>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</si>
  <si>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</si>
  <si>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</si>
  <si>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</si>
  <si>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</si>
  <si>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</si>
  <si>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</si>
  <si>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</si>
  <si>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</si>
  <si>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</si>
  <si>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APLICADA A ROLO OU PINCEL SOBRE SUPERFÍCIES METÁLICAS (EXCETO PERFIL) EXECUTADO EM OBRA (02 DEMÃOS). AF_01/2020</t>
  </si>
  <si>
    <t xml:space="preserve">PINTURA COM TINTA ALQUÍDICA DE ACABAMENTO (ESMALTE SINTÉTICO FOSCO)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</si>
  <si>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</si>
  <si>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</si>
  <si>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PULVERIZADA SOBRE SUPERFÍCIES METÁLICAS (EXCETO PERFIL) EXECUTADO EM OBRA (POR DEMÃO). AF_01/2020_PE</t>
  </si>
  <si>
    <t xml:space="preserve">PINTURA COM TINTA ALQUÍDICA DE FUNDO (TIPO ZARCÃO) APLICADA A ROLO OU PINCEL SOBRE PERFIL METÁLICO EXECUTADO EM FÁBRICA (POR DEMÃO). AF_01/2020</t>
  </si>
  <si>
    <t xml:space="preserve">PINTURA COM TINTA ALQUÍDICA DE FUNDO (TIPO ZARCÃO) APLICADA A ROLO OU PINCEL SOBRE SUPERFÍCIES METÁLICAS (EXCETO PERFIL) EXECUTADO EM OBRA (POR DEMÃO). AF_01/2020</t>
  </si>
  <si>
    <t xml:space="preserve">PINTURA COM TINTA ALQUÍDICA DE FUNDO (TIPO ZARCÃO) PULVERIZADA SOBRE PERFIL METÁLICO EXECUTADO EM FÁBRICA (POR DEMÃO). AF_01/2020_PE</t>
  </si>
  <si>
    <t xml:space="preserve">PINTURA COM TINTA ALQUÍDICA DE FUNDO (TIPO ZARCÃO) PULVERIZADA SOBRE SUPERFÍCIES METÁLICAS (EXCETO PERFIL) EXECUTADO EM OBRA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</si>
  <si>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</si>
  <si>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</si>
  <si>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</si>
  <si>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PULVERIZADA SOBRE SUPERFÍCIES METÁLICAS (EXCETO PERFIL) EXECUTADO EM OBRA (POR DEMÃO). AF_01/2020_PE</t>
  </si>
  <si>
    <t xml:space="preserve">PINTURA COM TINTA EPOXÍDICA DE ACABAMENTO APLICADA A ROLO OU PINCEL SOBRE PERFIL METÁLICO EXECUTADO EM FÁBRICA (02 DEMÃOS). AF_01/2020</t>
  </si>
  <si>
    <t xml:space="preserve">PINTURA COM TINTA EPOXÍDICA DE ACABAMENTO APLICADA A ROLO OU PINCEL SOBRE PERFIL METÁLICO EXECUTADO EM FÁBRICA (POR DEMÃO). AF_01/2020</t>
  </si>
  <si>
    <t xml:space="preserve">PINTURA COM TINTA EPOXÍDICA DE ACABAMENTO PULVERIZADA SOBRE PERFIL METÁLICO EXECUTADO EM FÁBRICA (02 DEMÃOS). AF_01/2020_PE</t>
  </si>
  <si>
    <t xml:space="preserve">PINTURA COM TINTA EPOXÍDICA DE ACABAMENTO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</si>
  <si>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</si>
  <si>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FUNDO E ACABAMENTO APLICADA A ROLO OU PINCEL SOBRE PERFIL METÁLICO EXECUTADO EM FÁBRICA (POR DEMÃO). AF_01/2020</t>
  </si>
  <si>
    <t xml:space="preserve">PINTURA COM TINTA EPOXÍDICA DE FUNDO E ACABAMENTO PULVERIZADA SOBRE PERFIL METÁLICO EXECUTADO EM FÁBRICA (POR DEMÃO). AF_01/2020</t>
  </si>
  <si>
    <t xml:space="preserve">PINTURA COM TINTA EPOXÍDICA DE FUNDO PULVERIZADA SOBRE PERFIL METÁLICO EXECUTADO EM FÁBRICA (POR DEMÃO). AF_01/2020_PE</t>
  </si>
  <si>
    <t xml:space="preserve">PINTURA COM TINTA POLIURETÂNICA DE ACABAMENTO APLICADA A ROLO OU PINCEL SOBRE PERFIL METÁLICO EXECUTADO EM FÁBRICA (02 DEMÃOS). AF_01/2020</t>
  </si>
  <si>
    <t xml:space="preserve">PINTURA COM TINTA POLIURETÂNICA DE ACABAMENTO APLICADA A ROLO OU PINCEL SOBRE PERFIL METÁLICO EXECUTADO EM FÁBRICA (POR DEMÃO). AF_01/2020</t>
  </si>
  <si>
    <t xml:space="preserve">PINTURA COM TINTA POLIURETÂNICA DE ACABAMENTO PULVERIZADA SOBRE PERFIL METÁLICO EXECUTADO EM FÁBRICA (02 DEMÃOS). AF_01/2020</t>
  </si>
  <si>
    <t xml:space="preserve">PINTURA COM TINTA POLIURETÂNICA DE ACABAMENTO PULVERIZADA SOBRE PERFIL METÁLICO EXECUTADO EM FÁBRICA (POR DEMÃO). AF_01/2020</t>
  </si>
  <si>
    <t xml:space="preserve">ENCERAMENTO DE PISO EM MADEIRA. AF_05/2021</t>
  </si>
  <si>
    <t xml:space="preserve">PINTURA DE DEMARCAÇÃO DE QUADRA POLIESPORTIVA COM BORRACHA CLORADA, E = 5 CM, APLICAÇÃO MANUAL. AF_05/2021</t>
  </si>
  <si>
    <t xml:space="preserve">PINTURA DE DEMARCAÇÃO DE QUADRA POLIESPORTIVA COM TINTA ACRÍLICA, E = 5 CM, APLICAÇÃO MANUAL. AF_05/2021</t>
  </si>
  <si>
    <t xml:space="preserve">PINTURA DE DEMARCAÇÃO DE QUADRA POLIESPORTIVA COM TINTA EPÓXI, E = 5 CM, APLICAÇÃO MANUAL. AF_05/2021</t>
  </si>
  <si>
    <t xml:space="preserve">PINTURA DE DEMARCAÇÃO DE VAGA COM TINTA ACRÍLICA, E = 10 CM, APLICAÇÃO MANUAL. AF_05/2021</t>
  </si>
  <si>
    <t xml:space="preserve">PINTURA DE DEMARCAÇÃO DE VAGA COM TINTA ACRÍLICA, E = 10 CM, APLICAÇÃO MECÂNICA COM DEMARCADORA A TRAÇÃO MANUAL. AF_05/2021</t>
  </si>
  <si>
    <t xml:space="preserve">PINTURA DE DEMARCAÇÃO DE VAGA COM TINTA EPÓXI, E = 10 CM, APLICAÇÃO MANUAL. AF_05/2021</t>
  </si>
  <si>
    <t xml:space="preserve">PINTURA DE EIXO VIÁRIO COM TINTA RETRORREFLETIVA A BASE DE RESINA ACRÍLICA COM MICROESFERAS DE VIDRO, E = 10 CM, APLICAÇÃO MECÂNICA COM DEMARCADORA A TRAÇÃO MANUAL. AF_05/2021</t>
  </si>
  <si>
    <t xml:space="preserve">PINTURA DE EIXO VIÁRIO SOBRE ASFALTO COM TINTA RETRORREFLETIVA A BASE DE RESINA ACRÍLICA COM MICROESFERAS DE VIDRO, E = 10 CM, APLICAÇÃO MECÂNICA COM DEMARCADORA AUTOPROPELIDA. AF_05/2021</t>
  </si>
  <si>
    <t xml:space="preserve">PINTURA DE FAIXA DE PEDESTRE OU ZEBRADA COM TINTA ACRÍLICA, E = 30 CM, APLICAÇÃO MANUAL. AF_05/2021</t>
  </si>
  <si>
    <t xml:space="preserve">PINTURA DE FAIXA DE PEDESTRE OU ZEBRADA COM TINTA ACRÍLICA, E = 30 CM, APLICAÇÃO MECÂNICA COM DEMARCADORA A TRAÇÃO MANUAL. AF_05/2021</t>
  </si>
  <si>
    <t xml:space="preserve">PINTURA DE FAIXA DE PEDESTRE OU ZEBRADA COM TINTA EPÓXI, E = 30 CM, APLICAÇÃO MANUAL. AF_05/2021</t>
  </si>
  <si>
    <t xml:space="preserve">PINTURA DE FAIXA DE PEDESTRE OU ZEBRADA COM TINTA RETRORREFLETIVA A BASE DE RESINA ACRÍLICA COM MICROESFERAS DE VIDRO, E = 30 CM, APLICAÇÃO MECÂNICA COM DEMARCADORA A TRAÇÃO MANUAL. AF_05/2021</t>
  </si>
  <si>
    <t xml:space="preserve">PINTURA DE FAIXA DE PEDESTRE OU ZEBRADA TINTA RETRORREFLETIVA A BASE DE RESINA ACRÍLICA COM MICROESFERAS DE VIDRO, E = 30 CM, APLICAÇÃO MANUAL. AF_05/2021</t>
  </si>
  <si>
    <t xml:space="preserve">PINTURA DE MEIO-FIO COM TINTA BRANCA A BASE DE CAL (CAIAÇÃO). AF_05/2021</t>
  </si>
  <si>
    <t xml:space="preserve">PINTURA DE NÚMEROS E LETRAS PARA SINALIZAÇÃO HORIZONTAL, ALTURA 100 MM, APLICADOR SPRAY E MOLDE PLÁSTICO.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</si>
  <si>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</si>
  <si>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</si>
  <si>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ACRÍLICA, APLICAÇÃO MECÂNICA, 2 DEMÃOS, INCLUSO FUNDO PREPARADOR. AF_05/2021</t>
  </si>
  <si>
    <t xml:space="preserve">PINTURA DE PISO COM TINTA EPÓXI, APLICAÇÃO MANUAL, 2 DEMÃOS, INCLUSO PRIMER EPÓXI. AF_05/2021</t>
  </si>
  <si>
    <t xml:space="preserve">PINTURA DE PISO COM TINTA EPÓXI, APLICAÇÃO MECÂNICA, 2 DEMÃOS. AF_05/2021</t>
  </si>
  <si>
    <t xml:space="preserve">PINTURA DE PISO DE PEDRAS DECORATIVAS COM VERNIZ DE POLIURETANO FOSCO, APLICAÇÃO MANUAL, 3 DEMÃOS.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</si>
  <si>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</si>
  <si>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</si>
  <si>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SINALIZAÇÃO VERTICAL DE SEGURANÇA, FAIXAS AMARELA E PRETA, APLICAÇÃO MANUAL, 2 DEMÃOS. AF_05/2021</t>
  </si>
  <si>
    <t xml:space="preserve">PINTURA DE SÍMBOLO "BICICLETA" COM TINTA ACRÍLICA, UTILIZAÇÃO DE MOLDE PLÁSTICO E APLICAÇÃO MECÂNICA, 150X60 CM. AF_05/2021</t>
  </si>
  <si>
    <t xml:space="preserve">PINTURA DE SÍMBOLO "DEFICIENTE FÍSICO" COM TINTA ACRÍLICA, UTILIZAÇÃO DE MOLDE PLÁSTICO E APLICAÇÃO MECÂNICA, 120X120 CM. AF_05/2021</t>
  </si>
  <si>
    <t xml:space="preserve">PINTURA DE SÍMBOLO "GESTANTE" COM TINTA ACRÍLICA, UTILIZAÇÃO DE MOLDE PLÁSTICO E APLICAÇÃO MECÂNICA, 120X120 CM. AF_05/2021</t>
  </si>
  <si>
    <t xml:space="preserve">PINTURA DE SÍMBOLO "IDOSO" COM TINTA ACRÍLICA, UTILIZAÇÃO DE MOLDE PLÁSTICO E APLICAÇÃO MECÂNICA, 120X120 CM. AF_05/2021</t>
  </si>
  <si>
    <t xml:space="preserve">PINTURA DE SÍMBOLO "PEDESTRE" COM TINTA ACRÍLICA, UTILIZAÇÃO DE MOLDE PLÁSTICO E APLICAÇÃO MECÂNICA, 130X90 CM. AF_05/2021</t>
  </si>
  <si>
    <t xml:space="preserve">PINTURA DE SÍMBOLOS E TEXTOS COM TINTA ACRÍLICA, DEMARCAÇÃO COM FITA ADESIVA E APLICAÇÃO COM ROLO. AF_05/2021</t>
  </si>
  <si>
    <t xml:space="preserve">PINTURA HIDROFUGANTE COM SILICONE, APLICAÇÃO MANUAL, 2 DEMÃOS. AF_05/2021</t>
  </si>
  <si>
    <t xml:space="preserve">PREPARO DO PISO CIMENTADO PARA PINTURA - LIXAMENTO E LIMPEZA. AF_05/2021</t>
  </si>
  <si>
    <t xml:space="preserve">ACABAMENTO PARA PISO EM TACO DE MADEIRA. AF_09/2020</t>
  </si>
  <si>
    <t xml:space="preserve">ASSOALHO DE MADEIRA.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</si>
  <si>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</si>
  <si>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</si>
  <si>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LISO, ESPESSURA 4,0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</si>
  <si>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</si>
  <si>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</si>
  <si>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PISO CIMENTADO, TRAÇO 1:3 (CIMENTO E AREIA), ACABAMENTO RÚSTICO, ESPESSURA 4,0 CM, PREPARO MECÂNICO DA ARGAMASSA. AF_09/2020</t>
  </si>
  <si>
    <t xml:space="preserve">PISO DE BORRACHA CANELADO, ESPESSURA 3,5MM, FIXADO COM ADESIVO ACRÍLICO. AF_09/2020</t>
  </si>
  <si>
    <t xml:space="preserve">PISO DE BORRACHA ESPORTIVO, ESPESSURA 15MM, ASSENTADO COM ARGAMASSA. AF_09/2020</t>
  </si>
  <si>
    <t xml:space="preserve">PISO DE BORRACHA PASTILHADO, ESPESSURA 15MM, ASSENTADO COM ARGAMASSA. AF_09/2020</t>
  </si>
  <si>
    <t xml:space="preserve">PISO DE BORRACHA PASTILHADO, ESPESSURA 3,5MM, FIXADO COM ADESIVO ACRÍLICO. AF_09/2020</t>
  </si>
  <si>
    <t xml:space="preserve">PISO DE BORRACHA PASTILHADO/FRISADO, ESPESSURA 7MM, ASSENTADO COM ARGAMASSA. AF_09/2020</t>
  </si>
  <si>
    <t xml:space="preserve">PISO ELEVADO COM ESTRUTURA EM AÇO, COMPOSTO POR PEDESTAIS E LONGARINAS. AF_09/2020</t>
  </si>
  <si>
    <t xml:space="preserve">PISO ELEVADO COM ESTRUTURA EM AÇO, COMPOSTO SOMENTE POR PEDESTAIS. AF_09/2020</t>
  </si>
  <si>
    <t xml:space="preserve">PISO ELEVADO COM ESTRUTURA EM PLÁSTICO, COM REVESTIMENTO EM PORCELANATO. AF_09/2020</t>
  </si>
  <si>
    <t xml:space="preserve">PISO ELEVADO COM ESTRUTURA EM PLÁSTICO, PARA RECEBER REVESTIMENTO TEXTIL. AF_09/2020</t>
  </si>
  <si>
    <t xml:space="preserve">PISO EM CONCRETO 20 MPA PREPARO MECÂNICO, ESPESSURA 7CM.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</si>
  <si>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</si>
  <si>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AMBIENTES INTERNOS. AF_09/2020</t>
  </si>
  <si>
    <t xml:space="preserve">PISO EM GRANITO APLICADO EM CALÇADAS OU PISOS EXTERNOS. AF_05/2020</t>
  </si>
  <si>
    <t xml:space="preserve">PISO EM LADRILHO HIDRÁULICO APLICADO EM AMBIENTES EXTERNOS. AF_05/2020</t>
  </si>
  <si>
    <t xml:space="preserve">PISO EM LADRILHO HIDRÁULICO APLICADO EM AMBIENTES INTERNOS DE ÁREA ENTRE 5 E 15 M², INCLUSO APLICAÇÃO DE RESINA. AF_09/2020</t>
  </si>
  <si>
    <t xml:space="preserve">PISO EM LADRILHO HIDRÁULICO APLICADO EM AMBIENTES INTERNOS DE ÁREA MENOR QUE 5 M², INCLUSO APLICAÇÃO DE RESINA. AF_09/2020</t>
  </si>
  <si>
    <t xml:space="preserve">PISO EM MÁRMORE APLICADO EM AMBIENTES INTERNOS. AF_09/2020</t>
  </si>
  <si>
    <t xml:space="preserve">PISO EM MÁRMORE APLICADO EM CALÇADAS OU PISOS EXTERNOS. AF_05/2020</t>
  </si>
  <si>
    <t xml:space="preserve">PISO EM PEDRA ARDÓSIA ASSENTADO SOBRE ARGAMASSA 1:3 (CIMENTO E AREIA). AF_09/2020</t>
  </si>
  <si>
    <t xml:space="preserve">PISO EM PEDRA ASSENTADO SOBRE ARGAMASSA 1:3 (CIMENTO E AREIA). AF_09/2020</t>
  </si>
  <si>
    <t xml:space="preserve">PISO EM PEDRA PORTUGUESA ASSENTADO SOBRE ARGAMASSA SECA DE CIMENTO E AREIA, TRAÇO 1:3, REJUNTADO COM CIMENTO COMUM. AF_05/2020</t>
  </si>
  <si>
    <t xml:space="preserve">PISO EM TACO DE MADEIRA 7X21CM, FIXADO COM COLA BASE DE PVA. AF_09/2020</t>
  </si>
  <si>
    <t xml:space="preserve">PISO EM TACO DE MADEIRA 7X42CM, FIXADO COM COLA BASE DE PVA. AF_09/2020</t>
  </si>
  <si>
    <t xml:space="preserve">PISO LAMINADO EM AMBIENTES INTERNOS. AF_09/2020</t>
  </si>
  <si>
    <t xml:space="preserve">PISO PODOTÁTIL DE ALERTA OU DIRECIONAL, DE BORRACHA, ASSENTADO SOBRE ARGAMASSA. AF_05/2020</t>
  </si>
  <si>
    <t xml:space="preserve">PISO PODOTÁTIL, DIRECIONAL OU ALERTA, SOLIDARIZADO AO PISO EXISTENTE (ELEMENTOS DISCRETOS). AF_05/2020</t>
  </si>
  <si>
    <t xml:space="preserve">PISO VINÍLICO FLEXÍVEL EM MANTA, PADRÃO LISO, ESPESSURA 2 MM, FIXADO COM COLA. AF_09/2020</t>
  </si>
  <si>
    <t xml:space="preserve">PISO VINÍLICO SEMI-FLEXÍVEL EM PLACAS, PADRÃO LISO, ESPESSURA 3,2 MM, FIXADO COM COLA. AF_09/2020</t>
  </si>
  <si>
    <t xml:space="preserve">PREPARO DE CONTRAPISO COM POLITRIZ. AF_09/2020</t>
  </si>
  <si>
    <t xml:space="preserve">RODAPÉ BORRACHA LISO, ALTURA = 7CM, ESPESSURA = 2 MM, PARA ARGAMASSA. AF_09/2020</t>
  </si>
  <si>
    <t xml:space="preserve">RODAPÉ EM ARDÓSIA ALTURA 10CM. AF_09/2020</t>
  </si>
  <si>
    <t xml:space="preserve">RODAPÉ EM GRANITO, ALTURA 10 CM. AF_09/2020</t>
  </si>
  <si>
    <t xml:space="preserve">RODAPÉ EM LADRILHO HIDRÁULICO, ALTURA 7 CM. AF_09/2020</t>
  </si>
  <si>
    <t xml:space="preserve">RODAPÉ EM MADEIRA, ALTURA 7CM, FIXADO COM COLA E PARAFUSOS. AF_09/2020</t>
  </si>
  <si>
    <t xml:space="preserve">RODAPÉ EM MADEIRA, ALTURA 7CM, FIXADO COM COLA. AF_09/2020</t>
  </si>
  <si>
    <t xml:space="preserve">RODAPÉ EM MARMORITE, ALTURA 10CM. AF_09/2020</t>
  </si>
  <si>
    <t xml:space="preserve">RODAPÉ EM MÁRMORE, ALTURA 7 CM. AF_09/2020</t>
  </si>
  <si>
    <t xml:space="preserve">RODAPÉ EM POLIESTIRENO, ALTURA 5 CM. AF_09/2020</t>
  </si>
  <si>
    <t xml:space="preserve">RODAPÉ VINÍLICO FLEXÍVEL EM MANTA, ALTURA 10 CM. AF_09/2020</t>
  </si>
  <si>
    <t xml:space="preserve">SOLEIRA EM GRANITO, LARGURA 15 CM, ESPESSURA 2,0 CM. AF_09/2020</t>
  </si>
  <si>
    <t xml:space="preserve">ASSENTAMENTO DE POSTE DE CONCRETO COM COMPRIMENTO NOMINAL DE 10 M, CARGA NOMINAL DE 1000 DAN, ENGASTAMENTO BASE CONCRETADA COM 1 M DE CONCRETO E 0,6 M DE SOLO (NÃO INCLUI FORNECIMENTO). AF_04/2025</t>
  </si>
  <si>
    <t xml:space="preserve">ASSENTAMENTO DE POSTE DE CONCRETO COM COMPRIMENTO NOMINAL DE 10 M, CARGA NOMINAL DE 300 DAN, ENGASTAMENTO BASE CONCRETADA COM 1 M DE CONCRETO E 0,6 M DE SOLO (NÃO INCLUI FORNECIMENTO). AF_04/2025</t>
  </si>
  <si>
    <t xml:space="preserve">ASSENTAMENTO DE POSTE DE CONCRETO COM COMPRIMENTO NOMINAL DE 10 M, CARGA NOMINAL DE 600 DAN, ENGASTAMENTO BASE CONCRETADA COM 1 M DE CONCRETO E 0,6 M DE SOLO (NÃO INCLUI FORNECIMENTO). AF_04/2025</t>
  </si>
  <si>
    <t xml:space="preserve">ASSENTAMENTO DE POSTE DE CONCRETO COM COMPRIMENTO NOMINAL DE 10 M, CARGA NOMINAL MAIOR QUE 1000 DAN, ENGASTAMENTO SIMPLES COM 1,6 M DE SOLO (NÃO INCLUI FORNECIMENTO). AF_04/2025</t>
  </si>
  <si>
    <t xml:space="preserve">ASSENTAMENTO DE POSTE DE CONCRETO COM COMPRIMENTO NOMINAL DE 10 M, CARGA NOMINAL MENOR OU IGUAL A 1000 DAN, ENGASTAMENTO SIMPLES COM 1,6 M DE SOLO (NÃO INCLUI FORNECIMENTO). AF_04/2025</t>
  </si>
  <si>
    <t xml:space="preserve">ASSENTAMENTO DE POSTE DE CONCRETO COM COMPRIMENTO NOMINAL DE 10,5 M, CARGA NOMINAL DE 1000 DAN, ENGASTAMENTO BASE CONCRETADA COM 1 M DE CONCRETO E 0,65 M DE SOLO (NÃO INCLUI FORNECIMENTO). AF_04/2025</t>
  </si>
  <si>
    <t xml:space="preserve">ASSENTAMENTO DE POSTE DE CONCRETO COM COMPRIMENTO NOMINAL DE 10,5 M, CARGA NOMINAL DE 300 DAN, ENGASTAMENTO BASE CONCRETADA COM 1 M DE CONCRETO E 0,65 M DE SOLO (NÃO INCLUI FORNECIMENTO). AF_04/2025</t>
  </si>
  <si>
    <t xml:space="preserve">ASSENTAMENTO DE POSTE DE CONCRETO COM COMPRIMENTO NOMINAL DE 10,5 M, CARGA NOMINAL DE 600 DAN, ENGASTAMENTO BASE CONCRETADA COM 1 M DE CONCRETO E 0,65 M DE SOLO (NÃO INCLUI FORNECIMENTO). AF_04/2025</t>
  </si>
  <si>
    <t xml:space="preserve">ASSENTAMENTO DE POSTE DE CONCRETO COM COMPRIMENTO NOMINAL DE 10,5 M, CARGA NOMINAL MAIOR QUE 1000 DAN, ENGASTAMENTO SIMPLES COM 1,65 M DE SOLO (NÃO INCLUI FORNECIMENTO). AF_04/2025</t>
  </si>
  <si>
    <t xml:space="preserve">ASSENTAMENTO DE POSTE DE CONCRETO COM COMPRIMENTO NOMINAL DE 10,5 M, CARGA NOMINAL MENOR OU IGUAL A 1000 DAN, ENGASTAMENTO SIMPLES COM 1,65 M DE SOLO (NÃO INCLUI FORNECIMENTO). AF_04/2025</t>
  </si>
  <si>
    <t xml:space="preserve">ASSENTAMENTO DE POSTE DE CONCRETO COM COMPRIMENTO NOMINAL DE 11 M, CARGA NOMINAL DE 1000 DAN, ENGASTAMENTO BASE CONCRETADA COM 1 M DE CONCRETO E 0,7 M DE SOLO (NÃO INCLUI FORNECIMENTO). AF_04/2025</t>
  </si>
  <si>
    <t xml:space="preserve">ASSENTAMENTO DE POSTE DE CONCRETO COM COMPRIMENTO NOMINAL DE 11 M, CARGA NOMINAL DE 300 DAN, ENGASTAMENTO BASE CONCRETADA COM 1 M DE CONCRETO E 0,7 M DE SOLO (NÃO INCLUI FORNECIMENTO). AF_04/2025</t>
  </si>
  <si>
    <t xml:space="preserve">ASSENTAMENTO DE POSTE DE CONCRETO COM COMPRIMENTO NOMINAL DE 11 M, CARGA NOMINAL DE 400 DAN, ENGASTAMENTO BASE CONCRETADA COM 1 M DE CONCRETO E 0,7 M DE SOLO (NÃO INCLUI FORNECIMENTO). AF_04/2025</t>
  </si>
  <si>
    <t xml:space="preserve">ASSENTAMENTO DE POSTE DE CONCRETO COM COMPRIMENTO NOMINAL DE 11 M, CARGA NOMINAL DE 600 DAN, ENGASTAMENTO BASE CONCRETADA COM 1 M DE CONCRETO E 0,7 M DE SOLO (NÃO INCLUI FORNECIMENTO). AF_04/2025</t>
  </si>
  <si>
    <t xml:space="preserve">ASSENTAMENTO DE POSTE DE CONCRETO COM COMPRIMENTO NOMINAL DE 11 M, CARGA NOMINAL MAIOR QUE 1000 DAN, ENGASTAMENTO SIMPLES COM 1,7 M DE SOLO (NÃO INCLUI FORNECIMENTO). AF_04/2025</t>
  </si>
  <si>
    <t xml:space="preserve">ASSENTAMENTO DE POSTE DE CONCRETO COM COMPRIMENTO NOMINAL DE 11 M, CARGA NOMINAL MENOR OU IGUAL A 1000 DAN, ENGASTAMENTO SIMPLES COM 1,7 M DE SOLO (NÃO INCLUI FORNECIMENTO). AF_04/2025</t>
  </si>
  <si>
    <t xml:space="preserve">ASSENTAMENTO DE POSTE DE CONCRETO COM COMPRIMENTO NOMINAL DE 12 M, CARGA NOMINAL DE 1000 DAN, ENGASTAMENTO BASE CONCRETADA COM 1 M DE CONCRETO E 0,8 M DE SOLO (NÃO INCLUI FORNECIMENTO). AF_04/2025</t>
  </si>
  <si>
    <t xml:space="preserve">ASSENTAMENTO DE POSTE DE CONCRETO COM COMPRIMENTO NOMINAL DE 12 M, CARGA NOMINAL DE 400 DAN, ENGASTAMENTO BASE CONCRETADA COM 1 M DE CONCRETO E 0,8 M DE SOLO (NÃO INCLUI FORNECIMENTO). AF_04/2025</t>
  </si>
  <si>
    <t xml:space="preserve">ASSENTAMENTO DE POSTE DE CONCRETO COM COMPRIMENTO NOMINAL DE 12 M, CARGA NOMINAL DE 600 DAN, ENGASTAMENTO BASE CONCRETADA COM 1 M DE CONCRETO E 0,8 M DE SOLO (NÃO INCLUI FORNECIMENTO). AF_04/2025</t>
  </si>
  <si>
    <t xml:space="preserve">ASSENTAMENTO DE POSTE DE CONCRETO COM COMPRIMENTO NOMINAL DE 12 M, CARGA NOMINAL MAIOR QUE 1000 DAN, ENGASTAMENTO SIMPLES COM 1,8 M DE SOLO (NÃO INCLUI FORNECIMENTO). AF_04/2025</t>
  </si>
  <si>
    <t xml:space="preserve">ASSENTAMENTO DE POSTE DE CONCRETO COM COMPRIMENTO NOMINAL DE 12 M, CARGA NOMINAL MENOR OU IGUAL A 1000 DAN, ENGASTAMENTO SIMPLES COM 1,8 M DE SOLO (NÃO INCLUI FORNECIMENTO). AF_04/2025</t>
  </si>
  <si>
    <t xml:space="preserve">ASSENTAMENTO DE POSTE DE CONCRETO COM COMPRIMENTO NOMINAL DE 13 M, CARGA NOMINAL DE 1000 DAN, ENGASTAMENTO BASE CONCRETADA COM 1 M DE CONCRETO E 0,9 M DE SOLO - SOMENTE INSTALAÇÃO, SEM FORNECIMENTO. AF_04/2025</t>
  </si>
  <si>
    <t xml:space="preserve">ASSENTAMENTO DE POSTE DE CONCRETO COM COMPRIMENTO NOMINAL DE 13 M, CARGA NOMINAL DE 600 DAN, ENGASTAMENTO BASE CONCRETADA COM 1 M DE CONCRETO E 0,9 M DE SOLO (NÃO INCLUI FORNECIMENTO). AF_04/2025</t>
  </si>
  <si>
    <t xml:space="preserve">ASSENTAMENTO DE POSTE DE CONCRETO COM COMPRIMENTO NOMINAL DE 13 M, CARGA NOMINAL MAIOR QUE 1000 DAN, ENGASTAMENTO SIMPLES COM 1,9 M DE SOLO (NÃO INCLUI FORNECIMENTO). AF_04/2025</t>
  </si>
  <si>
    <t xml:space="preserve">ASSENTAMENTO DE POSTE DE CONCRETO COM COMPRIMENTO NOMINAL DE 13 M, CARGA NOMINAL MENOR OU IGUAL A 1000 DAN, ENGASTAMENTO SIMPLES COM 1,9 M DE SOLO (NÃO INCLUI FORNECIMENTO). AF_04/2025</t>
  </si>
  <si>
    <t xml:space="preserve">ASSENTAMENTO DE POSTE DE CONCRETO COM COMPRIMENTO NOMINAL DE 13,5 M, CARGA NOMINAL MAIOR QUE 1000 DAN, ENGASTAMENTO SIMPLES COM 1,95 M DE SOLO (NÃO INCLUI FORNECIMENTO). AF_04/2025</t>
  </si>
  <si>
    <t xml:space="preserve">ASSENTAMENTO DE POSTE DE CONCRETO COM COMPRIMENTO NOMINAL DE 13,5 M, CARGA NOMINAL MENOR OU IGUAL A 1000 DAN, ENGASTAMENTO SIMPLES COM 1,95 M DE SOLO (NÃO INCLUI FORNECIMENTO). AF_04/2025</t>
  </si>
  <si>
    <t xml:space="preserve">ASSENTAMENTO DE POSTE DE CONCRETO COM COMPRIMENTO NOMINAL DE 14 M, CARGA NOMINAL MAIOR QUE 1000 DAN, ENGASTAMENTO SIMPLES COM 2 M DE SOLO (NÃO INCLUI FORNECIMENTO). AF_04/2025</t>
  </si>
  <si>
    <t xml:space="preserve">ASSENTAMENTO DE POSTE DE CONCRETO COM COMPRIMENTO NOMINAL DE 14 M, CARGA NOMINAL MENOR OU IGUAL A 1000 DAN, ENGASTAMENTO SIMPLES COM 2 M DE SOLO (NÃO INCLUI FORNECIMENTO). AF_04/2025</t>
  </si>
  <si>
    <t xml:space="preserve">ASSENTAMENTO DE POSTE DE CONCRETO COM COMPRIMENTO NOMINAL DE 15 M, CARGA NOMINAL MAIOR QUE 1000 DAN, ENGASTAMENTO SIMPLES COM 2,1 M DE SOLO (NÃO INCLUI FORNECIMENTO). AF_04/2025</t>
  </si>
  <si>
    <t xml:space="preserve">ASSENTAMENTO DE POSTE DE CONCRETO COM COMPRIMENTO NOMINAL DE 15 M, CARGA NOMINAL MENOR OU IGUAL A 1000 DAN, ENGASTAMENTO SIMPLES COM 2,1 M DE SOLO (NÃO INCLUI FORNECIMENTO). AF_04/2025</t>
  </si>
  <si>
    <t xml:space="preserve">ASSENTAMENTO DE POSTE DE CONCRETO COM COMPRIMENTO NOMINAL DE 18 M, CARGA NOMINAL MAIOR QUE 1000 DAN, ENGASTAMENTO SIMPLES COM 2,4 M DE SOLO (NÃO INCLUI FORNECIMENTO). AF_04/2025</t>
  </si>
  <si>
    <t xml:space="preserve">ASSENTAMENTO DE POSTE DE CONCRETO COM COMPRIMENTO NOMINAL DE 18 M, CARGA NOMINAL MENOR OU IGUAL A 1000 DAN, ENGASTAMENTO SIMPLES COM 2,4 M DE SOLO (NÃO INCLUI FORNECIMENTO). AF_04/2025</t>
  </si>
  <si>
    <t xml:space="preserve">ASSENTAMENTO DE POSTE DE CONCRETO COM COMPRIMENTO NOMINAL DE 20 M, CARGA NOMINAL MAIOR QUE 1000, ENGASTAMENTO SIMPLES COM 2,6 M DE SOLO (NÃO INCLUI FORNECIMENTO). AF_04/2025</t>
  </si>
  <si>
    <t xml:space="preserve">ASSENTAMENTO DE POSTE DE CONCRETO COM COMPRIMENTO NOMINAL DE 20 M, CARGA NOMINAL MENOR OU IGUAL A 1000 DAN, ENGASTAMENTO SIMPLES COM 2,6 M DE SOLO (NÃO INCLUI FORNECIMENTO). AF_04/2025</t>
  </si>
  <si>
    <t xml:space="preserve">ASSENTAMENTO DE POSTE DE CONCRETO COM COMPRIMENTO NOMINAL DE 9 M, CARGA NOMINAL DE 1000 DAN, ENGASTAMENTO BASE CONCRETADA COM 1 M DE CONCRETO E 0,5 M DE SOLO (NÃO INCLUI FORNECIMENTO). AF_04/2025</t>
  </si>
  <si>
    <t xml:space="preserve">ASSENTAMENTO DE POSTE DE CONCRETO COM COMPRIMENTO NOMINAL DE 9 M, CARGA NOMINAL DE 150 DAN, ENGASTAMENTO BASE CONCRETADA COM 1 M DE CONCRETO E 0,5 M DE SOLO (NÃO INCLUI FORNECIMENTO). AF_04/2025</t>
  </si>
  <si>
    <t xml:space="preserve">ASSENTAMENTO DE POSTE DE CONCRETO COM COMPRIMENTO NOMINAL DE 9 M, CARGA NOMINAL DE 300 DAN, ENGASTAMENTO BASE CONCRETADA COM 1 M DE CONCRETO E 0,5 M DE SOLO (NÃO INCLUI FORNECIMENTO). AF_04/2025</t>
  </si>
  <si>
    <t xml:space="preserve">ASSENTAMENTO DE POSTE DE CONCRETO COM COMPRIMENTO NOMINAL DE 9 M, CARGA NOMINAL DE 400 DAN, ENGASTAMENTO BASE CONCRETADA COM 1 M DE CONCRETO E 0,5 M DE SOLO (NÃO INCLUI FORNECIMENTO). AF_04/2025</t>
  </si>
  <si>
    <t xml:space="preserve">ASSENTAMENTO DE POSTE DE CONCRETO COM COMPRIMENTO NOMINAL DE 9 M, CARGA NOMINAL DE 600 DAN, ENGASTAMENTO BASE CONCRETADA COM 1 M DE CONCRETO E 0,5 M DE SOLO (NÃO INCLUI FORNECIMENTO). AF_04/2025</t>
  </si>
  <si>
    <t xml:space="preserve">ASSENTAMENTO DE POSTE DE CONCRETO COM COMPRIMENTO NOMINAL DE 9 M, CARGA NOMINAL MENOR OU IGUAL A 1000 DAN, ENGASTAMENTO SIMPLES COM 1,5 M DE SOLO (NÃO INCLUI FORNECIMENTO). AF_04/2025</t>
  </si>
  <si>
    <t xml:space="preserve">CORDOALHA DE ACO 7,9 (5/16) 7*2,64MM ZINCAGEM TIPO A E 13% DE IACS - FORNECIMENTO E INSTALAÇÃO. AF_04/2025</t>
  </si>
  <si>
    <t xml:space="preserve">CORDOALHA DE ACO 7,9 (5/16) 7*2,64MM ZINCAGEM TIPO B E 13% DE IACS - FORNECIMENTO E INSTALAÇÃO. AF_04/2025</t>
  </si>
  <si>
    <t xml:space="preserve">CORDOALHA DE ACO 9,5 (3/8) 7*3,05MM ZINCAGEM TIPO A E 13% DE IACS - FORNECIMENTO E INSTALAÇÃO. AF_04/2025</t>
  </si>
  <si>
    <t xml:space="preserve">CORDOALHA DE ACO 9,5(3/8) 7*3,05MM ZINCAGEM TIPO B E 13% DE IACS - FORNECIMENTO E INSTALAÇÃO. AF_04/2025</t>
  </si>
  <si>
    <t xml:space="preserve">ESTRUTURA DE ESTAIAMENTO PARA POSTES DE CONCRETO ANCORA CONCRETO - FORNECIMENTO E INSTALAÇÃO. AF_04/2025</t>
  </si>
  <si>
    <t xml:space="preserve">ESTRUTURA DE ESTAIAMENTO PARA POSTES DE CONCRETO CRUZETA A POSTE M3 E B3 - FORNECIMENTO E INSTALAÇÃO. AF_04/2025</t>
  </si>
  <si>
    <t xml:space="preserve">ESTRUTURA DE ESTAIAMENTO PARA POSTES DE CONCRETO CRUZETA A POSTE N3 - FORNECIMENTO E INSTALAÇÃO. AF_04/2025</t>
  </si>
  <si>
    <t xml:space="preserve">ESTRUTURA DE ESTAIAMENTO PARA POSTES DE CONCRETO HTE - FORNECIMENTO E INSTALAÇÃO. AF_04/2025</t>
  </si>
  <si>
    <t xml:space="preserve">ESTRUTURA DE ESTAIAMENTO PARA POSTES DE CONCRETO POSTE A POSTE - FORNECIMENTO E INSTALAÇÃO. AF_04/2025</t>
  </si>
  <si>
    <t xml:space="preserve">POSTE DE AÇO CÔNICO CONTÍNUO CURVO DUPLO, ENGASTAMENTO SIMPLES COM 1 M DE SOLO, H=6M - FORNECIMENTO E INSTALAÇÃO. AF_04/2025</t>
  </si>
  <si>
    <t xml:space="preserve">POSTE DE AÇO CÔNICO CONTÍNUO CURVO DUPLO, ENGASTAMENTO SIMPLES COM 1 M DE SOLO, H=7M - FORNECIMENTO E INSTALAÇÃO. AF_04/2025</t>
  </si>
  <si>
    <t xml:space="preserve">POSTE DE AÇO CÔNICO CONTÍNUO CURVO DUPLO, ENGASTAMENTO SIMPLES COM 1 M DE SOLO, H=8M - FORNECIMENTO E INSTALAÇÃO. AF_04/2025</t>
  </si>
  <si>
    <t xml:space="preserve">POSTE DE AÇO CÔNICO CONTÍNUO CURVO DUPLO, ENGASTAMENTO SIMPLES COM 1 M DE SOLO, H=9M - FORNECIMENTO E INSTALAÇÃO. AF_04/2025</t>
  </si>
  <si>
    <t xml:space="preserve">POSTE DE AÇO CÔNICO CONTÍNUO CURVO DUPLO, FLANGEADO, H=6M - FORNECIMENTO E INSTALAÇÃO. AF_04/2025</t>
  </si>
  <si>
    <t xml:space="preserve">POSTE DE AÇO CÔNICO CONTÍNUO CURVO DUPLO, FLANGEADO, H=7M - FORNECIMENTO E INSTALAÇÃO. AF_04/2025</t>
  </si>
  <si>
    <t xml:space="preserve">POSTE DE AÇO CÔNICO CONTÍNUO CURVO DUPLO, FLANGEADO, H=8M - FORNECIMENTO E INSTALAÇÃO. AF_04/2025</t>
  </si>
  <si>
    <t xml:space="preserve">POSTE DE AÇO CÔNICO CONTÍNUO CURVO DUPLO, FLANGEADO, H=9M - FORNECIMENTO E INSTALAÇÃO. AF_04/2025</t>
  </si>
  <si>
    <t xml:space="preserve">POSTE DE AÇO CÔNICO CONTÍNUO CURVO SIMPLES, ENGASTAMENTO SIMPLES COM 0,5 M DE SOLO, H=5M - FORNECIMENTO E INSTALAÇÃO. AF_04/2025</t>
  </si>
  <si>
    <t xml:space="preserve">POSTE DE AÇO CÔNICO CONTÍNUO CURVO SIMPLES, ENGASTAMENTO SIMPLES COM 1 M DE SOLO, H=6M - FORNECIMENTO E INSTALAÇÃO. AF_04/2025</t>
  </si>
  <si>
    <t xml:space="preserve">POSTE DE AÇO CÔNICO CONTÍNUO CURVO SIMPLES, ENGASTAMENTO SIMPLES COM 1 M DE SOLO, H=7M - FORNECIMENTO E INSTALAÇÃO. AF_04/2025</t>
  </si>
  <si>
    <t xml:space="preserve">POSTE DE AÇO CÔNICO CONTÍNUO CURVO SIMPLES, ENGASTAMENTO SIMPLES COM 1 M DE SOLO, H=8M - FORNECIMENTO E INSTALAÇÃO. AF_04/2025</t>
  </si>
  <si>
    <t xml:space="preserve">POSTE DE AÇO CÔNICO CONTÍNUO CURVO SIMPLES, ENGASTAMENTO SIMPLES COM 1 M DE SOLO, H=9M - FORNECIMENTO E INSTALAÇÃO. AF_04/2025</t>
  </si>
  <si>
    <t xml:space="preserve">POSTE DE AÇO CÔNICO CONTÍNUO CURVO SIMPLES, FLANGEADO, H=5M - FORNECIMENTO E INSTALAÇÃO. AF_04/2025</t>
  </si>
  <si>
    <t xml:space="preserve">POSTE DE AÇO CÔNICO CONTÍNUO CURVO SIMPLES, FLANGEADO, H=6M - FORNECIMENTO E INSTALAÇÃO. AF_04/2025</t>
  </si>
  <si>
    <t xml:space="preserve">POSTE DE AÇO CÔNICO CONTÍNUO CURVO SIMPLES, FLANGEADO, H=7M - FORNECIMENTO E INSTALAÇÃO. AF_04/2025</t>
  </si>
  <si>
    <t xml:space="preserve">POSTE DE AÇO CÔNICO CONTÍNUO CURVO SIMPLES, FLANGEADO, H=8M - FORNECIMENTO E INSTALAÇÃO. AF_04/2025</t>
  </si>
  <si>
    <t xml:space="preserve">POSTE DE AÇO CÔNICO CONTÍNUO CURVO SIMPLES, FLANGEADO, H=9M - FORNECIMENTO E INSTALAÇÃO. AF_04/2025</t>
  </si>
  <si>
    <t xml:space="preserve">POSTE DE AÇO CÔNICO CONTÍNUO RETO, ENGASTAMENTO SIMPLES COM 0,5 M DE SOLO, H=5M - FORNECIMENTO E INSTALAÇÃO. AF_04/2025</t>
  </si>
  <si>
    <t xml:space="preserve">POSTE DE AÇO CÔNICO CONTÍNUO RETO, ENGASTAMENTO SIMPLES COM 1 M DE SOLO, H=6M - FORNECIMENTO E INSTALAÇÃO. AF_04/2025</t>
  </si>
  <si>
    <t xml:space="preserve">POSTE DE AÇO CÔNICO CONTÍNUO RETO, ENGASTAMENTO SIMPLES COM 1 M DE SOLO, H=7M - FORNECIMENTO E INSTALAÇÃO. AF_04/2025</t>
  </si>
  <si>
    <t xml:space="preserve">POSTE DE AÇO CÔNICO CONTÍNUO RETO, ENGASTAMENTO SIMPLES COM 1 M DE SOLO, H=8M - FORNECIMENTO E INSTALAÇÃO. AF_04/2025</t>
  </si>
  <si>
    <t xml:space="preserve">POSTE DE AÇO CÔNICO CONTÍNUO RETO, ENGASTAMENTO SIMPLES COM 1 M DE SOLO, H=9M - FORNECIMENTO E INSTALAÇÃO. AF_04/2025</t>
  </si>
  <si>
    <t xml:space="preserve">POSTE DE AÇO CÔNICO CONTÍNUO RETO, FLANGEADO, H=5M - FORNECIMENTO E INSTALAÇÃO. AF_04/2025</t>
  </si>
  <si>
    <t xml:space="preserve">POSTE DE AÇO CÔNICO CONTÍNUO RETO, FLANGEADO, H=6M - FORNECIMENTO E INSTALAÇÃO. AF_04/2025</t>
  </si>
  <si>
    <t xml:space="preserve">POSTE DE AÇO CÔNICO CONTÍNUO RETO, FLANGEADO, H=7M - FORNECIMENTO E INSTALAÇÃO. AF_04/2025</t>
  </si>
  <si>
    <t xml:space="preserve">POSTE DE AÇO CÔNICO CONTÍNUO RETO, FLANGEADO, H=8M - FORNECIMENTO E INSTALAÇÃO. AF_04/2025</t>
  </si>
  <si>
    <t xml:space="preserve">POSTE DE AÇO CÔNICO CONTÍNUO RETO, FLANGEADO, H=9M - FORNECIMENTO E INSTALAÇÃO. AF_04/2025</t>
  </si>
  <si>
    <t xml:space="preserve">POSTE DECORATIVO PARA JARDIM EM AÇO TUBULAR, H = *2,5* M, SEM LUMINÁRIA - FORNECIMENTO E INSTALAÇÃO. AF_04/2025</t>
  </si>
  <si>
    <t xml:space="preserve">ACRÉSCIMO PARA POÇO DE VISITA CIRCULAR PARA DRENAGEM, EM ALVENARIA COM TIJOLOS CERÂMICOS MACIÇOS, DIÂMETRO INTERNO = 0,8 M. AF_12/2020</t>
  </si>
  <si>
    <t xml:space="preserve">ACRÉSCIMO PARA POÇO DE VISITA CIRCULAR PARA DRENAGEM, EM ALVENARIA COM TIJOLOS CERÂMICOS MACIÇOS, DIÂMETRO INTERNO = 1 M. AF_12/2020</t>
  </si>
  <si>
    <t xml:space="preserve">ACRÉSCIMO PARA POÇO DE VISITA CIRCULAR PARA DRENAGEM, EM ALVENARIA COM TIJOLOS CERÂMICOS MACIÇOS, DIÂMETRO INTERNO = 1,2 M. AF_12/2020</t>
  </si>
  <si>
    <t xml:space="preserve">ACRÉSCIMO PARA POÇO DE VISITA CIRCULAR PARA DRENAGEM, EM ALVENARIA COM TIJOLOS CERÂMICOS MACIÇOS, DIÂMETRO INTERNO = 1,5 M. AF_12/2020</t>
  </si>
  <si>
    <t xml:space="preserve">ACRÉSCIMO PARA POÇO DE VISITA CIRCULAR PARA DRENAGEM, EM CONCRETO PRÉ-MOLDADO, DIÂMETRO INTERNO = 0,8 M. AF_12/2020</t>
  </si>
  <si>
    <t xml:space="preserve">ACRÉSCIMO PARA POÇO DE VISITA CIRCULAR PARA DRENAGEM, EM CONCRETO PRÉ-MOLDADO, DIÂMETRO INTERNO = 1 M. AF_12/2020</t>
  </si>
  <si>
    <t xml:space="preserve">ACRÉSCIMO PARA POÇO DE VISITA CIRCULAR PARA DRENAGEM, EM CONCRETO PRÉ-MOLDADO, DIÂMETRO INTERNO = 1,2 M. AF_12/2020</t>
  </si>
  <si>
    <t xml:space="preserve">ACRÉSCIMO PARA POÇO DE VISITA CIRCULAR PARA DRENAGEM, EM CONCRETO PRÉ-MOLDADO, DIÂMETRO INTERNO = 1,5 M. AF_12/2020</t>
  </si>
  <si>
    <t xml:space="preserve">ACRÉSCIMO PARA POÇO DE VISITA CIRCULAR PARA ESGOTO, EM ALVENARIA COM TIJOLOS CERÂMICOS MACIÇOS, DIÂMETRO INTERNO = 0,8 M. AF_12/2020</t>
  </si>
  <si>
    <t xml:space="preserve">ACRÉSCIMO PARA POÇO DE VISITA CIRCULAR PARA ESGOTO, EM ALVENARIA COM TIJOLOS CERÂMICOS MACIÇOS, DIÂMETRO INTERNO = 1 M. AF_12/2020</t>
  </si>
  <si>
    <t xml:space="preserve">ACRÉSCIMO PARA POÇO DE VISITA CIRCULAR PARA ESGOTO, EM ALVENARIA COM TIJOLOS CERÂMICOS MACIÇOS, DIÂMETRO INTERNO = 1,2 M. AF_12/2020</t>
  </si>
  <si>
    <t xml:space="preserve">ACRÉSCIMO PARA POÇO DE VISITA CIRCULAR PARA ESGOTO, EM ALVENARIA COM TIJOLOS CERÂMICOS MACIÇOS, DIÂMETRO INTERNO = 1,5 M. AF_12/2020</t>
  </si>
  <si>
    <t xml:space="preserve">ACRÉSCIMO PARA POÇO DE VISITA CIRCULAR PARA ESGOTO, EM CONCRETO PRÉ-MOLDADO, DIÂMETRO INTERNO = 0,8 M. AF_12/2020</t>
  </si>
  <si>
    <t xml:space="preserve">ACRÉSCIMO PARA POÇO DE VISITA CIRCULAR PARA ESGOTO, EM CONCRETO PRÉ-MOLDADO, DIÂMETRO INTERNO = 1 M. AF_12/2020</t>
  </si>
  <si>
    <t xml:space="preserve">ACRÉSCIMO PARA POÇO DE VISITA CIRCULAR PARA ESGOTO, EM CONCRETO PRÉ-MOLDADO, DIÂMETRO INTERNO = 1,2 M. AF_12/2020</t>
  </si>
  <si>
    <t xml:space="preserve">ACRÉSCIMO PARA POÇO DE VISITA CIRCULAR PARA ESGOTO, EM CONCRETO PRÉ-MOLDADO, DIÂMETRO INTERNO = 1,5 M. AF_12/2020</t>
  </si>
  <si>
    <t xml:space="preserve">ACRÉSCIMO PARA POÇO DE VISITA RETANGULAR PARA DRENAGEM, EM ALVENARIA COM BLOCOS DE CONCRETO, DIMENSÕES INTERNAS = 1,5X1,5 M. AF_12/2020</t>
  </si>
  <si>
    <t xml:space="preserve">ACRÉSCIMO PARA POÇO DE VISITA RETANGULAR PARA DRENAGEM, EM ALVENARIA COM BLOCOS DE CONCRETO, DIMENSÕES INTERNAS = 1,5X2 M. AF_12/2020</t>
  </si>
  <si>
    <t xml:space="preserve">ACRÉSCIMO PARA POÇO DE VISITA RETANGULAR PARA DRENAGEM, EM ALVENARIA COM BLOCOS DE CONCRETO, DIMENSÕES INTERNAS = 1,5X2,5 M.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</si>
  <si>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</si>
  <si>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1,5X3,5 M. AF_12/2020</t>
  </si>
  <si>
    <t xml:space="preserve">ACRÉSCIMO PARA POÇO DE VISITA RETANGULAR PARA DRENAGEM, EM ALVENARIA COM BLOCOS DE CONCRETO, DIMENSÕES INTERNAS = 1,5X4 M. AF_12/2020</t>
  </si>
  <si>
    <t xml:space="preserve">ACRÉSCIMO PARA POÇO DE VISITA RETANGULAR PARA DRENAGEM, EM ALVENARIA COM BLOCOS DE CONCRETO, DIMENSÕES INTERNAS = 1X1 M.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</si>
  <si>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</si>
  <si>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1X2 M. AF_12/2020</t>
  </si>
  <si>
    <t xml:space="preserve">ACRÉSCIMO PARA POÇO DE VISITA RETANGULAR PARA DRENAGEM, EM ALVENARIA COM BLOCOS DE CONCRETO, DIMENSÕES INTERNAS = 1X2,5 M. AF_12/2020</t>
  </si>
  <si>
    <t xml:space="preserve">ACRÉSCIMO PARA POÇO DE VISITA RETANGULAR PARA DRENAGEM, EM ALVENARIA COM BLOCOS DE CONCRETO, DIMENSÕES INTERNAS = 1X3 M.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</si>
  <si>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</si>
  <si>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1X4 M. AF_12/2020</t>
  </si>
  <si>
    <t xml:space="preserve">ACRÉSCIMO PARA POÇO DE VISITA RETANGULAR PARA DRENAGEM, EM ALVENARIA COM BLOCOS DE CONCRETO, DIMENSÕES INTERNAS = 2,5X2,5 M.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</si>
  <si>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</si>
  <si>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2,5X3,5 M. AF_12/2020</t>
  </si>
  <si>
    <t xml:space="preserve">ACRÉSCIMO PARA POÇO DE VISITA RETANGULAR PARA DRENAGEM, EM ALVENARIA COM BLOCOS DE CONCRETO, DIMENSÕES INTERNAS = 2,5X4 M. AF_12/2020</t>
  </si>
  <si>
    <t xml:space="preserve">ACRÉSCIMO PARA POÇO DE VISITA RETANGULAR PARA DRENAGEM, EM ALVENARIA COM BLOCOS DE CONCRETO, DIMENSÕES INTERNAS = 2X2 M. AF_12/2020</t>
  </si>
  <si>
    <t xml:space="preserve">ACRÉSCIMO PARA POÇO DE VISITA RETANGULAR PARA DRENAGEM, EM ALVENARIA COM BLOCOS DE CONCRETO, DIMENSÕES INTERNAS = 2X2,5 M. AF_12/2020</t>
  </si>
  <si>
    <t xml:space="preserve">ACRÉSCIMO PARA POÇO DE VISITA RETANGULAR PARA DRENAGEM, EM ALVENARIA COM BLOCOS DE CONCRETO, DIMENSÕES INTERNAS = 2X3 M. AF_12/2020</t>
  </si>
  <si>
    <t xml:space="preserve">ACRÉSCIMO PARA POÇO DE VISITA RETANGULAR PARA DRENAGEM, EM ALVENARIA COM BLOCOS DE CONCRETO, DIMENSÕES INTERNAS = 2X3,5 M. AF_12/2020</t>
  </si>
  <si>
    <t xml:space="preserve">ACRÉSCIMO PARA POÇO DE VISITA RETANGULAR PARA DRENAGEM, EM ALVENARIA COM BLOCOS DE CONCRETO, DIMENSÕES INTERNAS = 2X4 M. AF_12/2020</t>
  </si>
  <si>
    <t xml:space="preserve">ACRÉSCIMO PARA POÇO DE VISITA RETANGULAR PARA DRENAGEM, EM ALVENARIA COM BLOCOS DE CONCRETO, DIMENSÕES INTERNAS = 3,5X3,5 M. AF_12/2020</t>
  </si>
  <si>
    <t xml:space="preserve">ACRÉSCIMO PARA POÇO DE VISITA RETANGULAR PARA DRENAGEM, EM ALVENARIA COM BLOCOS DE CONCRETO, DIMENSÕES INTERNAS = 3,5X4 M. AF_12/2020</t>
  </si>
  <si>
    <t xml:space="preserve">ACRÉSCIMO PARA POÇO DE VISITA RETANGULAR PARA DRENAGEM, EM ALVENARIA COM BLOCOS DE CONCRETO, DIMENSÕES INTERNAS = 3X3 M.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</si>
  <si>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</si>
  <si>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3X4 M. AF_12/2020</t>
  </si>
  <si>
    <t xml:space="preserve">ACRÉSCIMO PARA POÇO DE VISITA RETANGULAR PARA DRENAGEM, EM ALVENARIA COM BLOCOS DE CONCRETO, DIMENSÕES INTERNAS = 4X4 M. AF_12/2020</t>
  </si>
  <si>
    <t xml:space="preserve">ACRÉSCIMO PARA POÇO DE VISITA RETANGULAR PARA ESGOTO, EM ALVENARIA COM BLOCOS DE CONCRETO, DIMENSÕES INTERNAS = 1,5X1,5 M. AF_12/2020</t>
  </si>
  <si>
    <t xml:space="preserve">ACRÉSCIMO PARA POÇO DE VISITA RETANGULAR PARA ESGOTO, EM ALVENARIA COM BLOCOS DE CONCRETO, DIMENSÕES INTERNAS = 1,5X2 M. AF_12/2020</t>
  </si>
  <si>
    <t xml:space="preserve">ACRÉSCIMO PARA POÇO DE VISITA RETANGULAR PARA ESGOTO, EM ALVENARIA COM BLOCOS DE CONCRETO, DIMENSÕES INTERNAS = 1,5X2,5 M. AF_12/2020</t>
  </si>
  <si>
    <t xml:space="preserve">ACRÉSCIMO PARA POÇO DE VISITA RETANGULAR PARA ESGOTO, EM ALVENARIA COM BLOCOS DE CONCRETO, DIMENSÕES INTERNAS = 1,5X3 M. AF_12/2020</t>
  </si>
  <si>
    <t xml:space="preserve">ACRÉSCIMO PARA POÇO DE VISITA RETANGULAR PARA ESGOTO, EM ALVENARIA COM BLOCOS DE CONCRETO, DIMENSÕES INTERNAS = 1,5X3,5 M. AF_12/2020</t>
  </si>
  <si>
    <t xml:space="preserve">ACRÉSCIMO PARA POÇO DE VISITA RETANGULAR PARA ESGOTO, EM ALVENARIA COM BLOCOS DE CONCRETO, DIMENSÕES INTERNAS = 1,5X4 M. AF_12/2020</t>
  </si>
  <si>
    <t xml:space="preserve">ACRÉSCIMO PARA POÇO DE VISITA RETANGULAR PARA ESGOTO, EM ALVENARIA COM BLOCOS DE CONCRETO, DIMENSÕES INTERNAS = 1X1 M.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</si>
  <si>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</si>
  <si>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</si>
  <si>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</si>
  <si>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</si>
  <si>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</si>
  <si>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ACRÉSCIMO PARA POÇO DE VISITA RETANGULAR PARA ESGOTO, EM ALVENARIA COM BLOCOS DE CONCRETO, DIMENSÕES INTERNAS = 1X4 M. AF_12/2020</t>
  </si>
  <si>
    <t xml:space="preserve">ACRÉSCIMO PARA POÇO DE VISITA RETANGULAR PARA ESGOTO, EM ALVENARIA COM BLOCOS DE CONCRETO, DIMENSÕES INTERNAS = 2,5X2,5 M. AF_12/2020</t>
  </si>
  <si>
    <t xml:space="preserve">ACRÉSCIMO PARA POÇO DE VISITA RETANGULAR PARA ESGOTO, EM ALVENARIA COM BLOCOS DE CONCRETO, DIMENSÕES INTERNAS = 2,5X3 M. AF_12/2020</t>
  </si>
  <si>
    <t xml:space="preserve">ACRÉSCIMO PARA POÇO DE VISITA RETANGULAR PARA ESGOTO, EM ALVENARIA COM BLOCOS DE CONCRETO, DIMENSÕES INTERNAS = 2,5X3,5 M. AF_12/2020</t>
  </si>
  <si>
    <t xml:space="preserve">ACRÉSCIMO PARA POÇO DE VISITA RETANGULAR PARA ESGOTO, EM ALVENARIA COM BLOCOS DE CONCRETO, DIMENSÕES INTERNAS = 2,5X4 M. AF_12/2020</t>
  </si>
  <si>
    <t xml:space="preserve">ACRÉSCIMO PARA POÇO DE VISITA RETANGULAR PARA ESGOTO, EM ALVENARIA COM BLOCOS DE CONCRETO, DIMENSÕES INTERNAS = 2X2 M. AF_12/2020</t>
  </si>
  <si>
    <t xml:space="preserve">ACRÉSCIMO PARA POÇO DE VISITA RETANGULAR PARA ESGOTO, EM ALVENARIA COM BLOCOS DE CONCRETO, DIMENSÕES INTERNAS = 2X2,5 M. AF_12/2020</t>
  </si>
  <si>
    <t xml:space="preserve">ACRÉSCIMO PARA POÇO DE VISITA RETANGULAR PARA ESGOTO, EM ALVENARIA COM BLOCOS DE CONCRETO, DIMENSÕES INTERNAS = 2X3 M. AF_12/2020</t>
  </si>
  <si>
    <t xml:space="preserve">ACRÉSCIMO PARA POÇO DE VISITA RETANGULAR PARA ESGOTO, EM ALVENARIA COM BLOCOS DE CONCRETO, DIMENSÕES INTERNAS = 2X3,5 M. AF_12/2020</t>
  </si>
  <si>
    <t xml:space="preserve">ACRÉSCIMO PARA POÇO DE VISITA RETANGULAR PARA ESGOTO, EM ALVENARIA COM BLOCOS DE CONCRETO, DIMENSÕES INTERNAS = 2X4 M. AF_12/2020</t>
  </si>
  <si>
    <t xml:space="preserve">ACRÉSCIMO PARA POÇO DE VISITA RETANGULAR PARA ESGOTO, EM ALVENARIA COM BLOCOS DE CONCRETO, DIMENSÕES INTERNAS = 3,5X3,5 M. AF_12/2020</t>
  </si>
  <si>
    <t xml:space="preserve">ACRÉSCIMO PARA POÇO DE VISITA RETANGULAR PARA ESGOTO, EM ALVENARIA COM BLOCOS DE CONCRETO, DIMENSÕES INTERNAS = 3,5X4 M. AF_12/2020</t>
  </si>
  <si>
    <t xml:space="preserve">ACRÉSCIMO PARA POÇO DE VISITA RETANGULAR PARA ESGOTO, EM ALVENARIA COM BLOCOS DE CONCRETO, DIMENSÕES INTERNAS = 3X3 M. AF_12/2020</t>
  </si>
  <si>
    <t xml:space="preserve">ACRÉSCIMO PARA POÇO DE VISITA RETANGULAR PARA ESGOTO, EM ALVENARIA COM BLOCOS DE CONCRETO, DIMENSÕES INTERNAS = 3X3,5 M. AF_12/2020</t>
  </si>
  <si>
    <t xml:space="preserve">ACRÉSCIMO PARA POÇO DE VISITA RETANGULAR PARA ESGOTO, EM ALVENARIA COM BLOCOS DE CONCRETO, DIMENSÕES INTERNAS = 3X4 M. AF_12/2020</t>
  </si>
  <si>
    <t xml:space="preserve">ACRÉSCIMO PARA POÇO DE VISITA RETANGULAR PARA ESGOTO, EM ALVENARIA COM BLOCOS DE CONCRETO, DIMENSÕES INTERNAS = 4X4 M. AF_12/2020</t>
  </si>
  <si>
    <t xml:space="preserve">BASE PARA POCO DE VISITA RETANGULAR PARA ESGOTO E DRENAGEM, EM CONCRETO ESTRUTURAL, DIMENSÕES INTERNAS DE 90X150 M, PROFUNDIDADE DE 1,25 M, EXCLUINDO TAMPÃO. AF_12/2020</t>
  </si>
  <si>
    <t xml:space="preserve">BASE PARA POÇO DE VISITA CIRCULAR PARA DRENAGEM, EM ALVENARIA COM TIJOLOS CERÂMICOS MACIÇOS, DIÂMETRO INTERNO = 0,80 M, PROFUNDIDADE = 1,40 M, EXCLUINDO TAMPÃO. AF_12/2020</t>
  </si>
  <si>
    <t xml:space="preserve">BASE PARA POÇO DE VISITA CIRCULAR PARA DRENAGEM, EM ALVENARIA COM TIJOLOS CERÂMICOS MACIÇOS, DIÂMETRO INTERNO = 1,0 M, PROFUNDIDADE = 1,40 M, EXCLUINDO TAMPÃO. AF_12/2020</t>
  </si>
  <si>
    <t xml:space="preserve">BASE PARA POÇO DE VISITA CIRCULAR PARA DRENAGEM, EM ALVENARIA COM TIJOLOS CERÂMICOS MACIÇOS, DIÂMETRO INTERNO = 1,2 M, PROFUNDIDADE = 1,40 M, EXCLUINDO TAMPÃO. AF_12/2020</t>
  </si>
  <si>
    <t xml:space="preserve">BASE PARA POÇO DE VISITA CIRCULAR PARA DRENAGEM, EM ALVENARIA COM TIJOLOS CERÂMICOS MACIÇOS, DIÂMETRO INTERNO = 1,50 M, PROFUNDIDADE = 1,40 M, EXCLUINDO TAMPÃO. AF_12/2020</t>
  </si>
  <si>
    <t xml:space="preserve">BASE PARA POÇO DE VISITA CIRCULAR PARA DRENAGEM, EM CONCRETO PRÉ-MOLDADO, DIÂMETRO INTERNO = 0,80 M, PROFUNDIDADE = 1,35 M, EXCLUINDO TAMPÃO. AF_12/2020</t>
  </si>
  <si>
    <t xml:space="preserve">BASE PARA POÇO DE VISITA CIRCULAR PARA DRENAGEM, EM CONCRETO PRÉ-MOLDADO, DIÂMETRO INTERNO = 1,0 M, PROFUNDIDADE = 1,35 M, EXCLUINDO TAMPÃO. AF_05/2018</t>
  </si>
  <si>
    <t xml:space="preserve">BASE PARA POÇO DE VISITA CIRCULAR PARA DRENAGEM, EM CONCRETO PRÉ-MOLDADO, DIÂMETRO INTERNO = 1,20 M, PROFUNDIDADE = 1,60 M, EXCLUINDO TAMPÃO. AF_05/2021</t>
  </si>
  <si>
    <t xml:space="preserve">BASE PARA POÇO DE VISITA CIRCULAR PARA DRENAGEM, EM CONCRETO PRÉ-MOLDADO, DIÂMETRO INTERNO = 1,50 M, PROFUNDIDADE = 1,35 M, EXCLUINDO TAMPÃO. AF_12/2020</t>
  </si>
  <si>
    <t xml:space="preserve">BASE PARA POÇO DE VISITA CIRCULAR PARA ESGOTO, EM ALVENARIA COM TIJOLOS CERÂMICOS MACIÇOS, DIÂMETRO INTERNO = 0,80 M, PROFUNDIDADE = 1,40 M, EXCLUINDO TAMPÃO. AF_12/2020</t>
  </si>
  <si>
    <t xml:space="preserve">BASE PARA POÇO DE VISITA CIRCULAR PARA ESGOTO, EM ALVENARIA COM TIJOLOS CERÂMICOS MACIÇOS, DIÂMETRO INTERNO = 1,0 M, PROFUNDIDADE = 1,40 M, EXCLUINDO TAMPÃO. AF_12/2020</t>
  </si>
  <si>
    <t xml:space="preserve">BASE PARA POÇO DE VISITA CIRCULAR PARA ESGOTO, EM ALVENARIA COM TIJOLOS CERÂMICOS MACIÇOS, DIÂMETRO INTERNO = 1,20 M, PROFUNDIDADE = 1,40 M, EXCLUINDO TAMPÃO. AF_12/2020</t>
  </si>
  <si>
    <t xml:space="preserve">BASE PARA POÇO DE VISITA CIRCULAR PARA ESGOTO, EM ALVENARIA COM TIJOLOS CERÂMICOS MACIÇOS, DIÂMETRO INTERNO = 1,50 M, PROFUNDIDADE = 1,40 M, EXCLUINDO TAMPÃO. AF_12/2020</t>
  </si>
  <si>
    <t xml:space="preserve">BASE PARA POÇO DE VISITA CIRCULAR PARA ESGOTO, EM CONCRETO PRÉ-MOLDADO, DIÂMETRO INTERNO = 0,80 M, PROFUNDIDADE = 1,35 M, EXCLUINDO TAMPÃO. AF_12/2020</t>
  </si>
  <si>
    <t xml:space="preserve">BASE PARA POÇO DE VISITA CIRCULAR PARA ESGOTO, EM CONCRETO PRÉ-MOLDADO, DIÂMETRO INTERNO = 1,0 M, PROFUNDIDADE = 1,35 M, EXCLUINDO TAMPÃO. AF_12/2020</t>
  </si>
  <si>
    <t xml:space="preserve">BASE PARA POÇO DE VISITA CIRCULAR PARA ESGOTO, EM CONCRETO PRÉ-MOLDADO, DIÂMETRO INTERNO = 1,20 M, PROFUNDIDADE = 1,60 M, EXCLUINDO TAMPÃO. AF_12/2020</t>
  </si>
  <si>
    <t xml:space="preserve">BASE PARA POÇO DE VISITA CIRCULAR PARA ESGOTO, EM CONCRETO PRÉ-MOLDADO, DIÂMETRO INTERNO = 1,50 M, PROFUNDIDADE = 1,35 M, EXCLUINDO TAMPÃO. AF_12/2020</t>
  </si>
  <si>
    <t xml:space="preserve">BASE PARA POÇO DE VISITA RETANGULAR PARA DRENAGEM, EM ALVENARIA COM BLOCOS DE CONCRETO, DIMENSÕES INTERNAS = 1,5X1,5 M, PROFUNDIDADE = 1,40 M, EXCLUINDO TAMPÃO. AF_12/2020</t>
  </si>
  <si>
    <t xml:space="preserve">BASE PARA POÇO DE VISITA RETANGULAR PARA DRENAGEM, EM ALVENARIA COM BLOCOS DE CONCRETO, DIMENSÕES INTERNAS = 1,5X2 M, PROFUNDIDADE = 1,40 M, EXCLUINDO TAMPÃO. AF_12/2020</t>
  </si>
  <si>
    <t xml:space="preserve">BASE PARA POÇO DE VISITA RETANGULAR PARA DRENAGEM, EM ALVENARIA COM BLOCOS DE CONCRETO, DIMENSÕES INTERNAS = 1,5X2,5 M, PROFUNDIDADE = 1,40 M, EXCLUINDO TAMPÃO. AF_12/2020</t>
  </si>
  <si>
    <t xml:space="preserve">BASE PARA POÇO DE VISITA RETANGULAR PARA DRENAGEM, EM ALVENARIA COM BLOCOS DE CONCRETO, DIMENSÕES INTERNAS = 1,5X3 M, PROFUNDIDADE = 1,40 M, EXCLUINDO TAMPÃO. AF_12/2020</t>
  </si>
  <si>
    <t xml:space="preserve">BASE PARA POÇO DE VISITA RETANGULAR PARA DRENAGEM, EM ALVENARIA COM BLOCOS DE CONCRETO, DIMENSÕES INTERNAS = 1,5X3,5 M, PROFUNDIDADE = 1,40 M, EXCLUINDO TAMPÃO. AF_12/2020</t>
  </si>
  <si>
    <t xml:space="preserve">BASE PARA POÇO DE VISITA RETANGULAR PARA DRENAGEM, EM ALVENARIA COM BLOCOS DE CONCRETO, DIMENSÕES INTERNAS = 1,5X4 M, PROFUNDIDADE = 1,40 M, EXCLUINDO TAMPÃO. AF_12/2020</t>
  </si>
  <si>
    <t xml:space="preserve">BASE PARA POÇO DE VISITA RETANGULAR PARA DRENAGEM, EM ALVENARIA COM BLOCOS DE CONCRETO, DIMENSÕES INTERNAS = 1X1 M, PROFUNDIDADE = 1,40 M, EXCLUINDO TAMPÃO. AF_12/2020</t>
  </si>
  <si>
    <t xml:space="preserve">BASE PARA POÇO DE VISITA RETANGULAR PARA DRENAGEM, EM ALVENARIA COM BLOCOS DE CONCRETO, DIMENSÕES INTERNAS = 1X1,5 M, PROFUNDIDADE = 1,40 M, EXCLUINDO TAMPÃO. AF_12/2020</t>
  </si>
  <si>
    <t xml:space="preserve">BASE PARA POÇO DE VISITA RETANGULAR PARA DRENAGEM, EM ALVENARIA COM BLOCOS DE CONCRETO, DIMENSÕES INTERNAS = 1X2 M, PROFUNDIDADE = 1,40 M, EXCLUINDO TAMPÃO. AF_12/2020</t>
  </si>
  <si>
    <t xml:space="preserve">BASE PARA POÇO DE VISITA RETANGULAR PARA DRENAGEM, EM ALVENARIA COM BLOCOS DE CONCRETO, DIMENSÕES INTERNAS = 1X2,5 M, PROFUNDIDADE = 1,40 M, EXCLUINDO TAMPÃO. AF_12/2020</t>
  </si>
  <si>
    <t xml:space="preserve">BASE PARA POÇO DE VISITA RETANGULAR PARA DRENAGEM, EM ALVENARIA COM BLOCOS DE CONCRETO, DIMENSÕES INTERNAS = 1X3 M, PROFUNDIDADE = 1,40 M, EXCLUINDO TAMPÃO. AF_12/2020</t>
  </si>
  <si>
    <t xml:space="preserve">BASE PARA POÇO DE VISITA RETANGULAR PARA DRENAGEM, EM ALVENARIA COM BLOCOS DE CONCRETO, DIMENSÕES INTERNAS = 1X3,5 M, PROFUNDIDADE = 1,40 M, EXCLUINDO TAMPÃO. AF_12/2020</t>
  </si>
  <si>
    <t xml:space="preserve">BASE PARA POÇO DE VISITA RETANGULAR PARA DRENAGEM, EM ALVENARIA COM BLOCOS DE CONCRETO, DIMENSÕES INTERNAS = 1X4 M, PROFUNDIDADE = 1,40 M, EXCLUINDO TAMPÃO. AF_12/2020</t>
  </si>
  <si>
    <t xml:space="preserve">BASE PARA POÇO DE VISITA RETANGULAR PARA DRENAGEM, EM ALVENARIA COM BLOCOS DE CONCRETO, DIMENSÕES INTERNAS = 2,5X2,5 M, PROFUNDIDADE = 1,40 M, EXCLUINDO TAMPÃO. AF_12/2020</t>
  </si>
  <si>
    <t xml:space="preserve">BASE PARA POÇO DE VISITA RETANGULAR PARA DRENAGEM, EM ALVENARIA COM BLOCOS DE CONCRETO, DIMENSÕES INTERNAS = 2,5X3 M, PROFUNDIDADE = 1,40 M, EXCLUINDO TAMPÃO. AF_12/2020</t>
  </si>
  <si>
    <t xml:space="preserve">BASE PARA POÇO DE VISITA RETANGULAR PARA DRENAGEM, EM ALVENARIA COM BLOCOS DE CONCRETO, DIMENSÕES INTERNAS = 2,5X3,5 M, PROFUNDIDADE = 1,40 M, EXCLUINDO TAMPÃO. AF_12/2020</t>
  </si>
  <si>
    <t xml:space="preserve">BASE PARA POÇO DE VISITA RETANGULAR PARA DRENAGEM, EM ALVENARIA COM BLOCOS DE CONCRETO, DIMENSÕES INTERNAS = 2,5X4 M, PROFUNDIDADE = 1,40 M, EXCLUINDO TAMPÃO. AF_12/2020</t>
  </si>
  <si>
    <t xml:space="preserve">BASE PARA POÇO DE VISITA RETANGULAR PARA DRENAGEM, EM ALVENARIA COM BLOCOS DE CONCRETO, DIMENSÕES INTERNAS = 2X2 M, PROFUNDIDADE = 1,40 M, EXCLUINDO TAMPÃO. AF_12/2020</t>
  </si>
  <si>
    <t xml:space="preserve">BASE PARA POÇO DE VISITA RETANGULAR PARA DRENAGEM, EM ALVENARIA COM BLOCOS DE CONCRETO, DIMENSÕES INTERNAS = 2X2,5 M, PROFUNDIDADE = 1,40 M, EXCLUINDO TAMPÃO. AF_12/2020</t>
  </si>
  <si>
    <t xml:space="preserve">BASE PARA POÇO DE VISITA RETANGULAR PARA DRENAGEM, EM ALVENARIA COM BLOCOS DE CONCRETO, DIMENSÕES INTERNAS = 2X3 M, PROFUNDIDADE = 1,40 M, EXCLUINDO TAMPÃO. AF_12/2020</t>
  </si>
  <si>
    <t xml:space="preserve">BASE PARA POÇO DE VISITA RETANGULAR PARA DRENAGEM, EM ALVENARIA COM BLOCOS DE CONCRETO, DIMENSÕES INTERNAS = 2X3,5 M, PROFUNDIDADE = 1,40 M, EXCLUINDO TAMPÃO. AF_12/2020</t>
  </si>
  <si>
    <t xml:space="preserve">BASE PARA POÇO DE VISITA RETANGULAR PARA DRENAGEM, EM ALVENARIA COM BLOCOS DE CONCRETO, DIMENSÕES INTERNAS = 2X4 M, PROFUNDIDADE = 1,40 M, EXCLUINDO TAMPÃO. AF_12/2020</t>
  </si>
  <si>
    <t xml:space="preserve">BASE PARA POÇO DE VISITA RETANGULAR PARA DRENAGEM, EM ALVENARIA COM BLOCOS DE CONCRETO, DIMENSÕES INTERNAS = 3,5X3,5 M, PROFUNDIDADE = 1,40 M, EXCLUINDO TAMPÃO. AF_12/2020</t>
  </si>
  <si>
    <t xml:space="preserve">BASE PARA POÇO DE VISITA RETANGULAR PARA DRENAGEM, EM ALVENARIA COM BLOCOS DE CONCRETO, DIMENSÕES INTERNAS = 3,5X4 M, PROFUNDIDADE = 1,40 M, EXCLUINDO TAMPÃO. AF_12/2020</t>
  </si>
  <si>
    <t xml:space="preserve">BASE PARA POÇO DE VISITA RETANGULAR PARA DRENAGEM, EM ALVENARIA COM BLOCOS DE CONCRETO, DIMENSÕES INTERNAS = 3X3 M, PROFUNDIDADE = 1,40 M, EXCLUINDO TAMPÃO. AF_12/2020</t>
  </si>
  <si>
    <t xml:space="preserve">BASE PARA POÇO DE VISITA RETANGULAR PARA DRENAGEM, EM ALVENARIA COM BLOCOS DE CONCRETO, DIMENSÕES INTERNAS = 3X3,5 M, PROFUNDIDADE = 1,40 M, EXCLUINDO TAMPÃO. AF_12/2020</t>
  </si>
  <si>
    <t xml:space="preserve">BASE PARA POÇO DE VISITA RETANGULAR PARA DRENAGEM, EM ALVENARIA COM BLOCOS DE CONCRETO, DIMENSÕES INTERNAS = 3X4 M, PROFUNDIDADE = 1,40 M, EXCLUINDO TAMPÃO. AF_12/2020</t>
  </si>
  <si>
    <t xml:space="preserve">BASE PARA POÇO DE VISITA RETANGULAR PARA DRENAGEM, EM ALVENARIA COM BLOCOS DE CONCRETO, DIMENSÕES INTERNAS = 4X4 M, PROFUNDIDADE = 1,40 M, EXCLUINDO TAMPÃO. AF_12/2020</t>
  </si>
  <si>
    <t xml:space="preserve">BASE PARA POÇO DE VISITA RETANGULAR PARA ESGOTO, EM ALVENARIA COM BLOCOS DE CONCRETO, DIMENSÕES INTERNAS = 1,5X1,5 M, PROFUNDIDADE = 1,45 M, EXCLUINDO TAMPÃO . AF_12/2020</t>
  </si>
  <si>
    <t xml:space="preserve">BASE PARA POÇO DE VISITA RETANGULAR PARA ESGOTO, EM ALVENARIA COM BLOCOS DE CONCRETO, DIMENSÕES INTERNAS = 1,5X2 M, PROFUNDIDADE = 1,40 M, EXCLUINDO TAMPÃO. AF_12/2020</t>
  </si>
  <si>
    <t xml:space="preserve">BASE PARA POÇO DE VISITA RETANGULAR PARA ESGOTO, EM ALVENARIA COM BLOCOS DE CONCRETO, DIMENSÕES INTERNAS = 1,5X2,5 M, PROFUNDIDADE = 1,40 M, EXCLUINDO TAMPÃO. AF_12/2020</t>
  </si>
  <si>
    <t xml:space="preserve">BASE PARA POÇO DE VISITA RETANGULAR PARA ESGOTO, EM ALVENARIA COM BLOCOS DE CONCRETO, DIMENSÕES INTERNAS = 1,5X3 M, PROFUNDIDADE = 1,40 M, EXCLUINDO TAMPÃO. AF_12/2020</t>
  </si>
  <si>
    <t xml:space="preserve">BASE PARA POÇO DE VISITA RETANGULAR PARA ESGOTO, EM ALVENARIA COM BLOCOS DE CONCRETO, DIMENSÕES INTERNAS = 1,5X3,5 M, PROFUNDIDADE = 1,40 M, EXCLUINDO TAMPÃO. AF_12/2020</t>
  </si>
  <si>
    <t xml:space="preserve">BASE PARA POÇO DE VISITA RETANGULAR PARA ESGOTO, EM ALVENARIA COM BLOCOS DE CONCRETO, DIMENSÕES INTERNAS = 1,5X4 M, PROFUNDIDADE = 1,40 M, EXCLUINDO TAMPÃO. AF_12/2020</t>
  </si>
  <si>
    <t xml:space="preserve">BASE PARA POÇO DE VISITA RETANGULAR PARA ESGOTO, EM ALVENARIA COM BLOCOS DE CONCRETO, DIMENSÕES INTERNAS = 1X1 M, PROFUNDIDADE = 1,40 M, EXCLUINDO TAMPÃO. AF_12/2020</t>
  </si>
  <si>
    <t xml:space="preserve">BASE PARA POÇO DE VISITA RETANGULAR PARA ESGOTO, EM ALVENARIA COM BLOCOS DE CONCRETO, DIMENSÕES INTERNAS = 1X1,5 M, PROFUNDIDADE = 1,40 M, EXCLUINDO TAMPÃO. AF_12/2020</t>
  </si>
  <si>
    <t xml:space="preserve">BASE PARA POÇO DE VISITA RETANGULAR PARA ESGOTO, EM ALVENARIA COM BLOCOS DE CONCRETO, DIMENSÕES INTERNAS = 1X2 M, PROFUNDIDADE = 1,40 M, EXCLUINDO TAMPÃO. AF_12/2020</t>
  </si>
  <si>
    <t xml:space="preserve">BASE PARA POÇO DE VISITA RETANGULAR PARA ESGOTO, EM ALVENARIA COM BLOCOS DE CONCRETO, DIMENSÕES INTERNAS = 1X2,5 M, PROFUNDIDADE = 1,40 M, EXCLUINDO TAMPÃO. AF_12/2020</t>
  </si>
  <si>
    <t xml:space="preserve">BASE PARA POÇO DE VISITA RETANGULAR PARA ESGOTO, EM ALVENARIA COM BLOCOS DE CONCRETO, DIMENSÕES INTERNAS = 1X3 M, PROFUNDIDADE = 1,40 M, EXCLUINDO TAMPÃO. AF_12/2020</t>
  </si>
  <si>
    <t xml:space="preserve">BASE PARA POÇO DE VISITA RETANGULAR PARA ESGOTO, EM ALVENARIA COM BLOCOS DE CONCRETO, DIMENSÕES INTERNAS = 1X3,5 M, PROFUNDIDADE = 1,40 M, EXCLUINDO TAMPÃO. AF_12/2020</t>
  </si>
  <si>
    <t xml:space="preserve">BASE PARA POÇO DE VISITA RETANGULAR PARA ESGOTO, EM ALVENARIA COM BLOCOS DE CONCRETO, DIMENSÕES INTERNAS = 1X4 M, PROFUNDIDADE = 1,40 M, EXCLUINDO TAMPÃO. AF_12/2020</t>
  </si>
  <si>
    <t xml:space="preserve">BASE PARA POÇO DE VISITA RETANGULAR PARA ESGOTO, EM ALVENARIA COM BLOCOS DE CONCRETO, DIMENSÕES INTERNAS = 2,5X2,5 M, PROFUNDIDADE = 1,40 M, EXCLUINDO TAMPÃO. AF_12/2020</t>
  </si>
  <si>
    <t xml:space="preserve">BASE PARA POÇO DE VISITA RETANGULAR PARA ESGOTO, EM ALVENARIA COM BLOCOS DE CONCRETO, DIMENSÕES INTERNAS = 2,5X3 M, PROFUNDIDADE = 1,40 M, EXCLUINDO TAMPÃO. AF_12/2020</t>
  </si>
  <si>
    <t xml:space="preserve">BASE PARA POÇO DE VISITA RETANGULAR PARA ESGOTO, EM ALVENARIA COM BLOCOS DE CONCRETO, DIMENSÕES INTERNAS = 2,5X3,5 M, PROFUNDIDADE = 1,40 M, EXCLUINDO TAMPÃO. AF_12/2020</t>
  </si>
  <si>
    <t xml:space="preserve">BASE PARA POÇO DE VISITA RETANGULAR PARA ESGOTO, EM ALVENARIA COM BLOCOS DE CONCRETO, DIMENSÕES INTERNAS = 2,5X4 M, PROFUNDIDADE = 1,40 M, EXCLUINDO TAMPÃO. AF_12/2020</t>
  </si>
  <si>
    <t xml:space="preserve">BASE PARA POÇO DE VISITA RETANGULAR PARA ESGOTO, EM ALVENARIA COM BLOCOS DE CONCRETO, DIMENSÕES INTERNAS = 2X2 M, PROFUNDIDADE = 1,40 M, EXCLUINDO TAMPÃO. AF_12/2020</t>
  </si>
  <si>
    <t xml:space="preserve">BASE PARA POÇO DE VISITA RETANGULAR PARA ESGOTO, EM ALVENARIA COM BLOCOS DE CONCRETO, DIMENSÕES INTERNAS = 2X2,5 M, PROFUNDIDADE = 1,40 M, EXCLUINDO TAMPÃO. AF_12/2020</t>
  </si>
  <si>
    <t xml:space="preserve">BASE PARA POÇO DE VISITA RETANGULAR PARA ESGOTO, EM ALVENARIA COM BLOCOS DE CONCRETO, DIMENSÕES INTERNAS = 2X3 M, PROFUNDIDADE = 1,40 M, EXCLUINDO TAMPÃO. AF_12/2020</t>
  </si>
  <si>
    <t xml:space="preserve">BASE PARA POÇO DE VISITA RETANGULAR PARA ESGOTO, EM ALVENARIA COM BLOCOS DE CONCRETO, DIMENSÕES INTERNAS = 2X3,5 M, PROFUNDIDADE = 1,40 M, EXCLUINDO TAMPÃO. AF_12/2020</t>
  </si>
  <si>
    <t xml:space="preserve">BASE PARA POÇO DE VISITA RETANGULAR PARA ESGOTO, EM ALVENARIA COM BLOCOS DE CONCRETO, DIMENSÕES INTERNAS = 2X4 M, PROFUNDIDADE = 1,40 M, EXCLUINDO TAMPÃO. AF_12/2020</t>
  </si>
  <si>
    <t xml:space="preserve">BASE PARA POÇO DE VISITA RETANGULAR PARA ESGOTO, EM ALVENARIA COM BLOCOS DE CONCRETO, DIMENSÕES INTERNAS = 3,5X3,5 M, PROFUNDIDADE = 1,40 M, EXCLUINDO TAMPÃO. AF_12/2020</t>
  </si>
  <si>
    <t xml:space="preserve">BASE PARA POÇO DE VISITA RETANGULAR PARA ESGOTO, EM ALVENARIA COM BLOCOS DE CONCRETO, DIMENSÕES INTERNAS = 3,5X4 M, PROFUNDIDADE = 1,40 M, EXCLUINDO TAMPÃO. AF_12/2020</t>
  </si>
  <si>
    <t xml:space="preserve">BASE PARA POÇO DE VISITA RETANGULAR PARA ESGOTO, EM ALVENARIA COM BLOCOS DE CONCRETO, DIMENSÕES INTERNAS = 3X3 M, PROFUNDIDADE = 1,40 M, EXCLUINDO TAMPÃO. AF_12/2020</t>
  </si>
  <si>
    <t xml:space="preserve">BASE PARA POÇO DE VISITA RETANGULAR PARA ESGOTO, EM ALVENARIA COM BLOCOS DE CONCRETO, DIMENSÕES INTERNAS = 3X3,5 M, PROFUNDIDADE = 1,40 M, EXCLUINDO TAMPÃO. AF_12/2020</t>
  </si>
  <si>
    <t xml:space="preserve">BASE PARA POÇO DE VISITA RETANGULAR PARA ESGOTO, EM ALVENARIA COM BLOCOS DE CONCRETO, DIMENSÕES INTERNAS = 3X4 M, PROFUNDIDADE = 1,40 M, EXCLUINDO TAMPÃO. AF_12/2020</t>
  </si>
  <si>
    <t xml:space="preserve">BASE PARA POÇO DE VISITA RETANGULAR PARA ESGOTO, EM ALVENARIA COM BLOCOS DE CONCRETO, DIMENSÕES INTERNAS = 4X4 M, PROFUNDIDADE = 1,45 M, EXCLUINDO TAMPÃO. AF_12/2020</t>
  </si>
  <si>
    <t xml:space="preserve">CAIXA COM GRELHA DUPLA RETANGULAR, EM ALVENARIA COM BLOCOS DE CONCRETO, DIMENSÕES INTERNAS: 0,5X2,2X1 M. AF_12/2020</t>
  </si>
  <si>
    <t xml:space="preserve">CAIXA COM GRELHA DUPLA RETANGULAR, EM ALVENARIA COM TIJOLOS CERÂMICOS MACIÇOS, DIMENSÕES INTERNAS: 0,5X2,2X1 M. AF_12/2020</t>
  </si>
  <si>
    <t xml:space="preserve">CAIXA COM GRELHA DUPLA RETANGULAR, EM CONCRETO PRÉ-MOLDADO, DIMENSÕES INTERNAS: 0,5X2,2X1,0 M. AF_12/2020</t>
  </si>
  <si>
    <t xml:space="preserve">CAIXA COM GRELHA SIMPLES RETANGULAR, EM ALVENARIA COM BLOCOS DE CONCRETO, DIMENSÕES INTERNAS: 0,5X1X1 M. AF_12/2020</t>
  </si>
  <si>
    <t xml:space="preserve">CAIXA COM GRELHA SIMPLES RETANGULAR, EM ALVENARIA COM TIJOLOS CERÂMICOS MACIÇOS, DIMENSÕES INTERNAS: 0,5X1X1 M. AF_12/2020</t>
  </si>
  <si>
    <t xml:space="preserve">CAIXA COM GRELHA SIMPLES RETANGULAR, EM CONCRETO PRÉ-MOLDADO, DIMENSÕES INTERNAS: 0,6X1,0X1,0 M. AF_12/2020</t>
  </si>
  <si>
    <t xml:space="preserve">CAIXA PARA BOCA DE LOBO COMBINADA COM GRELHA RETANGULAR, EM ALVENARIA COM BLOCOS DE CONCRETO, DIMENSÕES INTERNAS: 1,3X1X1,2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</si>
  <si>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</si>
  <si>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BLOCOS DE CONCRETO, DIMENSÕES INTERNAS: 1,3X2,2X1,2 M. AF_12/2020</t>
  </si>
  <si>
    <t xml:space="preserve">CAIXA PARA BOCA DE LOBO DUPLA COMBINADA COM GRELHA RETANGULAR, EM ALVENARIA COM TIJOLOS CERÂMICOS MACIÇOS, DIMENSÕES INTERNAS: 1,3X2,2X1,2 M. AF_12/2020</t>
  </si>
  <si>
    <t xml:space="preserve">CAIXA PARA BOCA DE LOBO DUPLA RETANGULAR, EM ALVENARIA COM BLOCOS DE CONCRETO, DIMENSÕES INTERNAS: 0,6X2,2X1,2 M. AF_12/2020</t>
  </si>
  <si>
    <t xml:space="preserve">CAIXA PARA BOCA DE LOBO DUPLA RETANGULAR, EM ALVENARIA COM TIJOLOS CERÂMICOS MACIÇOS, DIMENSÕES INTERNAS: 0,6X2,2X1,2 M. AF_12/2020</t>
  </si>
  <si>
    <t xml:space="preserve">CAIXA PARA BOCA DE LOBO DUPLA RETANGULAR, EM CONCRETO PRÉ-MOLDADO, DIMENSÕES INTERNAS: 0,6X2,2X1,2 M. AF_12/2020</t>
  </si>
  <si>
    <t xml:space="preserve">CAIXA PARA BOCA DE LOBO SIMPLES RETANGULAR, EM ALVENARIA COM BLOCOS DE CONCRETO, DIMENSÕES INTERNAS: 0,6X1X1,2 M. AF_12/2020</t>
  </si>
  <si>
    <t xml:space="preserve">CAIXA PARA BOCA DE LOBO SIMPLES RETANGULAR, EM ALVENARIA COM TIJOLOS CERÂMICOS MACIÇOS, DIMENSÕES INTERNAS: 0,6X1X1,2 M. AF_12/2020</t>
  </si>
  <si>
    <t xml:space="preserve">CAIXA PARA BOCA DE LOBO SIMPLES RETANGULAR, EM CONCRETO PRÉ-MOLDADO, DIMENSÕES INTERNAS: 0,6X1,0X1,2 M. AF_12/2020</t>
  </si>
  <si>
    <t xml:space="preserve">CHAMINÉ CIRCULAR PARA POÇO DE VISITA PARA DRENAGEM, EM ALVENARIA COM TIJOLOS CERÂMICOS MACIÇOS, DIÂMETRO INTERNO = 0,6 M. AF_12/2020</t>
  </si>
  <si>
    <t xml:space="preserve">CHAMINÉ CIRCULAR PARA POÇO DE VISITA PARA DRENAGEM, EM CONCRETO PRÉ-MOLDADO, DIÂMETRO INTERNO = 0,6 M. AF_12/2020</t>
  </si>
  <si>
    <t xml:space="preserve">CHAMINÉ CIRCULAR PARA POÇO DE VISITA PARA ESGOTO, EM ALVENARIA COM TIJOLOS CERÂMICOS MACIÇOS, DIÂMETRO INTERNO = 0,6 M. AF_12/2020</t>
  </si>
  <si>
    <t xml:space="preserve">CHAMINÉ CIRCULAR PARA POÇO DE VISITA PARA ESGOTO, EM CONCRETO PRÉ-MOLDADO, DIÂMETRO INTERNO = 0,6 M. AF_12/2020</t>
  </si>
  <si>
    <t xml:space="preserve">POÇO DE INSPEÇÃO CIRCULAR PARA DRENAGEM, EM ALVENARIA COM TIJOLOS CERÂMICOS MACIÇOS, DIÂMETRO INTERNO = 0,60 M, PROFUNDIDADE = 0,95 M, EXCLUINDO TAMPÃO. AF_12/2020</t>
  </si>
  <si>
    <t xml:space="preserve">POÇO DE INSPEÇÃO CIRCULAR PARA DRENAGEM, EM ALVENARIA COM TIJOLOS CERÂMICOS MACIÇOS, DIÂMETRO INTERNO = 0,60 M, PROFUNDIDADE = 1,45 M, EXCLUINDO TAMPÃO. AF_12/2020</t>
  </si>
  <si>
    <t xml:space="preserve">POÇO DE INSPEÇÃO CIRCULAR PARA DRENAGEM, EM CONCRETO PRÉ-MOLDADO, DIÂMETRO INTERNO = 0,60 M, PROFUNDIDADE = 0,90 M, EXCLUINDO TAMPÃO. AF_12/2020</t>
  </si>
  <si>
    <t xml:space="preserve">POÇO DE INSPEÇÃO CIRCULAR PARA DRENAGEM, EM CONCRETO PRÉ-MOLDADO, DIÂMETRO INTERNO = 0,60 M, PROFUNDIDADE = 1,40 M, EXCLUINDO TAMPÃO. AF_12/2020</t>
  </si>
  <si>
    <t xml:space="preserve">POÇO DE INSPEÇÃO CIRCULAR PARA ESGOTO, EM ALVENARIA COM TIJOLOS CERÂMICOS MACIÇOS, DIÂMETRO INTERNO = 0,60 M, PROFUNDIDADE = 0,95 M, EXCLUINDO TAMPÃO. AF_12/2020</t>
  </si>
  <si>
    <t xml:space="preserve">POÇO DE INSPEÇÃO CIRCULAR PARA ESGOTO, EM ALVENARIA COM TIJOLOS CERÂMICOS MACIÇOS, DIÂMETRO INTERNO = 0,60 M, PROFUNDIDADE = 1,45 M, EXCLUINDO TAMPÃO. AF_12/2020</t>
  </si>
  <si>
    <t xml:space="preserve">POÇO DE INSPEÇÃO CIRCULAR PARA ESGOTO, EM CONCRETO PRÉ-MOLDADO, DIÂMETRO INTERNO = 0,60 M, PROFUNDIDADE = 0,90 M, EXCLUINDO TAMPÃO. AF_12/2020</t>
  </si>
  <si>
    <t xml:space="preserve">POÇO DE INSPEÇÃO CIRCULAR PARA ESGOTO, EM CONCRETO PRÉ-MOLDADO, DIÂMETRO INTERNO = 0,60 M, PROFUNDIDADE = 1,40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</si>
  <si>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</si>
  <si>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</si>
  <si>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CONCRETO CICLÓPICO FCK = 15MPA, 30% PEDRA DE MÃO EM VOLUME REAL, INCLUSIVE LANÇAMENTO. AF_05/2021</t>
  </si>
  <si>
    <t xml:space="preserve">CONCRETO FCK = 15MPA, TRAÇO 1:3,4:3,4 (EM MASSA SECA DE CIMENTO/ AREIA MÉDIA/ SEIXO ROLADO) - PREPARO MANUAL. AF_05/2021</t>
  </si>
  <si>
    <t xml:space="preserve">CONCRETO FCK = 15MPA, TRAÇO 1:3,4:3,4 (EM MASSA SECA DE CIMENTO/ AREIA MÉDIA/ SEIXO ROLADO) - PREPARO MECÂNICO COM BETONEIRA 400 L. AF_05/2021</t>
  </si>
  <si>
    <t xml:space="preserve">CONCRETO FCK = 15MPA, TRAÇO 1:3,4:3,4 (EM MASSA SECA DE CIMENTO/ AREIA MÉDIA/ SEIXO ROLADO) - PREPARO MECÂNICO COM BETONEIRA 600 L. AF_05/2021</t>
  </si>
  <si>
    <t xml:space="preserve">CONCRETO FCK = 15MPA, TRAÇO 1:3,4:3,5 (EM MASSA SECA DE CIMENTO/ AREIA MÉDIA/ BRITA 1) - PREPARO MANUAL. AF_05/2021</t>
  </si>
  <si>
    <t xml:space="preserve">CONCRETO FCK = 15MPA, TRAÇO 1:3,4:3,5 (EM MASSA SECA DE CIMENTO/ AREIA MÉDIA/ BRITA 1) - PREPARO MECÂNICO COM BETONEIRA 400 L. AF_05/2021</t>
  </si>
  <si>
    <t xml:space="preserve">CONCRETO FCK = 15MPA, TRAÇO 1:3,4:3,5 (EM MASSA SECA DE CIMENTO/ AREIA MÉDIA/ BRITA 1) - PREPARO MECÂNICO COM BETONEIRA 600 L. AF_05/2021</t>
  </si>
  <si>
    <t xml:space="preserve">CONCRETO FCK = 20MPA, TRAÇO 1:2,6:2,9 (EM MASSA SECA DE CIMENTO/ AREIA MÉDIA/ SEIXO ROLADO) - PREPARO MECÂNICO COM BETONEIRA 400 L. AF_05/2021</t>
  </si>
  <si>
    <t xml:space="preserve">CONCRETO FCK = 20MPA, TRAÇO 1:2,6:2,9 (EM MASSA SECA DE CIMENTO/ AREIA MÉDIA/ SEIXO ROLADO) - PREPARO MECÂNICO COM BETONEIRA 600 L. AF_05/2021</t>
  </si>
  <si>
    <t xml:space="preserve">CONCRETO FCK = 20MPA, TRAÇO 1:2,7:3 (EM MASSA SECA DE CIMENTO/ AREIA MÉDIA/ BRITA 1) - PREPARO MECÂNICO COM BETONEIRA 400 L. AF_05/2021</t>
  </si>
  <si>
    <t xml:space="preserve">CONCRETO FCK = 20MPA, TRAÇO 1:2,7:3 (EM MASSA SECA DE CIMENTO/ AREIA MÉDIA/ BRITA 1) - PREPARO MECÂNICO COM BETONEIRA 600 L. AF_05/2021</t>
  </si>
  <si>
    <t xml:space="preserve">CONCRETO FCK = 25MPA, TRAÇO 1:2,2:2,5 (EM MASSA SECA DE CIMENTO/ AREIA MÉDIA/ SEIXO ROLADO) - PREPARO MECÂNICO COM BETONEIRA 400 L. AF_05/2021</t>
  </si>
  <si>
    <t xml:space="preserve">CONCRETO FCK = 25MPA, TRAÇO 1:2,2:2,5 (EM MASSA SECA DE CIMENTO/ AREIA MÉDIA/ SEIXO ROLADO) - PREPARO MECÂNICO COM BETONEIRA 600 L. AF_05/2021</t>
  </si>
  <si>
    <t xml:space="preserve">CONCRETO FCK = 25MPA, TRAÇO 1:2,3:2,7 (EM MASSA SECA DE CIMENTO/ AREIA MÉDIA/ BRITA 1) - PREPARO MECÂNICO COM BETONEIRA 400 L. AF_05/2021</t>
  </si>
  <si>
    <t xml:space="preserve">CONCRETO FCK = 25MPA, TRAÇO 1:2,3:2,7 (EM MASSA SECA DE CIMENTO/ AREIA MÉDIA/ BRITA 1) - PREPARO MECÂNICO COM BETONEIRA 600 L. AF_05/2021</t>
  </si>
  <si>
    <t xml:space="preserve">CONCRETO FCK = 30MPA, TRAÇO 1:1,9:2,3 (EM MASSA SECA DE CIMENTO/ AREIA MÉDIA/ SEIXO ROLADO) - PREPARO MECÂNICO COM BETONEIRA 400 L. AF_05/2021</t>
  </si>
  <si>
    <t xml:space="preserve">CONCRETO FCK = 30MPA, TRAÇO 1:1,9:2,3 (EM MASSA SECA DE CIMENTO/ AREIA MÉDIA/ SEIXO ROLADO) - PREPARO MECÂNICO COM BETONEIRA 600 L. AF_05/2021</t>
  </si>
  <si>
    <t xml:space="preserve">CONCRETO FCK = 30MPA, TRAÇO 1:2,1:2,5 (EM MASSA SECA DE CIMENTO/ AREIA MÉDIA/ BRITA 1) - PREPARO MECÂNICO COM BETONEIRA 400 L. AF_05/2021</t>
  </si>
  <si>
    <t xml:space="preserve">CONCRETO FCK = 30MPA, TRAÇO 1:2,1:2,5 (EM MASSA SECA DE CIMENTO/ AREIA MÉDIA/ BRITA 1) - PREPARO MECÂNICO COM BETONEIRA 600 L. AF_05/2021</t>
  </si>
  <si>
    <t xml:space="preserve">CONCRETO FCK = 40MPA, TRAÇO 1:1,4:1,8 (EM MASSA SECA DE CIMENTO/ AREIA MÉDIA/ SEIXO ROLADO) - PREPARO MECÂNICO COM BETONEIRA 400 L. AF_05/2021</t>
  </si>
  <si>
    <t xml:space="preserve">CONCRETO FCK = 40MPA, TRAÇO 1:1,4:1,8 (EM MASSA SECA DE CIMENTO/ AREIA MÉDIA/ SEIXO ROLADO) - PREPARO MECÂNICO COM BETONEIRA 600 L. AF_05/2021</t>
  </si>
  <si>
    <t xml:space="preserve">CONCRETO FCK = 40MPA, TRAÇO 1:1,6:1,9 (EM MASSA SECA DE CIMENTO/ AREIA MÉDIA/ BRITA 1) - PREPARO MECÂNICO COM BETONEIRA 400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</si>
  <si>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</si>
  <si>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</si>
  <si>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MAGRO PARA LASTRO, TRAÇO 1:4,5:4,5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</si>
  <si>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</si>
  <si>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MAGRO PARA LASTRO, TRAÇO 1:4,5:4,5 (EM MASSA SECA DE CIMENTO/ AREIA MÉDIA/ SEIXO ROLADO) - PREPARO MANUAL. AF_05/2021</t>
  </si>
  <si>
    <t xml:space="preserve">CONCRETO MAGRO PARA LASTRO, TRAÇO 1:4,5:4,5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</si>
  <si>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</si>
  <si>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ARGAMASSA DE ASSENTAMENTO DE ALVENARIA DE VEDAÇÃO E REVESTIMENTO INTERNO, TRAÇO EM VOLUME SECO 1:1:3:3,8 (CIMENTO:CAL:AREIA NATURAL MÉDIA:AREIA RECICLADA), COM USO DE AGREGADO RECICLADO MISTO (ARM) - PREPARO MANUAL. AF_11/2023</t>
  </si>
  <si>
    <t xml:space="preserve">ARGAMASSA DE ASSENTAMENTO DE ALVENARIA DE VEDAÇÃO E REVESTIMENTO INTERNO, TRAÇO EM VOLUME SECO 1:1:3:3,8 (CIMENTO:CAL:AREIAS NATURAL MÉDIA: RECICLADA), COM USO DE AGREGADO RECICLADO CIMENTÍCIO OU DE CONCRETO (ARCI/ARCO) - PREPARO MANUAL. AF_11/2023</t>
  </si>
  <si>
    <t xml:space="preserve">ARGAMASSA PARA ALVENARIA DE VEDAÇÃO E REVESTIMENTO INTERNO, TRAÇO EM VOLUME SECO 1:1:3:3,8 (CIMENTO:CAL:AREIA MÉDIA:AREIA RECICLADA), COM AGREGADO RECICLADO CIMENTÍCIO OU DE CONCRETO - PREPARO MECÂNICO COM MISTURADOR HORIZONTAL DE 600 KG. AF_11/2023</t>
  </si>
  <si>
    <t xml:space="preserve">ARGAMASSA PARA ALVENARIA DE VEDAÇÃO E REVESTIMENTO INTERNO, TRAÇO EM VOLUME SECO 1:1:3:3,8 (CIMENTO:CAL:AREIA MÉDIA:AREIA RECICLADA), COM USO DE AGREGADO RECICLADO MISTO - PREPARO MECÂNICO COM MISTURADOR HORIZONTAL DE 600 KG. AF_11/2023</t>
  </si>
  <si>
    <t xml:space="preserve">ARGAMASSA PARA CONTRAPISO, TRAÇO EM VOLUME SECO 1:2:2,5 (CIMENTO:AREIA NATURAL MÉDIA:AREIA RECICLADA), COM USO DE AGREGADO RECICLADO CIMENTÍCIO OU DE CONCRETO (ARCI/ARCO) - PREPARO MANUAL. AF_11/2023</t>
  </si>
  <si>
    <t xml:space="preserve">ARGAMASSA PARA CONTRAPISO, TRAÇO EM VOLUME SECO 1:2:2,5 (CIMENTO:AREIA NATURAL MÉDIA:AREIA RECICLADA), COM USO DE AGREGADO RECICLADO CIMENTÍCIO OU DE CONCRETO (ARCI/ARCO) - PREPARO MECÂNICO COM MISTURADOR DE EIXO HORIZONTAL DE 600 KG. AF_11/2023</t>
  </si>
  <si>
    <t xml:space="preserve">ARGAMASSA PARA CONTRAPISO, TRAÇO EM VOLUME SECO 1:2:2,5 (CIMENTO:AREIA NATURAL MÉDIA:AREIA RECICLADA), COM USO DE AGREGADO RECICLADO MISTO (ARM) - PREPARO MANUAL. AF_11/2023</t>
  </si>
  <si>
    <t xml:space="preserve">ARGAMASSA PARA CONTRAPISO, TRAÇO EM VOLUME SECO 1:2:2,5 (CIMENTO:AREIA NATURAL MÉDIA:AREIA RECICLADA), COM USO DE AGREGADO RECICLADO MISTO (ARM) - PREPARO MECÂNICO COM MISTURADOR DE EIXO HORIZONTAL DE 600 KG. AF_11/2023</t>
  </si>
  <si>
    <t xml:space="preserve">CONCRETO MAGRO PARA LASTRO, TRAÇO EM MASSA SECA 1:3,4:3,5 (CIMENTO:AREIA RECICLADA:BRITA 1 RECICLADA), COM USO DE AGREGADO RECICLADO CIMENTÍCIO OU DE CONCRETO (ARCI/ARCO) - PREPARO MANUAL. AF_11/2023</t>
  </si>
  <si>
    <t xml:space="preserve">CONCRETO MAGRO PARA LASTRO, TRAÇO EM MASSA SECA 1:3,4:3,5 (CIMENTO:AREIA RECICLADA:BRITA 1 RECICLADA), COM USO DE AGREGADO RECICLADO CIMENTÍCIO OU DE CONCRETO (ARCI/ARCO) - PREPARO MECÂNICO COM BETONEIRA 600 L. AF_11/2023</t>
  </si>
  <si>
    <t xml:space="preserve">CONCRETO MAGRO PARA LASTRO, TRAÇO EM MASSA SECA 1:3,4:3,5 (CIMENTO:AREIA RECICLADA:BRITA 1 RECICLADA), COM USO DE AGREGADO RECICLADO MISTO (ARM) - PREPARO MANUAL. AF_11/2023</t>
  </si>
  <si>
    <t xml:space="preserve">CONCRETO MAGRO PARA LASTRO, TRAÇO EM MASSA SECA 1:3,4:3,5 (CIMENTO:AREIA RECICLADA:BRITA 1 RECICLADA), COM USO DE AGREGADO RECICLADO MISTO (ARM) - PREPARO MECÂNICO COM BETONEIRA 600 L. AF_11/2023</t>
  </si>
  <si>
    <t xml:space="preserve">ASSENTO COM ENCOSTO PARA ARQUIBANCADA - FORNECIMENTO E INSTALAÇÃO. AF_03/2022</t>
  </si>
  <si>
    <t xml:space="preserve">ASSENTO SEM ENCOSTO PARA ARQUIBANCADA - FORNECIMENTO E INSTALAÇÃO. AF_03/2022</t>
  </si>
  <si>
    <t xml:space="preserve">PAR DE ESTRUTURAS PARA TABELA DE BASQUETE EM TRELIÇA METÁLICA AÉREA, EXCETO TABELA, ARO E REDE - FORNECIMENTO E INSTALAÇÃO. AF_03/2022</t>
  </si>
  <si>
    <t xml:space="preserve">PAR DE ESTRUTURAS PARA TABELA DE BASQUETE EM TRELIÇA METÁLICA FIXADA NO PISO, EXCETO TABELA, ARO E REDE - FORNECIMENTO E INSTALAÇÃO. AF_03/2022</t>
  </si>
  <si>
    <t xml:space="preserve">PAR DE ESTRUTURAS PARA TABELA DE BASQUETE METÁLICA TUBULAR CHUMBADA COM CONCRETO NO PISO, EXCETO TABELA, ARO E REDE - FORNECIMENTO E INSTALAÇÃO. AF_03/2022</t>
  </si>
  <si>
    <t xml:space="preserve">PAR DE POSTES E REDE DE VÔLEI - FORNECIMENTO E INSTALAÇÃO. AF_03/2022</t>
  </si>
  <si>
    <t xml:space="preserve">PAR DE TABELAS DE BASQUETE DE ACRÍLICO, COM AROS E REDES - FORNECIMENTO E INSTALAÇÃO. AF_03/2022</t>
  </si>
  <si>
    <t xml:space="preserve">PAR DE TABELAS DE BASQUETE DE COMPENSADO NAVAL, COM AROS E REDES - FORNECIMENTO E INSTALAÇÃO. AF_03/2022</t>
  </si>
  <si>
    <t xml:space="preserve">PAR DE TABELAS DE BASQUETE DE VIDRO TEMPERADO, COM AROS E REDES - FORNECIMENTO E INSTALAÇÃO. AF_03/2022</t>
  </si>
  <si>
    <t xml:space="preserve">PAR DE TRAVES E REDES DE FUTSAL - FORNECIMENTO E INSTALAÇÃO. AF_03/2022</t>
  </si>
  <si>
    <t xml:space="preserve">PISO ASFÁLTICO PARA QUADRA POLIESPORTIVA - FORNECIMENTO E INSTALAÇÃO. AF_03/2022</t>
  </si>
  <si>
    <t xml:space="preserve">PISO DE GRAMA SINTÉTICA PARA QUADRA POLIESPORTIVA - FORNECIMENTO E INSTALAÇÃO. AF_03/2022</t>
  </si>
  <si>
    <t xml:space="preserve">PISO DE MADEIRA COM AMORTECEDORES DE BORRACHA PARA QUADRA POLIESPORTIVA - FORNECIMENTO E INSTALAÇÃO. AF_03/2022</t>
  </si>
  <si>
    <t xml:space="preserve">PISO DE POLIURETANO PARA QUADRA POLIESPORTIVA - FORNECIMENTO E INSTALAÇÃO. AF_03/2022</t>
  </si>
  <si>
    <t xml:space="preserve">PISO MODULAR DE POLIPROPILENO PARA QUADRA POLIESPORTIVA - FORNECIMENTO E INSTALAÇÃO. AF_03/2022</t>
  </si>
  <si>
    <t xml:space="preserve">PISO MODULAR INTERNO DE POLIPROPILENO PARA QUADRA POLIESPORTIVA - FORNECIMENTO E INSTALAÇÃO. AF_03/2022</t>
  </si>
  <si>
    <t xml:space="preserve">REDE DE PROTEÇÃO HORIZONTAL PARA QUADRA POLIESPORTIVA - FORNECIMENTO E INSTALAÇÃO. AF_03/2022</t>
  </si>
  <si>
    <t xml:space="preserve">REDE DE PROTEÇÃO VERTICAL PARA QUADRA POLIESPORTIVA - FORNECIMENTO E INSTALAÇÃO. AF_03/2022</t>
  </si>
  <si>
    <t xml:space="preserve">ACABAMENTO POLIDO PARA PISO DE CONCRETO ARMADO OU LAJE SOBRE SOLO DE ALTA RESISTÊNCIA.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</si>
  <si>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</si>
  <si>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</si>
  <si>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</si>
  <si>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</si>
  <si>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Q-246. AF_09/2021</t>
  </si>
  <si>
    <t xml:space="preserve">ARMAÇÃO PARA EXECUÇÃO DE RADIER, PISO DE CONCRETO OU LAJE SOBRE SOLO, COM USO DE TELA Q-283. AF_09/2021</t>
  </si>
  <si>
    <t xml:space="preserve">ARMAÇÃO PARA EXECUÇÃO DE RADIER, PISO DE CONCRETO OU LAJE SOBRE SOLO, COM USO DE TELA Q-396. AF_09/2021</t>
  </si>
  <si>
    <t xml:space="preserve">ARMAÇÃO PARA EXECUÇÃO DE RADIER, PISO DE CONCRETO OU LAJE SOBRE SOLO, COM USO DE TELA Q-92. AF_09/2021</t>
  </si>
  <si>
    <t xml:space="preserve">CONCRETAGEM DE RADIER, PISO DE CONCRETO OU LAJE SOBRE SOLO, FCK 30 MPA - LANÇAMENTO, ADENSAMENTO E ACABAMENTO. AF_09/2021</t>
  </si>
  <si>
    <t xml:space="preserve">ESCAVAÇÃO MANUAL DE VIGA DE BORDA PARA RADIER. AF_09/2021</t>
  </si>
  <si>
    <t xml:space="preserve">EXECUÇÃO DE LAJE SOBRE SOLO, ESPESSURA DE 10 CM, FCK = 30 MPA, COM USO DE FORMAS EM MADEIRA SERRADA. AF_09/2021</t>
  </si>
  <si>
    <t xml:space="preserve">EXECUÇÃO DE LAJE SOBRE SOLO, ESPESSURA DE 10 CM, FCK = 30 MPA, COM USO DE FORMAS METÁLICAS. AF_09/2021</t>
  </si>
  <si>
    <t xml:space="preserve">EXECUÇÃO DE LAJE SOBRE SOLO, ESPESSURA DE 15 CM, FCK = 30 MPA, COM USO DE FORMAS EM MADEIRA SERRADA. AF_09/2021</t>
  </si>
  <si>
    <t xml:space="preserve">EXECUÇÃO DE LAJE SOBRE SOLO, ESPESSURA DE 15 CM, FCK = 30 MPA, COM USO DE FORMAS METÁLICAS. AF_09/2021</t>
  </si>
  <si>
    <t xml:space="preserve">EXECUÇÃO DE LAJE SOBRE SOLO, ESPESSURA DE 20 CM, FCK = 30 MPA, COM USO DE FORMAS EM MADEIRA SERRADA. AF_09/2021</t>
  </si>
  <si>
    <t xml:space="preserve">EXECUÇÃO DE LAJE SOBRE SOLO, ESPESSURA DE 20 CM, FCK = 30 MPA, COM USO DE FORMAS METÁLICAS. AF_09/2021</t>
  </si>
  <si>
    <t xml:space="preserve">EXECUÇÃO DE LAJE SOBRE SOLO, ESPESSURA DE 25 CM, FCK = 30 MPA, COM USO DE FORMAS EM MADEIRA SERRADA. AF_09/2021</t>
  </si>
  <si>
    <t xml:space="preserve">EXECUÇÃO DE LAJE SOBRE SOLO, ESPESSURA DE 25 CM, FCK = 30 MPA, COM USO DE FORMAS METÁLICAS. AF_09/2021</t>
  </si>
  <si>
    <t xml:space="preserve">EXECUÇÃO DE LAJE SOBRE SOLO, ESPESSURA DE 30 CM, FCK = 30 MPA, COM USO DE FORMAS EM MADEIRA SERRADA. AF_09/2021</t>
  </si>
  <si>
    <t xml:space="preserve">EXECUÇÃO DE LAJE SOBRE SOLO, ESPESSURA DE 30 CM, FCK = 30 MPA, COM USO DE FORMAS METÁLICAS. AF_09/2021</t>
  </si>
  <si>
    <t xml:space="preserve">EXECUÇÃO DE PISO DE CONCRETO, COM ACABAMENTO SUPERFICIAL, ESPESSURA DE 15 CM, FCK = 30 MPA, COM USO DE FORMAS EM MADEIRA SERRADA. AF_09/2021</t>
  </si>
  <si>
    <t xml:space="preserve">EXECUÇÃO DE PISO DE CONCRETO, COM ACABAMENTO SUPERFICIAL, ESPESSURA DE 15 CM, FCK = 30 MPA, COM USO DE FORMAS METÁLICAS. AF_09/2021</t>
  </si>
  <si>
    <t xml:space="preserve">EXECUÇÃO DE PISO DE CONCRETO, COM ACABAMENTO SUPERFICIAL, ESPESSURA DE 20 CM, FCK = 30 MPA, COM USO DE FORMAS EM MADEIRA SERRADA. AF_09/2021</t>
  </si>
  <si>
    <t xml:space="preserve">EXECUÇÃO DE PISO DE CONCRETO, COM ACABAMENTO SUPERFICIAL, ESPESSURA DE 20 CM, FCK = 30 MPA, COM USO DE FORMAS METÁLICAS. AF_09/2021</t>
  </si>
  <si>
    <t xml:space="preserve">EXECUÇÃO DE PISO DE CONCRETO, COM ACABAMENTO SUPERFICIAL, ESPESSURA DE 25 CM, FCK = 30 MPA, COM USO DE FORMAS EM MADEIRA SERRADA. AF_09/2021</t>
  </si>
  <si>
    <t xml:space="preserve">EXECUÇÃO DE PISO DE CONCRETO, COM ACABAMENTO SUPERFICIAL, ESPESSURA DE 25 CM, FCK = 30 MPA, COM USO DE FORMAS METÁLICAS. AF_09/2021</t>
  </si>
  <si>
    <t xml:space="preserve">EXECUÇÃO DE PISO DE CONCRETO, SEM ACABAMENTO SUPERFICIAL, ESPESSURA DE 15 CM, FCK = 30 MPA, COM USO DE FORMAS EM MADEIRA SERRADA. AF_09/2021</t>
  </si>
  <si>
    <t xml:space="preserve">EXECUÇÃO DE PISO DE CONCRETO, SEM ACABAMENTO SUPERFICIAL, ESPESSURA DE 15 CM, FCK = 30 MPA, COM USO DE FORMAS METÁLICAS. AF_09/2021</t>
  </si>
  <si>
    <t xml:space="preserve">EXECUÇÃO DE PISO DE CONCRETO, SEM ACABAMENTO SUPERFICIAL, ESPESSURA DE 20 CM, FCK = 30 MPA, COM USO DE FORMAS EM MADEIRA SERRADA. AF_09/2021</t>
  </si>
  <si>
    <t xml:space="preserve">EXECUÇÃO DE PISO DE CONCRETO, SEM ACABAMENTO SUPERFICIAL, ESPESSURA DE 20 CM, FCK = 30 MPA, COM USO DE FORMAS METÁLICAS. AF_09/2021</t>
  </si>
  <si>
    <t xml:space="preserve">EXECUÇÃO DE PISO DE CONCRETO, SEM ACABAMENTO SUPERFICIAL, ESPESSURA DE 25 CM, FCK = 30 MPA, COM USO DE FORMAS EM MADEIRA SERRADA. AF_09/2021</t>
  </si>
  <si>
    <t xml:space="preserve">EXECUÇÃO DE PISO DE CONCRETO, SEM ACABAMENTO SUPERFICIAL, ESPESSURA DE 25 CM, FCK = 30 MPA, COM USO DE FORMAS METÁLICAS. AF_09/2021</t>
  </si>
  <si>
    <t xml:space="preserve">EXECUÇÃO DE RADIER, ESPESSURA DE 10 CM, FCK = 30 MPA, COM USO DE FORMAS EM MADEIRA SERRADA. AF_09/2021</t>
  </si>
  <si>
    <t xml:space="preserve">EXECUÇÃO DE RADIER, ESPESSURA DE 10 CM, FCK = 30 MPA, COM USO DE FORMAS METÁLICAS. AF_09/2021</t>
  </si>
  <si>
    <t xml:space="preserve">EXECUÇÃO DE RADIER, ESPESSURA DE 15 CM, FCK = 30 MPA, COM USO DE FORMAS EM MADEIRA SERRADA. AF_09/2021</t>
  </si>
  <si>
    <t xml:space="preserve">EXECUÇÃO DE RADIER, ESPESSURA DE 15 CM, FCK = 30 MPA, COM USO DE FORMAS METÁLICAS. AF_09/2021</t>
  </si>
  <si>
    <t xml:space="preserve">EXECUÇÃO DE RADIER, ESPESSURA DE 20 CM, FCK = 30 MPA, COM USO DE FORMAS EM MADEIRA SERRADA. AF_09/2021</t>
  </si>
  <si>
    <t xml:space="preserve">EXECUÇÃO DE RADIER, ESPESSURA DE 20 CM, FCK = 30 MPA, COM USO DE FORMAS METÁLICAS. AF_09/2021</t>
  </si>
  <si>
    <t xml:space="preserve">EXECUÇÃO DE RADIER, ESPESSURA DE 25 CM, FCK = 30 MPA, COM USO DE FORMAS EM MADEIRA SERRADA. AF_09/2021</t>
  </si>
  <si>
    <t xml:space="preserve">EXECUÇÃO DE RADIER, ESPESSURA DE 25 CM, FCK = 30 MPA, COM USO DE FORMAS METÁLICAS. AF_09/2021</t>
  </si>
  <si>
    <t xml:space="preserve">EXECUÇÃO DE RADIER, ESPESSURA DE 30 CM, FCK = 30 MPA, COM USO DE FORMAS EM MADEIRA SERRADA. AF_09/2021</t>
  </si>
  <si>
    <t xml:space="preserve">EXECUÇÃO DE RADIER, ESPESSURA DE 30 CM, FCK = 30 MPA, COM USO DE FORMAS METÁLICAS. AF_09/2021</t>
  </si>
  <si>
    <t xml:space="preserve">MONTAGEM E DESMONTAGEM DE FORMA PARA RADIER, PISO DE CONCRETO OU LAJE SOBRE SOLO, COM SISTEMA DE FORMAS MANUSEÁVEIS METÁLICAS. AF_09/2021</t>
  </si>
  <si>
    <t xml:space="preserve">CHUMBAMENTO LINEAR EM ALVENARIA PARA ELETRODUTOS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</si>
  <si>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</si>
  <si>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ALVENARIA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</si>
  <si>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</si>
  <si>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</si>
  <si>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CHUMBAMENTO LINEAR EM CONTRAPISO PARA RAMAIS/DISTRIBUIÇÃO DE INSTALAÇÕES HIDRÁULICAS COM DIÂMETROS MENORES OU IGUAIS A 40 MM.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</si>
  <si>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</si>
  <si>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</si>
  <si>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MAIOR QUE 75 MM E MENORES OU IGUAIS A 150 MM. AF_09/2023</t>
  </si>
  <si>
    <t xml:space="preserve">CHUMBAMENTO PONTUAL EM PASSAGEM DE TUBO COM DIÂMETRO MENOR OU IGUAL A 40 MM. AF_09/2023</t>
  </si>
  <si>
    <t xml:space="preserve">CHUMBAMENTO PONTUAL EM PASSAGEM DE TUBO COM DIÂMETROS ENTRE 40 MM E 75 MM. AF_09/2023</t>
  </si>
  <si>
    <t xml:space="preserve">FIXAÇÃO DE DUTOS FLEXÍVEIS CIRCULARES, DIÂMETRO 109 MM OU 4", COM ABRAÇADEIRA METÁLICA FLEXÍVEL FIXADA DIRETAMENTE NA LAJE, SOMENTE MÃO DE OBRA. AF_09/2023</t>
  </si>
  <si>
    <t xml:space="preserve">FIXAÇÃO DE DUTOS FLEXÍVEIS CIRCULARES, DIÂMETRO 109 MM OU 4", COM ABRAÇADEIRA METÁLICA FLEXÍVEL FIXADA DIRETAMENTE NA LAJE. AF_09/2023</t>
  </si>
  <si>
    <t xml:space="preserve">FIXAÇÃO DE ELETRODUTOS, DIÂMETROS MENORES OU IGUAIS A 40 MM, COM ABRAÇADEIRA METÁLICA RÍGIDA TIPO D COM PARAFUSO DE FIXAÇÃO 1 1/4", FIXADA DIRETAMENTE NA LAJE OU PAREDE.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</si>
  <si>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</si>
  <si>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</si>
  <si>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</si>
  <si>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</si>
  <si>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</si>
  <si>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</si>
  <si>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</si>
  <si>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</si>
  <si>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</si>
  <si>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</si>
  <si>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</si>
  <si>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</si>
  <si>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</si>
  <si>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</si>
  <si>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</si>
  <si>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</si>
  <si>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</si>
  <si>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</si>
  <si>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MANUAL EM ALVENARIA, PARA INSTALAÇÕES ELÉTRICAS,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</si>
  <si>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</si>
  <si>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</si>
  <si>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MANUAL EM ALVENARIA, PARA INSTALAÇÕES HIDRÁULICAS,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</si>
  <si>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</si>
  <si>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</si>
  <si>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ALVENARIA, PARA INSTALAÇÕES ELÉTRICAS,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</si>
  <si>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</si>
  <si>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</si>
  <si>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ALVENARIA, PARA INSTALAÇÕES HIDRÁULICAS,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</si>
  <si>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</si>
  <si>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</si>
  <si>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FURO MECANIZADO EM CONCRETO, COM MARTELO DEMOLIDOR, PARA INSTALAÇÕES ELÉTRICAS,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</si>
  <si>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</si>
  <si>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</si>
  <si>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FURO MECANIZADO EM CONCRETO, COM MARTELO DEMOLIDOR, PARA INSTALAÇÕES HIDRÁULICAS,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</si>
  <si>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</si>
  <si>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</si>
  <si>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FURO MECANIZADO EM CONCRETO, COM PERFURATRIZ, PARA INSTALAÇÕES ELÉTRICAS,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</si>
  <si>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</si>
  <si>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</si>
  <si>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FURO MECANIZADO EM CONCRETO, COM PERFURATRIZ, PARA INSTALAÇÕES HIDRÁULICAS, DIÂMETROS MENORES OU IGUAIS A 40 MM. AF_09/2023</t>
  </si>
  <si>
    <t xml:space="preserve">PASSANTE TIPO PEÇA EM FÔRMA DE MADEIRA, FIXADO EM LAJE, PARA PASSAGEM DE NO MÁXIMO 5 TUBOS DE 50 MM DE DIÂMETRO.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</si>
  <si>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</si>
  <si>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</si>
  <si>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100 MM, FIXADO EM LAJE, PARA PASSAGEM DE TUBULAÇÕES COM NO MÁXIMO 75 MM DE DIÂMETRO. AF_09/2023</t>
  </si>
  <si>
    <t xml:space="preserve">PASSANTE TIPO TUBO COM DIÂMETRO DE 150 MM, FIXADO EM LAJE, PARA PASSAGEM DE TUBULAÇÕES COM NO MÁXIMO 100 MM DE DIÂMETRO. AF_09/2023</t>
  </si>
  <si>
    <t xml:space="preserve">PASSANTE TIPO TUBO COM DIÂMETRO DE 40 MM, FIXADO EM LAJE, PARA PASSAGEM DE TUBULAÇÕES COM NO MÁXIMO 32 MM DE DIÂMETRO. AF_09/2023</t>
  </si>
  <si>
    <t xml:space="preserve">PASSANTE TIPO TUBO COM DIÂMETRO DE 50 MM, FIXADO EM LAJE, PARA PASSAGEM DE TUBULAÇÕES COM NO MÁXIMO 40 MM DE DIÂMETRO. AF_09/2023</t>
  </si>
  <si>
    <t xml:space="preserve">PASSANTE TIPO TUBO COM DIÂMETRO DE 75 MM, FIXADO EM LAJE, PARA PASSAGEM DE TUBULAÇÕES COM NO MÁXIMO 50 MM DE DIÂMETRO. AF_09/2023</t>
  </si>
  <si>
    <t xml:space="preserve">QUEBRA EM ALVENARIA PARA INSTALAÇÃO DE ABRIGO PARA MANGUEIRAS (90X60 CM). AF_09/2023</t>
  </si>
  <si>
    <t xml:space="preserve">QUEBRA EM ALVENARIA PARA INSTALAÇÃO DE CAIXA DE TOMADA (4X4 OU 4X2). AF_09/2023</t>
  </si>
  <si>
    <t xml:space="preserve">QUEBRA EM ALVENARIA PARA INSTALAÇÃO DE QUADRO DISTRIBUIÇÃO GRANDE (76X40 CM). AF_09/2023</t>
  </si>
  <si>
    <t xml:space="preserve">QUEBRA EM ALVENARIA PARA INSTALAÇÃO DE QUADRO DISTRIBUIÇÃO PEQUENO (19X25 CM). AF_09/2023</t>
  </si>
  <si>
    <t xml:space="preserve">RASGO LINEAR MANUAL EM ALVENARIA, PARA RAMAIS/ DISTRIBUIÇÃO DE INSTALAÇÕES HIDRÁULICAS, DIÂMETROS MAIORES QUE 40 MM E MENORES OU IGUAIS A 75 MM. AF_09/2023</t>
  </si>
  <si>
    <t xml:space="preserve">RASGO LINEAR MANUAL EM ALVENARIA, PARA RAMAIS/ DISTRIBUIÇÃO DE INSTALAÇÕES HIDRÁULICAS, DIÂMETROS MENORES OU IGUAIS A 40 MM. AF_09/2023</t>
  </si>
  <si>
    <t xml:space="preserve">RASGO LINEAR MECANIZADO EM ALVENARIA, PARA ELETRODUTOS, DIÂMETROS MENORES OU IGUAIS A 40 MM. AF_09/2023</t>
  </si>
  <si>
    <t xml:space="preserve">RASGO LINEAR MECANIZADO EM ALVENARIA, PARA RAMAIS/ DISTRIBUIÇÃO DE INSTALAÇÕES HIDRÁULICAS, DIÂMETROS MAIORES QUE 40 MM E MENORES OU IGUAIS A 75 MM. AF_09/2023</t>
  </si>
  <si>
    <t xml:space="preserve">RASGO LINEAR MECANIZADO EM ALVENARIA,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</si>
  <si>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</si>
  <si>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</si>
  <si>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RASGO LINEAR MECANIZADO EM CONCRETO, PARA RAMAIS/ DISTRIBUIÇÃO DE INSTALAÇÕES HIDRÁULICAS, DIÂMETROS MENORES OU IGUAIS A 40 MM. AF_09/2023</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</si>
  <si>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</si>
  <si>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</si>
  <si>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MECANIZADO EM CONTRAPISO, PARA RAMAIS/ DISTRIBUIÇÃO DE INSTALAÇÕES HIDRÁULICAS, DIÂMETROS MENORES OU IGUAIS A 40 MM. AF_09/2023_PS</t>
  </si>
  <si>
    <t xml:space="preserve">SUPORTE PARA 2 ELETRODUTOS, ESPAÇADO A CADA 80 CM, EM PERFILADO COM COMPRIMENTO DE 25 CM FIXADO EM LAJE, POR METRO DE ELETRODUTO FIXADO. AF_09/2023</t>
  </si>
  <si>
    <t xml:space="preserve">SUPORTE PARA 2 TUBOS HORIZONTAIS, ESPAÇADO A CADA 56 CM, EM PERFILADO COM COMPRIMENTO DE 25 CM FIXADO EM LAJE, POR METRO DE TUBULAÇÃO FIXADA. AF_09/2023</t>
  </si>
  <si>
    <t xml:space="preserve">SUPORTE PARA 2 TUBOS VERTICAIS, ESPAÇADO A CADA 150 CM, EM PERFILADO COM COMPRIMENTO DE 25 CM FIXADO EM PAREDE, POR METRO DE TUBULAÇÃO FIXADA. AF_09/2023</t>
  </si>
  <si>
    <t xml:space="preserve">SUPORTE PARA 4 ELETRODUTOS, ESPAÇADO A CADA 80 CM, EM PERFILADO COM COMPRIMENTO DE 42 CM FIXADO EM LAJE, POR METRO DE ELETRODUTO FIXADO. AF_09/2023</t>
  </si>
  <si>
    <t xml:space="preserve">SUPORTE PARA 4 TUBOS HORIZONTAIS, ESPAÇADO A CADA 56 CM, EM PERFILADO COM COMPRIMENTO DE 42 CM FIXADO EM LAJE, POR METRO DE TUBULAÇÃO FIXADA. AF_09/2023</t>
  </si>
  <si>
    <t xml:space="preserve">SUPORTE PARA 4 TUBOS VERTICAIS, ESPAÇADO A CADA 150 CM, EM PERFILADO COM COMPRIMENTO DE 42 CM FIXADO EM PAREDE, POR METRO DE TUBULAÇÃO FIXADA. AF_09/2023</t>
  </si>
  <si>
    <t xml:space="preserve">SUPORTE PARA DUTO EM CHAPA GALVANIZADA BITOLA 24, EM PERFILADO COM COMPRIMENTO DE 55 CM FIXADO EM LAJE, POR METRO DE DUTO FIXADO. AF_09/2023</t>
  </si>
  <si>
    <t xml:space="preserve">SUPORTE PARA DUTO EM CHAPA GALVANIZADA BITOLA 26, EM PERFILADO COM COMPRIMENTO DE 35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</si>
  <si>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</si>
  <si>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</si>
  <si>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EXECUÇÃO DE IMPRIMAÇÃO IMPERMEABILIZANTE COM ASFALTO DILUÍDO CM-30, PARA O FECHAMENTO DE VALAS. AF_05/2021</t>
  </si>
  <si>
    <t xml:space="preserve">EXECUÇÃO DE PINTURA DE LIGAÇÃO COM EMULSÃO ASFÁLTICA RR-2C, PARA O FECHAMENTO DE VALAS. AF_12/2020</t>
  </si>
  <si>
    <t xml:space="preserve">EXECUÇÃO DE TAPA BURACO COM APLICAÇÃO DE CONCRETO ASFÁLTICO (AQUISIÇÃO EM USINA) E PINTURA DE LIGAÇÃO. AF_12/2020</t>
  </si>
  <si>
    <t xml:space="preserve">EXECUÇÃO DE TAPA BURACO COM APLICAÇÃO DE CONCRETO ASFÁLTICO (USINAGEM PRÓPRIA) E PINTURA DE LIGAÇÃO. AF_12/2020</t>
  </si>
  <si>
    <t xml:space="preserve">EXECUÇÃO DE TAPA BURACO COM APLICAÇÃO DE PRÉ MISTURADO A FRIO (AQUISIÇÃO EM USINA) E PINTURA DE LIGAÇÃO. AF_12/2020</t>
  </si>
  <si>
    <t xml:space="preserve">EXECUÇÃO DE TAPA BURACO COM APLICAÇÃO DE PRÉ MISTURADO A FRIO (USINAGEM PRÓPRIA) E PINTURA DE LIGAÇÃO. AF_12/2020</t>
  </si>
  <si>
    <t xml:space="preserve">REASSENTAMENTO DE BLOCOS 16 FACES PARA PISO INTERTRAVADO, ESPESSURA DE 10 CM, EM VIA/ESTACIONAMENTO, COM REAPROVEITAMENTO DOS BLOCOS 16 FACES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</si>
  <si>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</si>
  <si>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</si>
  <si>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</si>
  <si>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</si>
  <si>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</si>
  <si>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</si>
  <si>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</si>
  <si>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</si>
  <si>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</si>
  <si>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</si>
  <si>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</si>
  <si>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</si>
  <si>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</si>
  <si>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</si>
  <si>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</si>
  <si>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</si>
  <si>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</si>
  <si>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</si>
  <si>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t>
  </si>
  <si>
    <t xml:space="preserve">REASSENTAMENTO DE PEDRAS POLIÉDRICAS, REJUNTAMENTO COM PÓ DE PEDRA, COM REAPROVEITAMENTO DAS PEDRAS POLIÉDRICAS - INCLUSO RETIRADA E COLOCAÇÃO DO MATERIAL. AF_12/2020</t>
  </si>
  <si>
    <t xml:space="preserve">RECOMPOSIÇÃO DE BASE E OU SUB-BASE PARA FECHAMENTO DE VALAS DE BRITA GRADUADA SIMPLES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</si>
  <si>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</si>
  <si>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</si>
  <si>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</si>
  <si>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</si>
  <si>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</si>
  <si>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</si>
  <si>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</si>
  <si>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</si>
  <si>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</si>
  <si>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</si>
  <si>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</si>
  <si>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</si>
  <si>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</si>
  <si>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</si>
  <si>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</si>
  <si>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</si>
  <si>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</si>
  <si>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</si>
  <si>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</si>
  <si>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</si>
  <si>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</si>
  <si>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</si>
  <si>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</si>
  <si>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</si>
  <si>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</si>
  <si>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</si>
  <si>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</si>
  <si>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</si>
  <si>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</si>
  <si>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</si>
  <si>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</si>
  <si>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</si>
  <si>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</si>
  <si>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PAVIMENTO EM PISO INTERTRAVADO, COM REAPROVEITAMENTO DOS BLOCOS INTERTRAVADOS, PARA FECHAMENTO DE VALAS - INCLUSO RETIRADA E COLOCAÇÃO DO MATERIAL.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</si>
  <si>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</si>
  <si>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REVESTIMENTO EM CONCRETO ASFÁLTICO (AQUISIÇÃO EM USINA), PARA O FECHAMENTO DE VALAS - INCLUSO DEMOLIÇÃO DO PAVIMENTO. AF_12/2020</t>
  </si>
  <si>
    <t xml:space="preserve">RECOMPOSIÇÃO DE REVESTIMENTO EM CONCRETO ASFÁLTICO (USINAGEM PRÓPRIA), PARA O FECHAMENTO DE VALAS - INCLUSO DEMOLIÇÃO DO PAVIMENTO. AF_12/2020</t>
  </si>
  <si>
    <t xml:space="preserve">RECOMPOSIÇÃO DE REVESTIMENTO EM PRÉ MISTURADO A FRIO (AQUISIÇÃO EM USINA), PARA FECHAMENTO DE VALAS - INCLUSO DEMOLIÇÃO DO PAVIMENTO. AF_12/2020</t>
  </si>
  <si>
    <t xml:space="preserve">RECOMPOSIÇÃO DE REVESTIMENTO EM PRÉ MISTURADO A FRIO (USINAGEM PRÓPRIA), PARA FECHAMENTO DE VALAS - INCLUSO DEMOLIÇÃO DO PAVIMENTO. AF_12/2020</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</si>
  <si>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</si>
  <si>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</si>
  <si>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</si>
  <si>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</si>
  <si>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25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</si>
  <si>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</si>
  <si>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</si>
  <si>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</si>
  <si>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</si>
  <si>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</si>
  <si>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</si>
  <si>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</si>
  <si>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</si>
  <si>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</si>
  <si>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</si>
  <si>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</si>
  <si>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</si>
  <si>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ELETRODUTO FLEXÍVEL CORRUGADO, PEAD, DN 125 (5"), PARA REDE ENTERRADA DE DISTRIBUIÇÃO DE ENERGIA ELÉTRICA - FORNECIMENTO E INSTALAÇÃO. AF_12/2021</t>
  </si>
  <si>
    <t xml:space="preserve">ELETRODUTO FLEXÍVEL CORRUGADO, PEAD, DN 150 (6"), PARA REDE ENTERRADA DE DISTRIBUIÇÃO DE ENERGIA ELÉTRICA - FORNECIMENTO E INSTALAÇÃO. AF_12/2021</t>
  </si>
  <si>
    <t xml:space="preserve">ELETRODUTO FLEXÍVEL CORRUGADO, PEAD, DN 175 (7"), PARA REDE ENTERRADA DE DISTRIBUIÇÃO DE ENERGIA ELÉTRICA - FORNECIMENTO E INSTALAÇÃO. AF_12/2021</t>
  </si>
  <si>
    <t xml:space="preserve">ELETRODUTO FLEXÍVEL CORRUGADO, PEAD, DN 200 (8"), PARA REDE ENTERRADA DE DISTRIBUIÇÃO DE ENERGIA ELÉTRICA - FORNECIMENTO E INSTALAÇÃO. AF_12/2021</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</si>
  <si>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</si>
  <si>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</si>
  <si>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</si>
  <si>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</si>
  <si>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</si>
  <si>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</si>
  <si>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</si>
  <si>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</si>
  <si>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FITA DE SINALIZAÇÃO SUBTERRÂNEA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</si>
  <si>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</si>
  <si>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</si>
  <si>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</si>
  <si>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</si>
  <si>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</si>
  <si>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PLACA DE CONCRETO PRÉ-MOLDADO COMO PROTEÇÃO MECÂNICA ADICIONAL NO REATERRO PARA REDE ENTERRADA DE DISTRIBUIÇÃO DE ENERGIA ELÉTRICA - FORNECIMENTO E INSTALAÇÃO. AF_12/2021</t>
  </si>
  <si>
    <t xml:space="preserve">BASTIDOR PARA BLOCO M10 - FORNECIMENTO E INSTALAÇÃO. AF_08/2025</t>
  </si>
  <si>
    <t xml:space="preserve">BLOCO DE ENGATE RÁPIDO PARA BASTIDOR TIPO M10 - FORNECIMENTO E INSTALAÇÃO. AF_08/2025</t>
  </si>
  <si>
    <t xml:space="preserve">CABO COAXIAL RG11 95% - FORNECIMENTO E INSTALAÇÃO. AF_08/2025</t>
  </si>
  <si>
    <t xml:space="preserve">CABO COAXIAL RG59 95% - FORNECIMENTO E INSTALAÇÃO. AF_08/2025</t>
  </si>
  <si>
    <t xml:space="preserve">CABO COAXIAL RG6 95% - FORNECIMENTO E INSTALAÇÃO. AF_08/2025</t>
  </si>
  <si>
    <t xml:space="preserve">CABO ELETRÔNICO CATEGORIA 5E, INSTALADO EM EDIFICAÇÃO INSTITUCIONAL - FORNECIMENTO E INSTALAÇÃO. AF_08/2025</t>
  </si>
  <si>
    <t xml:space="preserve">CABO ELETRÔNICO CATEGORIA 5E, INSTALADO EM EDIFICAÇÃO RESIDENCIAL - FORNECIMENTO E INSTALAÇÃO. AF_08/2025</t>
  </si>
  <si>
    <t xml:space="preserve">CABO ELETRÔNICO CATEGORIA 6, INSTALADO EM EDIFICAÇÃO INSTITUCIONAL - FORNECIMENTO E INSTALAÇÃO. AF_08/2025</t>
  </si>
  <si>
    <t xml:space="preserve">CABO ELETRÔNICO CATEGORIA 6, INSTALADO EM EDIFICAÇÃO RESIDENCIAL - FORNECIMENTO E INSTALAÇÃO. AF_08/2025</t>
  </si>
  <si>
    <t xml:space="preserve">CABO ELETRÔNICO CATEGORIA 6A, INSTALADO EM EDIFICAÇÃO INSTITUCIONAL - FORNECIMENTO E INSTALAÇÃO. AF_08/2025</t>
  </si>
  <si>
    <t xml:space="preserve">CABO ELETRÔNICO CATEGORIA 6A, INSTALADO EM EDIFICAÇÃO RESIDENCIAL - FORNECIMENTO E INSTALAÇÃO. AF_08/2025</t>
  </si>
  <si>
    <t xml:space="preserve">CABO TELEFÔNICO CCI-50 1 PAR, INSTALADO EM ENTRADA DE EDIFICAÇÃO - FORNECIMENTO E INSTALAÇÃO. AF_08/2025</t>
  </si>
  <si>
    <t xml:space="preserve">CABO TELEFÔNICO CCI-50 1 PAR, SEM BLINDAGEM, INSTALADO EM DISTRIBUIÇÃO DE EDIFICAÇÃO INSTITUCIONAL - FORNECIMENTO E INSTALAÇÃO. AF_08/2025</t>
  </si>
  <si>
    <t xml:space="preserve">CABO TELEFÔNICO CCI-50 1 PAR, SEM BLINDAGEM, INSTALADO EM DISTRIBUIÇÃO DE EDIFICAÇÃO RESIDENCIAL - FORNECIMENTO E INSTALAÇÃO. AF_08/2025</t>
  </si>
  <si>
    <t xml:space="preserve">CABO TELEFÔNICO CCI-50 2 PARES, SEM BLINDAGEM, INSTALADO EM DISTRIBUIÇÃO DE EDIFICAÇÃO INSTITUCIONAL - FORNECIMENTO E INSTALAÇÃO. AF_08/2025</t>
  </si>
  <si>
    <t xml:space="preserve">CABO TELEFÔNICO CCI-50 2 PARES, SEM BLINDAGEM, INSTALADO EM DISTRIBUIÇÃO DE EDIFICAÇÃO RESIDENCIAL - FORNECIMENTO E INSTALAÇÃO. AF_08/2025</t>
  </si>
  <si>
    <t xml:space="preserve">CABO TELEFÔNICO CCI-50 2 PARES, SEM BLINDAGEM, INSTALADO EM ENTRADA DE EDIFICAÇÃO - FORNECIMENTO E INSTALAÇÃO. AF_08/2025</t>
  </si>
  <si>
    <t xml:space="preserve">CABO TELEFÔNICO CCI-50 3 PARES, SEM BLINDAGEM, INSTALADO EM DISTRIBUIÇÃO DE EDIFICAÇÃO INSTITUCIONAL - FORNECIMENTO E INSTALAÇÃO. AF_08/2025</t>
  </si>
  <si>
    <t xml:space="preserve">CABO TELEFÔNICO CCI-50 3 PARES, SEM BLINDAGEM, INSTALADO EM DISTRIBUIÇÃO DE EDIFICAÇÃO RESIDENCIAL - FORNECIMENTO E INSTALAÇÃO. AF_08/2025</t>
  </si>
  <si>
    <t xml:space="preserve">CABO TELEFÔNICO CCI-50 3 PARES, SEM BLINDAGEM, INSTALADO EM ENTRADA DE EDIFICAÇÃO - FORNECIMENTO E INSTALAÇÃO. AF_08/2025</t>
  </si>
  <si>
    <t xml:space="preserve">CABO TELEFÔNICO CCI-50 4 PARES, SEM BLINDAGEM, INSTALADO EM DISTRIBUIÇÃO DE EDIFICAÇÃO INSTITUCIONAL - FORNECIMENTO E INSTALAÇÃO. AF_08/2025</t>
  </si>
  <si>
    <t xml:space="preserve">CABO TELEFÔNICO CCI-50 4 PARES, SEM BLINDAGEM, INSTALADO EM DISTRIBUIÇÃO DE EDIFICAÇÃO RESIDENCIAL - FORNECIMENTO E INSTALAÇÃO. AF_08/2025</t>
  </si>
  <si>
    <t xml:space="preserve">CABO TELEFÔNICO CCI-50 4 PARES, SEM BLINDAGEM, INSTALADO EM ENTRADA DE EDIFICAÇÃO - FORNECIMENTO E INSTALAÇÃO. AF_08/2025</t>
  </si>
  <si>
    <t xml:space="preserve">CABO TELEFÔNICO CCI-50 4 PARES, SEM BLINDAGEM, INSTALADO EM PRUMADA - FORNECIMENTO E INSTALAÇÃO. AF_08/2025</t>
  </si>
  <si>
    <t xml:space="preserve">CABO TELEFÔNICO CCI-50 5 PARES, SEM BLINDAGEM, INSTALADO EM DISTRIBUIÇÃO DE EDIFICAÇÃO INSTITUCIONAL - FORNECIMENTO E INSTALAÇÃO. AF_08/2025</t>
  </si>
  <si>
    <t xml:space="preserve">CABO TELEFÔNICO CCI-50 5 PARES, SEM BLINDAGEM, INSTALADO EM DISTRIBUIÇÃO DE EDIFICAÇÃO RESIDENCIAL - FORNECIMENTO E INSTALAÇÃO. AF_08/2025</t>
  </si>
  <si>
    <t xml:space="preserve">CABO TELEFÔNICO CCI-50 5 PARES, SEM BLINDAGEM, INSTALADO EM ENTRADA DE EDIFICAÇÃO - FORNECIMENTO E INSTALAÇÃO. AF_08/2025</t>
  </si>
  <si>
    <t xml:space="preserve">CABO TELEFÔNICO CCI-50 5 PARES, SEM BLINDAGEM, INSTALADO EM PRUMADA - FORNECIMENTO E INSTALAÇÃO. AF_08/2025</t>
  </si>
  <si>
    <t xml:space="preserve">CABO TELEFÔNICO CCI-50 6 PARES, SEM BLINDAGEM, INSTALADO EM DISTRIBUIÇÃO DE EDIFICAÇÃO INSTITUCIONAL - FORNECIMENTO E INSTALAÇÃO. AF_08/2025</t>
  </si>
  <si>
    <t xml:space="preserve">CABO TELEFÔNICO CCI-50 6 PARES, SEM BLINDAGEM, INSTALADO EM DISTRIBUIÇÃO DE EDIFICAÇÃO RESIDENCIAL - FORNECIMENTO E INSTALAÇÃO. AF_08/2025</t>
  </si>
  <si>
    <t xml:space="preserve">CABO TELEFÔNICO CCI-50 6 PARES, SEM BLINDAGEM, INSTALADO EM ENTRADA DE EDIFICAÇÃO - FORNECIMENTO E INSTALAÇÃO. AF_08/2025</t>
  </si>
  <si>
    <t xml:space="preserve">CABO TELEFÔNICO CCI-50 6 PARES, SEM BLINDAGEM, INSTALADO EM PRUMADA - FORNECIMENTO E INSTALAÇÃO. AF_08/2025</t>
  </si>
  <si>
    <t xml:space="preserve">CABO TELEFÔNICO CI-50 10 PARES INSTALADO EM DISTRIBUIÇÃO DE EDIFICAÇÃO INSTITUCIONAL - FORNECIMENTO E INSTALAÇÃO. AF_08/2025</t>
  </si>
  <si>
    <t xml:space="preserve">CABO TELEFÔNICO CI-50 10 PARES INSTALADO EM DISTRIBUIÇÃO DE EDIFICAÇÃO RESIDENCIAL - FORNECIMENTO E INSTALAÇÃO. AF_08/2025</t>
  </si>
  <si>
    <t xml:space="preserve">CABO TELEFÔNICO CI-50 10 PARES INSTALADO EM ENTRADA DE EDIFICAÇÃO - FORNECIMENTO E INSTALAÇÃO. AF_08/2025</t>
  </si>
  <si>
    <t xml:space="preserve">CABO TELEFÔNICO CI-50 10 PARES INSTALADO EM PRUMADA - FORNECIMENTO E INSTALAÇÃO. AF_08/2025</t>
  </si>
  <si>
    <t xml:space="preserve">CABO TELEFÔNICO CI-50 20 PARES INSTALADO EM ENTRADA DE EDIFICAÇÃO - FORNECIMENTO E INSTALAÇÃO. AF_08/2025</t>
  </si>
  <si>
    <t xml:space="preserve">CABO TELEFÔNICO CI-50 20 PARES INSTALADO EM PRUMADA - FORNECIMENTO E INSTALAÇÃO. AF_08/2025</t>
  </si>
  <si>
    <t xml:space="preserve">CABO TELEFÔNICO CI-50 200 PARES INSTALADO EM ENTRADA DE EDIFICAÇÃO - FORNECIMENTO E INSTALAÇÃO. AF_08/2025</t>
  </si>
  <si>
    <t xml:space="preserve">CABO TELEFÔNICO CI-50 30 PARES INSTALADO EM ENTRADA DE EDIFICAÇÃO - FORNECIMENTO E INSTALAÇÃO. AF_08/2025</t>
  </si>
  <si>
    <t xml:space="preserve">CABO TELEFÔNICO CI-50 30 PARES INSTALADO EM PRUMADA - FORNECIMENTO E INSTALAÇÃO. AF_08/2025</t>
  </si>
  <si>
    <t xml:space="preserve">CABO TELEFÔNICO CI-50 50 PARES INSTALADO EM ENTRADA DE EDIFICAÇÃO - FORNECIMENTO E INSTALAÇÃO. AF_08/2025</t>
  </si>
  <si>
    <t xml:space="preserve">CABO TELEFÔNICO CI-50 50 PARES INSTALADO EM PRUMADA - FORNECIMENTO E INSTALAÇÃO. AF_08/2025</t>
  </si>
  <si>
    <t xml:space="preserve">CABO TELEFÔNICO CI-50 75 PARES INSTALADO EM ENTRADA DE EDIFICAÇÃO - FORNECIMENTO E INSTALAÇÃO. AF_08/2025</t>
  </si>
  <si>
    <t xml:space="preserve">CABO TELEFÔNICO CTP-APL-50 10 PARES INSTALADO EM ENTRADA DE EDIFICAÇÃO - FORNECIMENTO E INSTALAÇÃO. AF_08/2025</t>
  </si>
  <si>
    <t xml:space="preserve">CABO TELEFÔNICO CTP-APL-50 20 PARES INSTALADO EM ENTRADA DE EDIFICAÇÃO - FORNECIMENTO E INSTALAÇÃO. AF_08/2025</t>
  </si>
  <si>
    <t xml:space="preserve">CABO TELEFÔNICO CTP-APL-50 30 PARES INSTALADO EM ENTRADA DE EDIFICAÇÃO - FORNECIMENTO E INSTALAÇÃO. AF_08/2025</t>
  </si>
  <si>
    <t xml:space="preserve">CAIXA DE PASSAGEM PARA TELEFONE 15X15X10CM (SOBREPOR) - FORNECIMENTO E INSTALAÇÃO. AF_08/2025</t>
  </si>
  <si>
    <t xml:space="preserve">CAIXA DE PASSAGEM PARA TELEFONE 20X20X10CM (SOBREPOR) - FORNECIMENTO E INSTALAÇÃO. AF_08/2025</t>
  </si>
  <si>
    <t xml:space="preserve">CAIXA DE PASSAGEM PARA TELEFONE 80X80X15CM (SOBREPOR) - FORNECIMENTO E INSTALAÇÃO. AF_08/2025</t>
  </si>
  <si>
    <t xml:space="preserve">CAIXA DE PISO DUPLA PARA 2 TOMADAS RJ45 E 2 TOMADAS ELÉTRICAS - FORNECIMENTO E INSTALAÇÃO. AF_08/2025</t>
  </si>
  <si>
    <t xml:space="preserve">INTERFONE COLETIVO COM 16 MONOFONES, BIVOLT(INCLUI TAG'S) - FORNECIMENTO E INSTALAÇÃO. AF_08/2025</t>
  </si>
  <si>
    <t xml:space="preserve">INTERFONE COLETIVO COM 16 MONOFONES, BIVOLT(NÃO INCLUI TAG'S) - FORNECIMENTO E INSTALAÇÃO. AF_08/2025</t>
  </si>
  <si>
    <t xml:space="preserve">PATCH PANEL 24 PORTAS, CATEGORIA 5E - FORNECIMENTO E INSTALAÇÃO. AF_08/2025</t>
  </si>
  <si>
    <t xml:space="preserve">PATCH PANEL 24 PORTAS, CATEGORIA 6 - FORNECIMENTO E INSTALAÇÃO. AF_08/2025</t>
  </si>
  <si>
    <t xml:space="preserve">PATCH PANEL 48 PORTAS, CATEGORIA 5E - FORNECIMENTO E INSTALAÇÃO. AF_08/2025</t>
  </si>
  <si>
    <t xml:space="preserve">PATCH PANEL 48 PORTAS, CATEGORIA 6 - FORNECIMENTO E INSTALAÇÃO. AF_08/2025</t>
  </si>
  <si>
    <t xml:space="preserve">PORTEIRO ELETRÔNICO/INTERFONE DE SOBREPOR, COM MONOFONE, BIVOLT - FORNECIMENTO E INSTALAÇÃO. AF_08/2025</t>
  </si>
  <si>
    <t xml:space="preserve">QUADRO DE DISTRIBUICÃO PARA TELEFONE N.3, 40X40X12CM EM CHAPA METÁLICA, DE EMBUTIR, SEM ACESSÓRIOS, PADRÃO TELEBRAS - FORNECIMENTO E INSTALAÇÃO. AF_08/2025</t>
  </si>
  <si>
    <t xml:space="preserve">QUADRO DE DISTRIBUICÃO PARA TELEFONE N.4, 60X60X12CM EM CHAPA METÁLICA, DE EMBUTIR, SEM ACESSÓRIOS, PADRÃO TELEBRAS - FORNECIMENTO E INSTALAÇÃO. AF_08/2025</t>
  </si>
  <si>
    <t xml:space="preserve">QUADRO DE DISTRIBUIÇÃO PARA TELEFONE N.2, 20X20X12CM EM CHAPA METÁLICA, DE EMBUTIR, SEM ACESSÓRIOS, PADRÃO TELEBRAS - FORNECIMENTO E INSTALAÇÃO. AF_08/2025</t>
  </si>
  <si>
    <t xml:space="preserve">QUADRO DE DISTRIBUIÇÃO PARA TELEFONE N.5, 80X80X12CM EM CHAPA METÁLICA, DE EMBUTIR, SEM ACESSÓRIOS, PADRÃO TELEBRAS - FORNECIMENTO E INSTALAÇÃO. AF_08/2025</t>
  </si>
  <si>
    <t xml:space="preserve">RACK ABERTO EM COLUNA 44U PARA SERVIDOR - FORNECIMENTO E INSTALAÇÃO. AF_08/2025</t>
  </si>
  <si>
    <t xml:space="preserve">RACK DE PAREDE FECHADO DE 12 U EM CHAPA DE AÇO, 19", *570*MM - FORNECIMENTO E INSTALAÇÃO. AF_08/2025</t>
  </si>
  <si>
    <t xml:space="preserve">RACK DE PISO FECHADO DE 20U EM CHAPA DE AÇO, 19", *670*MM - FORNECIMENTO E INSTALAÇÃO. AF_08/2025</t>
  </si>
  <si>
    <t xml:space="preserve">RACK DE PISO FECHADO DE 24 U EM CHAPA DE AÇO, 19", *570*MM - FORNECIMENTO E INSTALAÇÃO. AF_08/2025</t>
  </si>
  <si>
    <t xml:space="preserve">RACK DE PISO FECHADO DE 36 U EM CHAPA DE AÇO, 19", *570*MM - FORNECIMENTO E INSTALAÇÃO. AF_08/2025</t>
  </si>
  <si>
    <t xml:space="preserve">RACK FECHADO 44U PARA SERVIDOR - FORNECIMENTO E INSTALAÇÃO. AF_08/2025</t>
  </si>
  <si>
    <t xml:space="preserve">TOMADA DE REDE RJ45 - FORNECIMENTO E INSTALAÇÃO. AF_08/2025</t>
  </si>
  <si>
    <t xml:space="preserve">TOMADA PARA TELEFONE RJ11 - FORNECIMENTO E INSTALAÇÃO. AF_08/2025</t>
  </si>
  <si>
    <t xml:space="preserve">TOMADA RJ45 CAT 6E (COMPLETA) - FORNECIMENTO E INSTALAÇÃO. AF_08/2025</t>
  </si>
  <si>
    <t xml:space="preserve">TOMADA RJ45 CAT 6E (MÓDULO) - FORNECIMENTO E INSTALAÇÃO. AF_08/2025</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</si>
  <si>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</si>
  <si>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</si>
  <si>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</si>
  <si>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</si>
  <si>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</si>
  <si>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</si>
  <si>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</si>
  <si>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</si>
  <si>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</si>
  <si>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</si>
  <si>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</si>
  <si>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</si>
  <si>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</si>
  <si>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</si>
  <si>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</si>
  <si>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</si>
  <si>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</si>
  <si>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</si>
  <si>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</si>
  <si>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</si>
  <si>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</si>
  <si>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</si>
  <si>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</si>
  <si>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</si>
  <si>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</si>
  <si>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</si>
  <si>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</si>
  <si>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</si>
  <si>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COTOVELO 45 GRAUS, EM PEAD LISO PARA REDE DE ÁGUA OU ESGOTO, DIÂMETRO DE 200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</si>
  <si>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</si>
  <si>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</si>
  <si>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</si>
  <si>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</si>
  <si>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</si>
  <si>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</si>
  <si>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EXECUÇÃO DE JUNTA SOLDADA POR ELETROFUSÃO, DE TUBO OU CONEXÃO EM PEAD LISO PARA REDE DE ÁGUA OU ESGOTO, DIÂMETRO DE 1000 MM (NÃO INCLUI O FORNECIMENTO DE TUBO E CONEXÃO). AF_12/2021</t>
  </si>
  <si>
    <t xml:space="preserve">EXECUÇÃO DE JUNTA SOLDADA POR ELETROFUSÃO, DE TUBO OU CONEXÃO EM PEAD LISO PARA REDE DE ÁGUA OU ESGOTO, DIÂMETRO DE 110 MM (NÃO INCLUI O FORNECIMENTO DE TUBO E CONEXÃO). AF_12/2021</t>
  </si>
  <si>
    <t xml:space="preserve">EXECUÇÃO DE JUNTA SOLDADA POR ELETROFUSÃO, DE TUBO OU CONEXÃO EM PEAD LISO PARA REDE DE ÁGUA OU ESGOTO, DIÂMETRO DE 1200 MM (NÃO INCLUI O FORNECIMENTO DE TUBO E CONEXÃO). AF_12/2021</t>
  </si>
  <si>
    <t xml:space="preserve">EXECUÇÃO DE JUNTA SOLDADA POR ELETROFUSÃO, DE TUBO OU CONEXÃO EM PEAD LISO PARA REDE DE ÁGUA OU ESGOTO, DIÂMETRO DE 1400 MM (NÃO INCLUI O FORNECIMENTO DE TUBO E CONEXÃO). AF_12/2021</t>
  </si>
  <si>
    <t xml:space="preserve">EXECUÇÃO DE JUNTA SOLDADA POR ELETROFUSÃO, DE TUBO OU CONEXÃO EM PEAD LISO PARA REDE DE ÁGUA OU ESGOTO, DIÂMETRO DE 160 MM (NÃO INCLUI O FORNECIMENTO DE TUBO E CONEXÃO). AF_12/2021</t>
  </si>
  <si>
    <t xml:space="preserve">EXECUÇÃO DE JUNTA SOLDADA POR ELETROFUSÃO, DE TUBO OU CONEXÃO EM PEAD LISO PARA REDE DE ÁGUA OU ESGOTO, DIÂMETRO DE 1600 MM (NÃO INCLUI O FORNECIMENTO DE TUBO E CONEXÃO). AF_12/2021</t>
  </si>
  <si>
    <t xml:space="preserve">EXECUÇÃO DE JUNTA SOLDADA POR ELETROFUSÃO, DE TUBO OU CONEXÃO EM PEAD LISO PARA REDE DE ÁGUA OU ESGOTO, DIÂMETRO DE 180 MM (NÃO INCLUI O FORNECIMENTO DE TUBO E CONEXÃO). AF_12/2021</t>
  </si>
  <si>
    <t xml:space="preserve">EXECUÇÃO DE JUNTA SOLDADA POR ELETROFUSÃO, DE TUBO OU CONEXÃO EM PEAD LISO PARA REDE DE ÁGUA OU ESGOTO, DIÂMETRO DE 20 MM (NÃO INCLUI O FORNECIMENTO DE TUBO E CONEXÃO). AF_12/2021</t>
  </si>
  <si>
    <t xml:space="preserve">EXECUÇÃO DE JUNTA SOLDADA POR ELETROFUSÃO, DE TUBO OU CONEXÃO EM PEAD LISO PARA REDE DE ÁGUA OU ESGOTO, DIÂMETRO DE 200 MM (NÃO INCLUI O FORNECIMENTO DE TUBO E CONEXÃO). AF_12/2021</t>
  </si>
  <si>
    <t xml:space="preserve">EXECUÇÃO DE JUNTA SOLDADA POR ELETROFUSÃO, DE TUBO OU CONEXÃO EM PEAD LISO PARA REDE DE ÁGUA OU ESGOTO, DIÂMETRO DE 225 MM (NÃO INCLUI O FORNECIMENTO DE TUBO E CONEXÃO). AF_12/2021</t>
  </si>
  <si>
    <t xml:space="preserve">EXECUÇÃO DE JUNTA SOLDADA POR ELETROFUSÃO, DE TUBO OU CONEXÃO EM PEAD LISO PARA REDE DE ÁGUA OU ESGOTO, DIÂMETRO DE 250 MM (NÃO INCLUI O FORNECIMENTO DE TUBO E CONEXÃO). AF_12/2021</t>
  </si>
  <si>
    <t xml:space="preserve">EXECUÇÃO DE JUNTA SOLDADA POR ELETROFUSÃO, DE TUBO OU CONEXÃO EM PEAD LISO PARA REDE DE ÁGUA OU ESGOTO, DIÂMETRO DE 280 MM (NÃO INCLUI O FORNECIMENTO DE TUBO E CONEXÃO). AF_12/2021</t>
  </si>
  <si>
    <t xml:space="preserve">EXECUÇÃO DE JUNTA SOLDADA POR ELETROFUSÃO, DE TUBO OU CONEXÃO EM PEAD LISO PARA REDE DE ÁGUA OU ESGOTO, DIÂMETRO DE 315 MM (NÃO INCLUI O FORNECIMENTO DE TUBO E CONEXÃO). AF_12/2021</t>
  </si>
  <si>
    <t xml:space="preserve">EXECUÇÃO DE JUNTA SOLDADA POR ELETROFUSÃO, DE TUBO OU CONEXÃO EM PEAD LISO PARA REDE DE ÁGUA OU ESGOTO, DIÂMETRO DE 32 MM (NÃO INCLUI O FORNECIMENTO DE TUBO E CONEXÃO). AF_12/2021</t>
  </si>
  <si>
    <t xml:space="preserve">EXECUÇÃO DE JUNTA SOLDADA POR ELETROFUSÃO, DE TUBO OU CONEXÃO EM PEAD LISO PARA REDE DE ÁGUA OU ESGOTO, DIÂMETRO DE 355 MM (NÃO INCLUI O FORNECIMENTO DE TUBO E CONEXÃO). AF_12/2021</t>
  </si>
  <si>
    <t xml:space="preserve">EXECUÇÃO DE JUNTA SOLDADA POR ELETROFUSÃO, DE TUBO OU CONEXÃO EM PEAD LISO PARA REDE DE ÁGUA OU ESGOTO, DIÂMETRO DE 400 MM (NÃO INCLUI O FORNECIMENTO DE TUBO E CONEXÃO). AF_12/2021</t>
  </si>
  <si>
    <t xml:space="preserve">EXECUÇÃO DE JUNTA SOLDADA POR ELETROFUSÃO, DE TUBO OU CONEXÃO EM PEAD LISO PARA REDE DE ÁGUA OU ESGOTO, DIÂMETRO DE 450 MM (NÃO INCLUI O FORNECIMENTO DE TUBO E CONEXÃO). AF_12/2021</t>
  </si>
  <si>
    <t xml:space="preserve">EXECUÇÃO DE JUNTA SOLDADA POR ELETROFUSÃO, DE TUBO OU CONEXÃO EM PEAD LISO PARA REDE DE ÁGUA OU ESGOTO, DIÂMETRO DE 500 MM (NÃO INCLUI O FORNECIMENTO DE TUBO E CONEXÃO). AF_12/2021</t>
  </si>
  <si>
    <t xml:space="preserve">EXECUÇÃO DE JUNTA SOLDADA POR ELETROFUSÃO, DE TUBO OU CONEXÃO EM PEAD LISO PARA REDE DE ÁGUA OU ESGOTO, DIÂMETRO DE 560 MM (NÃO INCLUI O FORNECIMENTO DE TUBO E CONEXÃO). AF_12/2021</t>
  </si>
  <si>
    <t xml:space="preserve">EXECUÇÃO DE JUNTA SOLDADA POR ELETROFUSÃO, DE TUBO OU CONEXÃO EM PEAD LISO PARA REDE DE ÁGUA OU ESGOTO, DIÂMETRO DE 63 MM (NÃO INCLUI O FORNECIMENTO DE TUBO E CONEXÃO). AF_12/2021</t>
  </si>
  <si>
    <t xml:space="preserve">EXECUÇÃO DE JUNTA SOLDADA POR ELETROFUSÃO, DE TUBO OU CONEXÃO EM PEAD LISO PARA REDE DE ÁGUA OU ESGOTO, DIÂMETRO DE 630 MM (NÃO INCLUI O FORNECIMENTO DE TUBO E CONEXÃO). AF_12/2021</t>
  </si>
  <si>
    <t xml:space="preserve">EXECUÇÃO DE JUNTA SOLDADA POR ELETROFUSÃO, DE TUBO OU CONEXÃO EM PEAD LISO PARA REDE DE ÁGUA OU ESGOTO, DIÂMETRO DE 710 MM (NÃO INCLUI O FORNECIMENTO DE TUBO E CONEXÃO). AF_12/2021</t>
  </si>
  <si>
    <t xml:space="preserve">EXECUÇÃO DE JUNTA SOLDADA POR ELETROFUSÃO, DE TUBO OU CONEXÃO EM PEAD LISO PARA REDE DE ÁGUA OU ESGOTO, DIÂMETRO DE 800 MM (NÃO INCLUI O FORNECIMENTO DE TUBO E CONEXÃO). AF_12/2021</t>
  </si>
  <si>
    <t xml:space="preserve">EXECUÇÃO DE JUNTA SOLDADA POR ELETROFUSÃO, DE TUBO OU CONEXÃO EM PEAD LISO PARA REDE DE ÁGUA OU ESGOTO, DIÂMETRO DE 90 MM (NÃO INCLUI O FORNECIMENTO DE TUBO E CONEXÃO). AF_12/2021</t>
  </si>
  <si>
    <t xml:space="preserve">EXECUÇÃO DE JUNTA SOLDADA POR ELETROFUSÃO, DE TUBO OU CONEXÃO EM PEAD LISO PARA REDE DE ÁGUA OU ESGOTO, DIÂMETRO DE 900 MM (NÃO INCLUI O FORNECIMENTO DE TUBO E CONEXÃO). AF_12/2021</t>
  </si>
  <si>
    <t xml:space="preserve">EXECUÇÃO DE JUNTA SOLDADA POR TERMOFUSÃO, DE TUBO OU CONEXÃO EM PEAD LISO PARA REDE DE ÁGUA OU ESGOTO, DIÂMETRO DE 1000 MM (NÃO INCLUI O FORNECIMENTO DE TUBO E CONEXÃO). AF_12/2021</t>
  </si>
  <si>
    <t xml:space="preserve">EXECUÇÃO DE JUNTA SOLDADA POR TERMOFUSÃO, DE TUBO OU CONEXÃO EM PEAD LISO PARA REDE DE ÁGUA OU ESGOTO, DIÂMETRO DE 1200 MM (NÃO INCLUI O FORNECIMENTO DE TUBO E CONEXÃO). AF_12/2021</t>
  </si>
  <si>
    <t xml:space="preserve">EXECUÇÃO DE JUNTA SOLDADA POR TERMOFUSÃO, DE TUBO OU CONEXÃO EM PEAD LISO PARA REDE DE ÁGUA OU ESGOTO, DIÂMETRO DE 160 MM (NÃO INCLUI O FORNECIMENTO DE TUBO E CONEXÃO). AF_12/2021</t>
  </si>
  <si>
    <t xml:space="preserve">EXECUÇÃO DE JUNTA SOLDADA POR TERMOFUSÃO, DE TUBO OU CONEXÃO EM PEAD LISO PARA REDE DE ÁGUA OU ESGOTO, DIÂMETRO DE 180 MM (NÃO INCLUI O FORNECIMENTO DE TUBO E CONEXÃO). AF_12/2021</t>
  </si>
  <si>
    <t xml:space="preserve">EXECUÇÃO DE JUNTA SOLDADA POR TERMOFUSÃO, DE TUBO OU CONEXÃO EM PEAD LISO PARA REDE DE ÁGUA OU ESGOTO, DIÂMETRO DE 200 MM (NÃO INCLUI O FORNECIMENTO DE TUBO E CONEXÃO). AF_12/2021</t>
  </si>
  <si>
    <t xml:space="preserve">EXECUÇÃO DE JUNTA SOLDADA POR TERMOFUSÃO, DE TUBO OU CONEXÃO EM PEAD LISO PARA REDE DE ÁGUA OU ESGOTO, DIÂMETRO DE 225 MM (NÃO INCLUI O FORNECIMENTO DE TUBO E CONEXÃO). AF_12/2021</t>
  </si>
  <si>
    <t xml:space="preserve">EXECUÇÃO DE JUNTA SOLDADA POR TERMOFUSÃO, DE TUBO OU CONEXÃO EM PEAD LISO PARA REDE DE ÁGUA OU ESGOTO, DIÂMETRO DE 250 MM (NÃO INCLUI O FORNECIMENTO DE TUBO E CONEXÃO). AF_12/2021</t>
  </si>
  <si>
    <t xml:space="preserve">EXECUÇÃO DE JUNTA SOLDADA POR TERMOFUSÃO, DE TUBO OU CONEXÃO EM PEAD LISO PARA REDE DE ÁGUA OU ESGOTO, DIÂMETRO DE 280 MM (NÃO INCLUI O FORNECIMENTO DE TUBO E CONEXÃO). AF_12/2021</t>
  </si>
  <si>
    <t xml:space="preserve">EXECUÇÃO DE JUNTA SOLDADA POR TERMOFUSÃO, DE TUBO OU CONEXÃO EM PEAD LISO PARA REDE DE ÁGUA OU ESGOTO, DIÂMETRO DE 315 MM (NÃO INCLUI O FORNECIMENTO DE TUBO E CONEXÃO). AF_12/2021</t>
  </si>
  <si>
    <t xml:space="preserve">EXECUÇÃO DE JUNTA SOLDADA POR TERMOFUSÃO, DE TUBO OU CONEXÃO EM PEAD LISO PARA REDE DE ÁGUA OU ESGOTO, DIÂMETRO DE 355 MM (NÃO INCLUI O FORNECIMENTO DE TUBO E CONEXÃO). AF_12/2021</t>
  </si>
  <si>
    <t xml:space="preserve">EXECUÇÃO DE JUNTA SOLDADA POR TERMOFUSÃO, DE TUBO OU CONEXÃO EM PEAD LISO PARA REDE DE ÁGUA OU ESGOTO, DIÂMETRO DE 400 MM (NÃO INCLUI O FORNECIMENTO DE TUBO E CONEXÃO). AF_12/2021</t>
  </si>
  <si>
    <t xml:space="preserve">EXECUÇÃO DE JUNTA SOLDADA POR TERMOFUSÃO, DE TUBO OU CONEXÃO EM PEAD LISO PARA REDE DE ÁGUA OU ESGOTO, DIÂMETRO DE 450 MM (NÃO INCLUI O FORNECIMENTO DE TUBO E CONEXÃO). AF_12/2021</t>
  </si>
  <si>
    <t xml:space="preserve">EXECUÇÃO DE JUNTA SOLDADA POR TERMOFUSÃO, DE TUBO OU CONEXÃO EM PEAD LISO PARA REDE DE ÁGUA OU ESGOTO, DIÂMETRO DE 500 MM (NÃO INCLUI O FORNECIMENTO DE TUBO E CONEXÃO). AF_12/2021</t>
  </si>
  <si>
    <t xml:space="preserve">EXECUÇÃO DE JUNTA SOLDADA POR TERMOFUSÃO, DE TUBO OU CONEXÃO EM PEAD LISO PARA REDE DE ÁGUA OU ESGOTO, DIÂMETRO DE 560 MM (NÃO INCLUI O FORNECIMENTO DE TUBO E CONEXÃO). AF_12/2021</t>
  </si>
  <si>
    <t xml:space="preserve">EXECUÇÃO DE JUNTA SOLDADA POR TERMOFUSÃO, DE TUBO OU CONEXÃO EM PEAD LISO PARA REDE DE ÁGUA OU ESGOTO, DIÂMETRO DE 630 MM (NÃO INCLUI O FORNECIMENTO DE TUBO E CONEXÃO). AF_12/2021</t>
  </si>
  <si>
    <t xml:space="preserve">EXECUÇÃO DE JUNTA SOLDADA POR TERMOFUSÃO, DE TUBO OU CONEXÃO EM PEAD LISO PARA REDE DE ÁGUA OU ESGOTO, DIÂMETRO DE 710 MM (NÃO INCLUI O FORNECIMENTO DE TUBO E CONEXÃO). AF_12/2021</t>
  </si>
  <si>
    <t xml:space="preserve">EXECUÇÃO DE JUNTA SOLDADA POR TERMOFUSÃO, DE TUBO OU CONEXÃO EM PEAD LISO PARA REDE DE ÁGUA OU ESGOTO, DIÂMETRO DE 800 MM (NÃO INCLUI O FORNECIMENTO DE TUBO E CONEXÃO). AF_12/2021</t>
  </si>
  <si>
    <t xml:space="preserve">EXECUÇÃO DE JUNTA SOLDADA POR TERMOFUSÃO, DE TUBO OU CONEXÃO EM PEAD LISO PARA REDE DE ÁGUA OU ESGOTO, DIÂMETRO DE 900 MM (NÃO INCLUI O FORNECIMENTO DE TUBO E CONEXÃO). AF_12/2021</t>
  </si>
  <si>
    <t xml:space="preserve">LUVA, EM PEAD LISO PARA REDE DE ÁGUA OU ESGOTO, DIÂMETRO DE 20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</si>
  <si>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</si>
  <si>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</si>
  <si>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400 MM, JUNTA SOLDADA POR ELETROFUSÃO (NÃO INCLUI A EXECUÇÃO DE SOLDA). AF_12/2021</t>
  </si>
  <si>
    <t xml:space="preserve">LUVA, EM PEAD LISO PARA REDE DE ÁGUA OU ESGOTO, DIÂMETRO DE 63 MM, JUNTA SOLDADA POR ELETROFUSÃO (NÃO INCLUI A EXECUÇÃO DE SOLDA). AF_12/2021</t>
  </si>
  <si>
    <t xml:space="preserve">TUBO PEAD LISO PARA REDE DE ÁGUA OU ESGOTO, DIÂMETRO DE 1000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</si>
  <si>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</si>
  <si>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</si>
  <si>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</si>
  <si>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</si>
  <si>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</si>
  <si>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TUBO PEAD LISO PARA REDE DE ÁGUA OU ESGOTO, DIÂMETRO DE 180 MM, JUNTA SOLDADA (NÃO INCLUI A EXECUÇÃO DE SOLDA) - FORNECIMENTO E ASSENTAMENTO. AF_12/2021</t>
  </si>
  <si>
    <t xml:space="preserve">TUBO PEAD LISO PARA REDE DE ÁGUA OU ESGOTO, DIÂMETRO DE 20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</si>
  <si>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</si>
  <si>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225 MM, JUNTA SOLDADA (NÃO INCLUI A EXECUÇÃO DE SOLDA) - FORNECIMENTO E ASSENTAMENTO. AF_12/2021</t>
  </si>
  <si>
    <t xml:space="preserve">TUBO PEAD LISO PARA REDE DE ÁGUA OU ESGOTO, DIÂMETRO DE 250 MM, JUNTA SOLDADA (NÃO INCLUI A EXECUÇÃO DE SOLDA) - FORNECIMENTO E ASSENTAMENTO. AF_12/2021</t>
  </si>
  <si>
    <t xml:space="preserve">TUBO PEAD LISO PARA REDE DE ÁGUA OU ESGOTO, DIÂMETRO DE 280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</si>
  <si>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</si>
  <si>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</si>
  <si>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355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</si>
  <si>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</si>
  <si>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450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</si>
  <si>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</si>
  <si>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560 MM, JUNTA SOLDADA (NÃO INCLUI A EXECUÇÃO DE SOLDA) - FORNECIMENTO E ASSENTAMENTO. AF_12/2021</t>
  </si>
  <si>
    <t xml:space="preserve">TUBO PEAD LISO PARA REDE DE ÁGUA OU ESGOTO, DIÂMETRO DE 63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</si>
  <si>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</si>
  <si>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710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</si>
  <si>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</si>
  <si>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</si>
  <si>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</si>
  <si>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</si>
  <si>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</si>
  <si>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</si>
  <si>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</si>
  <si>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</si>
  <si>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</si>
  <si>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REMOÇÃO DE ENTULHO CLASSE A (ALVENARIA, CONCRETO, ARGAMASSAS E CERÂMICOS) POR DUTO DE ENTULHO E ACONDICIONAMENTO FINAL EM CAÇAMBA ESTACIONÁRIA. EXCLUSO FRETE. AF_09/2025</t>
  </si>
  <si>
    <t xml:space="preserve">REMOÇÃO DE ENTULHO CLASSE B (BALDES VAZIOS NÃO CONTAMINADOS DE 29 LITROS) TRANSPORTADAS POR CREMALHEIRA. ACONDICIONAMENTO FINAL EM BAIAS. EXCLUSO FRETE. AF_09/2025</t>
  </si>
  <si>
    <t xml:space="preserve">REMOÇÃO DE ENTULHO CLASSE B (FRAGMENTOS DE MADEIRA) TRANSPORTADOS POR CREMALHEIRA. ACONDICIONAMENTO FINAL CAÇAMBA ESTACIONÁRIA. EXCLUSO FRETE. AF_09/2025</t>
  </si>
  <si>
    <t xml:space="preserve">REMOÇÃO DE ENTULHO CLASSE B (FRAGMENTOS DE MADEIRA) TRANSPORTADOS POR GRUA. ACONDICIONAMENTO FINAL CAÇAMBA ESTACIONÁRIA. EXCLUSO FRETE. AF_09/2025</t>
  </si>
  <si>
    <t xml:space="preserve">REMOÇÃO DE ENTULHO CLASSE B (FRAGMENTOS E RESÍDUOS DE GESSO) TRANSPORTADOS POR CREMALHEIRA. ACONDICIONAMENTO FINAL CAÇAMBA ESTACIONÁRIA. EXCLUSO FRETE. AF_09/2025</t>
  </si>
  <si>
    <t xml:space="preserve">REMOÇÃO DE ENTULHO CLASSE B (LATAS OU BALDES VAZIOS NÃO CONTAMINADOS DE 18 LITROS) TRANSPORTADAS POR CREMALHEIRA. ACONDICIONAMENTO FINAL EM BAIAS. EXCLUSO FRETE. AF_09/2025</t>
  </si>
  <si>
    <t xml:space="preserve">REMOÇÃO DE ENTULHO CLASSE B (PEÇAS MAIORES DE GESSO ACARTONADO) TRANSPORTADOS POR CREMALHEIRA. ACONDICIONAMENTO FINAL CAÇAMBA ESTACIONÁRIA. EXCLUSO FRETE. AF_09/2025</t>
  </si>
  <si>
    <t xml:space="preserve">REMOÇÃO DE ENTULHO CLASSE B (PEÇAS MAIORES DE MADEIRA) TRANSPORTADOS POR CREMALHEIRA. ACONDICIONAMENTO FINAL EM CAIXA ROLL ON/ ROLL OFF. EXCLUSO FRETE. AF_09/2025</t>
  </si>
  <si>
    <t xml:space="preserve">REMOÇÃO DE ENTULHO CLASSE B (PEÇAS MAIORES DE MADEIRA) TRANSPORTADOS POR GRUA. ACONDICIONAMENTO FINAL EM CAIXA ROLL ON/ ROLL OFF. EXCLUSO FRETE. AF_09/2025</t>
  </si>
  <si>
    <t xml:space="preserve">REMOÇÃO DE ENTULHO CLASSE B (PLASTICO/ PAPEL/ METAL) ARMAZENADO INICIALMENTE EM BOMBONAS E ACONDICIONAMENTO FINAL EM ABRIGOS COBERTOS. EXCLUSO FRETE. AF_09/2025</t>
  </si>
  <si>
    <t xml:space="preserve">REVESTIMENTO CERÂMICO PARA PAREDES EXTERNAS EM PASTILHAS DE PORCELANA 2,5 X 2,5 CM (PLACAS DE 30 X 30 CM), ALINHADAS A PRUMO, APLICADO EM SUPERFÍCIES INTERNAS DE SACADA. AF_02/2023</t>
  </si>
  <si>
    <t xml:space="preserve">REVESTIMENTO CERÂMICO PARA PAREDES EXTERNAS EM PASTILHAS DE PORCELANA 2,5 X 2,5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</si>
  <si>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</si>
  <si>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EXTERNAS EM PASTILHAS DE PORCELANA 5 X 5 CM (PLACAS DE 30 X 30 CM), ALINHADAS A PRUMO. AF_02/2023</t>
  </si>
  <si>
    <t xml:space="preserve">REVESTIMENTO CERÂMICO PARA PAREDES EXTERNAS, COM PLACAS TIPO GRÊS OU SEMIGRÊS, FORMATO MENOR OU IGUAL A 200 CM2, ALINHADAS A PRUMO, APLICADO EM SUPERFÍCIES INTERNAS DE SACADA. AF_02/2023</t>
  </si>
  <si>
    <t xml:space="preserve">REVESTIMENTO CERÂMICO PARA PAREDES EXTERNAS, COM PLACAS TIPO GRÊS OU SEMIGRÊS, FORMATO MENOR OU IGUAL A 200 CM2, ALINHADAS A PRUMO. AF_02/2023</t>
  </si>
  <si>
    <t xml:space="preserve">REVESTIMENTO CERÂMICO PARA PAREDES EXTERNAS, COM PLACAS TIPO GRÊS OU SEMIGRÊS, FORMATO MENOR OU IGUAL A 200 CM2, DISPOSTAS EM AMARRAÇÃO, APLICADO EM SUPERFÍCIES INTERNAS DE SACADA. AF_02/2023</t>
  </si>
  <si>
    <t xml:space="preserve">REVESTIMENTO CERÂMICO PARA PAREDES EXTERNAS, COM PLACAS TIPO GRÊS OU SEMIGRÊS, FORMATO MENOR OU IGUAL A 200 CM2, DISPOSTAS EM AMARRAÇÃO. AF_02/2023</t>
  </si>
  <si>
    <t xml:space="preserve">REVESTIMENTO CERÂMICO PARA PAREDES INTERNAS COM PLACAS TIPO ESMALTADA DE DIMENSÕES 20X20 CM APLICADAS EM DIAGONAL, A MEIA ALTURA DAS PAREDES. AF_02/2023_PE</t>
  </si>
  <si>
    <t xml:space="preserve">REVESTIMENTO CERÂMICO PARA PAREDES INTERNAS COM PLACAS TIPO ESMALTADA DE DIMENSÕES 20X20 CM APLICADAS EM DIAGONAL, NA ALTURA INTEIRA DAS PAREDES. AF_02/2023_PE</t>
  </si>
  <si>
    <t xml:space="preserve">REVESTIMENTO CERÂMICO PARA PAREDES INTERNAS COM PLACAS TIPO ESMALTADA DE DIMENSÕES 25X35 CM APLICADAS A MEIA ALTURA DAS PAREDES. AF_02/2023_PE</t>
  </si>
  <si>
    <t xml:space="preserve">REVESTIMENTO CERÂMICO PARA PAREDES INTERNAS COM PLACAS TIPO ESMALTADA DE DIMENSÕES 25X35 CM APLICADAS NA ALTURA INTEIRA DAS PAREDES. AF_02/2023_PE</t>
  </si>
  <si>
    <t xml:space="preserve">REVESTIMENTO CERÂMICO PARA PAREDES INTERNAS COM PLACAS TIPO ESMALTADA DE DIMENSÕES 33X45 CM APLICADAS A MEIA ALTURA DAS PAREDES. AF_02/2023_PE</t>
  </si>
  <si>
    <t xml:space="preserve">REVESTIMENTO CERÂMICO PARA PAREDES INTERNAS COM PLACAS TIPO ESMALTADA DE DIMENSÕES 33X45 CM APLICADAS NA ALTURA INTEIRA DAS PAREDES. AF_02/2023_PE</t>
  </si>
  <si>
    <t xml:space="preserve">REVESTIMENTO CERÂMICO PARA PAREDES INTERNAS COM PLACAS TIPO ESMALTADA DE DIMENSÕES 60X60 CM APLICADAS A MEIA ALTURA DAS PAREDES. AF_02/2023_PE</t>
  </si>
  <si>
    <t xml:space="preserve">REVESTIMENTO CERÂMICO PARA PAREDES INTERNAS COM PLACAS TIPO ESMALTADA DE DIMENSÕES 60X60 CM APLICADAS NA ALTURA INTEIRA DAS PAREDES. AF_02/2023_PE</t>
  </si>
  <si>
    <t xml:space="preserve">REVESTIMENTO CERÂMICO PARA PAREDES INTERNAS COM PLACAS TIPO PASTILHA DE DIMENSÕES 2,5 X 2,5 CM (PLACAS DE 30 X 30 CM) CM APLICADAS A MEIA ALTURA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</si>
  <si>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</si>
  <si>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</si>
  <si>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5 X 5 CM (PLACAS DE 30 X 30 CM) CM APLICADAS NA ALTURA INTEIRA DAS PAREDES. AF_02/2023</t>
  </si>
  <si>
    <t xml:space="preserve">REVESTIMENTO CERÂMICO PARA PISO COM PLACAS TIPO ESMALTADA DE DIMENSÕES 35X35 CM APLICADA EM DIAGONAL EM AMBIENTES DE ÁREA ENTRE 5 M² E 10 M². AF_02/2023_PE</t>
  </si>
  <si>
    <t xml:space="preserve">REVESTIMENTO CERÂMICO PARA PISO COM PLACAS TIPO ESMALTADA DE DIMENSÕES 35X35 CM APLICADA EM DIAGONAL EM AMBIENTES DE ÁREA MAIOR QUE 10 M². AF_02/2023_PE</t>
  </si>
  <si>
    <t xml:space="preserve">REVESTIMENTO CERÂMICO PARA PISO COM PLACAS TIPO ESMALTADA DE DIMENSÕES 35X35 CM APLICADA EM DIAGONAL EM AMBIENTES DE ÁREA MENOR QUE 5 M². AF_02/2023_PE</t>
  </si>
  <si>
    <t xml:space="preserve">REVESTIMENTO CERÂMICO PARA PISO COM PLACAS TIPO ESMALTADA DE DIMENSÕES 45X45 CM APLICADA EM AMBIENTES DE ÁREA ENTRE 5 M2 E 10 M2. AF_02/2023_PE</t>
  </si>
  <si>
    <t xml:space="preserve">REVESTIMENTO CERÂMICO PARA PISO COM PLACAS TIPO ESMALTADA DE DIMENSÕES 45X45 CM APLICADA EM AMBIENTES DE ÁREA MAIOR QUE 10 M2. AF_02/2023_PE</t>
  </si>
  <si>
    <t xml:space="preserve">REVESTIMENTO CERÂMICO PARA PISO COM PLACAS TIPO ESMALTADA DE DIMENSÕES 45X45 CM APLICADA EM AMBIENTES DE ÁREA MENOR QUE 5 M2. AF_02/2023_PE</t>
  </si>
  <si>
    <t xml:space="preserve">REVESTIMENTO CERÂMICO PARA PISO COM PLACAS TIPO ESMALTADA DE DIMENSÕES 45X45 CM APLICADA EM DIAGONAL EM AMBIENTES DE ÁREA ENTRE 5 M² E 10 M². AF_02/2023_PE</t>
  </si>
  <si>
    <t xml:space="preserve">REVESTIMENTO CERÂMICO PARA PISO COM PLACAS TIPO ESMALTADA DE DIMENSÕES 45X45 CM APLICADA EM DIAGONAL EM AMBIENTES DE ÁREA MAIOR QUE 10 M². AF_02/2023_PE</t>
  </si>
  <si>
    <t xml:space="preserve">REVESTIMENTO CERÂMICO PARA PISO COM PLACAS TIPO ESMALTADA DE DIMENSÕES 45X45 CM APLICADA EM DIAGONAL EM AMBIENTES DE ÁREA MENOR QUE 5 M². AF_02/2023_PE</t>
  </si>
  <si>
    <t xml:space="preserve">REVESTIMENTO CERÂMICO PARA PISO COM PLACAS TIPO ESMALTADA DE DIMENSÕES 60X60 CM APLICADA EM AMBIENTES DE ÁREA ENTRE 5 M2 E 10 M2. AF_02/2023_PE</t>
  </si>
  <si>
    <t xml:space="preserve">REVESTIMENTO CERÂMICO PARA PISO COM PLACAS TIPO ESMALTADA DE DIMENSÕES 60X60 CM APLICADA EM AMBIENTES DE ÁREA MAIOR QUE 10 M2. AF_02/2023_PE</t>
  </si>
  <si>
    <t xml:space="preserve">REVESTIMENTO CERÂMICO PARA PISO COM PLACAS TIPO ESMALTADA DE DIMENSÕES 60X60 CM APLICADA EM AMBIENTES DE ÁREA MENOR QUE 5 M2. AF_02/2023_PE</t>
  </si>
  <si>
    <t xml:space="preserve">REVESTIMENTO CERÂMICO PARA PISO COM PLACAS TIPO ESMALTADA DE DIMENSÕES 80X80 CM APLICADA EM AMBIENTES DE ÁREA ENTRE 5 M² E 10 M². AF_02/2023_PE</t>
  </si>
  <si>
    <t xml:space="preserve">REVESTIMENTO CERÂMICO PARA PISO COM PLACAS TIPO ESMALTADA DE DIMENSÕES 80X80 CM APLICADA EM AMBIENTES DE ÁREA MAIOR QUE 10 M². AF_02/2023_PE</t>
  </si>
  <si>
    <t xml:space="preserve">REVESTIMENTO CERÂMICO PARA PISO COM PLACAS TIPO ESMALTADA DE DIMENSÕES 80X80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</si>
  <si>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</si>
  <si>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</si>
  <si>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</si>
  <si>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</si>
  <si>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</si>
  <si>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</si>
  <si>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RODAPÉ CERÂMICO DE 7CM DE ALTURA COM PLACAS TIPO ESMALTADA DE DIMENSÕES 45X45CM. AF_02/2023</t>
  </si>
  <si>
    <t xml:space="preserve">RODAPÉ CERÂMICO DE 7CM DE ALTURA COM PLACAS TIPO ESMALTADA DE DIMENSÕES 60X60CM. AF_02/2023</t>
  </si>
  <si>
    <t xml:space="preserve">RODAPÉ CERÂMICO DE 7CM DE ALTURA COM PLACAS TIPO ESMALTADA DE DIMENSÕES 80X80CM. AF_02/2023</t>
  </si>
  <si>
    <t xml:space="preserve">FORNECIMENTO E INSTALAÇÃO DE BALIZADOR SOBRE ASFALTO. AF_03/2022</t>
  </si>
  <si>
    <t xml:space="preserve">FORNECIMENTO E INSTALAÇÃO DE BARREIRA DE CONCRETO PERFIL NEW JERSEY DUPLA - 1070 MM. AF_03/2022</t>
  </si>
  <si>
    <t xml:space="preserve">FORNECIMENTO E INSTALAÇÃO DE BARREIRA DE CONCRETO PERFIL NEW JERSEY DUPLA - 810 MM. AF_03/2022</t>
  </si>
  <si>
    <t xml:space="preserve">FORNECIMENTO E INSTALAÇÃO DE BARREIRA DE CONCRETO PERFIL NEW JERSEY SIMPLES - 1070 MM. AF_03/2022</t>
  </si>
  <si>
    <t xml:space="preserve">FORNECIMENTO E INSTALAÇÃO DE BARREIRA DE CONCRETO PERFIL NEW JERSEY SIMPLES - 810 MM. AF_03/2022</t>
  </si>
  <si>
    <t xml:space="preserve">FORNECIMENTO E INSTALAÇÃO DE BARREIRA DE CONCRETO PERFIL TIPO F DUPLA - 1070 MM. AF_03/2022</t>
  </si>
  <si>
    <t xml:space="preserve">FORNECIMENTO E INSTALAÇÃO DE BARREIRA DE CONCRETO PERFIL TIPO F DUPLA - 810 MM. AF_03/2022</t>
  </si>
  <si>
    <t xml:space="preserve">FORNECIMENTO E INSTALAÇÃO DE BARREIRA DE CONCRETO PERFIL TIPO F SIMPLES - 1070 MM. AF_03/2022</t>
  </si>
  <si>
    <t xml:space="preserve">FORNECIMENTO E INSTALAÇÃO DE BARREIRA DE CONCRETO PERFIL TIPO F SIMPLES - 810 MM. AF_03/2022</t>
  </si>
  <si>
    <t xml:space="preserve">FORNECIMENTO E INSTALAÇÃO DE BATE RODAS SOBRE ASFALTO. AF_03/2022</t>
  </si>
  <si>
    <t xml:space="preserve">FORNECIMENTO E INSTALAÇÃO DE CALOTA SOBRE ASFALTO. AF_03/2022</t>
  </si>
  <si>
    <t xml:space="preserve">FORNECIMENTO E INSTALAÇÃO DE DEFENSA METÁLICA MALEÁVEL DUPLA, SOBRE SOLO. AF_03/2022</t>
  </si>
  <si>
    <t xml:space="preserve">FORNECIMENTO E INSTALAÇÃO DE DEFENSA METÁLICA MALEÁVEL SIMPLES, SOBRE SOLO. AF_03/2022</t>
  </si>
  <si>
    <t xml:space="preserve">FORNECIMENTO E INSTALAÇÃO DE DEFENSA METÁLICA SEMI MALEÁVEL DUPLA, SOBRE SOLO. AF_03/2022</t>
  </si>
  <si>
    <t xml:space="preserve">FORNECIMENTO E INSTALAÇÃO DE DEFENSA METÁLICA SEMI MALEÁVEL SIMPLES (ANCORAGEM), SOBRE SOLO. AF_03/2022</t>
  </si>
  <si>
    <t xml:space="preserve">FORNECIMENTO E INSTALAÇÃO DE DEFENSA METÁLICA SEMI MALEÁVEL SIMPLES, SOBRE SOLO. AF_03/2022</t>
  </si>
  <si>
    <t xml:space="preserve">FORNECIMENTO E INSTALAÇÃO DE DEFENSA METÁLICA SEMI-MALEAVEL DUPLA (ANCORAGEM), SOBRE SOLO. AF_03/2022</t>
  </si>
  <si>
    <t xml:space="preserve">FORNECIMENTO E INSTALAÇÃO DE DEFENSA METÁLICA TRIPLA ONDA DUPLA, SOBRE SOLO. AF_03/2022</t>
  </si>
  <si>
    <t xml:space="preserve">FORNECIMENTO E INSTALAÇÃO DE DEFENSA METÁLICA TRIPLA ONDA SIMPLES, SOBRE SOLO. AF_03/2022</t>
  </si>
  <si>
    <t xml:space="preserve">FORNECIMENTO E INSTALAÇÃO DE LOMBADA SOBRE ASFALTO. AF_03/2022</t>
  </si>
  <si>
    <t xml:space="preserve">FORNECIMENTO E INSTALAÇÃO DE PRISMA SOBRE ASFALTO. AF_03/2022</t>
  </si>
  <si>
    <t xml:space="preserve">FORNECIMENTO E INSTALAÇÃO DE SEGREGADOR SOBRE ASFALTO. AF_03/2022</t>
  </si>
  <si>
    <t xml:space="preserve">FORNECIMENTO E INSTALAÇÃO DE TACHA SOBRE ASFALTO. AF_03/2022</t>
  </si>
  <si>
    <t xml:space="preserve">FORNECIMENTO E INSTALAÇÃO DE TACHÃO SOBRE ASFALTO. AF_03/2022</t>
  </si>
  <si>
    <t xml:space="preserve">FORNECIMENTO E INSTALAÇÃO DE TERMINAL DE ANCORAGEM DE DEFENSA METÁLICA, EM BARREIRA DE CONCRETO. AF_03/2022</t>
  </si>
  <si>
    <t xml:space="preserve">FORNECIMENTO E INSTALAÇÃO DE PLACA DE SINALIZAÇÃO EM CHAPA DE ALUMÍNIO EM SUPORTE DE CONCRETO. AF_03/2022</t>
  </si>
  <si>
    <t xml:space="preserve">FORNECIMENTO E INSTALAÇÃO DE PLACA DE SINALIZAÇÃO EM CHAPA DE ALUMÍNIO EM SUPORTE DE MADEIRA. AF_03/2022</t>
  </si>
  <si>
    <t xml:space="preserve">FORNECIMENTO E INSTALAÇÃO DE PLACA DE SINALIZAÇÃO EM CHAPA DE ALUMÍNIO EM SUPORTE METÁLICO. AF_03/2022</t>
  </si>
  <si>
    <t xml:space="preserve">FORNECIMENTO E INSTALAÇÃO DE PLACA DE SINALIZAÇÃO EM CHAPA DE AÇO EM SUPORTE DE CONCRETO. AF_03/2022</t>
  </si>
  <si>
    <t xml:space="preserve">FORNECIMENTO E INSTALAÇÃO DE PLACA DE SINALIZAÇÃO EM CHAPA DE AÇO EM SUPORTE DE MADEIRA. AF_03/2022</t>
  </si>
  <si>
    <t xml:space="preserve">FORNECIMENTO E INSTALAÇÃO DE PLACA DE SINALIZAÇÃO EM CHAPA DE AÇO EM SUPORTE METÁLICO. AF_03/2022</t>
  </si>
  <si>
    <t xml:space="preserve">FORNECIMENTO E INSTALAÇÃO DE PLACA DE SINALIZAÇÃO EM PÓRTICO E SEMI-PÓRTICO. AF_03/2022</t>
  </si>
  <si>
    <t xml:space="preserve">FORNECIMENTO E INSTALAÇÃO DE PÓRTICO METÁLICO COM VÃO DE 10,3 M. AF_03/2022</t>
  </si>
  <si>
    <t xml:space="preserve">FORNECIMENTO E INSTALAÇÃO DE PÓRTICO METÁLICO COM VÃO DE 11,4 M. AF_03/2022</t>
  </si>
  <si>
    <t xml:space="preserve">FORNECIMENTO E INSTALAÇÃO DE PÓRTICO METÁLICO COM VÃO DE 12,5 M. AF_03/2022</t>
  </si>
  <si>
    <t xml:space="preserve">FORNECIMENTO E INSTALAÇÃO DE PÓRTICO METÁLICO COM VÃO DE 13,6 M. AF_03/2022</t>
  </si>
  <si>
    <t xml:space="preserve">FORNECIMENTO E INSTALAÇÃO DE PÓRTICO METÁLICO COM VÃO DE 14,8 M. AF_03/2022</t>
  </si>
  <si>
    <t xml:space="preserve">FORNECIMENTO E INSTALAÇÃO DE PÓRTICO METÁLICO COM VÃO DE 15,9 M. AF_03/2022</t>
  </si>
  <si>
    <t xml:space="preserve">FORNECIMENTO E INSTALAÇÃO DE PÓRTICO METÁLICO COM VÃO DE 17 M. AF_03/2022</t>
  </si>
  <si>
    <t xml:space="preserve">FORNECIMENTO E INSTALAÇÃO DE PÓRTICO METÁLICO COM VÃO DE 18,1 M. AF_03/2022</t>
  </si>
  <si>
    <t xml:space="preserve">FORNECIMENTO E INSTALAÇÃO DE PÓRTICO METÁLICO COM VÃO DE 19,2 M. AF_03/2022</t>
  </si>
  <si>
    <t xml:space="preserve">FORNECIMENTO E INSTALAÇÃO DE PÓRTICO METÁLICO COM VÃO DE 20,3 M. AF_03/2022</t>
  </si>
  <si>
    <t xml:space="preserve">FORNECIMENTO E INSTALAÇÃO DE PÓRTICO METÁLICO COM VÃO DE 21,5 M. AF_03/2022</t>
  </si>
  <si>
    <t xml:space="preserve">FORNECIMENTO E INSTALAÇÃO DE PÓRTICO METÁLICO COM VÃO DE 22,6 M. AF_03/2022</t>
  </si>
  <si>
    <t xml:space="preserve">FORNECIMENTO E INSTALAÇÃO DE PÓRTICO METÁLICO COM VÃO DE 23,7 M. AF_03/2022</t>
  </si>
  <si>
    <t xml:space="preserve">FORNECIMENTO E INSTALAÇÃO DE PÓRTICO METÁLICO COM VÃO DE 24,8 M. AF_03/2022</t>
  </si>
  <si>
    <t xml:space="preserve">FORNECIMENTO E INSTALAÇÃO DE PÓRTICO METÁLICO COM VÃO DE 26 M. AF_03/2022</t>
  </si>
  <si>
    <t xml:space="preserve">FORNECIMENTO E INSTALAÇÃO DE PÓRTICO METÁLICO COM VÃO DE 27,1 M. AF_03/2022</t>
  </si>
  <si>
    <t xml:space="preserve">FORNECIMENTO E INSTALAÇÃO DE PÓRTICO METÁLICO COM VÃO DE 9,2 M. AF_03/2022</t>
  </si>
  <si>
    <t xml:space="preserve">FORNECIMENTO E INSTALAÇÃO DE SEMI PÓRTICO DUPLO METÁLICO COM VÃO DE 2,7 M. AF_03/2022</t>
  </si>
  <si>
    <t xml:space="preserve">FORNECIMENTO E INSTALAÇÃO DE SEMI PÓRTICO DUPLO METÁLICO COM VÃO DE 3,8 M. AF_03/2022</t>
  </si>
  <si>
    <t xml:space="preserve">FORNECIMENTO E INSTALAÇÃO DE SEMI PÓRTICO DUPLO METÁLICO COM VÃO DE 4,9 M. AF_03/2022</t>
  </si>
  <si>
    <t xml:space="preserve">FORNECIMENTO E INSTALAÇÃO DE SEMI PÓRTICO DUPLO METÁLICO COM VÃO DE 6 M. AF_03/2022</t>
  </si>
  <si>
    <t xml:space="preserve">FORNECIMENTO E INSTALAÇÃO DE SEMI PÓRTICO DUPLO METÁLICO COM VÃO DE 7,2 M. AF_03/2022</t>
  </si>
  <si>
    <t xml:space="preserve">FORNECIMENTO E INSTALAÇÃO DE SEMI PÓRTICO DUPLO METÁLICO COM VÃO DE 8,3 M. AF_03/2022</t>
  </si>
  <si>
    <t xml:space="preserve">FORNECIMENTO E INSTALAÇÃO DE SEMI PÓRTICO METÁLICO COM VÃO DE 2,7 M. AF_03/2022</t>
  </si>
  <si>
    <t xml:space="preserve">FORNECIMENTO E INSTALAÇÃO DE SEMI PÓRTICO METÁLICO COM VÃO DE 3,8 M. AF_03/2022</t>
  </si>
  <si>
    <t xml:space="preserve">FORNECIMENTO E INSTALAÇÃO DE SEMI PÓRTICO METÁLICO COM VÃO DE 4,9 M. AF_03/2022</t>
  </si>
  <si>
    <t xml:space="preserve">FORNECIMENTO E INSTALAÇÃO DE SEMI PÓRTICO METÁLICO COM VÃO DE 6 M. AF_03/2022</t>
  </si>
  <si>
    <t xml:space="preserve">FORNECIMENTO E INSTALAÇÃO DE SEMI PÓRTICO METÁLICO COM VÃO DE 7,2 M. AF_03/2022</t>
  </si>
  <si>
    <t xml:space="preserve">FORNECIMENTO E INSTALAÇÃO DE SEMI PÓRTICO METÁLICO COM VÃO DE 8,3 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</si>
  <si>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</si>
  <si>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</si>
  <si>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</si>
  <si>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SOLO, COM H= DE 2,5 M E SEÇÃO DE 7,5 X 7,5 CM. AF_03/2022</t>
  </si>
  <si>
    <t xml:space="preserve">FORNECIMENTO E INSTALAÇÃO DE SUPORTE METÁLICO GALVANIZADO PARA PLACAS DE SINALIZAÇÃO EM SOLO, COM H= DE 2,5 M E DIÂMETRO DE 2''. AF_03/2022</t>
  </si>
  <si>
    <t xml:space="preserve">FORNECIMENTO E INSTALAÇÃO DE SUPORTE METÁLICO GALVANIZADO PARA PLACAS DE SINALIZAÇÃO, EM BASE DE CONCRETO, COM H= DE 2,0 M E DIÂMETRO DE 2''. AF_03/2022</t>
  </si>
  <si>
    <t xml:space="preserve">FORNECIMENTO E INSTALAÇÃO DE SUPORTE METÁLICO GALVANIZADO PARA PLACAS DE SINALIZAÇÃO, EM BASE DE CONCRETO, COM H= DE 2,5 M E DIÂMETRO DE 2''. AF_03/2022</t>
  </si>
  <si>
    <t xml:space="preserve">FORNECIMENTO E INSTALAÇÃO DE SUPORTE METÁLICO GALVANIZADO PARA PLACAS DE SINALIZAÇÃO, EM SOLO, COM H= DE 2,0 M E DIÂMETRO DE 2''. AF_03/2022</t>
  </si>
  <si>
    <t xml:space="preserve">BASE METÁLICA PARA MASTRO 1 ½" PARA SPDA - FORNECIMENTO E INSTALAÇÃO. AF_08/2023</t>
  </si>
  <si>
    <t xml:space="preserve">CAPTOR TIPO FRANKLIN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</si>
  <si>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</si>
  <si>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</si>
  <si>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</si>
  <si>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</si>
  <si>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</si>
  <si>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</si>
  <si>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</si>
  <si>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CONECTOR SPLIT-BOLT, PARA SPDA, PARA CABOS DE 16 A 70 MM2 - FORNECIMENTO E INSTALAÇÃO. AF_08/2023</t>
  </si>
  <si>
    <t xml:space="preserve">CONJUNTO DE ESTAIAMENTO PARA MASTRO DE SPDA (COMPRIMENTO DOS ESTAIS = 12 M) - FORNECIMENTO E INSTALAÇÃO. AF_08/2023</t>
  </si>
  <si>
    <t xml:space="preserve">CONJUNTO DE ESTAIAMENTO PARA MASTRO DE SPDA (COMPRIMENTO DOS ESTAIS = 2 M) - FORNECIMENTO E INSTALAÇÃO. AF_08/2023</t>
  </si>
  <si>
    <t xml:space="preserve">CONJUNTO DE ESTAIAMENTO PARA MASTRO DE SPDA (COMPRIMENTO DOS ESTAIS = 4 M) - FORNECIMENTO E INSTALAÇÃO. AF_08/2023</t>
  </si>
  <si>
    <t xml:space="preserve">CONJUNTO DE ESTAIAMENTO PARA MASTRO DE SPDA (COMPRIMENTO DOS ESTAIS = 8 M) - FORNECIMENTO E INSTALAÇÃO. AF_08/2023</t>
  </si>
  <si>
    <t xml:space="preserve">CONJUNTO PARA-RAIOS TIPO FRANKLIN PARA SPDA (INCLUSO BASE METÁLICA, MASTRO COM 6 M, CAPTOR FRANKLIN E CONJUNTO DE ESTAIAMENTO COM 3 ESTAIS FLEXÍVEIS DE 4 M) - FORNECIMENTO E INSTALAÇÃO. AF_08/2023</t>
  </si>
  <si>
    <t xml:space="preserve">CORDOALHA DE COBRE NU 35 MM², NÃO ENTERRADA, COM ISOLADOR - FORNECIMENTO E INSTALAÇÃO. AF_08/2023</t>
  </si>
  <si>
    <t xml:space="preserve">CORDOALHA DE COBRE NU 35 MM², NÃO ENTERRADA, COM PRESILHA - FORNECIMENTO E INSTALAÇÃO. AF_08/2023</t>
  </si>
  <si>
    <t xml:space="preserve">CORDOALHA DE COBRE NU 50 MM², ENTERRADA - FORNECIMENTO E INSTALAÇÃO. AF_08/2023</t>
  </si>
  <si>
    <t xml:space="preserve">CORDOALHA DE COBRE NU 50 MM², NÃO ENTERRADA, COM ISOLADOR - FORNECIMENTO E INSTALAÇÃO. AF_08/2023</t>
  </si>
  <si>
    <t xml:space="preserve">CORDOALHA DE COBRE NU 50 MM², NÃO ENTERRADA, COM PRESILHA - FORNECIMENTO E INSTALAÇÃO. AF_08/2023</t>
  </si>
  <si>
    <t xml:space="preserve">CORDOALHA DE COBRE NU 70 MM², ENTERRADA - FORNECIMENTO E INSTALAÇÃO. AF_08/2023</t>
  </si>
  <si>
    <t xml:space="preserve">CORDOALHA DE COBRE NU 70 MM², NÃO ENTERRADA, COM ISOLADOR - FORNECIMENTO E INSTALAÇÃO. AF_08/2023</t>
  </si>
  <si>
    <t xml:space="preserve">CORDOALHA DE COBRE NU 70 MM², NÃO ENTERRADA, COM PRESILHA - FORNECIMENTO E INSTALAÇÃO. AF_08/2023</t>
  </si>
  <si>
    <t xml:space="preserve">CORDOALHA DE COBRE NU 95 MM², ENTERRADA - FORNECIMENTO E INSTALAÇÃO. AF_08/2023</t>
  </si>
  <si>
    <t xml:space="preserve">CORDOALHA DE COBRE NU 95 MM², NÃO ENTERRADA, COM ISOLADOR - FORNECIMENTO E INSTALAÇÃO. AF_08/2023</t>
  </si>
  <si>
    <t xml:space="preserve">ELETRODUTO PVC RÍGIDO, DIÂMETRO 40MM, COM 3 METROS, PARA SPDA - FORNECIMENTO E INSTALAÇÃO. AF_08/2023</t>
  </si>
  <si>
    <t xml:space="preserve">FITA DE ALUMÍNIO 70 MM² PARA SPDA - FORNECIMENTO E INSTALAÇÃO. AF_08/2023</t>
  </si>
  <si>
    <t xml:space="preserve">HASTE DE ATERRAMENTO, DIÂMETRO 3/4", COM 3 METROS - FORNECIMENTO E INSTALAÇÃO. AF_08/2023</t>
  </si>
  <si>
    <t xml:space="preserve">HASTE DE ATERRAMENTO, DIÂMETRO 5/8", COM 3 METROS - FORNECIMENTO E INSTALAÇÃO. AF_08/2023</t>
  </si>
  <si>
    <t xml:space="preserve">MASTRO 1 ½", COM 3 METROS, PARA SPDA - FORNECIMENTO E INSTALAÇÃO. AF_08/2023</t>
  </si>
  <si>
    <t xml:space="preserve">MINI CAPTOR PARA SPDA - FORNECIMENTO E INSTALAÇÃO. AF_08/2023</t>
  </si>
  <si>
    <t xml:space="preserve">PRESILHA PARA FIXAÇÃO DE CORDOALHA NÃO ENTERRADA PARA SPDA - FORNECIMENTO E INSTALAÇÃO. AF_08/2023</t>
  </si>
  <si>
    <t xml:space="preserve">SOLDA EXOTÉRMICA PARA SPDA - FORNECIMENTO E INSTALAÇÃO. AF_08/2023</t>
  </si>
  <si>
    <t xml:space="preserve">SUPORTE ISOLADOR 2 DESCIDAS PARA FIXAÇÃO DA CORDOALHA DE COBRE EM MASTRO 1 1/2" DE SPDA - FORNECIMENTO E INSTALAÇÃO. AF_08/2023</t>
  </si>
  <si>
    <t xml:space="preserve">SUPORTE ISOLADOR PARA FIXAÇÃO DA CORDOALHA DE COBRE EM ALVENARIA OU CONCRETO - FORNECIMENTO E INSTALAÇÃO. AF_08/2023</t>
  </si>
  <si>
    <t xml:space="preserve">INSTALAÇÃO E FORNECIMENTO DE PAINEL FIXO NA PAREDE COM TOMADAS E SAÍDAS PARA GASES MEDICINAIS. AF_11/2023</t>
  </si>
  <si>
    <t xml:space="preserve">INSTALAÇÃO E FORNECIMENTO DE PAINEL SUSPENSO COM TOMADAS E SAÍDAS PARA GASES MEDICINAIS. AF_11/2023</t>
  </si>
  <si>
    <t xml:space="preserve">INSTALAÇÃO E FORNECIMENTO DE POSTO PAREDE, INTERNO OU EXTERNO, PARA REDE DE GASES HOSPITALARES, COM VÁLVULA DE IMPACTO P/ESTANQUEIDADE, PRESSÃO MÁX. TRAB. 8,0 KGF/CM2, CONEXÕES, COM CANOPLA PLÁSTICA COM INDICAÇÃO DO TIPO DE GÁS, COMPLETO. AF_11/2023</t>
  </si>
  <si>
    <t xml:space="preserve">INSTALAÇÃO E FORNECIMENTO DE RÉGUA DE INALOTERAPIA DE PAREDE PARA REDE DE GÁS COMPRIMIDO, COM 3 PONTOS DE CONSUMO DE GASES IDENTIFICADOS, EM PERFIL DE ALUMÍNIO, APROX. 40 CM, INCLUI VÁLVULA DE IMPACTO E CONEXÕES EM LATÃO, COMPLETO. AF_11/2023</t>
  </si>
  <si>
    <t xml:space="preserve">INSTALAÇÃO E FORNECIMENTO DE RÉGUA DE INALOTERAPIA DE PAREDE PARA REDE DE GÁS OXIGÊNIO, COM 3 PONTOS DE CONSUMO DE GASES IDENTIFICADOS, EM PERFIL DE ALUMÍNIO ANODIZ., APROX. 40 CM, INCLUI VÁLVULA DE IMPACTO E CONEXÕES EM LATÃO, COMPLETO. AF_11/2023</t>
  </si>
  <si>
    <t xml:space="preserve">CAIXA DE EMBUTIR EM AÇO GALVANIZADO PARA ABRIGO DE HIDRÔMETRO - FORNECIMENTO E INSTALAÇÃO (EXCLUSIVE HIDRÔMETRO). AF_03/2024</t>
  </si>
  <si>
    <t xml:space="preserve">CAIXA DE EMBUTIR EM POLICARBONATO PARA ABRIGO DE HIDRÔMETRO - FORNECIMENTO E INSTALAÇÃO (EXCLUSIVE HIDRÔMETRO). AF_03/2024</t>
  </si>
  <si>
    <t xml:space="preserve">CAIXA DE EMBUTIR EM POLIPROPILENO PARA ABRIGO DE HIDRÔMETRO - FORNECIMENTO E INSTALAÇÃO (EXCLUSIVE HIDRÔMETRO). AF_03/2024</t>
  </si>
  <si>
    <t xml:space="preserve">CAIXA DE SOBREPOR EM AÇO GALVANIZADO PARA ABRIGO DE HIDRÔMETRO - FORNECIMENTO E INSTALAÇÃO (EXCLUSIVE HIDRÔMETRO). AF_03/2024</t>
  </si>
  <si>
    <t xml:space="preserve">CAIXA EM CONCRETO PRÉ-MOLDADO PARA ABRIGO DE HIDRÔMETRO COM DN 20 MM - FORNECIMENTO E INSTALAÇÃO. AF_03/2024</t>
  </si>
  <si>
    <t xml:space="preserve">CAIXA EM CONCRETO PRÉ-MOLDADO PARA ABRIGO DE HIDRÔMETRO COM DN 25 MM - FORNECIMENTO E INSTALAÇÃO (EXCLUSIVE HIDRÔMETRO). AF_03/2024</t>
  </si>
  <si>
    <t xml:space="preserve">HIDRÔMETRO DN 1 1/2", 20 M³/H - FORNECIMENTO E INSTALAÇÃO. AF_03/2024</t>
  </si>
  <si>
    <t xml:space="preserve">HIDRÔMETRO DN 1", 10 M³/H - FORNECIMENTO E INSTALAÇÃO. AF_03/2024</t>
  </si>
  <si>
    <t xml:space="preserve">HIDRÔMETRO DN 1", 7 M³/H - FORNECIMENTO E INSTALAÇÃO. AF_03/2024</t>
  </si>
  <si>
    <t xml:space="preserve">HIDRÔMETRO DN 1/2", 1,5 M3/H - FORNECIMENTO E INSTALAÇÃO. AF_03/2024</t>
  </si>
  <si>
    <t xml:space="preserve">HIDRÔMETRO DN 1/2", 3,0 M3/H - FORNECIMENTO E INSTALAÇÃO. AF_03/2024</t>
  </si>
  <si>
    <t xml:space="preserve">HIDRÔMETRO DN 2", 30 M³/H - FORNECIMENTO E INSTALAÇÃO. AF_03/2024</t>
  </si>
  <si>
    <t xml:space="preserve">HIDRÔMETRO DN 3/4", 5,0 M3/H - FORNECIMENTO E INSTALAÇÃO. AF_03/2024</t>
  </si>
  <si>
    <t xml:space="preserve">KIT CAVALETE PARA MEDIÇÃO DE ÁGUA - ENTRADA INDIVIDUALIZADA, EM CPVC DN 28 MM (1"), PARA 1 MEDIDOR - FORNECIMENTO E INSTALAÇÃO (EXCLUSIVE HIDRÔMETRO). AF_03/2024</t>
  </si>
  <si>
    <t xml:space="preserve">KIT CAVALETE PARA MEDIÇÃO DE ÁGUA - ENTRADA INDIVIDUALIZADA, EM CPVC DN 28 MM (1"), PARA 2 MEDIDORES - FORNECIMENTO E INSTALAÇÃO (EXCLUSIVE HIDRÔMETRO). AF_03/2024</t>
  </si>
  <si>
    <t xml:space="preserve">KIT CAVALETE PARA MEDIÇÃO DE ÁGUA - ENTRADA INDIVIDUALIZADA, EM CPVC DN 28 MM (1"), PARA 3 MEDIDORES - FORNECIMENTO E INSTALAÇÃO (EXCLUSIVE HIDRÔMETRO). AF_03/2024</t>
  </si>
  <si>
    <t xml:space="preserve">KIT CAVALETE PARA MEDIÇÃO DE ÁGUA - ENTRADA INDIVIDUALIZADA, EM CPVC DN 28 MM (1"), PARA 4 MEDIDORES - FORNECIMENTO E INSTALAÇÃO (EXCLUSIVE HIDRÔMETRO). AF_03/2024</t>
  </si>
  <si>
    <t xml:space="preserve">KIT CAVALETE PARA MEDIÇÃO DE ÁGUA - ENTRADA INDIVIDUALIZADA, EM CPVC DN 35 MM (1 1/4"), PARA 1 MEDIDOR - FORNECIMENTO E INSTALAÇÃO (EXCLUSIVE HIDRÔMETRO). AF_03/2024</t>
  </si>
  <si>
    <t xml:space="preserve">KIT CAVALETE PARA MEDIÇÃO DE ÁGUA - ENTRADA INDIVIDUALIZADA, EM CPVC DN 35 MM (1 1/4"), PARA 2 MEDIDORES - FORNECIMENTO E INSTALAÇÃO (EXCLUSIVE HIDRÔMETRO). AF_03/2024</t>
  </si>
  <si>
    <t xml:space="preserve">KIT CAVALETE PARA MEDIÇÃO DE ÁGUA - ENTRADA INDIVIDUALIZADA, EM CPVC DN 35 MM (1 1/4"), PARA 3 MEDIDORES - FORNECIMENTO E INSTALAÇÃO (EXCLUSIVE HIDRÔMETRO). AF_03/2024</t>
  </si>
  <si>
    <t xml:space="preserve">KIT CAVALETE PARA MEDIÇÃO DE ÁGUA - ENTRADA INDIVIDUALIZADA, EM CPVC DN 35 MM (1 1/4"), PARA 4 MEDIDORES - FORNECIMENTO E INSTALAÇÃO (EXCLUSIVE HIDRÔMETRO). AF_03/2024</t>
  </si>
  <si>
    <t xml:space="preserve">KIT CAVALETE PARA MEDIÇÃO DE ÁGUA - ENTRADA INDIVIDUALIZADA, EM PPR PN20 DN 25 MM (3/4") PARA 1 MEDIDOR - FORNECIMENTO E INSTALAÇÃO (EXCLUSIVE HIDRÔMETRO). AF_03/2024</t>
  </si>
  <si>
    <t xml:space="preserve">KIT CAVALETE PARA MEDIÇÃO DE ÁGUA - ENTRADA INDIVIDUALIZADA, EM PPR PN20 DN 25 MM (3/4") PARA 2 MEDIDORES - FORNECIMENTO E INSTALAÇÃO (EXCLUSIVE HIDRÔMETRO). AF_03/2024</t>
  </si>
  <si>
    <t xml:space="preserve">KIT CAVALETE PARA MEDIÇÃO DE ÁGUA - ENTRADA INDIVIDUALIZADA, EM PPR PN20 DN 25 MM (3/4") PARA 3 MEDIDORES - FORNECIMENTO E INSTALAÇÃO (EXCLUSIVE HIDRÔMETRO). AF_03/2024</t>
  </si>
  <si>
    <t xml:space="preserve">KIT CAVALETE PARA MEDIÇÃO DE ÁGUA - ENTRADA INDIVIDUALIZADA, EM PPR PN20 DN 25 MM (3/4") PARA 4 MEDIDORES - FORNECIMENTO E INSTALAÇÃO (EXCLUSIVE HIDRÔMETRO). AF_03/2024</t>
  </si>
  <si>
    <t xml:space="preserve">KIT CAVALETE PARA MEDIÇÃO DE ÁGUA - ENTRADA INDIVIDUALIZADA, EM PPR PN20 DN 32 MM (1") PARA 1 MEDIDOR - FORNECIMENTO E INSTALAÇÃO (EXCLUSIVE HIDRÔMETRO). AF_03/2024</t>
  </si>
  <si>
    <t xml:space="preserve">KIT CAVALETE PARA MEDIÇÃO DE ÁGUA - ENTRADA INDIVIDUALIZADA, EM PPR PN20 DN 32 MM (1") PARA 2 MEDIDORES - FORNECIMENTO E INSTALAÇÃO (EXCLUSIVE HIDRÔMETRO). AF_03/2024</t>
  </si>
  <si>
    <t xml:space="preserve">KIT CAVALETE PARA MEDIÇÃO DE ÁGUA - ENTRADA INDIVIDUALIZADA, EM PPR PN20 DN 32 MM (1") PARA 3 MEDIDORES - FORNECIMENTO E INSTALAÇÃO (EXCLUSIVE HIDRÔMETRO). AF_03/2024</t>
  </si>
  <si>
    <t xml:space="preserve">KIT CAVALETE PARA MEDIÇÃO DE ÁGUA - ENTRADA INDIVIDUALIZADA, EM PPR PN20 DN 32 MM (1") PARA 4 MEDIDORES - FORNECIMENTO E INSTALAÇÃO (EXCLUSIVE HIDRÔMETRO). AF_03/2024</t>
  </si>
  <si>
    <t xml:space="preserve">KIT CAVALETE PARA MEDIÇÃO DE ÁGUA - ENTRADA INDIVIDUALIZADA, EM PPR PN25 DN 25 MM (3/4") PARA 1 MEDIDOR - FORNECIMENTO E INSTALAÇÃO (EXCLUSIVE HIDRÔMETRO). AF_03/2024</t>
  </si>
  <si>
    <t xml:space="preserve">KIT CAVALETE PARA MEDIÇÃO DE ÁGUA - ENTRADA INDIVIDUALIZADA, EM PPR PN25 DN 25 MM (3/4") PARA 2 MEDIDORES - FORNECIMENTO E INSTALAÇÃO (EXCLUSIVE HIDRÔMETRO). AF_03/2024</t>
  </si>
  <si>
    <t xml:space="preserve">KIT CAVALETE PARA MEDIÇÃO DE ÁGUA - ENTRADA INDIVIDUALIZADA, EM PPR PN25 DN 25 MM (3/4") PARA 3 MEDIDORES - FORNECIMENTO E INSTALAÇÃO (EXCLUSIVE HIDRÔMETRO). AF_03/2024</t>
  </si>
  <si>
    <t xml:space="preserve">KIT CAVALETE PARA MEDIÇÃO DE ÁGUA - ENTRADA INDIVIDUALIZADA, EM PPR PN25 DN 25 MM (3/4") PARA 4 MEDIDORES - FORNECIMENTO E INSTALAÇÃO (EXCLUSIVE HIDRÔMETRO). AF_03/2024</t>
  </si>
  <si>
    <t xml:space="preserve">KIT CAVALETE PARA MEDIÇÃO DE ÁGUA - ENTRADA INDIVIDUALIZADA, EM PPR PN25 DN 32 MM (1") PARA 1 MEDIDOR - FORNECIMENTO E INSTALAÇÃO (EXCLUSIVE HIDRÔMETRO). AF_03/2024</t>
  </si>
  <si>
    <t xml:space="preserve">KIT CAVALETE PARA MEDIÇÃO DE ÁGUA - ENTRADA INDIVIDUALIZADA, EM PPR PN25 DN 32 MM (1") PARA 2 MEDIDORES - FORNECIMENTO E INSTALAÇÃO (EXCLUSIVE HIDRÔMETRO). AF_03/2024</t>
  </si>
  <si>
    <t xml:space="preserve">KIT CAVALETE PARA MEDIÇÃO DE ÁGUA - ENTRADA INDIVIDUALIZADA, EM PPR PN25 DN 32 MM (1") PARA 3 MEDIDORES - FORNECIMENTO E INSTALAÇÃO (EXCLUSIVE HIDRÔMETRO). AF_03/2024</t>
  </si>
  <si>
    <t xml:space="preserve">KIT CAVALETE PARA MEDIÇÃO DE ÁGUA - ENTRADA INDIVIDUALIZADA, EM PPR PN25 DN 32 MM (1") PARA 4 MEDIDORES - FORNECIMENTO E INSTALAÇÃO (EXCLUSIVE HIDRÔMETRO). AF_03/2024</t>
  </si>
  <si>
    <t xml:space="preserve">KIT CAVALETE PARA MEDIÇÃO DE ÁGUA - ENTRADA INDIVIDUALIZADA, EM PVC 25 MM (3/4"), PARA 2 MEDIDORES - FORNECIMENTO E INSTALAÇÃO (EXCLUSIVE HIDRÔMETRO). AF_03/2024</t>
  </si>
  <si>
    <t xml:space="preserve">KIT CAVALETE PARA MEDIÇÃO DE ÁGUA - ENTRADA INDIVIDUALIZADA, EM PVC 25 MM (3/4"), PARA 3 MEDIDORES - FORNECIMENTO E INSTALAÇÃO (EXCLUSIVE HIDRÔMETRO). AF_03/2024</t>
  </si>
  <si>
    <t xml:space="preserve">KIT CAVALETE PARA MEDIÇÃO DE ÁGUA - ENTRADA INDIVIDUALIZADA, EM PVC 25 MM (3/4"), PARA 4 MEDIDORES - FORNECIMENTO E INSTALAÇÃO (EXCLUSIVE HIDRÔMETRO). AF_03/2024</t>
  </si>
  <si>
    <t xml:space="preserve">KIT CAVALETE PARA MEDIÇÃO DE ÁGUA - ENTRADA INDIVIDUALIZADA, EM PVC 32 MM (1"), PARA 1 MEDIDOR - FORNECIMENTO E INSTALAÇÃO (EXCLUSIVE HIDRÔMETRO). AF_03/2024</t>
  </si>
  <si>
    <t xml:space="preserve">KIT CAVALETE PARA MEDIÇÃO DE ÁGUA - ENTRADA INDIVIDUALIZADA, EM PVC 32 MM (1"), PARA 2 MEDIDORES - FORNECIMENTO E INSTALAÇÃO (EXCLUSIVE HIDRÔMETRO). AF_03/2024</t>
  </si>
  <si>
    <t xml:space="preserve">KIT CAVALETE PARA MEDIÇÃO DE ÁGUA - ENTRADA INDIVIDUALIZADA, EM PVC 32 MM (1"), PARA 3 MEDIDORES - FORNECIMENTO E INSTALAÇÃO (EXCLUSIVE HIDRÔMETRO). AF_03/2024</t>
  </si>
  <si>
    <t xml:space="preserve">KIT CAVALETE PARA MEDIÇÃO DE ÁGUA - ENTRADA INDIVIDUALIZADA, EM PVC 32 MM (1"), PARA 4 MEDIDORES - FORNECIMENTO E INSTALAÇÃO (EXCLUSIVE HIDRÔMETRO). AF_03/2024</t>
  </si>
  <si>
    <t xml:space="preserve">KIT CAVALETE PARA MEDIÇÃO DE ÁGUA - ENTRADA PRINCIPAL, EM AÇO GALVANIZADO DN 25 MM (1") - FORNECIMENTO E INSTALAÇÃO (EXCLUSIVE HIDRÔMETRO). AF_03/2024</t>
  </si>
  <si>
    <t xml:space="preserve">KIT CAVALETE PARA MEDIÇÃO DE ÁGUA - ENTRADA PRINCIPAL, EM AÇO GALVANIZADO DN 32 MM (1 1/4") - FORNECIMENTO E INSTALAÇÃO (EXCLUSIVE HIDRÔMETRO). AF_03/2024</t>
  </si>
  <si>
    <t xml:space="preserve">KIT CAVALETE PARA MEDIÇÃO DE ÁGUA - ENTRADA PRINCIPAL, EM AÇO GALVANIZADO DN 40 MM (1 1/2") - FORNECIMENTO E INSTALAÇÃO (EXCLUSIVE HIDRÔMETRO). AF_03/2024</t>
  </si>
  <si>
    <t xml:space="preserve">KIT CAVALETE PARA MEDIÇÃO DE ÁGUA - ENTRADA PRINCIPAL, EM AÇO GALVANIZADO DN 50 MM (2") - FORNECIMENTO E INSTALAÇÃO (EXCLUSIVE HIDRÔMETRO). AF_03/2024</t>
  </si>
  <si>
    <t xml:space="preserve">KIT CAVALETE PARA MEDIÇÃO DE ÁGUA - ENTRADA PRINCIPAL, EM PVC 20 MM (1/2") - FORNECIMENTO E INSTALAÇÃO (EXCLUSIVE HIDRÔMETRO). AF_03/2024</t>
  </si>
  <si>
    <t xml:space="preserve">KIT CAVALETE PARA MEDIÇÃO DE ÁGUA - ENTRADA PRINCIPAL, EM PVC 25 MM (3/4") - FORNECIMENTO E INSTALAÇÃO (EXCLUSIVE HIDRÔMETRO). AF_03/2024</t>
  </si>
  <si>
    <t xml:space="preserve">SOLDA DE TOPO EM CHAPA/PERFIL/TUBO DE AÇO CHANFRADO, ESPESSURA=1/2''. AF_06/2018</t>
  </si>
  <si>
    <t xml:space="preserve">SOLDA DE TOPO EM CHAPA/PERFIL/TUBO DE AÇO CHANFRADO, ESPESSURA=1/4''. AF_06/2018</t>
  </si>
  <si>
    <t xml:space="preserve">SOLDA DE TOPO EM CHAPA/PERFIL/TUBO DE AÇO CHANFRADO, ESPESSURA=3/4''. AF_06/2018</t>
  </si>
  <si>
    <t xml:space="preserve">SOLDA DE TOPO EM CHAPA/PERFIL/TUBO DE AÇO CHANFRADO, ESPESSURA=3/8''. AF_06/2018</t>
  </si>
  <si>
    <t xml:space="preserve">SOLDA DE TOPO EM CHAPA/PERFIL/TUBO DE AÇO CHANFRADO, ESPESSURA=5/16''. AF_06/2018</t>
  </si>
  <si>
    <t xml:space="preserve">SOLDA DE TOPO EM CHAPA/PERFIL/TUBO DE AÇO CHANFRADO, ESPESSURA=5/8''. AF_06/2018</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</si>
  <si>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</si>
  <si>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</si>
  <si>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CORTE RASO E RECORTE DE ÁRVORE COM DIÂMETRO DE TRONCO MAIOR OU IGUAL A 0,60 M. AF_03/2024</t>
  </si>
  <si>
    <t xml:space="preserve">LIMPEZA MANUAL DE VEGETAÇÃO EM TERRENO COM ENXADA. AF_03/2024</t>
  </si>
  <si>
    <t xml:space="preserve">LIMPEZA MECANIZADA DE CAMADA VEGETAL, VEGETAÇÃO E PEQUENAS ÁRVORES (DIÂMETRO DE TRONCO MENOR QUE 0,20 M), COM TRATOR DE ESTEIRAS. AF_03/2024</t>
  </si>
  <si>
    <t xml:space="preserve">PODA EM ALTURA DE ÁRVORE COM DIÂMETRO DE TRONCO MAIOR OU IGUAL A 0,20 M E MENOR QUE 0,40 M. AF_03/2024</t>
  </si>
  <si>
    <t xml:space="preserve">PODA EM ALTURA DE ÁRVORE COM DIÂMETRO DE TRONCO MAIOR OU IGUAL A 0,40 M E MENOR QUE 0,60 M. AF_03/2024</t>
  </si>
  <si>
    <t xml:space="preserve">PODA EM ALTURA DE ÁRVORE COM DIÂMETRO DE TRONCO MAIOR OU IGUAL A 0,60 M. AF_03/2024</t>
  </si>
  <si>
    <t xml:space="preserve">PODA EM ALTURA DE ÁRVORE COM DIÂMETRO DE TRONCO MENOR QUE 0,20 M. AF_03/2024</t>
  </si>
  <si>
    <t xml:space="preserve">REMOÇÃO DE RAÍZES REMANESCENTES DE TRONCO DE ÁRVORE COM DIÂMETRO MAIOR OU IGUAL A 0,20 M E MENOR QUE 0,40 M. AF_03/2024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</si>
  <si>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</si>
  <si>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</si>
  <si>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CALHA DE BEIRAL, SEMICIRCULAR DE PVC, DIAMETRO 125 MM, INCLUINDO CABECEIRAS, EMENDAS, BOCAIS, SUPORTES E VEDAÇÕES, EXCLUINDO CONDUTORES, INCLUSO TRANSPORTE VERTICAL. AF_07/2019</t>
  </si>
  <si>
    <t xml:space="preserve">CALHA EM CHAPA DE AÇO GALVANIZADO NÚMERO 24, DESENVOLVIMENTO DE 100 CM,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</si>
  <si>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</si>
  <si>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</si>
  <si>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</si>
  <si>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</si>
  <si>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NORMAL PARA TELHA TRAPEZOIDAL DE AÇO, E = 0,5 MM, INCLUSO ACESSÓRIOS DE FIXAÇÃO E IÇAMENTO. AF_07/2019</t>
  </si>
  <si>
    <t xml:space="preserve">CUMEEIRA PARA TELHA DE CONCRETO EMBOÇADA COM ARGAMASSA TRAÇO 1:2:9 (CIMENTO, CAL E AREIA) PARA TELHADOS COM ATÉ 2 ÁGUAS, INCLUSO TRANSPORTE VERTICAL. AF_07/2019</t>
  </si>
  <si>
    <t xml:space="preserve">CUMEEIRA PARA TELHA DE FIBROCIMENTO ESTRUTURAL E = 6 MM, INCLUSO ACESSÓRIOS DE FIXAÇÃO E IÇAMENTO. AF_07/2019</t>
  </si>
  <si>
    <t xml:space="preserve">CUMEEIRA PARA TELHA DE FIBROCIMENTO ONDULADA E = 6 MM, INCLUSO ACESSÓRIOS DE FIXAÇÃO E IÇAMENTO. AF_07/2019</t>
  </si>
  <si>
    <t xml:space="preserve">CUMEEIRA SHED PARA TELHA ONDULADA DE FIBROCIMENTO, E = 6 MM, INCLUSO ACESSÓRIOS DE FIXAÇÃO E IÇAMENTO. AF_07/2019</t>
  </si>
  <si>
    <t xml:space="preserve">EMBOÇAMENTO COM ARGAMASSA TRAÇO 1:2:9 (CIMENTO, CAL E AREIA). AF_07/2019</t>
  </si>
  <si>
    <t xml:space="preserve">ISOLAMENTO TERMOACÚSTICO COM LÃ MINERAL NA SUBCOBERTURA, INCLUSO TRANSPORTE VERTICAL.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</si>
  <si>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</si>
  <si>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</si>
  <si>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</si>
  <si>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</si>
  <si>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RUFO EM CHAPA DE AÇO GALVANIZADO NÚMERO 24, CORTE DE 25 CM, INCLUSO TRANSPORTE VERTICAL. AF_07/2019</t>
  </si>
  <si>
    <t xml:space="preserve">RUFO EM FIBROCIMENTO PARA TELHA ONDULADA E = 6 MM, ABA DE 26 CM, INCLUSO TRANSPORTE VERTICAL, EXCETO CONTRARRUFO. AF_07/2019</t>
  </si>
  <si>
    <t xml:space="preserve">RUFO EXTERNO/INTERNO EM CHAPA DE AÇO GALVANIZADO NÚMERO 26, CORTE DE 33 CM, INCLUSO IÇAMENTO. AF_07/2019</t>
  </si>
  <si>
    <t xml:space="preserve">SUBCOBERTURA COM MANTA PLÁSTICA REVESTIDA POR PELÍCULA DE ALUMÍNO,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</si>
  <si>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</si>
  <si>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</si>
  <si>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CERÂMICA CAPA-CANAL, TIPO PAULISTA,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</si>
  <si>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</si>
  <si>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</si>
  <si>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</si>
  <si>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</si>
  <si>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</si>
  <si>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</si>
  <si>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</si>
  <si>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</si>
  <si>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AÇO/ALUMÍNIO E = 0,5 MM, COM ATÉ 2 ÁGUAS, INCLUSO IÇAMENTO.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</si>
  <si>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</si>
  <si>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</si>
  <si>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DE ENCAIXE, TIPO FRANCESA DE VIDRO, COM ATÉ 2 ÁGUAS, INCLUSO TRANSPORTE VERTICAL. AF_07/2019</t>
  </si>
  <si>
    <t xml:space="preserve">TELHAMENTO COM TELHA ESTRUTURAL DE FIBROCIMENTO E= 8 MM, COM ATÉ 2 ÁGUAS, INCLUSO IÇAMENTO. AF_07/2019_PS</t>
  </si>
  <si>
    <t xml:space="preserve">TELHAMENTO COM TELHA METÁLICA TERMOACÚSTICA E = 30 MM, COM ATÉ 2 ÁGUAS, INCLUSO IÇAMENTO. AF_07/2019</t>
  </si>
  <si>
    <t xml:space="preserve">TELHAMENTO COM TELHA ONDULADA DE FIBRA DE VIDRO E = 0,6 MM,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</si>
  <si>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</si>
  <si>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ONDULADA DE FIBROCIMENTO E = 6 MM, COM RECOBRIMENTO LATERAL DE 1/4 DE ONDA PARA TELHADO COM INCLINAÇÃO MAIOR QUE 10°, COM ATÉ 2 ÁGUAS, INCLUSO IÇAMENTO. AF_07/2019</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</si>
  <si>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</si>
  <si>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</si>
  <si>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1000 KVA, TRIFÁSICO, 60 HZ, CLASSE 15 KV, IMERSO EM ÓLEO MINERAL, INSTALAÇÃO EM SOLO (NÃO INCLUSO ABRIGO) - FORNECIMENTO E INSTALAÇÃO. AF_02/2022</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</si>
  <si>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</si>
  <si>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</si>
  <si>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</si>
  <si>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</si>
  <si>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</si>
  <si>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</si>
  <si>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</si>
  <si>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 KVA, TRIFÁSICO, 60 HZ, CLASSE 15 KV, IMERSO EM ÓLEO MINERAL, INSTALAÇÃO EM POSTE (NÃO INCLUSO SUPORTE) - FORNECIMENTO E INSTALAÇÃO. AF_12/2020</t>
  </si>
  <si>
    <t xml:space="preserve">TRANSFORMADOR DE DISTRIBUIÇÃO, 750 KVA, TRIFÁSICO, 60 HZ, CLASSE 15 KV, IMERSO EM ÓLEO MINERAL, INSTALAÇÃO EM SOLO (NÃO INCLUSO ABRIGO) - FORNECIMENTO E INSTALAÇÃO. AF_02/2022</t>
  </si>
  <si>
    <t xml:space="preserve">CARGA E DESCARGA COM CARRINHO PLATAFORMA, DE BANCADA DE MÁRMORE OU GRANITO PARA COZINHA/LAVATÓRIO OU MÁRMORE SINTÉTICO COM CUBA INTEGRADA, EM BALSA DE 1000 TONELADAS. AF_05/2024</t>
  </si>
  <si>
    <t xml:space="preserve">T</t>
  </si>
  <si>
    <t xml:space="preserve">CARGA E DESCARGA COM CARRINHO PLATAFORMA, DE BANCADA DE MÁRMORE OU GRANITO PARA COZINHA/LAVATÓRIO OU MÁRMORE SINTÉTICO COM CUBA INTEGRADA, EM BALSA DE 1500 TONELADAS. AF_05/2024</t>
  </si>
  <si>
    <t xml:space="preserve">CARGA E DESCARGA COM CARRINHO PLATAFORMA, DE BANCADA DE MÁRMORE OU GRANITO PARA COZINHA/LAVATÓRIO OU MÁRMORE SINTÉTICO COM CUBA INTEGRADA, EM BALSA DE 2000 TONELADAS. AF_05/2024</t>
  </si>
  <si>
    <t xml:space="preserve">CARGA E DESCARGA COM CARRINHO PLATAFORMA, DE BANCADA DE MÁRMORE OU GRANITO PARA COZINHA/LAVATÓRIO OU MÁRMORE SINTÉTICO COM CUBA INTEGRADA, EM BALSA DE 600 TONELADAS. AF_05/2024</t>
  </si>
  <si>
    <t xml:space="preserve">CARGA E DESCARGA COM MANIPULADOR TELESCÓPICO, DE PÁLETE DE BACIA SANITÁRIA, CAIXA ACOPLADA, TANQUE OU PIA, EM BALSA DE 1000 TONELADAS. AF_05/2024</t>
  </si>
  <si>
    <t xml:space="preserve">CARGA E DESCARGA COM MANIPULADOR TELESCÓPICO, DE PÁLETE DE BACIA SANITÁRIA, CAIXA ACOPLADA, TANQUE OU PIA, EM BALSA DE 1500 TONELADAS. AF_05/2024</t>
  </si>
  <si>
    <t xml:space="preserve">CARGA E DESCARGA COM MANIPULADOR TELESCÓPICO, DE PÁLETE DE BACIA SANITÁRIA, CAIXA ACOPLADA, TANQUE OU PIA, EM BALSA DE 2000 TONELADAS. AF_05/2024</t>
  </si>
  <si>
    <t xml:space="preserve">CARGA E DESCARGA COM MANIPULADOR TELESCÓPICO, DE PÁLETE DE BACIA SANITÁRIA, CAIXA ACOPLADA, TANQUE OU PIA, EM BALSA DE 600 TONELADAS. AF_05/2024</t>
  </si>
  <si>
    <t xml:space="preserve">CARGA E DESCARGA COM MANIPULADOR TELESCÓPICO, DE PÁLETE DE BLOCOS VAZADOS DE CONCRETO OU CERÂMICO, EM BALSA DE 1000 TONELADAS. AF_05/2024</t>
  </si>
  <si>
    <t xml:space="preserve">CARGA E DESCARGA COM MANIPULADOR TELESCÓPICO, DE PÁLETE DE BLOCOS VAZADOS DE CONCRETO OU CERÂMICO, EM BALSA DE 1500 TONELADAS. AF_05/2024</t>
  </si>
  <si>
    <t xml:space="preserve">CARGA E DESCARGA COM MANIPULADOR TELESCÓPICO, DE PÁLETE DE BLOCOS VAZADOS DE CONCRETO OU CERÂMICO, EM BALSA DE 2000 TONELADAS. AF_05/2024</t>
  </si>
  <si>
    <t xml:space="preserve">CARGA E DESCARGA COM MANIPULADOR TELESCÓPICO, DE PÁLETE DE BLOCOS VAZADOS DE CONCRETO OU CERÂMICO, EM BALSA DE 600 TONELADAS. AF_05/2024</t>
  </si>
  <si>
    <t xml:space="preserve">CARGA E DESCARGA COM MANIPULADOR TELESCÓPICO, DE PÁLETE DE CAIXAS COM REVESTIMENTO CERÂMICO, EM BALSA DE 1000 TONELADAS. AF_05/2024</t>
  </si>
  <si>
    <t xml:space="preserve">CARGA E DESCARGA COM MANIPULADOR TELESCÓPICO, DE PÁLETE DE CAIXAS COM REVESTIMENTO CERÂMICO, EM BALSA DE 1500 TONELADAS. AF_05/2024</t>
  </si>
  <si>
    <t xml:space="preserve">CARGA E DESCARGA COM MANIPULADOR TELESCÓPICO, DE PÁLETE DE CAIXAS COM REVESTIMENTO CERÂMICO, EM BALSA DE 2000 TONELADAS. AF_05/2024</t>
  </si>
  <si>
    <t xml:space="preserve">CARGA E DESCARGA COM MANIPULADOR TELESCÓPICO, DE PÁLETE DE CAIXAS COM REVESTIMENTO CERÂMICO, EM BALSA DE 600 TONELADAS. AF_05/2024</t>
  </si>
  <si>
    <t xml:space="preserve">CARGA E DESCARGA COM MANIPULADOR TELESCÓPICO, DE PÁLETE DE LATAS 18 LITROS, EM BALSA DE 1000 TONELADAS. AF_05/2024</t>
  </si>
  <si>
    <t xml:space="preserve">CARGA E DESCARGA COM MANIPULADOR TELESCÓPICO, DE PÁLETE DE LATAS 18 LITROS, EM BALSA DE 1500 TONELADAS. AF_05/2024</t>
  </si>
  <si>
    <t xml:space="preserve">CARGA E DESCARGA COM MANIPULADOR TELESCÓPICO, DE PÁLETE DE LATAS 18 LITROS, EM BALSA DE 2000 TONELADAS. AF_05/2024</t>
  </si>
  <si>
    <t xml:space="preserve">CARGA E DESCARGA COM MANIPULADOR TELESCÓPICO, DE PÁLETE DE LATAS 18 LITROS, EM BALSA DE 600 TONELADAS. AF_05/2024</t>
  </si>
  <si>
    <t xml:space="preserve">CARGA E DESCARGA COM MANIPULADOR TELESCÓPICO, DE PÁLETE DE SACOS, EM BALSA DE 1000 TONELADAS. AF_05/2024</t>
  </si>
  <si>
    <t xml:space="preserve">CARGA E DESCARGA COM MANIPULADOR TELESCÓPICO, DE PÁLETE DE SACOS, EM BALSA DE 1500 TONELADAS. AF_05/2024</t>
  </si>
  <si>
    <t xml:space="preserve">CARGA E DESCARGA COM MANIPULADOR TELESCÓPICO, DE PÁLETE DE SACOS, EM BALSA DE 2000 TONELADAS. AF_05/2024</t>
  </si>
  <si>
    <t xml:space="preserve">CARGA E DESCARGA COM MANIPULADOR TELESCÓPICO, DE PÁLETE DE SACOS, EM BALSA DE 600 TONELADAS. AF_05/2024</t>
  </si>
  <si>
    <t xml:space="preserve">CARGA E DESCARGA COM MANIPULADOR TELESCÓPICO, DE PÁLETE DE TELHA DE CONCRETO OU CERÂMICA, EM BALSA DE 1000 TONELADAS. AF_05/2024</t>
  </si>
  <si>
    <t xml:space="preserve">CARGA E DESCARGA COM MANIPULADOR TELESCÓPICO, DE PÁLETE DE TELHA DE CONCRETO OU CERÂMICA, EM BALSA DE 1500 TONELADAS. AF_05/2024</t>
  </si>
  <si>
    <t xml:space="preserve">CARGA E DESCARGA COM MANIPULADOR TELESCÓPICO, DE PÁLETE DE TELHA DE CONCRETO OU CERÂMICA, EM BALSA DE 2000 TONELADAS. AF_05/2024</t>
  </si>
  <si>
    <t xml:space="preserve">CARGA E DESCARGA COM MANIPULADOR TELESCÓPICO, DE PÁLETE DE TELHA DE CONCRETO OU CERÂMICA, EM BALSA DE 600 TONELADAS. AF_05/2024</t>
  </si>
  <si>
    <t xml:space="preserve">CARGA E DESCARGA COM MANIPULADOR TELESCÓPICO, DE TELHAS TERMOACÚSTICAS, FIBROCIMENTO, AÇO ZINCADO, FIBROCIMENTO ESTRUTURAL, CANALETE 90 OU KALHETÃO, EM BALSA DE 1000 TONELADAS. AF_05/2024</t>
  </si>
  <si>
    <t xml:space="preserve">CARGA E DESCARGA COM MANIPULADOR TELESCÓPICO, DE TELHAS TERMOACÚSTICAS, FIBROCIMENTO, AÇO ZINCADO, FIBROCIMENTO ESTRUTURAL, CANALETE 90 OU KALHETÃO, EM BALSA DE 1500 TONELADAS. AF_05/2024</t>
  </si>
  <si>
    <t xml:space="preserve">CARGA E DESCARGA COM MANIPULADOR TELESCÓPICO, DE TELHAS TERMOACÚSTICAS, FIBROCIMENTO, AÇO ZINCADO, FIBROCIMENTO ESTRUTURAL, CANALETE 90 OU KALHETÃO, EM BALSA DE 2000 TONELADAS. AF_05/2024</t>
  </si>
  <si>
    <t xml:space="preserve">CARGA E DESCARGA COM MANIPULADOR TELESCÓPICO, DE TELHAS TERMOACÚSTICAS, FIBROCIMENTO, AÇO ZINCADO, FIBROCIMENTO ESTRUTURAL, CANALETE 90 OU KALHETÃO, EM BALSA DE 600 TONELADAS. AF_05/2024</t>
  </si>
  <si>
    <t xml:space="preserve">CARGA E DESCARGA DE BETONEIRA, COM CAMINHÃO CARROCERIA COM GUINDAUTO (MUNCK) 11,7 TM, EM BALSA DE 1000 TONELADAS. AF_05/2024</t>
  </si>
  <si>
    <t xml:space="preserve">CARGA E DESCARGA DE BETONEIRA, COM CAMINHÃO CARROCERIA COM GUINDAUTO (MUNCK) 11,7 TM, EM BALSA DE 1500 TONELADAS. AF_05/2024</t>
  </si>
  <si>
    <t xml:space="preserve">CARGA E DESCARGA DE BETONEIRA, COM CAMINHÃO CARROCERIA COM GUINDAUTO (MUNCK) 11,7 TM, EM BALSA DE 2000 TONELADAS. AF_05/2024</t>
  </si>
  <si>
    <t xml:space="preserve">CARGA E DESCARGA DE BETONEIRA, COM CAMINHÃO CARROCERIA COM GUINDAUTO (MUNCK) 11,7 TM, EM BALSA DE 600 TONELADAS. AF_05/2024</t>
  </si>
  <si>
    <t xml:space="preserve">CARGA E DESCARGA DE CAMINHÃO DE 10 M³, EM BALSA DE 1000 TONELADAS. AF_05/2024</t>
  </si>
  <si>
    <t xml:space="preserve">CARGA E DESCARGA DE CAMINHÃO DE 10 M³, EM BALSA DE 1500 TONELADAS. AF_05/2024</t>
  </si>
  <si>
    <t xml:space="preserve">CARGA E DESCARGA DE CAMINHÃO DE 10 M³, EM BALSA DE 2000 TONELADAS. AF_05/2024</t>
  </si>
  <si>
    <t xml:space="preserve">CARGA E DESCARGA DE CAMINHÃO DE 10 M³, EM BALSA DE 600 TONELADAS. AF_05/2024</t>
  </si>
  <si>
    <t xml:space="preserve">CARGA E DESCARGA DE CAMINHÃO DE 14 M³, EM BALSA DE 1000 TONELADAS. AF_05/2024</t>
  </si>
  <si>
    <t xml:space="preserve">CARGA E DESCARGA DE CAMINHÃO DE 14 M³, EM BALSA DE 1500 TONELADAS. AF_05/2024</t>
  </si>
  <si>
    <t xml:space="preserve">CARGA E DESCARGA DE CAMINHÃO DE 14 M³, EM BALSA DE 2000 TONELADAS. AF_05/2024</t>
  </si>
  <si>
    <t xml:space="preserve">CARGA E DESCARGA DE CAMINHÃO DE 14 M³, EM BALSA DE 600 TONELADAS. AF_05/2024</t>
  </si>
  <si>
    <t xml:space="preserve">CARGA E DESCARGA DE CAMINHÃO DE 6 M³, EM BALSA DE 1000 TONELADAS. AF_05/2024</t>
  </si>
  <si>
    <t xml:space="preserve">CARGA E DESCARGA DE CAMINHÃO DE 6 M³, EM BALSA DE 1500 TONELADAS. AF_05/2024</t>
  </si>
  <si>
    <t xml:space="preserve">CARGA E DESCARGA DE CAMINHÃO DE 6 M³, EM BALSA DE 2000 TONELADAS. AF_05/2024</t>
  </si>
  <si>
    <t xml:space="preserve">CARGA E DESCARGA DE CAMINHÃO DE 6 M³, EM BALSA DE 600 TONELADAS. AF_05/2024</t>
  </si>
  <si>
    <t xml:space="preserve">CARGA E DESCARGA DE PERFIL METÁLICO E VERGALHÕES DE AÇO E VERGALHÕES DE AÇO, COM CAMINHÃO CARROCERIA COM GUINDAUTO (MUNCK) 11,7 TM, EM BALSA DE 1500 TONELADAS. AF_05/2024</t>
  </si>
  <si>
    <t xml:space="preserve">CARGA E DESCARGA DE PERFIL METÁLICO E VERGALHÕES DE AÇO, COM CAMINHÃO CARROCERIA COM GUINDAUTO (MUNCK) 11,7 TM, EM BALSA DE 1000 TONELADAS. AF_05/2024</t>
  </si>
  <si>
    <t xml:space="preserve">CARGA E DESCARGA DE PERFIL METÁLICO E VERGALHÕES DE AÇO, COM CAMINHÃO CARROCERIA COM GUINDAUTO (MUNCK) 11,7 TM, EM BALSA DE 2000 TONELADAS. AF_05/2024</t>
  </si>
  <si>
    <t xml:space="preserve">CARGA E DESCARGA DE PERFIL METÁLICO E VERGALHÕES DE AÇO, COM CAMINHÃO CARROCERIA COM GUINDAUTO (MUNCK) 11,7 TM, EM BALSA DE 600 TONELADAS. AF_05/2024</t>
  </si>
  <si>
    <t xml:space="preserve">CARGA E DESCARGA DE POSTES DE CONCRETO, COM CAMINHÃO CARROCERIA COM GUINDAUTO (MUNCK) 11,7 TM, EM BALSA DE 1000 TONELADAS. AF_05/2024</t>
  </si>
  <si>
    <t xml:space="preserve">CARGA E DESCARGA DE POSTES DE CONCRETO, COM CAMINHÃO CARROCERIA COM GUINDAUTO (MUNCK) 11,7 TM, EM BALSA DE 1500 TONELADAS. AF_05/2024</t>
  </si>
  <si>
    <t xml:space="preserve">CARGA E DESCARGA DE POSTES DE CONCRETO, COM CAMINHÃO CARROCERIA COM GUINDAUTO (MUNCK) 11,7 TM, EM BALSA DE 2000 TONELADAS. AF_05/2024</t>
  </si>
  <si>
    <t xml:space="preserve">CARGA E DESCARGA DE POSTES DE CONCRETO, COM CAMINHÃO CARROCERIA COM GUINDAUTO (MUNCK) 11,7 TM, EM BALSA DE 600 TONELADAS. AF_05/2024</t>
  </si>
  <si>
    <t xml:space="preserve">CARGA E DESCARGA DE RETROESCAVADEIRA, EM BALSA DE 1000 TONELADAS. AF_05/2024</t>
  </si>
  <si>
    <t xml:space="preserve">CARGA E DESCARGA DE RETROESCAVADEIRA, EM BALSA DE 1500 TONELADAS. AF_05/2024</t>
  </si>
  <si>
    <t xml:space="preserve">CARGA E DESCARGA DE RETROESCAVADEIRA, EM BALSA DE 2000 TONELADAS. AF_05/2024</t>
  </si>
  <si>
    <t xml:space="preserve">CARGA E DESCARGA DE RETROESCAVADEIRA, EM BALSA DE 600 TONELADAS. AF_05/2024</t>
  </si>
  <si>
    <t xml:space="preserve">CARGA E DESCARGA DE SOLOS E MATERIAIS GRANULARES, COM CAMINHÃO DE 10 M³ E ESCAVADEIRA HIDRÁULICA, EM BALSA DE 1000 TONELADAS. AF_05/2024</t>
  </si>
  <si>
    <t xml:space="preserve">CARGA E DESCARGA DE SOLOS E MATERIAIS GRANULARES, COM CAMINHÃO DE 10 M³ E ESCAVADEIRA HIDRÁULICA, EM BALSA DE 1500 TONELADAS. AF_05/2024</t>
  </si>
  <si>
    <t xml:space="preserve">CARGA E DESCARGA DE SOLOS E MATERIAIS GRANULARES, COM CAMINHÃO DE 10 M³ E ESCAVADEIRA HIDRÁULICA, EM BALSA DE 2000 TONELADAS. AF_05/2024</t>
  </si>
  <si>
    <t xml:space="preserve">CARGA E DESCARGA DE SOLOS E MATERIAIS GRANULARES, COM CAMINHÃO DE 10 M³ E ESCAVADEIRA HIDRÁULICA, EM BALSA DE 600 TONELADAS. AF_05/2024</t>
  </si>
  <si>
    <t xml:space="preserve">CARGA E DESCARGA DE SOLOS E MATERIAIS GRANULARES, COM CAMINHÃO DE 14 M³ E ESCAVADEIRA HIDRÁULICA, EM BALSA DE 1000 TONELADAS. AF_05/2024</t>
  </si>
  <si>
    <t xml:space="preserve">CARGA E DESCARGA DE SOLOS E MATERIAIS GRANULARES, COM CAMINHÃO DE 14 M³ E ESCAVADEIRA HIDRÁULICA, EM BALSA DE 1500 TONELADAS. AF_05/2024</t>
  </si>
  <si>
    <t xml:space="preserve">CARGA E DESCARGA DE SOLOS E MATERIAIS GRANULARES, COM CAMINHÃO DE 14 M³ E ESCAVADEIRA HIDRÁULICA, EM BALSA DE 2000 TONELADAS. AF_05/2024</t>
  </si>
  <si>
    <t xml:space="preserve">CARGA E DESCARGA DE SOLOS E MATERIAIS GRANULARES, COM CAMINHÃO DE 14 M³ E ESCAVADEIRA HIDRÁULICA, EM BALSA DE 600 TONELADAS. AF_05/2024</t>
  </si>
  <si>
    <t xml:space="preserve">CARGA E DESCARGA DE SOLOS E MATERIAIS GRANULARES, COM CAMINHÃO DE 6 M³ E ESCAVADEIRA HIDRÁULICA, EM BALSA DE 1000 TONELADAS. AF_05/2024</t>
  </si>
  <si>
    <t xml:space="preserve">CARGA E DESCARGA DE SOLOS E MATERIAIS GRANULARES, COM CAMINHÃO DE 6 M³ E ESCAVADEIRA HIDRÁULICA, EM BALSA DE 1500 TONELADAS. AF_05/2024</t>
  </si>
  <si>
    <t xml:space="preserve">CARGA E DESCARGA DE SOLOS E MATERIAIS GRANULARES, COM CAMINHÃO DE 6 M³ E ESCAVADEIRA HIDRÁULICA, EM BALSA DE 2000 TONELADAS. AF_05/2024</t>
  </si>
  <si>
    <t xml:space="preserve">CARGA E DESCARGA DE SOLOS E MATERIAIS GRANULARES, COM CAMINHÃO DE 6 M³ E ESCAVADEIRA HIDRÁULICA, EM BALSA DE 600 TONELADAS. AF_05/2024</t>
  </si>
  <si>
    <t xml:space="preserve">CARGA E DESCARGA DE TELA DE AÇO, COM CAMINHÃO CARROCERIA COM GUINDAUTO (MUNCK) 11,7 TM, EM BALSA DE 1000 TONELADAS. AF_05/2024</t>
  </si>
  <si>
    <t xml:space="preserve">CARGA E DESCARGA DE TELA DE AÇO, COM CAMINHÃO CARROCERIA COM GUINDAUTO (MUNCK) 11,7 TM, EM BALSA DE 1500 TONELADAS. AF_05/2024</t>
  </si>
  <si>
    <t xml:space="preserve">CARGA E DESCARGA DE TELA DE AÇO, COM CAMINHÃO CARROCERIA COM GUINDAUTO (MUNCK) 11,7 TM, EM BALSA DE 2000 TONELADAS. AF_05/2024</t>
  </si>
  <si>
    <t xml:space="preserve">CARGA E DESCARGA DE TELA DE AÇO, COM CAMINHÃO CARROCERIA COM GUINDAUTO (MUNCK) 11,7 TM, EM BALSA DE 600 TONELADAS. AF_05/2024</t>
  </si>
  <si>
    <t xml:space="preserve">CARGA E DESCARGA DE TUBOS DE CONCRETO, COM CAMINHÃO CARROCERIA COM GUINDAUTO (MUNCK) 11,7 TM, EM BALSA DE 1000 TONELADAS. AF_05/2024</t>
  </si>
  <si>
    <t xml:space="preserve">CARGA E DESCARGA DE TUBOS DE CONCRETO, COM CAMINHÃO CARROCERIA COM GUINDAUTO (MUNCK) 11,7 TM, EM BALSA DE 1500 TONELADAS. AF_05/2024</t>
  </si>
  <si>
    <t xml:space="preserve">CARGA E DESCARGA DE TUBOS DE CONCRETO, COM CAMINHÃO CARROCERIA COM GUINDAUTO (MUNCK) 11,7 TM, EM BALSA DE 2000 TONELADAS. AF_05/2024</t>
  </si>
  <si>
    <t xml:space="preserve">CARGA E DESCARGA DE TUBOS DE CONCRETO, COM CAMINHÃO CARROCERIA COM GUINDAUTO (MUNCK) 11,7 TM, EM BALSA DE 600 TONELADAS. AF_05/2024</t>
  </si>
  <si>
    <t xml:space="preserve">CARGA E DESCARGA DE TUBOS METÁLICOS, COM CAMINHÃO CARROCERIA COM GUINDAUTO (MUNCK) 11,7 TM, EM BALSA DE 1000 TONELADAS. AF_05/2024</t>
  </si>
  <si>
    <t xml:space="preserve">CARGA E DESCARGA DE TUBOS METÁLICOS, COM CAMINHÃO CARROCERIA COM GUINDAUTO (MUNCK) 11,7 TM, EM BALSA DE 1500 TONELADAS. AF_05/2024</t>
  </si>
  <si>
    <t xml:space="preserve">CARGA E DESCARGA DE TUBOS METÁLICOS, COM CAMINHÃO CARROCERIA COM GUINDAUTO (MUNCK) 11,7 TM, EM BALSA DE 2000 TONELADAS. AF_05/2024</t>
  </si>
  <si>
    <t xml:space="preserve">CARGA E DESCARGA DE TUBOS METÁLICOS, COM CAMINHÃO CARROCERIA COM GUINDAUTO (MUNCK) 11,7 TM, EM BALSA DE 600 TONELADAS. AF_05/2024</t>
  </si>
  <si>
    <t xml:space="preserve">CARGA E DESCARGA DE TUBOS PLÁSTICOS, COM CAMINHÃO CARROCERIA COM GUINDAUTO (MUNCK) 11,7 TM, EM BALSA DE 1000 TONELADAS. AF_05/2024</t>
  </si>
  <si>
    <t xml:space="preserve">CARGA E DESCARGA DE TUBOS PLÁSTICOS, COM CAMINHÃO CARROCERIA COM GUINDAUTO (MUNCK) 11,7 TM, EM BALSA DE 1500 TONELADAS. AF_05/2024</t>
  </si>
  <si>
    <t xml:space="preserve">CARGA E DESCARGA DE TUBOS PLÁSTICOS, COM CAMINHÃO CARROCERIA COM GUINDAUTO (MUNCK) 11,7 TM, EM BALSA DE 2000 TONELADAS. AF_05/2024</t>
  </si>
  <si>
    <t xml:space="preserve">CARGA E DESCARGA DE TUBOS PLÁSTICOS, COM CAMINHÃO CARROCERIA COM GUINDAUTO (MUNCK) 11,7 TM, EM BALSA DE 600 TONELADAS. AF_05/2024</t>
  </si>
  <si>
    <t xml:space="preserve">CARGA E DESCARGA MANUAL, DE JANELA, KIT PORTA-PRONTA OU PORTA DE MADEIRA, PORTA DE AÇO E PORTA DE ALUMÍNIO, EM BALSA DE 1000 TONELADAS. AF_05/2024</t>
  </si>
  <si>
    <t xml:space="preserve">CARGA E DESCARGA MANUAL, DE JANELA, KIT PORTA-PRONTA OU PORTA DE MADEIRA, PORTA DE AÇO E PORTA DE ALUMÍNIO, EM BALSA DE 1500 TONELADAS. AF_05/2024</t>
  </si>
  <si>
    <t xml:space="preserve">CARGA E DESCARGA MANUAL, DE JANELA, KIT PORTA-PRONTA OU PORTA DE MADEIRA, PORTA DE AÇO E PORTA DE ALUMÍNIO, EM BALSA DE 2000 TONELADAS. AF_05/2024</t>
  </si>
  <si>
    <t xml:space="preserve">CARGA E DESCARGA MANUAL, DE JANELA, KIT PORTA-PRONTA OU PORTA DE MADEIRA, PORTA DE AÇO E PORTA DE ALUMÍNIO, EM BALSA DE 600 TONELADAS. AF_05/2024</t>
  </si>
  <si>
    <t xml:space="preserve">CARGA E DESCARGA MANUAL, DE PEÇAS DE MADEIRA (CAIBROS, TÁBUAS, RIPAS, VIGAS E COMPENSADOS), EM BALSA DE 1000 TONELADAS. AF_05/2024</t>
  </si>
  <si>
    <t xml:space="preserve">CARGA E DESCARGA MANUAL, DE PEÇAS DE MADEIRA (CAIBROS, TÁBUAS, RIPAS, VIGAS E COMPENSADOS), EM BALSA DE 1500 TONELADAS. AF_05/2024</t>
  </si>
  <si>
    <t xml:space="preserve">CARGA E DESCARGA MANUAL, DE PEÇAS DE MADEIRA (CAIBROS, TÁBUAS, RIPAS, VIGAS E COMPENSADOS), EM BALSA DE 2000 TONELADAS. AF_05/2024</t>
  </si>
  <si>
    <t xml:space="preserve">CARGA E DESCARGA MANUAL, DE PEÇAS DE MADEIRA (CAIBROS, TÁBUAS, RIPAS, VIGAS E COMPENSADOS), EM BALSA DE 600 TONELADAS. AF_05/2024</t>
  </si>
  <si>
    <t xml:space="preserve">CARGA E DESCARGA MANUAL, DE VIDRO, EM BALSA DE 1000 TONELADAS. AF_05/2024</t>
  </si>
  <si>
    <t xml:space="preserve">CARGA E DESCARGA MANUAL, DE VIDRO, EM BALSA DE 1500 TONELADAS. AF_05/2024</t>
  </si>
  <si>
    <t xml:space="preserve">CARGA E DESCARGA MANUAL, DE VIDRO, EM BALSA DE 2000 TONELADAS. AF_05/2024</t>
  </si>
  <si>
    <t xml:space="preserve">CARGA E DESCARGA MANUAL, DE VIDRO, EM BALSA DE 600 TONELADAS. AF_05/2024</t>
  </si>
  <si>
    <t xml:space="preserve">TRANSPORTE FLUVIAL COM CONJUNTO EMPURRADOR DE 250 HP E BALSA DE 200 A 600 TONELADAS, EM VIA NAVEGÁVEL NO SENTIDO A JUSANTE (DESCENDO O RIO). AF_05/2024</t>
  </si>
  <si>
    <t xml:space="preserve">TXKM</t>
  </si>
  <si>
    <t xml:space="preserve">TRANSPORTE FLUVIAL COM CONJUNTO EMPURRADOR DE 250 HP E BALSA DE 200 A 600 TONELADAS, EM VIA NAVEGÁVEL NO SENTIDO A MONTANTE (SUBINDO O RIO). AF_05/2024</t>
  </si>
  <si>
    <t xml:space="preserve">TRANSPORTE FLUVIAL COM CONJUNTO EMPURRADOR DE 315 HP E BALSA 600 A 1000 TONELADAS, EM VIA NAVEGÁVEL NO SENTIDO A JUSANTE (DESCENDO O RIO). AF_05/2024</t>
  </si>
  <si>
    <t xml:space="preserve">TRANSPORTE FLUVIAL COM CONJUNTO EMPURRADOR DE 315 HP E BALSA 600 A 1000 TONELADAS, EM VIA NAVEGÁVEL NO SENTIDO A MONTANTE (SUBINDO O RIO). AF_05/2024</t>
  </si>
  <si>
    <t xml:space="preserve">TRANSPORTE FLUVIAL COM CONJUNTO EMPURRADOR DE 475 HP E BALSA DE 1.000 A 1.500 TONELADAS, EM VIA NAVEGÁVEL NO SENTIDO A JUSANTE (DESCENDO O RIO). AF_05/2024</t>
  </si>
  <si>
    <t xml:space="preserve">TRANSPORTE FLUVIAL COM CONJUNTO EMPURRADOR DE 475 HP E BALSA DE 1.000 A 1.500 TONELADAS, EM VIA NAVEGÁVEL NO SENTIDO A MONTANTE (SUBINDO O RIO). AF_05/2024</t>
  </si>
  <si>
    <t xml:space="preserve">TRANSPORTE FLUVIAL COM CONJUNTO EMPURRADOR DE 600 HP E BALSA DE 1.500 A 2.000 TONELADAS, EM VIA NAVEGÁVEL NO SENTIDO A JUSANTE (DESCENDO O RIO). AF_05/2024</t>
  </si>
  <si>
    <t xml:space="preserve">TRANSPORTE FLUVIAL COM CONJUNTO EMPURRADOR DE 600 HP E BALSA DE 1.500 A 2.000 TONELADAS, EM VIA NAVEGÁVEL NO SENTIDO A MONTANTE (SUBINDO O RIO). AF_05/2024</t>
  </si>
  <si>
    <t xml:space="preserve">TRANSPORTE HORIZONTAL COM CARREGADEIRA, DE MASSA/ GRANEL (UNIDADE: M3XKM). AF_07/2019</t>
  </si>
  <si>
    <t xml:space="preserve">M3XKM</t>
  </si>
  <si>
    <t xml:space="preserve">TRANSPORTE HORIZONTAL COM CARRINHO DE MÃO, DE BLOCOS CERÂMICOS FURADOS NA HORIZONTAL DE 9X19X19CM (UNIDADE: BLOCOXKM). AF_07/2019</t>
  </si>
  <si>
    <t xml:space="preserve">UNXKM</t>
  </si>
  <si>
    <t xml:space="preserve">TRANSPORTE HORIZONTAL COM CARRINHO DE MÃO, DE BLOCOS VAZADOS DE CONCRETO OU CERÂMICO DE 19X19X39CM (UNIDADE: BLOCOXKM). AF_07/2019</t>
  </si>
  <si>
    <t xml:space="preserve">TRANSPORTE HORIZONTAL COM CARRINHO DE MÃO, DE CAIXA COM REVESTIMENTO CERÂMICO (UNIDADE: M2XKM). AF_07/2019</t>
  </si>
  <si>
    <t xml:space="preserve">M2XKM</t>
  </si>
  <si>
    <t xml:space="preserve">TRANSPORTE HORIZONTAL COM CARRINHO DE MÃO, DE SACOS DE 20 KG (UNIDADE: KGXKM). AF_07/2019</t>
  </si>
  <si>
    <t xml:space="preserve">KGXKM</t>
  </si>
  <si>
    <t xml:space="preserve">TRANSPORTE HORIZONTAL COM CARRINHO DE MÃO, DE SACOS DE 30 KG (UNIDADE: KGXKM). AF_07/2019</t>
  </si>
  <si>
    <t xml:space="preserve">TRANSPORTE HORIZONTAL COM CARRINHO DE MÃO, DE SACOS DE 50 KG (UNIDADE: KGXKM). AF_07/2019</t>
  </si>
  <si>
    <t xml:space="preserve">TRANSPORTE HORIZONTAL COM CARRINHO MINI PÁLETES, DE BLOCOS CERÂMICOS FURADOS NA HORIZONTAL DE 9X19X19CM (UNIDADE: BLOCOXKM). AF_07/2019</t>
  </si>
  <si>
    <t xml:space="preserve">TRANSPORTE HORIZONTAL COM CARRINHO MINI PÁLETES, DE BLOCOS CERÂMICOS FURADOS NA VERTICAL DE 19X19X39CM (UNIDADE: BLOCOXKM). AF_07/2019</t>
  </si>
  <si>
    <t xml:space="preserve">TRANSPORTE HORIZONTAL COM CARRINHO MINI PÁLETES, DE BLOCOS VAZADOS DE CONCRETO DE 19X19X39CM (UNIDADE: BLOCOXKM). AF_07/2019</t>
  </si>
  <si>
    <t xml:space="preserve">TRANSPORTE HORIZONTAL COM CARRINHO MINI PÁLETES, DE CAIXA COM REVESTIMENTO CERÂMICO (UNIDADE: M2XKM). AF_07/2019</t>
  </si>
  <si>
    <t xml:space="preserve">TRANSPORTE HORIZONTAL COM CARRINHO PLATAFORMA, DE BACIA SANITÁRIA, CAIXA ACOPLADA, TANQUE OU PIA (UNIDADE: UNIDXKM). AF_07/2019</t>
  </si>
  <si>
    <t xml:space="preserve">TRANSPORTE HORIZONTAL COM CARRINHO PLATAFORMA, DE BANCADA DE MÁRMORE OU GRANITO PARA COZINHA/LAVATÓRIO OU MÁRMORE SINTÉTICO COM CUBA INTEGRADA (UNIDADE: UNIDXKM). AF_07/2019</t>
  </si>
  <si>
    <t xml:space="preserve">TRANSPORTE HORIZONTAL COM CARRINHO PLATAFORMA, DE BARRAMENTO BLINDADO (UNIDADE: MXKM). AF_07/2019</t>
  </si>
  <si>
    <t xml:space="preserve">MXKM</t>
  </si>
  <si>
    <t xml:space="preserve">TRANSPORTE HORIZONTAL COM CARRINHO PLATAFORMA,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</si>
  <si>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</si>
  <si>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CAIXA COM REVESTIMENTO CERÂMICO (UNIDADE: M2XKM). AF_07/2019</t>
  </si>
  <si>
    <t xml:space="preserve">TRANSPORTE HORIZONTAL COM CARRINHO PLATAFORMA, DE LATA DE 18 LITROS (UNIDADE: LXKM). AF_07/2019</t>
  </si>
  <si>
    <t xml:space="preserve">LXKM</t>
  </si>
  <si>
    <t xml:space="preserve">TRANSPORTE HORIZONTAL COM CARRINHO PLATAFORMA, DE SACOS DE 20 KG (UNIDADE: KGXKM). AF_07/2019</t>
  </si>
  <si>
    <t xml:space="preserve">TRANSPORTE HORIZONTAL COM CARRINHO PLATAFORMA, DE SACOS DE 30 KG (UNIDADE: KGXKM). AF_07/2019</t>
  </si>
  <si>
    <t xml:space="preserve">TRANSPORTE HORIZONTAL COM CARRINHO PLATAFORMA, DE SACOS DE 50 KG (UNIDADE: KGXKM). AF_07/2019</t>
  </si>
  <si>
    <t xml:space="preserve">TRANSPORTE HORIZONTAL COM CARRINHO PLATAFORMA, DE TELHA DE CONCRETO OU CERÂMICA (UNIDADE: M2XKM). AF_07/2019</t>
  </si>
  <si>
    <t xml:space="preserve">TRANSPORTE HORIZONTAL COM CARRINHO RACIONAL, DE LATA DE 18 LITROS (UNIDADE: LXKM). AF_07/2019</t>
  </si>
  <si>
    <t xml:space="preserve">TRANSPORTE HORIZONTAL COM JERICA DE 60 L, DE MASSA/ GRANEL (UNIDADE: M3XKM). AF_07/2019</t>
  </si>
  <si>
    <t xml:space="preserve">TRANSPORTE HORIZONTAL COM JERICA DE 90 L, DE MASSA/ GRANEL (UNIDADE: M3XKM). AF_07/2019</t>
  </si>
  <si>
    <t xml:space="preserve">TRANSPORTE HORIZONTAL COM MANIPULADOR TELESCÓPICO, DE BACIA SANITÁRIA, CAIXA ACOPLADA, TANQUE OU PIA (UNIDADE: UNIDXKM). AF_07/2019</t>
  </si>
  <si>
    <t xml:space="preserve">TRANSPORTE HORIZONTAL COM MANIPULADOR TELESCÓPICO, DE BLOCOS CERÂMICOS FURADOS NA HORIZONTAL DE 9X19X19CM (UNIDADE: BLOCOXKM). AF_07/2019</t>
  </si>
  <si>
    <t xml:space="preserve">TRANSPORTE HORIZONTAL COM MANIPULADOR TELESCÓPICO, DE BLOCOS CERÂMICOS FURADOS NA VERTICAL DE 19X19X39CM (UNIDADE: BLOCOXKM). AF_07/2019</t>
  </si>
  <si>
    <t xml:space="preserve">TRANSPORTE HORIZONTAL COM MANIPULADOR TELESCÓPICO, DE BLOCOS VAZADOS DE CONCRETO DE 19X19X39CM (UNIDADE: BLOCOXKM). AF_07/2019</t>
  </si>
  <si>
    <t xml:space="preserve">TRANSPORTE HORIZONTAL COM MANIPULADOR TELESCÓPICO, DE CAIXA COM REVESTIMENTO CERÂMICO (UNIDADE: M2XKM). AF_07/2019</t>
  </si>
  <si>
    <t xml:space="preserve">TRANSPORTE HORIZONTAL COM MANIPULADOR TELESCÓPICO, DE LATA DE 18 LITROS (UNIDADE: LXKM). AF_07/2019</t>
  </si>
  <si>
    <t xml:space="preserve">TRANSPORTE HORIZONTAL COM MANIPULADOR TELESCÓPICO, DE PÁLETE DE SACOS (UNIDADE: KGXKM). AF_07/2019</t>
  </si>
  <si>
    <t xml:space="preserve">TRANSPORTE HORIZONTAL COM MANIPULADOR TELESCÓPICO, DE TELHA DE CONCRETO OU CERÂMICA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</si>
  <si>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</si>
  <si>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</si>
  <si>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HORIZONTAL MANUAL, DE BANCADA DE MÁRMORE OU GRANITO PARA COZINHA/LAVATÓRIO OU MÁRMORE SINTÉTICO COM CUBA INTEGRADA (UNIDADE: UNIDXKM). AF_07/2019</t>
  </si>
  <si>
    <t xml:space="preserve">TRANSPORTE HORIZONTAL MANUAL, DE BARRAMENTO BLINDADO (UNIDADE: MXKM). AF_07/2019</t>
  </si>
  <si>
    <t xml:space="preserve">TRANSPORTE HORIZONTAL MANUAL, DE BLOCOS CERÂMICOS FURADOS NA HORIZONTAL DE 9X19X19CM (UNIDADE: BLOCOXKM). AF_07/2019</t>
  </si>
  <si>
    <t xml:space="preserve">TRANSPORTE HORIZONTAL MANUAL, DE BLOCOS VAZADOS DE CONCRETO OU CERÂMICO DE 19X19X39CM (UNIDADE: BLOCOXKM). AF_07/2019</t>
  </si>
  <si>
    <t xml:space="preserve">TRANSPORTE HORIZONTAL MANUAL, DE CAIBROS DE MADEIRA COM SEÇÃO TRANSVERSAL DE 7,5 X 6 CM E 6 X 8 CM (UNIDADE: MXKM). AF_07/2019</t>
  </si>
  <si>
    <t xml:space="preserve">TRANSPORTE HORIZONTAL MANUAL, DE CAIXA COM REVESTIMENTO CERÂMICO (UNIDADE: M2XKM). AF_07/2019</t>
  </si>
  <si>
    <t xml:space="preserve">TRANSPORTE HORIZONTAL MANUAL, DE CALHA QUADRADA NÚMERO 24 - CORTE 33 (UNIDADE: MXKM). AF_07/2019</t>
  </si>
  <si>
    <t xml:space="preserve">TRANSPORTE HORIZONTAL MANUAL, DE COMPENSADO DE MADEIRA (UNIDADE: M2XKM). AF_07/2019</t>
  </si>
  <si>
    <t xml:space="preserve">TRANSPORTE HORIZONTAL MANUAL, DE JANELA (UNIDADE: M2XKM). AF_07/2019</t>
  </si>
  <si>
    <t xml:space="preserve">TRANSPORTE HORIZONTAL MANUAL, DE LATA DE 18 LITROS (UNIDADE: LXKM). AF_07/2019</t>
  </si>
  <si>
    <t xml:space="preserve">TRANSPORTE HORIZONTAL MANUAL, DE PORTA (UNIDADE: UNIDXKM). AF_07/2019</t>
  </si>
  <si>
    <t xml:space="preserve">TRANSPORTE HORIZONTAL MANUAL, DE RIPAS DE MADEIRA COM SEÇÃO TRANSVERSAL DE 1 X 5 CM E 2 X 5 CM (UNIDADE: MXKM). AF_07/2019</t>
  </si>
  <si>
    <t xml:space="preserve">TRANSPORTE HORIZONTAL MANUAL, DE SACOS DE 20 KG (UNIDADE: KGXKM). AF_07/2019</t>
  </si>
  <si>
    <t xml:space="preserve">TRANSPORTE HORIZONTAL MANUAL, DE SACOS DE 30 KG (UNIDADE: KGXKM). AF_07/2019</t>
  </si>
  <si>
    <t xml:space="preserve">TRANSPORTE HORIZONTAL MANUAL, DE SACOS DE 50 KG (UNIDADE: KGXKM). AF_07/2019</t>
  </si>
  <si>
    <t xml:space="preserve">TRANSPORTE HORIZONTAL MANUAL, DE TELA DE AÇO (UNIDADE: KGXKM). AF_07/2019</t>
  </si>
  <si>
    <t xml:space="preserve">TRANSPORTE HORIZONTAL MANUAL, DE TELHA DE CONCRETO OU CERÂMICA (UNIDADE: M2XKM). AF_07/2019</t>
  </si>
  <si>
    <t xml:space="preserve">TRANSPORTE HORIZONTAL MANUAL, DE TELHA DE FIBROCIMENTO OU TELHA ESTRUTURAL DE FIBROCIMENTO, CANALETE 90 OU KALHETÃO (UNIDADE: M2XKM). AF_07/2019</t>
  </si>
  <si>
    <t xml:space="preserve">TRANSPORTE HORIZONTAL MANUAL, DE TELHA TERMOACÚSTICA OU TELHA DE AÇO ZINCADO (UNIDADE: M2XKM). AF_07/2019</t>
  </si>
  <si>
    <t xml:space="preserve">TRANSPORTE HORIZONTAL MANUAL, DE TUBO DE AÇO CARBONO LEVE OU MÉDIO, PRETO OU GALVANIZADO, COM DIÂMETRO MAIOR QUE 125 MM E MENOR OU IGUAL A 150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</si>
  <si>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</si>
  <si>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</si>
  <si>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</si>
  <si>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</si>
  <si>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MENOR OU IGUAL A 20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</si>
  <si>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</si>
  <si>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</si>
  <si>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COBRE - CLASSE E - COM DIÂMETRO MENOR OU IGUAL A 54 MM (UNIDADE: MXKM). AF_07/2019</t>
  </si>
  <si>
    <t xml:space="preserve">TRANSPORTE HORIZONTAL MANUAL, DE TUBO DE CPVC COM DIÂMETRO MAIOR QUE 73 MM E MENOR OU IGUAL A 89 MM (UNIDADE: MXKM). AF_07/2019</t>
  </si>
  <si>
    <t xml:space="preserve">TRANSPORTE HORIZONTAL MANUAL, DE TUBO DE CPVC COM DIÂMETRO MENOR OU IGUAL A 73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</si>
  <si>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</si>
  <si>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</si>
  <si>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PPR - PN12 OU PN25 - COM DIÂMETRO MENOR OU IGUAL A 50 MM (UNIDADE: MXKM). AF_07/2019</t>
  </si>
  <si>
    <t xml:space="preserve">TRANSPORTE HORIZONTAL MANUAL, DE TUBO DE PVC SOLDÁVEL COM DIÂMETRO MAIOR QUE 60 MM E MENOR OU IGUAL A 85 MM (UNIDADE: MXKM). AF_07/2019</t>
  </si>
  <si>
    <t xml:space="preserve">TRANSPORTE HORIZONTAL MANUAL, DE TUBO DE PVC SOLDÁVEL COM DIÂMETRO MENOR OU IGUAL A 60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</si>
  <si>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</si>
  <si>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</si>
  <si>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</si>
  <si>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TÁBUAS DE MADEIRA COM SEÇÃO TRANSVERSAL DE 2,5 X 25 CM E 2,5 X 30 CM (UNIDADE: MXKM). AF_07/2019</t>
  </si>
  <si>
    <t xml:space="preserve">TRANSPORTE HORIZONTAL MANUAL, DE VERGALHÕES DE AÇO COM DIÂMETRO DE 10 MM; 12,5 MM; 16 MM; 20 MM; 25 MM OU 32 MM (UNIDADE: KGXKM).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</si>
  <si>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</si>
  <si>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</si>
  <si>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</si>
  <si>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VIDRO (UNIDADE: M2XKM).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</si>
  <si>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</si>
  <si>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</si>
  <si>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VERTICAL MANUAL, 1 PAVIMENTO, DE BACIA SANITÁRIA, CAIXA ACOPLADA, TANQUE OU PIA (UNIDADE: UNID). AF_07/2019</t>
  </si>
  <si>
    <t xml:space="preserve">TRANSPORTE VERTICAL MANUAL, 1 PAVIMENTO, DE BLOCOS CERÂMICOS FURADOS NA HORIZONTAL DE 9X19X19CM (UNIDADE: BLOCO). AF_07/2019</t>
  </si>
  <si>
    <t xml:space="preserve">TRANSPORTE VERTICAL MANUAL, 1 PAVIMENTO, DE BLOCOS VAZADOS DE CONCRETO OU CERÂMICO DE 19X19X39CM (UNIDADE: BLOCO). AF_07/2019</t>
  </si>
  <si>
    <t xml:space="preserve">TRANSPORTE VERTICAL MANUAL, 1 PAVIMENTO, DE CAIXA COM REVESTIMENTO CERÂMICO (UNIDADE: M2). AF_07/2019</t>
  </si>
  <si>
    <t xml:space="preserve">TRANSPORTE VERTICAL MANUAL, 1 PAVIMENTO, DE JANELA (UNIDADE: M2). AF_07/2019</t>
  </si>
  <si>
    <t xml:space="preserve">TRANSPORTE VERTICAL MANUAL, 1 PAVIMENTO, DE LATA DE 18 LITROS (UNIDADE: L). AF_07/2019</t>
  </si>
  <si>
    <t xml:space="preserve">L</t>
  </si>
  <si>
    <t xml:space="preserve">TRANSPORTE VERTICAL MANUAL, 1 PAVIMENTO, DE PORTA (UNIDADE: UNID). AF_07/2019</t>
  </si>
  <si>
    <t xml:space="preserve">TRANSPORTE VERTICAL MANUAL, 1 PAVIMENTO, DE SACOS DE 20 KG (UNIDADE: KG). AF_07/2019</t>
  </si>
  <si>
    <t xml:space="preserve">TRANSPORTE VERTICAL MANUAL, 1 PAVIMENTO, DE SACOS DE 30 KG (UNIDADE: KG). AF_07/2019</t>
  </si>
  <si>
    <t xml:space="preserve">TRANSPORTE VERTICAL MANUAL, 1 PAVIMENTO, DE SACOS DE 50 KG (UNIDADE: KG). AF_07/2019</t>
  </si>
  <si>
    <t xml:space="preserve">TRANSPORTE VERTICAL MANUAL, 1 PAVIMENTO, DE VIDRO (UNIDADE: M2). AF_07/2019</t>
  </si>
  <si>
    <t xml:space="preserve">TRANSPORTE VERTICAL, BANCADA DE MÁRMORE OU GRANITO PARA COZINHA/LAVATÓRIO OU MÁRMORE SINTÉTICO COM CUBA INTEGRADA, MANUAL, 1 PAVIMENTO, (UNIDADE: UNID). AF_07/2019</t>
  </si>
  <si>
    <t xml:space="preserve">CARGA DE MISTURA ASFÁLTICA EM CAMINHÃO BASCULANTE 10 M³ (UNIDADE: M3). AF_07/2020</t>
  </si>
  <si>
    <t xml:space="preserve">CARGA DE MISTURA ASFÁLTICA EM CAMINHÃO BASCULANTE 10 M³ (UNIDADE: T). AF_07/2020</t>
  </si>
  <si>
    <t xml:space="preserve">CARGA DE MISTURA ASFÁLTICA EM CAMINHÃO BASCULANTE 14 M³ (UNIDADE: M3). AF_07/2020</t>
  </si>
  <si>
    <t xml:space="preserve">CARGA DE MISTURA ASFÁLTICA EM CAMINHÃO BASCULANTE 14 M³ (UNIDADE: T). AF_07/2020</t>
  </si>
  <si>
    <t xml:space="preserve">CARGA DE MISTURA ASFÁLTICA EM CAMINHÃO BASCULANTE 18 M³ (UNIDADE: M3). AF_07/2020</t>
  </si>
  <si>
    <t xml:space="preserve">CARGA DE MISTURA ASFÁLTICA EM CAMINHÃO BASCULANTE 18 M³ (UNIDADE: T). AF_07/2020</t>
  </si>
  <si>
    <t xml:space="preserve">CARGA DE MISTURA ASFÁLTICA EM CAMINHÃO BASCULANTE 6 M³ (UNIDADE: M3). AF_07/2020</t>
  </si>
  <si>
    <t xml:space="preserve">CARGA DE MISTURA ASFÁLTICA EM CAMINHÃO BASCULANTE 6 M³ (UNIDADE: T). AF_07/2020</t>
  </si>
  <si>
    <t xml:space="preserve">CARGA DE ÁGUA EM CAMINHÃO PIPA 10 M³. AF_07/2020</t>
  </si>
  <si>
    <t xml:space="preserve">CARGA DE ÁGUA EM CAMINHÃO PIPA 6 M³.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</si>
  <si>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</si>
  <si>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</si>
  <si>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</si>
  <si>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</si>
  <si>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</si>
  <si>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T).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</si>
  <si>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</si>
  <si>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6 M³ - CARGA COM ESCAVADEIRA HIDRÁULICA (CAÇAMBA DE 0,80 M³ / 111 HP) E DESCARGA LIVRE (UNIDADE: T). AF_07/2020</t>
  </si>
  <si>
    <t xml:space="preserve">CARGA, MANOBRA E DESCARGA DE PERFIL METÁLICO EM CAMINHÃO CARROCERIA COM GUINDAUTO (MUNCK) 11,7 TM. AF_07/2020</t>
  </si>
  <si>
    <t xml:space="preserve">CARGA, MANOBRA E DESCARGA DE POSTE DE CONCRETO EM CAMINHÃO CARROCERIA COM GUINDAUTO (MUNCK) 11,7 TM.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</si>
  <si>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</si>
  <si>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</si>
  <si>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</si>
  <si>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</si>
  <si>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</si>
  <si>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</si>
  <si>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</si>
  <si>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</si>
  <si>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</si>
  <si>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</si>
  <si>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</si>
  <si>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</si>
  <si>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</si>
  <si>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</si>
  <si>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</si>
  <si>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</si>
  <si>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</si>
  <si>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</si>
  <si>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</si>
  <si>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</si>
  <si>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</si>
  <si>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</si>
  <si>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</si>
  <si>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</si>
  <si>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</si>
  <si>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</si>
  <si>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</si>
  <si>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</si>
  <si>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</si>
  <si>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</si>
  <si>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</si>
  <si>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</si>
  <si>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</si>
  <si>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</si>
  <si>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</si>
  <si>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</si>
  <si>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</si>
  <si>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</si>
  <si>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</si>
  <si>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</si>
  <si>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</si>
  <si>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</si>
  <si>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</si>
  <si>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</si>
  <si>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</si>
  <si>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</si>
  <si>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</si>
  <si>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ÁGUA EM CAMINHÃO PIPA 10 M³. AF_07/2020</t>
  </si>
  <si>
    <t xml:space="preserve">CARGA, MANOBRA E DESCARGA DE ÁGUA EM CAMINHÃO PIPA 6 M³. AF_07/2020</t>
  </si>
  <si>
    <t xml:space="preserve">CARGA, MANOBRA E DESCARGA MANUAL DE TUBOS PLÁSTICOS, DN 150 MM, EM CAMINHÃO CARROCERIA 9T. AF_06/2021</t>
  </si>
  <si>
    <t xml:space="preserve">CARGA, MANOBRA E DESCARGA MANUAL DE TUBOS PLÁSTICOS, DN 200 MM, EM CAMINHÃO CARROCERIA 9T. AF_07/2020</t>
  </si>
  <si>
    <t xml:space="preserve">CARGA, MANOBRA E DESCARGA MANUAL DE TUBOS PLÁSTICOS, DN MENOR OU IGUAL A 100 MM, EM CAMINHÃO CARROCERIA 9T. AF_07/2020</t>
  </si>
  <si>
    <t xml:space="preserve">TRANSPORTE COM CAMINHÃO BASCULANTE DE 10 M³, EM VIA INTERNA (DENTRO DO CANTEIRO - UNIDADE: M3XKM). AF_07/2020</t>
  </si>
  <si>
    <t xml:space="preserve">TRANSPORTE COM CAMINHÃO BASCULANTE DE 10 M³, EM VIA INTERNA A OBRA (UNIDADE: TXKM). AF_07/2020</t>
  </si>
  <si>
    <t xml:space="preserve">TRANSPORTE COM CAMINHÃO BASCULANTE DE 10 M³, EM VIA URBANA EM LEITO NATURAL (UNIDADE: M3XKM). AF_07/2020</t>
  </si>
  <si>
    <t xml:space="preserve">TRANSPORTE COM CAMINHÃO BASCULANTE DE 10 M³, EM VIA URBANA EM LEITO NATURAL (UNIDADE: TXKM). AF_07/2020</t>
  </si>
  <si>
    <t xml:space="preserve">TRANSPORTE COM CAMINHÃO BASCULANTE DE 10 M³, EM VIA URBANA EM REVESTIMENTO PRIMÁRIO (UNIDADE: M3XKM).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</si>
  <si>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</si>
  <si>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M3XKM). AF_07/2020</t>
  </si>
  <si>
    <t xml:space="preserve">TRANSPORTE COM CAMINHÃO BASCULANTE DE 10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</si>
  <si>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</si>
  <si>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</si>
  <si>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INTERNA (DENTRO DO CANTEIRO - UNIDADE: TXKM). AF_07/2020</t>
  </si>
  <si>
    <t xml:space="preserve">TRANSPORTE COM CAMINHÃO BASCULANTE DE 14 M³, EM VIA INTERNA (DENTRO DO CANTEIRO - UNIDADE:M3XKM). AF_07/2020</t>
  </si>
  <si>
    <t xml:space="preserve">TRANSPORTE COM CAMINHÃO BASCULANTE DE 14 M³, EM VIA URBANA EM LEITO NATURAL (UNIDADE: M3XKM). AF_07/2020</t>
  </si>
  <si>
    <t xml:space="preserve">TRANSPORTE COM CAMINHÃO BASCULANTE DE 14 M³, EM VIA URBANA EM LEITO NATURAL (UNIDADE: TXKM). AF_07/2020</t>
  </si>
  <si>
    <t xml:space="preserve">TRANSPORTE COM CAMINHÃO BASCULANTE DE 14 M³, EM VIA URBANA EM REVESTIMENTO PRIMÁRIO (UNIDADE: M3XKM).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</si>
  <si>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</si>
  <si>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M3XKM). AF_07/2020</t>
  </si>
  <si>
    <t xml:space="preserve">TRANSPORTE COM CAMINHÃO BASCULANTE DE 14 M³, EM VIA URBANA PAVIMENTADA, ADICIONAL PARA DMT EXCEDENTE A 30 KM (UNIDADE: TXKM). AF_07/2020</t>
  </si>
  <si>
    <t xml:space="preserve">TRANSPORTE COM CAMINHÃO BASCULANTE DE 14 M³, EM VIA URBANA PAVIMENTADA, DMT ATÉ 30 KM (UNIDADE: M3XKM). AF_07/2020</t>
  </si>
  <si>
    <t xml:space="preserve">TRANSPORTE COM CAMINHÃO BASCULANTE DE 14 M³, EM VIA URBANA PAVIMENTADA, DMT ATÉ 30 KM (UNIDADE: TXKM). AF_07/2020</t>
  </si>
  <si>
    <t xml:space="preserve">TRANSPORTE COM CAMINHÃO BASCULANTE DE 18 M³, EM VIA INTERNA (DENTRO DO CANTEIRO - UNIDADE: M3XKM). AF_07/2020</t>
  </si>
  <si>
    <t xml:space="preserve">TRANSPORTE COM CAMINHÃO BASCULANTE DE 18 M³, EM VIA INTERNA (DENTRO DO CANTEIRO - UNIDADE: TXKM). AF_07/2020</t>
  </si>
  <si>
    <t xml:space="preserve">TRANSPORTE COM CAMINHÃO BASCULANTE DE 18 M³, EM VIA URBANA EM LEITO NATURAL (UNIDADE: M3XKM). AF_07/2020</t>
  </si>
  <si>
    <t xml:space="preserve">TRANSPORTE COM CAMINHÃO BASCULANTE DE 18 M³, EM VIA URBANA EM LEITO NATURAL (UNIDADE: TXKM). AF_07/2020</t>
  </si>
  <si>
    <t xml:space="preserve">TRANSPORTE COM CAMINHÃO BASCULANTE DE 18 M³, EM VIA URBANA EM REVESTIMENTO PRIMÁRIO (UNIDADE: M3XKM).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</si>
  <si>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</si>
  <si>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M3XKM). AF_07/2020</t>
  </si>
  <si>
    <t xml:space="preserve">TRANSPORTE COM CAMINHÃO BASCULANTE DE 18 M³, EM VIA URBANA PAVIMENTADA, ADICIONAL PARA DMT EXCEDENTE A 30 KM (UNIDADE: TXKM). AF_07/2020</t>
  </si>
  <si>
    <t xml:space="preserve">TRANSPORTE COM CAMINHÃO BASCULANTE DE 18 M³, EM VIA URBANA PAVIMENTADA, DMT ATÉ 30 KM (UNIDADE: M3XKM). AF_07/2020</t>
  </si>
  <si>
    <t xml:space="preserve">TRANSPORTE COM CAMINHÃO BASCULANTE DE 18 M³, EM VIA URBANA PAVIMENTADA, DMT ATÉ 30 KM (UNIDADE: TXKM). AF_07/2020</t>
  </si>
  <si>
    <t xml:space="preserve">TRANSPORTE COM CAMINHÃO BASCULANTE DE 6 M³, EM VIA INTERNA (DENTRO DO CANTEIRO - UNIDADE: M3XKM). AF_07/2020</t>
  </si>
  <si>
    <t xml:space="preserve">TRANSPORTE COM CAMINHÃO BASCULANTE DE 6 M³, EM VIA INTERNA (DENTRO DO CANTEIRO - UNIDADE: TXKM). AF_07/2020</t>
  </si>
  <si>
    <t xml:space="preserve">TRANSPORTE COM CAMINHÃO BASCULANTE DE 6 M³, EM VIA URBANA EM LEITO NATURAL (UNIDADE: M3XKM). AF_07/2020</t>
  </si>
  <si>
    <t xml:space="preserve">TRANSPORTE COM CAMINHÃO BASCULANTE DE 6 M³, EM VIA URBANA EM LEITO NATURAL (UNIDADE: TXKM). AF_07/2020</t>
  </si>
  <si>
    <t xml:space="preserve">TRANSPORTE COM CAMINHÃO BASCULANTE DE 6 M³, EM VIA URBANA EM REVESTIMENTO PRIMÁRIO (UNIDADE: M3XKM). AF_07/2020</t>
  </si>
  <si>
    <t xml:space="preserve">TRANSPORTE COM CAMINHÃO BASCULANTE DE 6 M³, EM VIA URBANA EM REVESTIMENTO PRIMÁRIO (UNIDADE: TXKM). AF_07/2020</t>
  </si>
  <si>
    <t xml:space="preserve">TRANSPORTE COM CAMINHÃO BASCULANTE DE 6 M³, EM VIA URBANA PAVIMENTADA, ADICIONAL PARA DMT EXCEDENTE A 30 KM (UNIDADE: M3XKM). AF_07/2020</t>
  </si>
  <si>
    <t xml:space="preserve">TRANSPORTE COM CAMINHÃO BASCULANTE DE 6 M³, EM VIA URBANA PAVIMENTADA, ADICIONAL PARA DMT EXCEDENTE A 30 KM (UNIDADE: TXKM). AF_07/2020</t>
  </si>
  <si>
    <t xml:space="preserve">TRANSPORTE COM CAMINHÃO BASCULANTE DE 6 M³, EM VIA URBANA PAVIMENTADA, DMT ATÉ 30 KM (UNIDADE: M3XKM). AF_07/2020</t>
  </si>
  <si>
    <t xml:space="preserve">TRANSPORTE COM CAMINHÃO BASCULANTE DE 6 M³, EM VIA URBANA PAVIMENTADA, DMT ATÉ 30 KM (UNIDADE: TXKM). AF_07/2020</t>
  </si>
  <si>
    <t xml:space="preserve">TRANSPORTE COM CAMINHÃO CARROCERIA 9T,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</si>
  <si>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</si>
  <si>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</si>
  <si>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ADICIONAL PARA DMT EXCEDENTE A 30 KM (UNIDADE: TXKM). AF_07/2020</t>
  </si>
  <si>
    <t xml:space="preserve">TRANSPORTE COM CAMINHÃO CARROCERIA 9T, EM VIA URBANA PAVIMENTADA, DMT ATÉ 30KM (UNIDADE: TXKM). AF_07/2020</t>
  </si>
  <si>
    <t xml:space="preserve">TRANSPORTE COM CAMINHÃO CARROCERIA COM GUINDAUTO (MUNCK), MOMENTO MÁXIMO DE CARGA 11,7 TM,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</si>
  <si>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</si>
  <si>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</si>
  <si>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</si>
  <si>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URBANA PAVIMENTADA, DMT ATÉ 30KM (UNIDADE: TXKM). AF_07/2020</t>
  </si>
  <si>
    <t xml:space="preserve">TRANSPORTE COM CAMINHÃO PIPA DE 10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</si>
  <si>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</si>
  <si>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</si>
  <si>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ADICIONAL PARA DMT EXCEDENTE A 30 KM (UNIDADE: M3XKM). AF_07/2020</t>
  </si>
  <si>
    <t xml:space="preserve">TRANSPORTE COM CAMINHÃO PIPA DE 10 M³, EM VIA URBANA PAVIMENTADA, DMT ATÉ 30KM (UNIDADE: M3XKM). AF_07/2020</t>
  </si>
  <si>
    <t xml:space="preserve">TRANSPORTE COM CAMINHÃO PIPA DE 6 M³, EM VIA INTERNA (DENTRO DO CANTEIRO - UNIDADE: M3XKM).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</si>
  <si>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</si>
  <si>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</si>
  <si>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ADICIONAL PARA DMT EXCEDENTE A 30 KM (UNIDADE: M3XKM). AF_07/2020</t>
  </si>
  <si>
    <t xml:space="preserve">TRANSPORTE COM CAMINHÃO PIPA DE 6 M³, EM VIA URBANA PAVIMENTADA, DMT ATÉ 30KM (UNIDADE: M3XKM).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</si>
  <si>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</si>
  <si>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</si>
  <si>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</si>
  <si>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</si>
  <si>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</si>
  <si>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</si>
  <si>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</si>
  <si>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30000 L, EM VIA URBANA PAVIMENTADA, DMT ATÉ 30KM (UNIDADE: TXKM). AF_07/2020</t>
  </si>
  <si>
    <t xml:space="preserve">PAVIMENTO COM TRATAMENTO SUPERFICIAL DUPLO, COM CAP 150/200.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</si>
  <si>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</si>
  <si>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</si>
  <si>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DUPLO, COM EMULSÃO ASFÁLTICA RR-2C. AF_01/2020</t>
  </si>
  <si>
    <t xml:space="preserve">PAVIMENTO COM TRATAMENTO SUPERFICIAL SIMPLES, COM CAP 150/200. AF_01/2020</t>
  </si>
  <si>
    <t xml:space="preserve">PAVIMENTO COM TRATAMENTO SUPERFICIAL SIMPLES, COM EMULSÃO ASFÁLTICA RR-2C, COM BANHO DILUÍDO. AF_01/2020</t>
  </si>
  <si>
    <t xml:space="preserve">PAVIMENTO COM TRATAMENTO SUPERFICIAL SIMPLES, COM EMULSÃO ASFÁLTICA RR-2C. AF_01/2020</t>
  </si>
  <si>
    <t xml:space="preserve">PAVIMENTO COM TRATAMENTO SUPERFICIAL TRIPLO, COM CAP 150/200.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</si>
  <si>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</si>
  <si>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</si>
  <si>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PAVIMENTO COM TRATAMENTO SUPERFICIAL TRIPLO, COM EMULSÃO ASFÁLTICA RR-2C. AF_01/2020</t>
  </si>
  <si>
    <t xml:space="preserve">ASSENTAMENTO DE CONEXÃO COM 1 ACESSO, FERRO FUNDIDO PARA REDE DE ÁGUA, DN 100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</si>
  <si>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</si>
  <si>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</si>
  <si>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</si>
  <si>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</si>
  <si>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</si>
  <si>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</si>
  <si>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</si>
  <si>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</si>
  <si>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</si>
  <si>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</si>
  <si>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</si>
  <si>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</si>
  <si>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</si>
  <si>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</si>
  <si>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</si>
  <si>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</si>
  <si>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</si>
  <si>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</si>
  <si>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</si>
  <si>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</si>
  <si>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</si>
  <si>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</si>
  <si>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</si>
  <si>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</si>
  <si>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</si>
  <si>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</si>
  <si>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</si>
  <si>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</si>
  <si>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</si>
  <si>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</si>
  <si>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</si>
  <si>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</si>
  <si>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</si>
  <si>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</si>
  <si>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</si>
  <si>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</si>
  <si>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</si>
  <si>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</si>
  <si>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</si>
  <si>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</si>
  <si>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</si>
  <si>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</si>
  <si>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</si>
  <si>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</si>
  <si>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</si>
  <si>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</si>
  <si>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</si>
  <si>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</si>
  <si>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</si>
  <si>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</si>
  <si>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</si>
  <si>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</si>
  <si>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</si>
  <si>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</si>
  <si>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</si>
  <si>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</si>
  <si>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</si>
  <si>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</si>
  <si>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</si>
  <si>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</si>
  <si>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</si>
  <si>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</si>
  <si>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</si>
  <si>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</si>
  <si>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</si>
  <si>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TUBULÃO A CÉU ABERTO, DIÂMETRO DO FUSTE DE 100CM, ESCAVAÇÃO MANUAL, SEM ALARGAMENTO DE BASE, CONCRETO FEITO EM OBRA E LANÇADO COM JERICA. AF_05/2020</t>
  </si>
  <si>
    <t xml:space="preserve">TUBULÃO A CÉU ABERTO, DIÂMETRO DO FUSTE DE 100CM, ESCAVAÇÃO MANUAL, SEM ALARGAMENTO DE BASE, CONCRETO USINADO E LANÇADO COM BOMBA OU DIRETAMENTE DO CAMINHÃO (EXCLUSIVE BOMBEAMENTO). AF_05/2020</t>
  </si>
  <si>
    <t xml:space="preserve">TUBULÃO A CÉU ABERTO, DIÂMETRO DO FUSTE DE 100CM, ESCAVAÇÃO MECÂNICA, SEM ALARGAMENTO DE BASE, CONCRETO FEITO EM OBRA E LANÇADO COM JERICA (EXCLUSIVE MOBILIZAÇÃO E DESMOBILIZAÇÃO). AF_05/2020</t>
  </si>
  <si>
    <t xml:space="preserve">TUBULÃO A CÉU ABERTO, DIÂMETRO DO FUSTE DE 100CM, ESCAVAÇÃO MECÂNICA, SEM ALARGAMENTO DE BASE, CONCRETO USINADO E LANÇADO COM BOMBA OU DIRETAMENTE DO CAMINHÃO (EXCLUSIVE BOMBEAMENTO, MOBILIZAÇÃO E DESMOBILIZAÇÃO). AF_05/2020</t>
  </si>
  <si>
    <t xml:space="preserve">TUBULÃO A CÉU ABERTO, DIÂMETRO DO FUSTE DE 120CM, ESCAVAÇÃO MANUAL, SEM ALARGAMENTO DE BASE, CONCRETO FEITO EM OBRA E LANÇADO COM JERICA. AF_05/2020</t>
  </si>
  <si>
    <t xml:space="preserve">TUBULÃO A CÉU ABERTO, DIÂMETRO DO FUSTE DE 120CM, ESCAVAÇÃO MANUAL, SEM ALARGAMENTO DE BASE, CONCRETO USINADO E LANÇADO COM BOMBA OU DIRETAMENTE DO CAMINHÃO (EXCLUSIVE BOMBEAMENTO). AF_05/2020</t>
  </si>
  <si>
    <t xml:space="preserve">TUBULÃO A CÉU ABERTO, DIÂMETRO DO FUSTE DE 120CM, ESCAVAÇÃO MECÂNICA, SEM ALARGAMENTO DE BASE, CONCRETO FEITO EM OBRA E LANÇADO COM JERICA (EXCLUSIVE MOBILIZAÇÃO E DESMOBILIZAÇÃO). AF_05/2020</t>
  </si>
  <si>
    <t xml:space="preserve">TUBULÃO A CÉU ABERTO, DIÂMETRO DO FUSTE DE 120CM, ESCAVAÇÃO MECÂNICA, SEM ALARGAMENTO DE BASE, CONCRETO USINADO E LANÇADO COM BOMBA OU DIRETAMENTE DO CAMINHÃO (EXCLUSIVE BOMBEAMENTO, MOBILIZAÇÃO E DESMOBILIZAÇÃO). AF_05/2020</t>
  </si>
  <si>
    <t xml:space="preserve">TUBULÃO A CÉU ABERTO, DIÂMETRO DO FUSTE DE 70CM, ESCAVAÇÃO MANUAL, SEM ALARGAMENTO DE BASE, CONCRETO FEITO EM OBRA E LANÇADO COM JERICA. AF_05/2020</t>
  </si>
  <si>
    <t xml:space="preserve">TUBULÃO A CÉU ABERTO, DIÂMETRO DO FUSTE DE 70CM, ESCAVAÇÃO MANUAL, SEM ALARGAMENTO DE BASE, CONCRETO USINADO E LANÇADO COM BOMBA OU DIRETAMENTE DO CAMINHÃO (EXCLUSIVE BOMBEAMENTO). AF_05/2020</t>
  </si>
  <si>
    <t xml:space="preserve">TUBULÃO A CÉU ABERTO, DIÂMETRO DO FUSTE DE 70CM, ESCAVAÇÃO MECÂNICA, SEM ALARGAMENTO DE BASE, CONCRETO FEITO EM OBRA E LANÇADO COM JERICA. AF_05/2020</t>
  </si>
  <si>
    <t xml:space="preserve">TUBULÃO A CÉU ABERTO, DIÂMETRO DO FUSTE DE 70CM, ESCAVAÇÃO MECÂNICA, SEM ALARGAMENTO DE BASE, CONCRETO USINADO E LANÇADO COM BOMBA OU DIRETAMENTE DO CAMINHÃO (EXCLUSIVE BOMBEAMENTO, MOBILIZAÇÃO E DESMOBILIZAÇÃO). AF_05/2020</t>
  </si>
  <si>
    <t xml:space="preserve">TUBULÃO A CÉU ABERTO, DIÂMETRO DO FUSTE DE 80CM, ESCAVAÇÃO MANUAL, SEM ALARGAMENTO DE BASE, CONCRETO FEITO EM OBRA E LANÇADO COM JERICA. AF_05/2020</t>
  </si>
  <si>
    <t xml:space="preserve">TUBULÃO A CÉU ABERTO, DIÂMETRO DO FUSTE DE 80CM, ESCAVAÇÃO MANUAL, SEM ALARGAMENTO DE BASE, CONCRETO USINADO E LANÇADO COM BOMBA OU DIRETAMENTE DO CAMINHÃO (EXCLUSIVE BOMBEAMENTO). AF_05/2020</t>
  </si>
  <si>
    <t xml:space="preserve">TUBULÃO A CÉU ABERTO, DIÂMETRO DO FUSTE DE 80CM, ESCAVAÇÃO MECÂNICA, SEM ALARGAMENTO DE BASE, CONCRETO FEITO EM OBRA E LANÇADO COM JERICA (EXCLUSIVE MOBILIZAÇÃO E DESMOBILIZAÇÃO). AF_05/2020</t>
  </si>
  <si>
    <t xml:space="preserve">TUBULÃO A CÉU ABERTO, DIÂMETRO DO FUSTE DE 80CM, ESCAVAÇÃO MECÂNICA, SEM ALARGAMENTO DE BASE, CONCRETO USINADO E LANÇADO COM BOMBA OU DIRETAMENTE DO CAMINHÃO (EXCLUSIVE BOMBEAMENTO, MOBILIZAÇÃO E DESMOBILIZAÇÃO). AF_05/2020</t>
  </si>
  <si>
    <t xml:space="preserve">USINAGEM DE BRITA GRADUADA SIMPLES. AF_09/2025</t>
  </si>
  <si>
    <t xml:space="preserve">USINAGEM DE BRITA GRADUADA TRATADA COM CIMENTO. AF_09/2025</t>
  </si>
  <si>
    <t xml:space="preserve">USINAGEM DE CONCRETO ASFÁLTICO COM CAP 50/70 PARA CAMADA DE ROLAMENTO, PADRÃO DNIT FAIXA C, EM USINA DE ASFALTO GRAVIMÉTRICA DE 150 TON/H. AF_09/2025</t>
  </si>
  <si>
    <t xml:space="preserve">USINAGEM DE CONCRETO ASFÁLTICO COM CAP 50/70, PARA CAMADA DE BINDER, PADRÃO DNIT FAIXA B, EM USINA DE ASFALTO CONTÍNUA DE 140 TON/H. AF_09/2025</t>
  </si>
  <si>
    <t xml:space="preserve">USINAGEM DE CONCRETO ASFÁLTICO COM CAP 50/70, PARA CAMADA DE BINDER, PADRÃO DNIT FAIXA B, EM USINA DE ASFALTO CONTÍNUA DE 80 TON/H. AF_09/2025</t>
  </si>
  <si>
    <t xml:space="preserve">USINAGEM DE CONCRETO ASFÁLTICO COM CAP 50/70, PARA CAMADA DE BINDER, PADRÃO DNIT FAIXA B, EM USINA DE ASFALTO GRAVIMÉTRICA DE 150 TON/H. AF_09/2025</t>
  </si>
  <si>
    <t xml:space="preserve">USINAGEM DE CONCRETO ASFÁLTICO COM CAP 50/70, PARA CAMADA DE ROLAMENTO, PADRÃO DNIT FAIXA C, EM USINA DE ASFALTO CONTÍNUA DE 140 TON/H. AF_09/2025</t>
  </si>
  <si>
    <t xml:space="preserve">USINAGEM DE CONCRETO ASFÁLTICO COM CAP 50/70, PARA CAMADA DE ROLAMENTO, PADRÃO DNIT FAIXA C, EM USINA DE ASFALTO CONTÍNUA DE 80 TON/H. AF_09/2025</t>
  </si>
  <si>
    <t xml:space="preserve">USINAGEM DE CONCRETO PARA COMPACTAÇÃO COM ROLO. AF_09/2025</t>
  </si>
  <si>
    <t xml:space="preserve">USINAGEM DE MICRORREVESTIMENTO, PADRÃO DNIT FAIXA 2. AF_09/2025</t>
  </si>
  <si>
    <t xml:space="preserve">USINAGEM DE MICRORREVESTIMENTO, PADRÃO DNIT FAIXA 3. AF_09/2025</t>
  </si>
  <si>
    <t xml:space="preserve">USINAGEM DE PRÉ MISTURADO A FRIO, PARA CAMADA DE BINDER, PADRÃO DNIT FAIXA B. AF_09/2025</t>
  </si>
  <si>
    <t xml:space="preserve">USINAGEM DE PRÉ MISTURADO A FRIO, PARA CAMADA DE ROLAMENTO, PADRÃO DNIT FAIXA C. AF_09/2025</t>
  </si>
  <si>
    <t xml:space="preserve">USINAGEM DE SOLO BRITA 40%-60% COM 4% DE CIMENTO, UTILIZANDO BRITA COMERCIAL. AF_09/2025</t>
  </si>
  <si>
    <t xml:space="preserve">USINAGEM DE SOLO BRITA 40%-60% COM 6% DE CIMENTO, UTILIZANDO BRITA COMERCIAL. AF_09/2025</t>
  </si>
  <si>
    <t xml:space="preserve">USINAGEM DE SOLO BRITA 40%-60% COM 8% DE CIMENTO, UTILIZANDO BRITA COMERCIAL. AF_09/2025</t>
  </si>
  <si>
    <t xml:space="preserve">USINAGEM DE SOLO BRITA 40%-60%, UTILIZANDO BRITA COMERCIAL. AF_09/2025</t>
  </si>
  <si>
    <t xml:space="preserve">USINAGEM DE SOLO BRITA 50%-50% COM 4% DE CIMENTO, UTILIZANDO BRITA COMERCIAL. AF_09/2025</t>
  </si>
  <si>
    <t xml:space="preserve">USINAGEM DE SOLO BRITA 50%-50% COM 6% DE CIMENTO, UTILIZANDO BRITA COMERCIAL. AF_09/2025</t>
  </si>
  <si>
    <t xml:space="preserve">USINAGEM DE SOLO BRITA 50%-50% COM 8% DE CIMENTO, UTILIZANDO BRITA COMERCIAL. AF_09/2025</t>
  </si>
  <si>
    <t xml:space="preserve">USINAGEM DE SOLO BRITA 50%-50%, UTILIZANDO BRITA COMERCIAL. AF_09/2025</t>
  </si>
  <si>
    <t xml:space="preserve">USINAGEM DE SOLO JAZIDA MELHORADO COM CIMENTO 2%. AF_09/2025</t>
  </si>
  <si>
    <t xml:space="preserve">USINAGEM DE SOLO JAZIDA MELHORADO COM CIMENTO 3%. AF_09/2025</t>
  </si>
  <si>
    <t xml:space="preserve">USINAGEM DE SOLO JAZIDA MELHORADO COM CIMENTO 4%. AF_09/2025</t>
  </si>
  <si>
    <t xml:space="preserve">USINAGEM DE SOLO JAZIDA MELHORADO COM CIMENTO 6%. AF_09/2025</t>
  </si>
  <si>
    <t xml:space="preserve">USINAGEM DE SOLO  JAZIDA MELHORADO COM CIMENTO 8%. AF_09/2025</t>
  </si>
  <si>
    <t xml:space="preserve">CINTA DE AMARRAÇÃO DE ALVENARIA MOLDADA IN LOCO COM UTILIZAÇÃO DE BLOCOS CANALETA, ESPESSURA DE *10* CM. AF_03/2024</t>
  </si>
  <si>
    <t xml:space="preserve">CINTA DE AMARRAÇÃO DE ALVENARIA MOLDADA IN LOCO COM UTILIZAÇÃO DE BLOCOS CANALETA, ESPESSURA DE *15* CM. AF_03/2024</t>
  </si>
  <si>
    <t xml:space="preserve">CINTA DE AMARRAÇÃO DE ALVENARIA MOLDADA IN LOCO COM UTILIZAÇÃO DE BLOCOS CANALETA, ESPESSURA DE *20* CM. AF_03/2024</t>
  </si>
  <si>
    <t xml:space="preserve">CONTRAVERGA MOLDADA IN LOCO COM UTILIZAÇÃO DE BLOCOS CANALETA, ESPESSURA DE *10* CM. AF_03/2024</t>
  </si>
  <si>
    <t xml:space="preserve">CONTRAVERGA MOLDADA IN LOCO COM UTILIZAÇÃO DE BLOCOS CANALETA, ESPESSURA DE *15* CM. AF_03/2024</t>
  </si>
  <si>
    <t xml:space="preserve">CONTRAVERGA MOLDADA IN LOCO COM UTILIZAÇÃO DE BLOCOS CANALETA, ESPESSURA DE *20* CM. AF_03/2024</t>
  </si>
  <si>
    <t xml:space="preserve">CONTRAVERGA MOLDADA IN LOCO EM CONCRETO, ESPESSURA DE *10* CM. AF_03/2024</t>
  </si>
  <si>
    <t xml:space="preserve">CONTRAVERGA MOLDADA IN LOCO EM CONCRETO, ESPESSURA DE *15* CM. AF_03/2024</t>
  </si>
  <si>
    <t xml:space="preserve">CONTRAVERGA MOLDADA IN LOCO EM CONCRETO, ESPESSURA DE *20* CM. AF_03/2024</t>
  </si>
  <si>
    <t xml:space="preserve">CONTRAVERGA PRÉ-FABRICADA, ESPESSURA DE *10* CM. AF_03/2024</t>
  </si>
  <si>
    <t xml:space="preserve">CONTRAVERGA PRÉ-FABRICADA, ESPESSURA DE *15* CM. AF_03/2024</t>
  </si>
  <si>
    <t xml:space="preserve">CONTRAVERGA PRÉ-FABRICADA, ESPESSURA DE *20* CM. AF_03/2024</t>
  </si>
  <si>
    <t xml:space="preserve">CONTRAVERGA PRÉ-MOLDADA, ESPESSURA DE *15* CM. AF_03/2024</t>
  </si>
  <si>
    <t xml:space="preserve">CONTRAVERGA PRÉ-MOLDADA, ESPESSURA DE *20* CM. AF_03/2024</t>
  </si>
  <si>
    <t xml:space="preserve">FIXAÇÃO (ENCUNHAMENTO) DE ALVENARIA DE VEDAÇÃO COM ARGAMASSA APLICADA COM BISNAGA. AF_03/2024</t>
  </si>
  <si>
    <t xml:space="preserve">FIXAÇÃO (ENCUNHAMENTO) DE ALVENARIA DE VEDAÇÃO COM ESPUMA DE POLIURETANO EXPANSIVA. AF_03/2024</t>
  </si>
  <si>
    <t xml:space="preserve">FIXAÇÃO (ENCUNHAMENTO) DE ALVENARIA DE VEDAÇÃO COM TIJOLO MACIÇO. AF_03/2024</t>
  </si>
  <si>
    <t xml:space="preserve">VERGA MOLDADA IN LOCO COM UTILIZAÇÃO DE BLOCOS CANALETA, ESPESSURA DE *10* CM. AF_03/2024</t>
  </si>
  <si>
    <t xml:space="preserve">VERGA MOLDADA IN LOCO COM UTILIZAÇÃO DE BLOCOS CANALETA, ESPESSURA DE *15* CM. AF_03/2024</t>
  </si>
  <si>
    <t xml:space="preserve">VERGA MOLDADA IN LOCO COM UTILIZAÇÃO DE BLOCOS CANALETA, ESPESSURA DE *20* CM. AF_03/2024</t>
  </si>
  <si>
    <t xml:space="preserve">VERGA MOLDADA IN LOCO EM CONCRETO, ESPESSURA DE *10* CM. AF_03/2024</t>
  </si>
  <si>
    <t xml:space="preserve">VERGA MOLDADA IN LOCO EM CONCRETO, ESPESSURA DE *15* CM. AF_03/2024</t>
  </si>
  <si>
    <t xml:space="preserve">VERGA MOLDADA IN LOCO EM CONCRETO, ESPESSURA DE *20* CM. AF_03/2024</t>
  </si>
  <si>
    <t xml:space="preserve">VERGA PRÉ-FABRICADA COM ATÉ 1,5 M DE VÃO, ESPESSURA DE *10* CM. AF_03/2024</t>
  </si>
  <si>
    <t xml:space="preserve">VERGA PRÉ-FABRICADA COM ATÉ 1,5 M DE VÃO, ESPESSURA DE *15* CM. AF_03/2024</t>
  </si>
  <si>
    <t xml:space="preserve">VERGA PRÉ-FABRICADA COM ATÉ 1,5 M DE VÃO, ESPESSURA DE *20* CM. AF_03/2024</t>
  </si>
  <si>
    <t xml:space="preserve">VERGA PRÉ-MOLDADA COM ATÉ 1,5 M DE VÃO, ESPESSURA DE *15* CM. AF_03/2024</t>
  </si>
  <si>
    <t xml:space="preserve">VERGA PRÉ-MOLDADA COM ATÉ 1,5 M DE VÃO, ESPESSURA DE *20* CM. AF_03/2024</t>
  </si>
  <si>
    <t xml:space="preserve">BOX FRONTAL DE CORRER, COM VIDRO TEMPERADO 8 MM, 190X100CM, 1 FOLHA FIXA, 1 FOLHA MÓVEL, PERFIS E FERRAGENS EM ALUMÍNIO. AF_01/2021</t>
  </si>
  <si>
    <t xml:space="preserve">ESPELHO CRISTAL, ESPESSURA 4 MM, ADERIDO COM ADESIVO FIXA-ESPELHO E FITA DUPLA-FACE, COM MOLDURA DE MADEIRA APARAFUSADA NA PAREDE, COM ÁREA MAIOR QUE 1,0 M2. AF_01/2021</t>
  </si>
  <si>
    <t xml:space="preserve">ESPELHO CRISTAL, ESPESSURA 4 MM, ADERIDO COM ADESIVO FIXA-ESPELHO, COM MOLDURA DE MADEIRA APARAFUSADA NA PAREDE, COM ÁREA MAIOR QUE 1,0 M2. AF_01/2021</t>
  </si>
  <si>
    <t xml:space="preserve">ESPELHO CRISTAL, ESPESSURA 4 MM, ADERIDO COM ADESIVO FIXA-ESPELHO, COM MOLDURA DE MADEIRA APARAFUSADA NA PAREDE, COM ÁREA MENOR OU IGUAL A 1,0 M2. AF_01/2021</t>
  </si>
  <si>
    <t xml:space="preserve">ESPELHO CRISTAL, ESPESSURA 4 MM, SEM MOLDURA, ADERIDO COM ADESIVO FIXA-ESPELHO E FITA DUPLA-FACE. AF_01/2021</t>
  </si>
  <si>
    <t xml:space="preserve">ESPELHO CRISTAL, ESPESSURA 4 MM, SEM MOLDURA, ADERIDO COM ADESIVO FIXA-ESPELHO. AF_01/2021</t>
  </si>
  <si>
    <t xml:space="preserve">ESPELHO CRISTAL, ESPESSURA 4 MM, SEM MOLDURA, APARAFUSADO COM BOTÃO DE ROSCA INTERNA, COM ÁREA MAIOR QUE 1,0 M2. AF_01/2021</t>
  </si>
  <si>
    <t xml:space="preserve">ESPELHO CRISTAL, ESPESSURA 4 MM, SEM MOLDURA, APARAFUSADO COM BOTÃO DE ROSCA INTERNA, COM ÁREA MENOR OU IGUAL A 1,0 M2. AF_01/2021</t>
  </si>
  <si>
    <t xml:space="preserve">ESPELHO CRISTAL, ESPESSURA 4MM, ADERIDO COM ADESIVO FIXA ESPELHO FITA DUPLA-FACE, COM MOLDURA DE MADEIRA APARAFUSADA NA PAREDE, COM ÁREA MENOR OU IGUAL A 1,0 M2. AF_01/2021</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</si>
  <si>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</si>
  <si>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</si>
  <si>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IMPRESSO, E = 4 MM, EM ESQUADRIA DE ALUMÍNIO OU PVC, FIXADO COM BAGUETE. AF_01/2021_PS</t>
  </si>
  <si>
    <t xml:space="preserve">INSTALAÇÃO DE VIDRO IMPRESSO, E = 4 MM, EM ESQUADRIA DE MADEIRA, FIXADO COM BAGUETE. AF_01/2021</t>
  </si>
  <si>
    <t xml:space="preserve">INSTALAÇÃO DE VIDRO LAMINADO, E = 12 MM (4+4+4), ENCAIXADO EM PERFIL U. AF_01/2021_PS</t>
  </si>
  <si>
    <t xml:space="preserve">INSTALAÇÃO DE VIDRO LAMINADO, E = 12 MM (4+4+4), FIXADO COM SILICONE ESTRUTURAL. AF_01/2021</t>
  </si>
  <si>
    <t xml:space="preserve">INSTALAÇÃO DE VIDRO LAMINADO, E = 15 MM (5+5+5), ENCAIXADO EM PERFIL U. AF_01/2021_PS</t>
  </si>
  <si>
    <t xml:space="preserve">INSTALAÇÃO DE VIDRO LAMINADO, E = 15 MM (5+5+5), FIXADO COM SILICONE ESTRUTURAL. AF_01/2021</t>
  </si>
  <si>
    <t xml:space="preserve">INSTALAÇÃO DE VIDRO LAMINADO, E = 8 MM (4+4), ENCAIXADO EM PERFIL U. AF_01/2021_PS</t>
  </si>
  <si>
    <t xml:space="preserve">INSTALAÇÃO DE VIDRO LAMINADO, E = 8 MM (4+4), FIXADO COM SILICONE ESTRUTURAL. AF_01/2021</t>
  </si>
  <si>
    <t xml:space="preserve">INSTALAÇÃO DE VIDRO LISO FUME, E = 4 MM, EM ESQUADRIA DE ALUMÍNIO OU PVC, FIXADO COM BAGUETE. AF_01/2021_PS</t>
  </si>
  <si>
    <t xml:space="preserve">INSTALAÇÃO DE VIDRO LISO FUME, E = 4 MM, EM ESQUADRIA DE MADEIRA, FIXADO COM BAGUETE. AF_01/2021</t>
  </si>
  <si>
    <t xml:space="preserve">INSTALAÇÃO DE VIDRO LISO FUME, E = 5 MM, EM ESQUADRIA DE ALUMÍNIO OU PVC, FIXADO COM BAGUETE. AF_01/2021_PS</t>
  </si>
  <si>
    <t xml:space="preserve">INSTALAÇÃO DE VIDRO LISO FUME, E = 5 MM, EM ESQUADRIA DE MADEIRA, FIXADO COM BAGUETE. AF_01/2021</t>
  </si>
  <si>
    <t xml:space="preserve">INSTALAÇÃO DE VIDRO LISO FUME, E = 6 MM, EM ESQUADRIA DE ALUMÍNIO OU PVC, FIXADO COM BAGUETE. AF_01/2021_PS</t>
  </si>
  <si>
    <t xml:space="preserve">INSTALAÇÃO DE VIDRO LISO FUME, E = 6 MM, EM ESQUADRIA DE MADEIRA, FIXADO COM BAGUETE. AF_01/2021</t>
  </si>
  <si>
    <t xml:space="preserve">INSTALAÇÃO DE VIDRO LISO INCOLOR, E = 10 MM, EM ESQUADRIA DE ALUMÍNIO OU PVC, FIXADO COM BAGUETE. AF_01/2021_PS</t>
  </si>
  <si>
    <t xml:space="preserve">INSTALAÇÃO DE VIDRO LISO INCOLOR, E = 10 MM, EM ESQUADRIA DE MADEIRA, FIXADO COM BAGUETE. AF_01/2021</t>
  </si>
  <si>
    <t xml:space="preserve">INSTALAÇÃO DE VIDRO LISO INCOLOR, E = 3 MM, EM ESQUADRIA DE ALUMÍNIO OU PVC, FIXADO COM BAGUETE. AF_01/2021_PS</t>
  </si>
  <si>
    <t xml:space="preserve">INSTALAÇÃO DE VIDRO LISO INCOLOR, E = 3 MM, EM ESQUADRIA DE MADEIRA, FIXADO COM BAGUETE. AF_01/2021</t>
  </si>
  <si>
    <t xml:space="preserve">INSTALAÇÃO DE VIDRO LISO INCOLOR, E = 4 MM, EM ESQUADRIA DE ALUMÍNIO OU PVC, FIXADO COM BAGUETE. AF_01/2021_PS</t>
  </si>
  <si>
    <t xml:space="preserve">INSTALAÇÃO DE VIDRO LISO INCOLOR, E = 5 MM, EM ESQUADRIA DE ALUMÍNIO OU PVC, FIXADO COM BAGUETE. AF_01/2021_PS</t>
  </si>
  <si>
    <t xml:space="preserve">INSTALAÇÃO DE VIDRO LISO INCOLOR, E = 5 MM, EM ESQUADRIA DE MADEIRA, FIXADO COM BAGUETE. AF_01/2021</t>
  </si>
  <si>
    <t xml:space="preserve">INSTALAÇÃO DE VIDRO LISO INCOLOR, E = 6 MM, EM ESQUADRIA DE ALUMÍNIO OU PVC, FIXADO COM BAGUETE. AF_01/2021_PS</t>
  </si>
  <si>
    <t xml:space="preserve">INSTALAÇÃO DE VIDRO LISO INCOLOR, E = 6 MM, EM ESQUADRIA DE MADEIRA, FIXADO COM BAGUETE. AF_01/2021</t>
  </si>
  <si>
    <t xml:space="preserve">INSTALAÇÃO DE VIDRO LISO INCOLOR, E = 8 MM, EM ESQUADRIA DE ALUMÍNIO OU PVC, FIXADO COM BAGUETE. AF_01/2021_PS</t>
  </si>
  <si>
    <t xml:space="preserve">INSTALAÇÃO DE VIDRO LISO INCOLOR, E = 8 MM, EM ESQUADRIA DE MADEIRA, FIXADO COM BAGUETE. AF_01/2021</t>
  </si>
  <si>
    <t xml:space="preserve">INSTALAÇÃO DE VIDRO LISO, E = 4 MM, EM ESQUADRIA DE MADEIRA, FIXADO COM BAGUETE. AF_01/2021</t>
  </si>
  <si>
    <t xml:space="preserve">INSTALAÇÃO DE VIDRO TEMPERADO, E = 10 MM, ENCAIXADO EM PERFIL U. AF_01/2021_PS</t>
  </si>
  <si>
    <t xml:space="preserve">INSTALAÇÃO DE VIDRO TEMPERADO, E = 6 MM, ENCAIXADO EM PERFIL U. AF_01/2021_PS</t>
  </si>
  <si>
    <t xml:space="preserve">INSTALAÇÃO DE VIDRO TEMPERADO, E = 8 MM, ENCAIXADO EM PERFIL U. AF_01/2021_PS</t>
  </si>
  <si>
    <t xml:space="preserve">JOGO DE FERRAGENS CROMADAS PARA PORTA DE VIDRO TEMPERADO, UMA FOLHA COMPOSTO DE DOBRADICAS SUPERIOR E INFERIOR, TRINCO, FECHADURA, CONTRA FECHADURA COM CAPUCHINHO SEM MOLA E PUXADOR. AF_01/2021</t>
  </si>
  <si>
    <t xml:space="preserve">MOLA HIDRAULICA DE PISO PARA PORTA DE VIDRO TEMPERADO. AF_01/2021</t>
  </si>
  <si>
    <t xml:space="preserve">PORTA DE ABRIR COM MOLA HIDRÁULICA, EM VIDRO TEMPERADO, 2 FOLHAS DE 90X210 CM, ESPESSURA DD 10MM, INCLUSIVE ACESSÓRIOS. AF_01/2021</t>
  </si>
  <si>
    <t xml:space="preserve">PORTA DE ABRIR COM MOLA HIDRÁULICA, EM VIDRO TEMPERADO, 90X210 CM, ESPESSURA 10 MM, INCLUSIVE ACESSÓRIOS. AF_01/2021</t>
  </si>
  <si>
    <t xml:space="preserve">PORTA DE CORRER EM VIDRO TEMPERADO, 2 FOLHAS DE 90X210 CM, ESPESSURA 10 MM, INCLUSIVE ACESSÓRIOS. AF_01/2021</t>
  </si>
  <si>
    <t xml:space="preserve">PORTA DE CORRER EM VIDRO TEMPERADO, 90X210 CM, ESPESSURA 10MM, INCLUSIVE ACESSÓRIOS. AF_01/2021</t>
  </si>
  <si>
    <t xml:space="preserve">PORTA PIVOTANTE DE VIDRO TEMPERADO, 2 FOLHAS DE 90X210 CM, ESPESSURA DE 10MM, INCLUSIVE ACESSÓRIOS. AF_01/2021</t>
  </si>
  <si>
    <t xml:space="preserve">PORTA PIVOTANTE DE VIDRO TEMPERADO, 90X210 CM, ESPESSURA 10 MM, INCLUSIVE ACESSÓRIOS. AF_01/2021</t>
  </si>
  <si>
    <t xml:space="preserve">REMOÇÃO DE VIDRO LISO COMUM DE ESQUADRIA COM BAGUETE DE ALUMÍNIO OU PVC. AF_01/2021</t>
  </si>
  <si>
    <t xml:space="preserve">REMOÇÃO DE VIDRO LISO COMUM DE ESQUADRIA COM BAGUETE DE MADEIRA. AF_01/2021</t>
  </si>
  <si>
    <t xml:space="preserve">REMOÇÃO DE VIDRO TEMPERADO FIXADO EM PERFIL U. AF_01/2021</t>
  </si>
  <si>
    <t xml:space="preserve">MISTURADOR MONOCOMANDO PARA CHUVEIRO, BASE BRUTA E ACABAMENTO CROMADO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</si>
  <si>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</si>
  <si>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</si>
  <si>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</si>
  <si>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</si>
  <si>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ESFERA, PVC, ROSCÁVEL, COM VOLANTE, 1 1/2" - FORNECIMENTO E INSTALAÇÃO. AF_08/2021</t>
  </si>
  <si>
    <t xml:space="preserve">REGISTRO DE ESFERA, PVC, ROSCÁVEL, COM VOLANTE, 1 1/4" - FORNECIMENTO E INSTALAÇÃO. AF_08/2021</t>
  </si>
  <si>
    <t xml:space="preserve">REGISTRO DE ESFERA, PVC, ROSCÁVEL, COM VOLANTE, 1" - FORNECIMENTO E INSTALAÇÃO. AF_08/2021</t>
  </si>
  <si>
    <t xml:space="preserve">REGISTRO DE ESFERA, PVC, ROSCÁVEL, COM VOLANTE, 1/2" - FORNECIMENTO E INSTALAÇÃO. AF_08/2021</t>
  </si>
  <si>
    <t xml:space="preserve">REGISTRO DE ESFERA, PVC, ROSCÁVEL, COM VOLANTE, 2" - FORNECIMENTO E INSTALAÇÃO. AF_08/2021</t>
  </si>
  <si>
    <t xml:space="preserve">REGISTRO DE ESFERA, PVC, ROSCÁVEL, COM VOLANTE, 3/4" - FORNECIMENTO E INSTALAÇÃO. AF_08/2021</t>
  </si>
  <si>
    <t xml:space="preserve">REGISTRO DE ESFERA, PVC, SOLDÁVEL, COM VOLANTE, DN 20 MM - FORNECIMENTO E INSTALAÇÃO. AF_08/2021</t>
  </si>
  <si>
    <t xml:space="preserve">REGISTRO DE ESFERA, PVC, SOLDÁVEL, COM VOLANTE, DN 25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</si>
  <si>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</si>
  <si>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</si>
  <si>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</si>
  <si>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1/2" - FORNECIMENTO E INSTALAÇÃO. AF_08/2021</t>
  </si>
  <si>
    <t xml:space="preserve">REGISTRO DE GAVETA BRUTO, LATÃO, ROSCÁVEL, 1 1/2", COM ACABAMENTO E CANOPLA CROMADOS - FORNECIMENTO E INSTALAÇÃO. AF_08/2021</t>
  </si>
  <si>
    <t xml:space="preserve">REGISTRO DE GAVETA BRUTO, LATÃO, ROSCÁVEL, 1 1/4" - FORNECIMENTO E INSTALAÇÃO. AF_08/2021</t>
  </si>
  <si>
    <t xml:space="preserve">REGISTRO DE GAVETA BRUTO, LATÃO, ROSCÁVEL, 1 1/4", COM ACABAMENTO E CANOPLA CROMADOS - FORNECIMENTO E INSTALAÇÃO. AF_08/2021</t>
  </si>
  <si>
    <t xml:space="preserve">REGISTRO DE GAVETA BRUTO, LATÃO, ROSCÁVEL, 1" - FORNECIMENTO E INSTALAÇÃO. AF_08/2021</t>
  </si>
  <si>
    <t xml:space="preserve">REGISTRO DE GAVETA BRUTO, LATÃO, ROSCÁVEL, 1", COM ACABAMENTO E CANOPLA CROMADOS - FORNECIMENTO E INSTALAÇÃO. AF_08/2021</t>
  </si>
  <si>
    <t xml:space="preserve">REGISTRO DE GAVETA BRUTO, LATÃO, ROSCÁVEL, 1/2" - FORNECIMENTO E INSTALAÇÃO. AF_08/2021</t>
  </si>
  <si>
    <t xml:space="preserve">REGISTRO DE GAVETA BRUTO, LATÃO, ROSCÁVEL, 1/2", COM ACABAMENTO E CANOPLA CROMADOS - FORNECIMENTO E INSTALAÇÃO. AF_08/2021</t>
  </si>
  <si>
    <t xml:space="preserve">REGISTRO DE GAVETA BRUTO, LATÃO, ROSCÁVEL, 2 1/2" - FORNECIMENTO E INSTALAÇÃO. AF_08/2021</t>
  </si>
  <si>
    <t xml:space="preserve">REGISTRO DE GAVETA BRUTO, LATÃO, ROSCÁVEL, 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</si>
  <si>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</si>
  <si>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</si>
  <si>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REGISTRO DE PRESSÃO BRUTO, LATÃO, ROSCÁVEL, 1/2" - FORNECIMENTO E INSTALAÇÃO. AF_08/2021</t>
  </si>
  <si>
    <t xml:space="preserve">REGISTRO DE PRESSÃO BRUTO, LATÃO, ROSCÁVEL, 1/2", COM ACABAMENTO E CANOPLA CROMADOS - FORNECIMENTO E INSTALAÇÃO. AF_08/2021</t>
  </si>
  <si>
    <t xml:space="preserve">REGISTRO DE PRESSÃO BRUTO, LATÃO, ROSCÁVEL,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</si>
  <si>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</si>
  <si>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</si>
  <si>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</si>
  <si>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</si>
  <si>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REGISTRO OU REGULADOR DE GÁS DE COZINHA - FORNECIMENTO E INSTALAÇÃO. AF_08/2021</t>
  </si>
  <si>
    <t xml:space="preserve">REGISTRO OU VÁLVULA GLOBO ANGULAR EM LATÃO, PARA HIDRANTES EM INSTALAÇÃO PREDIAL DE INCÊNDIO, 45 GRAUS, 2 1/2"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</si>
  <si>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</si>
  <si>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</si>
  <si>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</si>
  <si>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TORNEIRA DE BOIA PARA CAIXA D'ÁGUA, ROSCÁVEL, 1 1/2" - FORNECIMENTO E INSTALAÇÃO. AF_08/2021</t>
  </si>
  <si>
    <t xml:space="preserve">TORNEIRA DE BOIA PARA CAIXA D'ÁGUA, ROSCÁVEL, 1 1/4" - FORNECIMENTO E INSTALAÇÃO. AF_08/2021</t>
  </si>
  <si>
    <t xml:space="preserve">TORNEIRA DE BOIA PARA CAIXA D'ÁGUA, ROSCÁVEL, 1" - FORNECIMENTO E INSTALAÇÃO. AF_08/2021</t>
  </si>
  <si>
    <t xml:space="preserve">TORNEIRA DE BOIA PARA CAIXA D'ÁGUA, ROSCÁVEL, 1/2" - FORNECIMENTO E INSTALAÇÃO. AF_08/2021</t>
  </si>
  <si>
    <t xml:space="preserve">TORNEIRA DE BOIA PARA CAIXA D'ÁGUA, ROSCÁVEL, 2" - FORNECIMENTO E INSTALAÇÃO. AF_08/2021</t>
  </si>
  <si>
    <t xml:space="preserve">VÁLVULA DE DESCARGA METÁLICA, BASE 1 1/2", ACABAMENTO METALICO CROMADO - FORNECIMENTO E INSTALAÇÃO. AF_08/2021</t>
  </si>
  <si>
    <t xml:space="preserve">VÁLVULA DE DESCARGA METÁLICA, BASE 1 1/4", ACABAMENTO METALICO CROMADO - FORNECIMENTO E INSTALAÇÃO. AF_08/2021</t>
  </si>
  <si>
    <t xml:space="preserve">VÁLVULA DE ESFERA BRUTA, BRONZE, ROSCÁVEL, 1 1/2'' - FORNECIMENTO E INSTALAÇÃO. AF_08/2021</t>
  </si>
  <si>
    <t xml:space="preserve">VÁLVULA DE ESFERA BRUTA, BRONZE, ROSCÁVEL, 1 1/4'' - FORNECIMENTO E INSTALAÇÃO. AF_08/2021</t>
  </si>
  <si>
    <t xml:space="preserve">VÁLVULA DE ESFERA BRUTA, BRONZE, ROSCÁVEL, 1'' - FORNECIMENTO E INSTALAÇÃO. AF_08/2021</t>
  </si>
  <si>
    <t xml:space="preserve">VÁLVULA DE ESFERA BRUTA, BRONZE, ROSCÁVEL, 1/2" - FORNECIMENTO E INSTALAÇÃO. AF_08/2021</t>
  </si>
  <si>
    <t xml:space="preserve">VÁLVULA DE ESFERA BRUTA, BRONZE, ROSCÁVEL, 2'' - FORNECIMENTO E INSTALAÇÃO. AF_08/2021</t>
  </si>
  <si>
    <t xml:space="preserve">VÁLVULA DE ESFERA BRUTA, BRONZE, ROSCÁVEL, 3/4'' - FORNECIMENTO E INSTALAÇÃO. AF_08/2021</t>
  </si>
  <si>
    <t xml:space="preserve">VÁLVULA DE RETENÇÃO HORIZONTAL, DE BRONZE, ROSCÁVEL, 1 1/2" - FORNECIMENTO E INSTALAÇÃO. AF_08/2021</t>
  </si>
  <si>
    <t xml:space="preserve">VÁLVULA DE RETENÇÃO HORIZONTAL, DE BRONZE, ROSCÁVEL, 1 1/4" - FORNECIMENTO E INSTALAÇÃO. AF_08/2021</t>
  </si>
  <si>
    <t xml:space="preserve">VÁLVULA DE RETENÇÃO HORIZONTAL, DE BRONZE, ROSCÁVEL, 1" - FORNECIMENTO E INSTALAÇÃO. AF_08/2021</t>
  </si>
  <si>
    <t xml:space="preserve">VÁLVULA DE RETENÇÃO HORIZONTAL, DE BRONZE, ROSCÁVEL, 1/2" - FORNECIMENTO E INSTALAÇÃO. AF_08/2021</t>
  </si>
  <si>
    <t xml:space="preserve">VÁLVULA DE RETENÇÃO HORIZONTAL, DE BRONZE, ROSCÁVEL, 2 1/2" - FORNECIMENTO E INSTALAÇÃO. AF_08/2021</t>
  </si>
  <si>
    <t xml:space="preserve">VÁLVULA DE RETENÇÃO HORIZONTAL, DE BRONZE, ROSCÁVEL, 2" - FORNECIMENTO E INSTALAÇÃO. AF_08/2021</t>
  </si>
  <si>
    <t xml:space="preserve">VÁLVULA DE RETENÇÃO HORIZONTAL, DE BRONZE, ROSCÁVEL, 3" - FORNECIMENTO E INSTALAÇÃO. AF_08/2021</t>
  </si>
  <si>
    <t xml:space="preserve">VÁLVULA DE RETENÇÃO HORIZONTAL, DE BRONZE, ROSCÁVEL, 3/4" - FORNECIMENTO E INSTALAÇÃO. AF_08/2021</t>
  </si>
  <si>
    <t xml:space="preserve">VÁLVULA DE RETENÇÃO HORIZONTAL, DE BRONZE, ROSCÁVEL, 4" - FORNECIMENTO E INSTALAÇÃO. AF_08/2021</t>
  </si>
  <si>
    <t xml:space="preserve">VÁLVULA DE RETENÇÃO VERTICAL, DE BRONZE, ROSCÁVEL, 1 1/2" - FORNECIMENTO E INSTALAÇÃO. AF_08/2021</t>
  </si>
  <si>
    <t xml:space="preserve">VÁLVULA DE RETENÇÃO VERTICAL, DE BRONZE, ROSCÁVEL, 1 1/4" - FORNECIMENTO E INSTALAÇÃO. AF_08/2021</t>
  </si>
  <si>
    <t xml:space="preserve">VÁLVULA DE RETENÇÃO VERTICAL, DE BRONZE, ROSCÁVEL, 1" - FORNECIMENTO E INSTALAÇÃO. AF_08/2021</t>
  </si>
  <si>
    <t xml:space="preserve">VÁLVULA DE RETENÇÃO VERTICAL, DE BRONZE, ROSCÁVEL, 1/2" - FORNECIMENTO E INSTALAÇÃO. AF_08/2021</t>
  </si>
  <si>
    <t xml:space="preserve">VÁLVULA DE RETENÇÃO VERTICAL, DE BRONZE, ROSCÁVEL, 2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</si>
  <si>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</si>
  <si>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</si>
  <si>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3/4" - FORNECIMENTO E INSTALAÇÃO. AF_08/2021</t>
  </si>
  <si>
    <t xml:space="preserve">VÁLVULA DE RETENÇÃO VERTICAL, DE BRONZE, ROSCÁVEL, 4" - FORNECIMENTO E INSTALAÇÃO. AF_08/2021</t>
  </si>
  <si>
    <t xml:space="preserve">VÁLVULA DE RETENÇÃO, DE BRONZE, PÉ COM CRIVOS, ROSCÁVEL, 1 1/2" - FORNECIMENTO E INSTALAÇÃO. AF_08/2021</t>
  </si>
  <si>
    <t xml:space="preserve">VÁLVULA DE RETENÇÃO, DE BRONZE, PÉ COM CRIVOS, ROSCÁVEL, 1 1/4" - FORNECIMENTO E INSTALAÇÃO. AF_08/2021</t>
  </si>
  <si>
    <t xml:space="preserve">VÁLVULA DE RETENÇÃO, DE BRONZE, PÉ COM CRIVOS, ROSCÁVEL, 1" - FORNECIMENTO E INSTALAÇÃO. AF_08/2021</t>
  </si>
  <si>
    <t xml:space="preserve">VÁLVULA DE RETENÇÃO, DE BRONZE, PÉ COM CRIVOS, ROSCÁVEL, 2 1/2" - FORNECIMENTO E INSTALAÇÃO. AF_08/2021</t>
  </si>
  <si>
    <t xml:space="preserve">VÁLVULA DE RETENÇÃO, DE BRONZE, PÉ COM CRIVOS, ROSCÁVEL, 2" - FORNECIMENTO E INSTALAÇÃO. AF_08/2021</t>
  </si>
  <si>
    <t xml:space="preserve">VÁLVULA DE RETENÇÃO, DE BRONZE, PÉ COM CRIVOS, ROSCÁVEL, 3" - FORNECIMENTO E INSTALAÇÃO. AF_08/2021</t>
  </si>
  <si>
    <t xml:space="preserve">VÁLVULA DE RETENÇÃO, DE BRONZE, PÉ COM CRIVOS, ROSCÁVEL, 3/4" - FORNECIMENTO E INSTALAÇÃO. AF_08/2021</t>
  </si>
  <si>
    <t xml:space="preserve">VÁLVULA DE RETENÇÃO, DE BRONZE, PÉ COM CRIVOS, ROSCÁVEL, 4" - FORNECIMENTO E INSTALAÇÃO. AF_08/2021</t>
  </si>
  <si>
    <t xml:space="preserve">VÁLVULA DE SEGURANÇA À TEMPERATURA, 1/2" - FORNECIMENTO E INSTALAÇÃO. AF_08/2021</t>
  </si>
  <si>
    <t xml:space="preserve">VÁLVULA ESFERA PARA GÁS, 1" - FORNECIMENTO E INSTALAÇÃO. AF_08/2021</t>
  </si>
  <si>
    <t xml:space="preserve">VÁLVULA ESFERA PARA GÁS, 1/2" - FORNECIMENTO E INSTALAÇÃO. AF_08/2021</t>
  </si>
  <si>
    <t xml:space="preserve">VÁLVULA ESFERA PARA GÁS, 3/4" - FORNECIMENTO E INSTALAÇÃO. AF_08/2021</t>
  </si>
  <si>
    <t xml:space="preserve">VÁLVULA ESTABILIZADORA DE VAZÃO/ AUTOFLOW, 1" - FORNECIMENTO E INSTALAÇÃO. AF_08/2021</t>
  </si>
  <si>
    <t xml:space="preserve">VÁLVULA ESTABILIZADORA DE VAZÃO/ AUTOFLOW, 3/4" - FORNECIMENTO E INSTALAÇÃO. AF_08/2021</t>
  </si>
  <si>
    <t xml:space="preserve">VÁLVULA REDUTORA DE PRESSÃO PARA SISTEMAS PREDIAIS, 1 1/2" - FORNECIMENTO E INSTALAÇÃO. AF_08/2021</t>
  </si>
  <si>
    <t xml:space="preserve">VÁLVULA REDUTORA DE PRESSÃO PARA SISTEMAS PREDIAIS, 1 1/4" - FORNECIMENTO E INSTALAÇÃO. AF_08/2021</t>
  </si>
  <si>
    <t xml:space="preserve">VÁLVULA REDUTORA DE PRESSÃO PARA SISTEMAS PREDIAIS, 1" - FORNECIMENTO E INSTALAÇÃO. AF_08/2021</t>
  </si>
  <si>
    <t xml:space="preserve">VÁLVULA REDUTORA DE PRESSÃO PARA SISTEMAS PREDIAIS, 1/2" - FORNECIMENTO E INSTALAÇÃO. AF_08/2021</t>
  </si>
  <si>
    <t xml:space="preserve">VÁLVULA REDUTORA DE PRESSÃO PARA SISTEMAS PREDIAIS, 2 1/2" - FORNECIMENTO E INSTALAÇÃO. AF_08/2021</t>
  </si>
  <si>
    <t xml:space="preserve">VÁLVULA REDUTORA DE PRESSÃO PARA SISTEMAS PREDIAIS, 2" - FORNECIMENTO E INSTALAÇÃO. AF_08/2021</t>
  </si>
  <si>
    <t xml:space="preserve">VÁLVULA REDUTORA DE PRESSÃO PARA SISTEMAS PREDIAIS, 3/4" - FORNECIMENTO E INSTALAÇÃO. AF_08/2021</t>
  </si>
  <si>
    <t xml:space="preserve">VÁLVULA VENTOSA ELIMINADORA DE AR, PARA SISTEMAS PREDIAIS, 1/2" - FORNECIMENTO E INSTALAÇÃO. AF_08/2021</t>
  </si>
  <si>
    <t xml:space="preserve">VÁLVULA VENTOSA ELIMINADORA DE AR, PARA SISTEMAS PREDIAIS, 3/4" - FORNECIMENTO E INSTALAÇÃO. AF_08/2021</t>
  </si>
  <si>
    <t xml:space="preserve">JUNTA DE DESMONTAGEM TRAVADA AXIALMENTE DE FERRO FUNDIDO PARA REDE DE ÁGUA OU ESGOTO, DN 100 MM. AF_12/2021</t>
  </si>
  <si>
    <t xml:space="preserve">JUNTA DE DESMONTAGEM TRAVADA AXIALMENTE DE FERRO FUNDIDO PARA REDE DE ÁGUA OU ESGOTO, DN 150 MM. AF_12/2021</t>
  </si>
  <si>
    <t xml:space="preserve">JUNTA DE DESMONTAGEM TRAVADA AXIALMENTE DE FERRO FUNDIDO PARA REDE DE ÁGUA OU ESGOTO, DN 200 MM. AF_12/2021</t>
  </si>
  <si>
    <t xml:space="preserve">JUNTA DE DESMONTAGEM TRAVADA AXIALMENTE DE FERRO FUNDIDO PARA REDE DE ÁGUA OU ESGOTO, DN 250 MM. AF_12/2021</t>
  </si>
  <si>
    <t xml:space="preserve">JUNTA DE DESMONTAGEM TRAVADA AXIALMENTE DE FERRO FUNDIDO PARA REDE DE ÁGUA OU ESGOTO, DN 300 MM. AF_12/2021</t>
  </si>
  <si>
    <t xml:space="preserve">JUNTA DE DESMONTAGEM TRAVADA AXIALMENTE DE FERRO FUNDIDO PARA REDE DE ÁGUA OU ESGOTO, DN 350 MM. AF_12/2021</t>
  </si>
  <si>
    <t xml:space="preserve">JUNTA DE DESMONTAGEM TRAVADA AXIALMENTE DE FERRO FUNDIDO PARA REDE DE ÁGUA OU ESGOTO, DN 400 MM. AF_12/2021</t>
  </si>
  <si>
    <t xml:space="preserve">JUNTA DE DESMONTAGEM TRAVADA AXIALMENTE DE FERRO FUNDIDO PARA REDE DE ÁGUA OU ESGOTO, DN 500 MM. AF_12/2021</t>
  </si>
  <si>
    <t xml:space="preserve">JUNTA DE DESMONTAGEM TRAVADA AXIALMENTE DE FERRO FUNDIDO PARA REDE DE ÁGUA OU ESGOTO, DN 600 MM. AF_12/2021</t>
  </si>
  <si>
    <t xml:space="preserve">JUNTA DE DESMONTAGEM TRAVADA AXIALMENTE DE FERRO FUNDIDO PARA REDE DE ÁGUA OU ESGOTO, DN 80 MM. AF_12/2021</t>
  </si>
  <si>
    <t xml:space="preserve">JUNTA MECÂNICA (LUVA DE CORRER COM BOLSA JUNTA MECÂNICA) DE FERRO FUNDIDO PARA REDE DE ÁGUA OU ESGOTO, DN 100 MM. AF_12/2021</t>
  </si>
  <si>
    <t xml:space="preserve">JUNTA MECÂNICA (LUVA DE CORRER COM BOLSA JUNTA MECÂNICA) DE FERRO FUNDIDO PARA REDE DE ÁGUA OU ESGOTO, DN 1000 MM. AF_12/2021</t>
  </si>
  <si>
    <t xml:space="preserve">JUNTA MECÂNICA (LUVA DE CORRER COM BOLSA JUNTA MECÂNICA) DE FERRO FUNDIDO PARA REDE DE ÁGUA OU ESGOTO, DN 1200 MM. AF_12/2021</t>
  </si>
  <si>
    <t xml:space="preserve">JUNTA MECÂNICA (LUVA DE CORRER COM BOLSA JUNTA MECÂNICA) DE FERRO FUNDIDO PARA REDE DE ÁGUA OU ESGOTO, DN 150 MM. AF_12/2021</t>
  </si>
  <si>
    <t xml:space="preserve">JUNTA MECÂNICA (LUVA DE CORRER COM BOLSA JUNTA MECÂNICA) DE FERRO FUNDIDO PARA REDE DE ÁGUA OU ESGOTO, DN 200 MM. AF_12/2021</t>
  </si>
  <si>
    <t xml:space="preserve">JUNTA MECÂNICA (LUVA DE CORRER COM BOLSA JUNTA MECÂNICA) DE FERRO FUNDIDO PARA REDE DE ÁGUA OU ESGOTO, DN 250 MM. AF_12/2021</t>
  </si>
  <si>
    <t xml:space="preserve">JUNTA MECÂNICA (LUVA DE CORRER COM BOLSA JUNTA MECÂNICA) DE FERRO FUNDIDO PARA REDE DE ÁGUA OU ESGOTO, DN 300 MM. AF_12/2021</t>
  </si>
  <si>
    <t xml:space="preserve">JUNTA MECÂNICA (LUVA DE CORRER COM BOLSA JUNTA MECÂNICA) DE FERRO FUNDIDO PARA REDE DE ÁGUA OU ESGOTO, DN 350 MM. AF_12/2021</t>
  </si>
  <si>
    <t xml:space="preserve">JUNTA MECÂNICA (LUVA DE CORRER COM BOLSA JUNTA MECÂNICA) DE FERRO FUNDIDO PARA REDE DE ÁGUA OU ESGOTO, DN 400 MM. AF_12/2021</t>
  </si>
  <si>
    <t xml:space="preserve">JUNTA MECÂNICA (LUVA DE CORRER COM BOLSA JUNTA MECÂNICA) DE FERRO FUNDIDO PARA REDE DE ÁGUA OU ESGOTO, DN 500 MM. AF_12/2021</t>
  </si>
  <si>
    <t xml:space="preserve">JUNTA MECÂNICA (LUVA DE CORRER COM BOLSA JUNTA MECÂNICA) DE FERRO FUNDIDO PARA REDE DE ÁGUA OU ESGOTO, DN 600 MM. AF_12/2021</t>
  </si>
  <si>
    <t xml:space="preserve">JUNTA MECÂNICA (LUVA DE CORRER COM BOLSA JUNTA MECÂNICA) DE FERRO FUNDIDO PARA REDE DE ÁGUA OU ESGOTO, DN 700 MM. AF_12/2021</t>
  </si>
  <si>
    <t xml:space="preserve">JUNTA MECÂNICA (LUVA DE CORRER COM BOLSA JUNTA MECÂNICA) DE FERRO FUNDIDO PARA REDE DE ÁGUA OU ESGOTO, DN 80 MM. AF_12/2021</t>
  </si>
  <si>
    <t xml:space="preserve">JUNTA MECÂNICA (LUVA DE CORRER COM BOLSA JUNTA MECÂNICA) DE FERRO FUNDIDO PARA REDE DE ÁGUA OU ESGOTO, DN 800 MM. AF_12/2021</t>
  </si>
  <si>
    <t xml:space="preserve">JUNTA MECÂNICA (LUVA DE CORRER COM BOLSA JUNTA MECÂNICA) DE FERRO FUNDIDO PARA REDE DE ÁGUA OU ESGOTO, DN 900 MM. AF_12/2021</t>
  </si>
  <si>
    <t xml:space="preserve">MEDIDOR DE VAZÃO ELETROMAGNÉTICO DE AÇO CARBONO PARA REDE DE ÁGUA OU ESGOTO, DN 100 MM, JUNTA FLANGEADA. AF_12/2021</t>
  </si>
  <si>
    <t xml:space="preserve">MEDIDOR DE VAZÃO ELETROMAGNÉTICO DE AÇO CARBONO PARA REDE DE ÁGUA OU ESGOTO, DN 200 MM, JUNTA FLANGEADA. AF_12/2021</t>
  </si>
  <si>
    <t xml:space="preserve">MEDIDOR DE VAZÃO ELETROMAGNÉTICO DE AÇO CARBONO PARA REDE DE ÁGUA OU ESGOTO, DN 300 MM, JUNTA FLANGEADA. AF_12/2021</t>
  </si>
  <si>
    <t xml:space="preserve">MEDIDOR DE VAZÃO ELETROMAGNÉTICO DE AÇO CARBONO PARA REDE DE ÁGUA OU ESGOTO, DN 400 MM, JUNTA FLANGEADA. AF_12/2021</t>
  </si>
  <si>
    <t xml:space="preserve">MEDIDOR DE VAZÃO ELETROMAGNÉTICO DE AÇO CARBONO PARA REDE DE ÁGUA OU ESGOTO, DN 500 MM, JUNTA FLANGEADA. AF_12/2021</t>
  </si>
  <si>
    <t xml:space="preserve">REGISTRO DE GAVETA DE FERRO FUNDIDO PARA REDE DE ÁGUA OU ESGOTO, DN 100 MM, JUNTA FLANGEADA. AF_12/2021</t>
  </si>
  <si>
    <t xml:space="preserve">REGISTRO DE GAVETA DE FERRO FUNDIDO PARA REDE DE ÁGUA OU ESGOTO, DN 150 MM, JUNTA FLANGEADA. AF_01/2021</t>
  </si>
  <si>
    <t xml:space="preserve">REGISTRO DE GAVETA DE FERRO FUNDIDO PARA REDE DE ÁGUA OU ESGOTO, DN 200 MM, JUNTA FLANGEADA. AF_12/2021</t>
  </si>
  <si>
    <t xml:space="preserve">REGISTRO DE GAVETA DE FERRO FUNDIDO PARA REDE DE ÁGUA OU ESGOTO, DN 250 MM, JUNTA FLANGEADA. AF_12/2021</t>
  </si>
  <si>
    <t xml:space="preserve">REGISTRO DE GAVETA DE FERRO FUNDIDO PARA REDE DE ÁGUA OU ESGOTO, DN 300 MM, JUNTA FLANGEADA. AF_12/2021</t>
  </si>
  <si>
    <t xml:space="preserve">REGISTRO DE GAVETA DE FERRO FUNDIDO PARA REDE DE ÁGUA OU ESGOTO, DN 350 MM, JUNTA FLANGEADA. AF_12/2021</t>
  </si>
  <si>
    <t xml:space="preserve">REGISTRO DE GAVETA DE FERRO FUNDIDO PARA REDE DE ÁGUA OU ESGOTO, DN 400 MM, JUNTA FLANGEADA. AF_12/2021</t>
  </si>
  <si>
    <t xml:space="preserve">REGISTRO DE GAVETA DE FERRO FUNDIDO PARA REDE DE ÁGUA OU ESGOTO, DN 50 MM, JUNTA FLANGEADA. AF_12/2021</t>
  </si>
  <si>
    <t xml:space="preserve">REGISTRO DE GAVETA DE FERRO FUNDIDO PARA REDE DE ÁGUA OU ESGOTO, DN 500 MM, JUNTA FLANGEADA. AF_12/2021</t>
  </si>
  <si>
    <t xml:space="preserve">REGISTRO DE GAVETA DE FERRO FUNDIDO PARA REDE DE ÁGUA OU ESGOTO, DN 80 MM, JUNTA FLANGEADA. AF_12/2021</t>
  </si>
  <si>
    <t xml:space="preserve">VÁLVULA DE RETENÇÃO DE FERRO FUNDIDO PARA REDE DE ÁGUA OU ESGOTO, COM FLANGES, DN 200 MM, JUNTA FLANGEADA. AF_12/2021</t>
  </si>
  <si>
    <t xml:space="preserve">VÁLVULA DE RETENÇÃO DE FERRO FUNDIDO PARA REDE DE ÁGUA OU ESGOTO, DN 100 MM, JUNTA FLANGEADA. AF_12/2021</t>
  </si>
  <si>
    <t xml:space="preserve">VÁLVULA DE RETENÇÃO DE FERRO FUNDIDO PARA REDE DE ÁGUA OU ESGOTO, DN 150 MM, JUNTA FLANGEADA. AF_12/2021</t>
  </si>
  <si>
    <t xml:space="preserve">VÁLVULA DE RETENÇÃO DE FERRO FUNDIDO PARA REDE DE ÁGUA OU ESGOTO, DN 250 MM, JUNTA FLANGEADA. AF_12/2021</t>
  </si>
  <si>
    <t xml:space="preserve">VÁLVULA DE RETENÇÃO DE FERRO FUNDIDO PARA REDE DE ÁGUA OU ESGOTO, DN 300 MM, JUNTA FLANGEADA. AF_12/2021</t>
  </si>
  <si>
    <t xml:space="preserve">VÁLVULA DE RETENÇÃO DE FERRO FUNDIDO PARA REDE DE ÁGUA OU ESGOTO, DN 350 MM, JUNTA FLANGEADA. AF_12/2021</t>
  </si>
  <si>
    <t xml:space="preserve">VÁLVULA DE RETENÇÃO DE FERRO FUNDIDO PARA REDE DE ÁGUA OU ESGOTO, DN 400 MM, JUNTA FLANGEADA. AF_12/2021</t>
  </si>
  <si>
    <t xml:space="preserve">VÁLVULA DE RETENÇÃO DE FERRO FUNDIDO PARA REDE DE ÁGUA OU ESGOTO, DN 50 MM, JUNTA FLANGEADA. AF_12/2021</t>
  </si>
  <si>
    <t xml:space="preserve">VÁLVULA DE RETENÇÃO DE FERRO FUNDIDO PARA REDE DE ÁGUA OU ESGOTO, DN 500 MM, JUNTA FLANGEADA. AF_12/2021</t>
  </si>
  <si>
    <t xml:space="preserve">VÁLVULA DE RETENÇÃO DE FERRO FUNDIDO PARA REDE DE ÁGUA OU ESGOTO, DN 80 MM, JUNTA FLANGEADA. AF_12/2021</t>
  </si>
  <si>
    <t xml:space="preserve">VÁLVULA REDUTORA DE PRESSÃO DE FERRO FUNDIDO PARA REDE DE ÁGUA, DN 100 MM, JUNTA FLANGEADA. AF_12/2021</t>
  </si>
  <si>
    <t xml:space="preserve">VÁLVULA REDUTORA DE PRESSÃO DE FERRO FUNDIDO PARA REDE DE ÁGUA, DN 150 MM, JUNTA FLANGEADA. AF_12/2021</t>
  </si>
  <si>
    <t xml:space="preserve">VÁLVULA REDUTORA DE PRESSÃO DE FERRO FUNDIDO PARA REDE DE ÁGUA, DN 200 MM, JUNTA FLANGEADA. AF_12/2021</t>
  </si>
  <si>
    <t xml:space="preserve">VÁLVULA REDUTORA DE PRESSÃO DE FERRO FUNDIDO PARA REDE DE ÁGUA, DN 250 MM, JUNTA FLANGEADA. AF_12/2021</t>
  </si>
  <si>
    <t xml:space="preserve">VÁLVULA REDUTORA DE PRESSÃO DE FERRO FUNDIDO PARA REDE DE ÁGUA, DN 300 MM, JUNTA FLANGEADA. AF_12/2021</t>
  </si>
  <si>
    <t xml:space="preserve">VÁLVULA REDUTORA DE PRESSÃO DE FERRO FUNDIDO PARA REDE DE ÁGUA, DN 350 MM, JUNTA FLANGEADA. AF_12/2021</t>
  </si>
  <si>
    <t xml:space="preserve">VÁLVULA REDUTORA DE PRESSÃO DE FERRO FUNDIDO PARA REDE DE ÁGUA, DN 400 MM, JUNTA FLANGEADA. AF_12/2021</t>
  </si>
  <si>
    <t xml:space="preserve">VÁLVULA REDUTORA DE PRESSÃO DE FERRO FUNDIDO PARA REDE DE ÁGUA, DN 50 MM, JUNTA FLANGEADA. AF_12/2021</t>
  </si>
  <si>
    <t xml:space="preserve">VÁLVULA REDUTORA DE PRESSÃO DE FERRO FUNDIDO PARA REDE DE ÁGUA, DN 500 MM, JUNTA FLANGEADA. AF_12/2021</t>
  </si>
  <si>
    <t xml:space="preserve">VÁLVULA REDUTORA DE PRESSÃO DE FERRO FUNDIDO PARA REDE DE ÁGUA, DN 80 MM, JUNTA FLANGEADA. AF_12/2021</t>
  </si>
  <si>
    <t xml:space="preserve">Demolição manual de piso cimentado espessura de 1,5 cm, inclusive lastro de concreto espessura de 6,0 cm, sem reaproveitamento</t>
  </si>
  <si>
    <t xml:space="preserve">Demolição manual de revestimento cerâmico/porcelanato (pisos), exclusive lastro, sem reaproveitamento</t>
  </si>
  <si>
    <t xml:space="preserve">Demolição manual de revestimento cerâmico/porcelanato (pisos), inclusive lastro de concreto espessura de 6,0 cm, sem reaproveitamento</t>
  </si>
  <si>
    <t xml:space="preserve">Demolição manual de piso de madeira (tacos), exclusive lastro, sem reaproveitamento</t>
  </si>
  <si>
    <t xml:space="preserve">Demolição manual de piso de madeira (tábuas), exclusive lastro, sem reaproveitamento</t>
  </si>
  <si>
    <t xml:space="preserve">Demolição manual de revestimento cerâmico/porcelanato (parede), exclusive emboço/reboco, sem reaproveitamento</t>
  </si>
  <si>
    <t xml:space="preserve">Demolição manual de lambri de madeira em parede, sem reaproveitamento</t>
  </si>
  <si>
    <t xml:space="preserve">Retirada manual de revestimento em argamassa cimento e areia (emboço e reboco), sem reaproveitamento</t>
  </si>
  <si>
    <t xml:space="preserve">Demolição manual de alvenaria de bloco furado (cerâmico), sem reaproveitamento</t>
  </si>
  <si>
    <t xml:space="preserve">m3</t>
  </si>
  <si>
    <t xml:space="preserve">Demolição manual de concreto simples, sem reaproveitamento</t>
  </si>
  <si>
    <t xml:space="preserve">Retirada manual cuidadosa de pavimento em paralelepípedos, inclusive limpeza e empilhamento para reaproveitamento</t>
  </si>
  <si>
    <t xml:space="preserve">Retirada manual cuidadosa de blocos pré-moldados de concreto (Blokret), inclusive limpeza e empilhamento para reaproveitamento</t>
  </si>
  <si>
    <t xml:space="preserve">Retirada manual de portas e janelas de madeira, inclusive batentes (marcos), sem reaproveitamento</t>
  </si>
  <si>
    <t xml:space="preserve">Retirada de esquadrias metálicas</t>
  </si>
  <si>
    <t xml:space="preserve">Retirada manual de meio-fio de concreto, sem reaproveitamento</t>
  </si>
  <si>
    <t xml:space="preserve">Remoção de pintura a óleo ou esmalte sobre paredes, com aplicação de removedor</t>
  </si>
  <si>
    <t xml:space="preserve">Demolição manual de concreto armado, sem reaproveitamento</t>
  </si>
  <si>
    <t xml:space="preserve">Demolição manual de piso cimentado espessura de 1,5 cm, exclusive lastro de concreto, sem reaproveitamento</t>
  </si>
  <si>
    <t xml:space="preserve">Retirada de bandeira de porta de madeira, incluindo acabamento, acessórios e eventuais fixações, exclusive batentes (marcos), sem reaproveitamento</t>
  </si>
  <si>
    <t xml:space="preserve">Demolição manual de elementos vazados cerâmicos ou de concreto (cogogó), sem reaproveitamento</t>
  </si>
  <si>
    <t xml:space="preserve">Retirada manual de louças sanitárias, inclusive vedação dos pontos de esgoto e água fria, sem reaproveitamento</t>
  </si>
  <si>
    <t xml:space="preserve">Retirada manual de grades, gradis, alambrados, cercas e portões metálicos, inclusive remoção de argamassa de chumbamento, acessórios de fixação e corte de soldas</t>
  </si>
  <si>
    <t xml:space="preserve">Retirada de bancada em granito, inclusive remoção de rodabanca e cantoneiras de fixação, sem reaproveitamento</t>
  </si>
  <si>
    <t xml:space="preserve">Retirada de tanque em mármore sintético, cantoneiras de fixação, inclusive vedação dos pontos de esgoto e água fria, sem reaproveitamento</t>
  </si>
  <si>
    <t xml:space="preserve">Retirada manual de caixa d?água de fibrocimento, sem considerar o reaproveitamento do reservatório, inclusive remoção dos flanges, boia e vedação dos pontos de alimentação de água fria</t>
  </si>
  <si>
    <t xml:space="preserve">Demolição manual de forro/lambri de madeira, sem reaproveitamento</t>
  </si>
  <si>
    <t xml:space="preserve">Retirada manual de poste de aço telecônico galvanizado de 4 a 6 m, parafusado sobre base de concreto, exclusive a remoção dessa base</t>
  </si>
  <si>
    <t xml:space="preserve">Retirada de pintura à base de PVA, utilizando a raspagem manual</t>
  </si>
  <si>
    <t xml:space="preserve">Demolição manual de laje pré-moldada, sem reaproveitamento</t>
  </si>
  <si>
    <t xml:space="preserve">Apicoamento manual de superfície revestida com argamassa</t>
  </si>
  <si>
    <t xml:space="preserve">Retirada manual de divisórias modulares (tipo Eucatex), com reaproveitamento</t>
  </si>
  <si>
    <t xml:space="preserve">Retirada manual de interruptores e tomadas, sem reaproveitamento</t>
  </si>
  <si>
    <t xml:space="preserve">Retirada manual de vidros quebrados, sem reaproveitamento</t>
  </si>
  <si>
    <t xml:space="preserve">Demolição manual de rodapé em argamassa de cimento e areia, sem reaproveitamento</t>
  </si>
  <si>
    <t xml:space="preserve">Lixamento manual de parede com pintura PVA para nivelamento e preparo da superfície para recebimento de nova camada de tinta</t>
  </si>
  <si>
    <t xml:space="preserve">Remoção manual de telhas cerâmicas, tipo francesa, inclusive cumeeira, sem reaproveitamento</t>
  </si>
  <si>
    <t xml:space="preserve">Remoção manual de telhas cerâmicas, tipo colonial, inclusive cumeeira, sem reaproveitamento</t>
  </si>
  <si>
    <t xml:space="preserve">Remoção manual de telhas ondulada de fibrocimento, inclusive cumeeira, sem reaproveitamento</t>
  </si>
  <si>
    <t xml:space="preserve">Retirada manual de rodapé de madeira, sem reaproveitamento</t>
  </si>
  <si>
    <t xml:space="preserve">Demolição manual de piso argamassa de alta resistência tipo granilite, exclusive camada de regularização, sem reaproveitamento</t>
  </si>
  <si>
    <t xml:space="preserve">Retirada manual de caixas/quadros elétricos de embutir, com dimensões máximas até 600 x 800 x 120mm, sem reaproveitamento</t>
  </si>
  <si>
    <t xml:space="preserve">Retirada manual de quadro de giz (1.29 x 3.95m), sem reaproveitamento</t>
  </si>
  <si>
    <t xml:space="preserve">Remoção manual de telha metálica, exclusive trama, sem reaproveitamento</t>
  </si>
  <si>
    <t xml:space="preserve">Retirada manual de divisória de granito, inclusive remoção de calafetagem e demolição de argamassa de chumbamento, sem reaproveitamento</t>
  </si>
  <si>
    <t xml:space="preserve">Retirada manual de alizar de madeira, sem reaproveitamento</t>
  </si>
  <si>
    <t xml:space="preserve">DEMOLIÇÕES E RETIRADAS</t>
  </si>
  <si>
    <t xml:space="preserve">Retirada manual de telhas tipo Canalete 49, sem reaproveitamento</t>
  </si>
  <si>
    <t xml:space="preserve">Demolição cuidadosa de alvenaria de forma manual, para abertura de vãos, sem reaproveitamento</t>
  </si>
  <si>
    <t xml:space="preserve">Remoção manual de forro modular apoiados em estruturas em perfis metálicos, sem reaproveitamento</t>
  </si>
  <si>
    <t xml:space="preserve">Remoção manual de pintura antiga a base de óleo ou esmalte sobre esquadrias, com aplicação de removedor</t>
  </si>
  <si>
    <t xml:space="preserve">Remoção manual de revestimento de pisos com forração têxtil, com aplicação de solvente</t>
  </si>
  <si>
    <t xml:space="preserve">Retirada de torneira, sem reaproveitamento</t>
  </si>
  <si>
    <t xml:space="preserve">Retirada manual de telha tipo Canalete 90, sem reaproveitamento</t>
  </si>
  <si>
    <t xml:space="preserve">Demolição manual de estrutura de madeira para telhado, sem reaproveitamento</t>
  </si>
  <si>
    <t xml:space="preserve">Remoção manual de trama de madeira para cobertura, com reaproveitamento</t>
  </si>
  <si>
    <t xml:space="preserve">Retirada manual de batente (marco) de madeira, sem reaproveitamento</t>
  </si>
  <si>
    <t xml:space="preserve">Retirada manual de disjuntor monofásico, bifásico ou trifásico, sem reaproveitamento</t>
  </si>
  <si>
    <t xml:space="preserve">Demolição manual de piso, soleira, peitoris e escadas em mármore ou granito, exclusive regularização, sem reaproveitamento</t>
  </si>
  <si>
    <t xml:space="preserve">Retirada manual de roda-parede em madeira, sem reaproveitamento</t>
  </si>
  <si>
    <t xml:space="preserve">Retirada manual de piso de borracha com aplicação de solvente a base de álcool, sem reaproveitamento</t>
  </si>
  <si>
    <t xml:space="preserve">Demolição de lajes, em concreto armado, de forma mecanizada com martelete demolidor elétrico, sem reaproveitamento</t>
  </si>
  <si>
    <t xml:space="preserve">LIMPEZA DO TERRENO</t>
  </si>
  <si>
    <t xml:space="preserve">Corte manual de capoeira fina com foice</t>
  </si>
  <si>
    <t xml:space="preserve">Raspagem superficial e limpeza manual do terreno, realizado com o uso de ferramentas manuais</t>
  </si>
  <si>
    <t xml:space="preserve">Corte e destocamento manual de árvores com diâmetro de até 15 cm</t>
  </si>
  <si>
    <t xml:space="preserve">Corte e destocamento mecanizado de árvores com diâmetro superior a 30 cm</t>
  </si>
  <si>
    <t xml:space="preserve">LOCAÇÃO</t>
  </si>
  <si>
    <t xml:space="preserve">Equipe topográfica para serviços simples de locação e nivelamento (incluindo equipamento, transporte e profissionais nivel médio)</t>
  </si>
  <si>
    <t xml:space="preserve">mês</t>
  </si>
  <si>
    <t xml:space="preserve">SERVIÇOS ADMINISTRATIVOS E TÉCNICOS - MENSALISTAS</t>
  </si>
  <si>
    <t xml:space="preserve">Engenheiro Junior</t>
  </si>
  <si>
    <t xml:space="preserve">Engenheiro Pleno</t>
  </si>
  <si>
    <t xml:space="preserve">Engenhero Sênior</t>
  </si>
  <si>
    <t xml:space="preserve">Almoxarife</t>
  </si>
  <si>
    <t xml:space="preserve">Auxiliar de Almoxarife</t>
  </si>
  <si>
    <t xml:space="preserve">Vigia</t>
  </si>
  <si>
    <t xml:space="preserve">Encarregado de turma</t>
  </si>
  <si>
    <t xml:space="preserve">Mestre de Obras Senior</t>
  </si>
  <si>
    <t xml:space="preserve">Coordenador Tecnico Especialista</t>
  </si>
  <si>
    <t xml:space="preserve">Técnico Nível Superior</t>
  </si>
  <si>
    <t xml:space="preserve">Técnico Segundo Grau Nivel "A"</t>
  </si>
  <si>
    <t xml:space="preserve">Técnico Segundo Grau Nivel "B"</t>
  </si>
  <si>
    <t xml:space="preserve">Técnico Segundo Grau Nivel "C"</t>
  </si>
  <si>
    <t xml:space="preserve">Técnico Segundo Grau Nivel "D"</t>
  </si>
  <si>
    <t xml:space="preserve">Cotador (Auxiliar de Engenharia)</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</si>
  <si>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</si>
  <si>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</si>
  <si>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</si>
  <si>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</si>
  <si>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</si>
  <si>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</si>
  <si>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</si>
  <si>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</si>
  <si>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</si>
  <si>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</si>
  <si>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</si>
  <si>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</si>
  <si>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</si>
  <si>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</si>
  <si>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</si>
  <si>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</si>
  <si>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</si>
  <si>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</si>
  <si>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Reservatório de poliestileno de 1000 L, incl. suporte em madeira de 7x12cm e 8x7cm, elevado de 4m, conf.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</si>
  <si>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</si>
  <si>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</si>
  <si>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</si>
  <si>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</si>
  <si>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</si>
  <si>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</si>
  <si>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</si>
  <si>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</si>
  <si>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</si>
  <si>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</si>
  <si>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</si>
  <si>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</si>
  <si>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</si>
  <si>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</si>
  <si>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</si>
  <si>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</si>
  <si>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</si>
  <si>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</si>
  <si>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</si>
  <si>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</si>
  <si>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</si>
  <si>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</si>
  <si>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</si>
  <si>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</si>
  <si>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</si>
  <si>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</si>
  <si>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</si>
  <si>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</si>
  <si>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</si>
  <si>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</si>
  <si>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</si>
  <si>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</si>
  <si>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</si>
  <si>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</si>
  <si>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</si>
  <si>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</si>
  <si>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</si>
  <si>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</si>
  <si>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</si>
  <si>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</si>
  <si>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</si>
  <si>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</si>
  <si>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</si>
  <si>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</si>
  <si>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</si>
  <si>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</si>
  <si>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</si>
  <si>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</si>
  <si>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</si>
  <si>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</si>
  <si>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</si>
  <si>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</si>
  <si>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</si>
  <si>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</si>
  <si>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</si>
  <si>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</si>
  <si>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</si>
  <si>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</si>
  <si>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</si>
  <si>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</si>
  <si>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</si>
  <si>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</si>
  <si>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</si>
  <si>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(H=8cm) para forro simples revestido, vão até 3.5m, capeamento 2cm, elemento de enchimento bloco cerâmico, espessura final da laje - 10cm, Fck = 150Kg/cm2</t>
  </si>
  <si>
    <t xml:space="preserve">Laje pré-fabricada treliçada (H=8cm), sobrecarga 300 kg/m2, vão de 3.5 a 4.3m, capeamento 4cm, elemento de enchimento em bloco cerâmico, espessura final da laje ?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</si>
  <si>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</si>
  <si>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</si>
  <si>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</si>
  <si>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Escarificação manual de concreto, exclusive limpeza do concreto afetado por processo de hidrojateamento e tratamento de armaduras corroídas</t>
  </si>
  <si>
    <t xml:space="preserve">Escarificação manual de concreto, com profundidade máxima de 5cm, exclusive limpeza do concreto afetado por processo de hidrojateamento e tratamento de armaduras corroídas</t>
  </si>
  <si>
    <t xml:space="preserve">Tratamento de armaduras corroídas com lixamento manual com escova de aço, até a completa remoção de partículas soltas, materiais indesejáveis e corrosão, exclusive aplicação de argamassa cimentícia, polimérica com inibidor de corrosão</t>
  </si>
  <si>
    <t xml:space="preserve">Tratamento de armadura com duas demãos (esp. 1mm) de Sika Top 108 ou equivalente, exclusive aplicação de graute cimentício</t>
  </si>
  <si>
    <t xml:space="preserve">Retirada (corte) de armadura deteriorada, superior a 20% do diâmetro original</t>
  </si>
  <si>
    <t xml:space="preserve">Recomposição de concreto estrutural, com utilização de argamassa de uso geral Graute cimentício, com profundidade máxima 5cm</t>
  </si>
  <si>
    <t xml:space="preserve">Recomposição de concreto estrutural, com utilização de argamassa de uso geral Graute cimentício</t>
  </si>
  <si>
    <t xml:space="preserve">Impermeabilização de superfície com argamassa impemeabilizante, semiflexível bicomponente, 4 demãos , SIKA Top 107, VIAPLUS 1000 ou equivalente</t>
  </si>
  <si>
    <t xml:space="preserve">Aplicação de primer convertedor de ferrugem a 2 demãos, exclusive pintura de proteção e acabamento</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</si>
  <si>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</si>
  <si>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</si>
  <si>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</si>
  <si>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</si>
  <si>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</si>
  <si>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</si>
  <si>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</si>
  <si>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 xml:space="preserve">ALVENARIA DE VEDAÇÃO</t>
  </si>
  <si>
    <t xml:space="preserve">Elemento vazado de concreto (Cobogó) 40 x 40 x 10 cm, tipo reto, assentados com argamassa de cimento e areia peneirada no traço 1:3, espessura das juntas 15 mm, preparo manual</t>
  </si>
  <si>
    <t xml:space="preserve">Alvenaria de embasamento com pedra de mão (rachão) empregando argamassa de cimento e areia traço 1:3, preparo manual</t>
  </si>
  <si>
    <t xml:space="preserve">Elemento vazado de concreto (Cobogó) 20 x 20 x 10cm, tipo cruzeta,assentados com argamassa de cimento e areia peneirada no traço 1:3, espessura das juntas 15 mm, preparo manual</t>
  </si>
  <si>
    <t xml:space="preserve">PLACAS E PAINÉIS DIVISÓRIOS</t>
  </si>
  <si>
    <t xml:space="preserve">Divisória sanitária de granito cinza andorinha esp. 3 cm, assentada com argamassa de cimento e areia no traço 1:3</t>
  </si>
  <si>
    <t xml:space="preserve">Divisória sanitária de granito cinza andorinha esp. 3 cm, fixada com cantoneira de ferro cromado</t>
  </si>
  <si>
    <t xml:space="preserve">Assentamento de divisória sanitária de mármore ou granito com 3 cm de espessura, empregando argamassa de cimento e areia no traço 1:3, exclusive fornecimento da divisória</t>
  </si>
  <si>
    <t xml:space="preserve">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</si>
  <si>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 xml:space="preserve">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</si>
  <si>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 xml:space="preserve">VERGAS/CONTRAVERGA</t>
  </si>
  <si>
    <t xml:space="preserve">Verga/contraverga reta de concreto armado moldada in loco 10 x 5 cm, Fck = 15 MPa, inclusive forma, armação e desforma, comprimento inferior a 2.0 metros</t>
  </si>
  <si>
    <t xml:space="preserve">Verga/contraverga curva de concreto armado 10 x 5 cm, Fck = 15 MPa, inclusive forma, armação e desforma, comprimento inferior a 2.0 metros</t>
  </si>
  <si>
    <t xml:space="preserve">ALVENARIA ESTRUTURAL</t>
  </si>
  <si>
    <t xml:space="preserve">Alvenaria de blocos de concreto estrutural 14x19x39cm cheios "Classe B", com resistência mínima à compressão 15MPa, assentados c/ argamassa de cimento e areia média no traço 1:4, preparo com betoneira, esp. juntas 10mm e esp. da parede s/ revestimento 14cm</t>
  </si>
  <si>
    <t xml:space="preserve">Alvenaria de blocos de concreto estrutural 19x19x39cm cheios "Classe B", com resistência mínima à compressão 15MPa, assentados c/ argamassa de cimento e areia média no traço 1:4, preparo com betoneira, esp. juntas 10mm e esp. da parede s/ revestimento 19cm</t>
  </si>
  <si>
    <t xml:space="preserve">Alvenaria de blocos de concreto estrutural 9x19x39cm cheios "Classe B", com resistência mínima à compressão 15MPa, assentados c/ argamassa de cimento e areia média no traço 1:4, preparo com betoneira, esp. juntas 10mm e esp. da parede s/ revestimento 9cm</t>
  </si>
  <si>
    <t xml:space="preserve">ALVENARIA DE VEDAÇÃO EMPREGANDO ARGAMASSA DE CIMENTO, CAL E AREIA</t>
  </si>
  <si>
    <t xml:space="preserve">Alvenaria de vedação com blocos de concreto 9x19x39cm, c/ resistência mínimo a compressão de 3 MPa, assentados c/ argamassa de cimento, cal hidratada CH1 e areia no traço 1:0,5:8, preparo com betoneira, esp. juntas 10mm e esp. da parede s/ revestimento 9cm</t>
  </si>
  <si>
    <t xml:space="preserve">Alvenaria de vedação com blocos de concreto 14x19x39cm, c/ resistência mínimo a compressão de 3 MPa, assentados c/ argamassa de cimento, cal hidratada CH1 e areia no traço 1:0,5:8, preparo com betoneira, esp. juntas 10mm e esp. da parede s/ revestimento 14cm</t>
  </si>
  <si>
    <t xml:space="preserve">Alvenaria de vedação com blocos de concreto 19x19x39cm, c/ resistência mínimo a compressão de 3 MPa, assentados c/ argamassa de cimento, cal hidratada CH1 e areia no traço 1:0,5:8, preparo com betoneira, esp. juntas 10mm e esp. da parede s/ revestimento 19cm</t>
  </si>
  <si>
    <t xml:space="preserve">Alvenaria de vedação com blocos cerâmicos furados 9x19x19cm, assentados c/ argamassa de cimento, cal hidratada CH1 e areia no traço 1:0,5:8, preparo com betoneira, juntas 10mm e esp. das paredes s/revestimento, 9cm (bloco comprado na praça de Vitória, posto obra)</t>
  </si>
  <si>
    <t xml:space="preserve">Alvenaria de vedação com blocos cerâmicos furados 9x19x19cm, assentados c/ argamassa de cimento, cal hidratada CH1 e areia no traço 1:0,5:8, preparo com betoneira, juntas 10mm e esp. das paredes s/revestimento, 9cm (bloco comprado na fábrica, posto obra)</t>
  </si>
  <si>
    <t xml:space="preserve">Alvenaria de vedação com blocos cerâmicos furados 9x19x19cm, assentados c/ argamassa de cimento, cal hidratada CH1 e areia no traço 1:0,5:8, preparo com betoneira, juntas 10mm e esp. das paredes s/revestimento, 19cm, bloco deitado (bloco comprado praça de Vitória, posto obra)</t>
  </si>
  <si>
    <t xml:space="preserve">Alvenaria de vedação com blocos cerâmicos furados 9x19x19cm, assentados c/ argamassa de cimento, cal hidratada CH1 e areia no traço 1:0,5:8, preparo com betoneira, juntas 10mm e esp. das paredes s/revestimento, 19cm, bloco deitado (bloco comprado fábrica, 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</si>
  <si>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</si>
  <si>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</si>
  <si>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</si>
  <si>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</si>
  <si>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</si>
  <si>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</si>
  <si>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</si>
  <si>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</si>
  <si>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</si>
  <si>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</si>
  <si>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</si>
  <si>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</si>
  <si>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</si>
  <si>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</si>
  <si>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</si>
  <si>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</si>
  <si>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</si>
  <si>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</si>
  <si>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</si>
  <si>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</si>
  <si>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</si>
  <si>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</si>
  <si>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</si>
  <si>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</si>
  <si>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</si>
  <si>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</si>
  <si>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</si>
  <si>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</si>
  <si>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</si>
  <si>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</si>
  <si>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</si>
  <si>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</si>
  <si>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</si>
  <si>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</si>
  <si>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</si>
  <si>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</si>
  <si>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</si>
  <si>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</si>
  <si>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</si>
  <si>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</si>
  <si>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</si>
  <si>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</si>
  <si>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</si>
  <si>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</si>
  <si>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</si>
  <si>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</si>
  <si>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</si>
  <si>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</si>
  <si>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</si>
  <si>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</si>
  <si>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</si>
  <si>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</si>
  <si>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</si>
  <si>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</si>
  <si>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</si>
  <si>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</si>
  <si>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</si>
  <si>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</si>
  <si>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</si>
  <si>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</si>
  <si>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</si>
  <si>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</si>
  <si>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</si>
  <si>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</si>
  <si>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</si>
  <si>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</si>
  <si>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</si>
  <si>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</si>
  <si>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</si>
  <si>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</si>
  <si>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</si>
  <si>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</si>
  <si>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</si>
  <si>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</si>
  <si>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</si>
  <si>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</si>
  <si>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</si>
  <si>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</si>
  <si>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</si>
  <si>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</si>
  <si>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</si>
  <si>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</si>
  <si>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</si>
  <si>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</si>
  <si>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</si>
  <si>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</si>
  <si>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</si>
  <si>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</si>
  <si>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</si>
  <si>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</si>
  <si>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</si>
  <si>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</si>
  <si>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</si>
  <si>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</si>
  <si>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</si>
  <si>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Cobertura com Telha em aço galvalume trapezoidal 40, espessura: 0.50 mm, pintura cor branca nas duas faces, inclusive acessório de fixação -Santo André, Eternit, Metform ou equivalente</t>
  </si>
  <si>
    <t xml:space="preserve">RUFOS E CALHAS</t>
  </si>
  <si>
    <t xml:space="preserve">Rufo de chapa metálica nº 26 com largura de 30 cm</t>
  </si>
  <si>
    <t xml:space="preserve">Calha de concreto armado Fck=15 MPa em "U" nas dimensões de 38 x 56 cm conforme detalhes em projeto</t>
  </si>
  <si>
    <t xml:space="preserve">Rufo de concreto armado Fck=20 MPa, nas dimensões de 35 x 7 cm, moldado "in loco", inclusive forma e armação e desforma, conforme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</si>
  <si>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</si>
  <si>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</si>
  <si>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</si>
  <si>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</si>
  <si>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</si>
  <si>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</si>
  <si>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</si>
  <si>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</si>
  <si>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imunizante cupinicida, a uma demão</t>
  </si>
  <si>
    <t xml:space="preserve">Limpeza de calhas e coletores (serviço realizado por servente)</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</si>
  <si>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</si>
  <si>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</si>
  <si>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</si>
  <si>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</si>
  <si>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</si>
  <si>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</si>
  <si>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</si>
  <si>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</si>
  <si>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</si>
  <si>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</si>
  <si>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</si>
  <si>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</si>
  <si>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</si>
  <si>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</si>
  <si>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</si>
  <si>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</si>
  <si>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</si>
  <si>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</si>
  <si>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</si>
  <si>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</si>
  <si>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</si>
  <si>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</si>
  <si>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</si>
  <si>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</si>
  <si>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</si>
  <si>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</si>
  <si>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</si>
  <si>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</si>
  <si>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</si>
  <si>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</si>
  <si>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</si>
  <si>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branco brilhante ref Galeria Mesh BR telada, ELIANE, STRUFALDI, CERAL, empregando argamassa colante, inclusive rejuntamento junta plus cinza claro esp. 3 mm</t>
  </si>
  <si>
    <t xml:space="preserve">Cerâmica retificada, acabamento brilhante, dim. 32x60cm, ref. TRADIZIONALLE BIANCO Biancogres/equiv. assentado com argamassa de cimento colante, inclusive rejuntamento com argamassapre-fabricada para rejunte</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</si>
  <si>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</si>
  <si>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</si>
  <si>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</si>
  <si>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</si>
  <si>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</si>
  <si>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</si>
  <si>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</si>
  <si>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para revestimento cerâmico, com argamassa de cimento e areia no traço 1:5, espessura: 3 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</si>
  <si>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</si>
  <si>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</si>
  <si>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</si>
  <si>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</si>
  <si>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</si>
  <si>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</si>
  <si>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</si>
  <si>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</si>
  <si>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</si>
  <si>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</si>
  <si>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</si>
  <si>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</si>
  <si>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</si>
  <si>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</si>
  <si>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</si>
  <si>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</si>
  <si>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</si>
  <si>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</si>
  <si>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</si>
  <si>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</si>
  <si>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</si>
  <si>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</si>
  <si>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</si>
  <si>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</si>
  <si>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</si>
  <si>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</si>
  <si>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</si>
  <si>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</si>
  <si>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</si>
  <si>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</si>
  <si>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</si>
  <si>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</si>
  <si>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</si>
  <si>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</si>
  <si>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</si>
  <si>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</si>
  <si>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</si>
  <si>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</si>
  <si>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</si>
  <si>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</si>
  <si>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</si>
  <si>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</si>
  <si>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</si>
  <si>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</si>
  <si>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</si>
  <si>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</si>
  <si>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</si>
  <si>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</si>
  <si>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</si>
  <si>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</si>
  <si>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</si>
  <si>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</si>
  <si>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</si>
  <si>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</si>
  <si>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</si>
  <si>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</si>
  <si>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</si>
  <si>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</si>
  <si>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</si>
  <si>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</si>
  <si>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</si>
  <si>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</si>
  <si>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</si>
  <si>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</si>
  <si>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</si>
  <si>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</si>
  <si>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</si>
  <si>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</si>
  <si>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</si>
  <si>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</si>
  <si>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</si>
  <si>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</si>
  <si>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</si>
  <si>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</si>
  <si>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</si>
  <si>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</si>
  <si>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</si>
  <si>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</si>
  <si>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</si>
  <si>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</si>
  <si>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</si>
  <si>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</si>
  <si>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</si>
  <si>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</si>
  <si>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</si>
  <si>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</si>
  <si>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</si>
  <si>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</si>
  <si>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</si>
  <si>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</si>
  <si>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</si>
  <si>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</si>
  <si>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</si>
  <si>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</si>
  <si>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</si>
  <si>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</si>
  <si>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</si>
  <si>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</si>
  <si>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</si>
  <si>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</si>
  <si>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</si>
  <si>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</si>
  <si>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</si>
  <si>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</si>
  <si>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</si>
  <si>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</si>
  <si>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</si>
  <si>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</si>
  <si>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</si>
  <si>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</si>
  <si>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</si>
  <si>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</si>
  <si>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</si>
  <si>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</si>
  <si>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</si>
  <si>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</si>
  <si>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</si>
  <si>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</si>
  <si>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</si>
  <si>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</si>
  <si>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</si>
  <si>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</si>
  <si>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</si>
  <si>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</si>
  <si>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</si>
  <si>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</si>
  <si>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</si>
  <si>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</si>
  <si>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</si>
  <si>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</si>
  <si>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</si>
  <si>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</si>
  <si>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</si>
  <si>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</si>
  <si>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</si>
  <si>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</si>
  <si>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</si>
  <si>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</si>
  <si>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</si>
  <si>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</si>
  <si>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</si>
  <si>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</si>
  <si>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</si>
  <si>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</si>
  <si>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</si>
  <si>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</si>
  <si>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</si>
  <si>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</si>
  <si>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</si>
  <si>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mecanizado em concreto, com martelo demolidor elétrico, para passagem de instalações hidráulicas, diâmetros menores ou iguais a 1.1/2"</t>
  </si>
  <si>
    <t xml:space="preserve">cm</t>
  </si>
  <si>
    <t xml:space="preserve">Furo mecanizado em concreto, com martelo demolidor elétrico, para passagem de instalações hidráulicas, diâmetros maiores 1.1/2" e menores ou iguais a 3"</t>
  </si>
  <si>
    <t xml:space="preserve">Furo mecanizado em concreto, com martelo demolidor elétrico, para passagem de instalações hidráulicas, diâmetros maiores 3" e menores ou iguais a 4"</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</si>
  <si>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</si>
  <si>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</si>
  <si>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</si>
  <si>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</si>
  <si>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</si>
  <si>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</si>
  <si>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</si>
  <si>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</si>
  <si>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</si>
  <si>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</si>
  <si>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</si>
  <si>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</si>
  <si>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</si>
  <si>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Quadro de distribuição em PVC para 08 circuitos, inclusive 6 disjuntores monopolares 15 A, sem barramento</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</si>
  <si>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</si>
  <si>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</si>
  <si>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</si>
  <si>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</si>
  <si>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</si>
  <si>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</si>
  <si>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</si>
  <si>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</si>
  <si>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</si>
  <si>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</si>
  <si>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</si>
  <si>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</si>
  <si>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</si>
  <si>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</si>
  <si>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</si>
  <si>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</si>
  <si>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</si>
  <si>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</si>
  <si>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</si>
  <si>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</si>
  <si>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</si>
  <si>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</si>
  <si>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</si>
  <si>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</si>
  <si>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</si>
  <si>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</si>
  <si>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</si>
  <si>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</si>
  <si>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</si>
  <si>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</si>
  <si>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</si>
  <si>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</si>
  <si>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</si>
  <si>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</si>
  <si>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</si>
  <si>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</si>
  <si>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</si>
  <si>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</si>
  <si>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</si>
  <si>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</si>
  <si>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</si>
  <si>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</si>
  <si>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</si>
  <si>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</si>
  <si>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</si>
  <si>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</si>
  <si>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</si>
  <si>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</si>
  <si>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</si>
  <si>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</si>
  <si>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</si>
  <si>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</si>
  <si>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</si>
  <si>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</si>
  <si>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</si>
  <si>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</si>
  <si>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</si>
  <si>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</si>
  <si>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</si>
  <si>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</si>
  <si>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</si>
  <si>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</si>
  <si>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</si>
  <si>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</si>
  <si>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</si>
  <si>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</si>
  <si>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</si>
  <si>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</si>
  <si>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</si>
  <si>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</si>
  <si>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</si>
  <si>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</si>
  <si>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</si>
  <si>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</si>
  <si>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</si>
  <si>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</si>
  <si>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</si>
  <si>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</si>
  <si>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</si>
  <si>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</si>
  <si>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</si>
  <si>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</si>
  <si>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</si>
  <si>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</si>
  <si>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</si>
  <si>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</si>
  <si>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</si>
  <si>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</si>
  <si>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</si>
  <si>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</si>
  <si>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</si>
  <si>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</si>
  <si>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</si>
  <si>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</si>
  <si>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</si>
  <si>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</si>
  <si>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</si>
  <si>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</si>
  <si>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</si>
  <si>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</si>
  <si>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</si>
  <si>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</si>
  <si>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</si>
  <si>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</si>
  <si>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</si>
  <si>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</si>
  <si>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</si>
  <si>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</si>
  <si>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</si>
  <si>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</si>
  <si>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</si>
  <si>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</si>
  <si>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</si>
  <si>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</si>
  <si>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</si>
  <si>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</si>
  <si>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</si>
  <si>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</si>
  <si>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</si>
  <si>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</si>
  <si>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</si>
  <si>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</si>
  <si>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</si>
  <si>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</si>
  <si>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</si>
  <si>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</si>
  <si>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</si>
  <si>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</si>
  <si>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</si>
  <si>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</si>
  <si>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</si>
  <si>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</si>
  <si>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</si>
  <si>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</si>
  <si>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</si>
  <si>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</si>
  <si>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</si>
  <si>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</si>
  <si>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</si>
  <si>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</si>
  <si>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</si>
  <si>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</si>
  <si>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</si>
  <si>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</si>
  <si>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</si>
  <si>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</si>
  <si>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</si>
  <si>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</si>
  <si>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</si>
  <si>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</si>
  <si>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</si>
  <si>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</si>
  <si>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</si>
  <si>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</si>
  <si>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</si>
  <si>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</si>
  <si>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</si>
  <si>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</si>
  <si>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</si>
  <si>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</si>
  <si>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</si>
  <si>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</si>
  <si>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</si>
  <si>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</si>
  <si>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</si>
  <si>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</si>
  <si>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Cabo de cobre, têmpera mole, classe 5, isolamento não halogenado, 450/750V, com baixa emissao de fumaca, 70ºC em regime permanente - 1,50 mm2</t>
  </si>
  <si>
    <t xml:space="preserve">Cabo de cobre, tempera mole, classe 5, isolamento não halogenado, 450/750V, com baixa emissao de fumaca, 70ºC em regime permanente - 2,50 mm2</t>
  </si>
  <si>
    <t xml:space="preserve">Cabo de cobre, tempera mole, classe 5, isolamento não halogenado, 450/750V, com baixa emissao de fumaca, 70ºC em regime permanente - 4,0 mm2</t>
  </si>
  <si>
    <t xml:space="preserve">Cabo de cobre, tempera mole, classe 5, isolamento não halogenado, 450/750V, com baixa emissao de fumaca, 70ºC em regime permanente - 6,0 mm2</t>
  </si>
  <si>
    <t xml:space="preserve">Cabo de cobre, tempera mole, classe 5, isolamento não halogenado, 450/750V, com baixa emissao de fumaca, 70ºC em regime permanente - 10,0 mm2</t>
  </si>
  <si>
    <t xml:space="preserve">Cabo de cobre, tempera mole, classe 5, isolamento não halogenado, 450/750V, com baixa emissao de fumaca, 70ºC em regime permanente - 16,0 mm2</t>
  </si>
  <si>
    <t xml:space="preserve">Cabo de cobre, tempera mole, classe 5, isolamento não halogenado, 450/750V, com baixa emissao de fumaca, 70ºC em regime permanente - 25,0 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</si>
  <si>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</si>
  <si>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</si>
  <si>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</si>
  <si>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</si>
  <si>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</si>
  <si>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</si>
  <si>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</si>
  <si>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</si>
  <si>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</si>
  <si>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</si>
  <si>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</si>
  <si>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</si>
  <si>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</si>
  <si>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</si>
  <si>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</si>
  <si>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</si>
  <si>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</si>
  <si>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</si>
  <si>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</si>
  <si>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</si>
  <si>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</si>
  <si>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</si>
  <si>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</si>
  <si>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</si>
  <si>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</si>
  <si>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</si>
  <si>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</si>
  <si>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</si>
  <si>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</si>
  <si>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</si>
  <si>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</si>
  <si>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</si>
  <si>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</si>
  <si>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</si>
  <si>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</si>
  <si>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</si>
  <si>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</si>
  <si>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</si>
  <si>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</si>
  <si>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</si>
  <si>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</si>
  <si>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</si>
  <si>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</si>
  <si>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</si>
  <si>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</si>
  <si>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</si>
  <si>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</si>
  <si>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</si>
  <si>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</si>
  <si>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</si>
  <si>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</si>
  <si>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</si>
  <si>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</si>
  <si>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</si>
  <si>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</si>
  <si>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</si>
  <si>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em bronze a pressão para ligação de cabo a barra até 4.0mm2</t>
  </si>
  <si>
    <t xml:space="preserve">Terminal em bronze a pressão para ligação de cabo a barra de 6.0 mm2</t>
  </si>
  <si>
    <t xml:space="preserve">Terminal em bronze a pressão para ligação de cabo a barra de 10.0 mm2</t>
  </si>
  <si>
    <t xml:space="preserve">erminal em bronze a pressão para ligação de cabo a barra de 16.0 mm2</t>
  </si>
  <si>
    <t xml:space="preserve">Terminal em bronze a pressão para ligação de cabo a barra de 25.0 mm2</t>
  </si>
  <si>
    <t xml:space="preserve">Terminal em bronze a pressão para ligação de cabo a barra de 35.0 mm2</t>
  </si>
  <si>
    <t xml:space="preserve">Terminal em bronze a pressão para ligação de cabo a barra de 50.0 mm2</t>
  </si>
  <si>
    <t xml:space="preserve">Terminal em bronze a pressão para ligação de cabo a barra de 70 mm2</t>
  </si>
  <si>
    <t xml:space="preserve">Terminal em bronze a pressão para ligação de cabo a barra de 95 mm2</t>
  </si>
  <si>
    <t xml:space="preserve">Terminal em bronze a pressão para ligação de cabo a barra de 120 mm2</t>
  </si>
  <si>
    <t xml:space="preserve">Terminal em bronze a pressão para ligação de cabo a barra de 150 mm2</t>
  </si>
  <si>
    <t xml:space="preserve">Terminal em bronze a pressão para ligação de cabo a barra de 185 mm2</t>
  </si>
  <si>
    <t xml:space="preserve">Terminal em bronze a pressão para ligação de cabo a barra de 240 mm2</t>
  </si>
  <si>
    <t xml:space="preserve">Terminal em bronze a pressão para ligação de cabo a barra de 300 mm2</t>
  </si>
  <si>
    <t xml:space="preserve">Terminal em bronze a pressão para ligação de cabo a barra duplo de 185 mm2</t>
  </si>
  <si>
    <t xml:space="preserve">Terminal em bronze a pressão para ligação de cabo a barra duplo de 240 mm2</t>
  </si>
  <si>
    <t xml:space="preserve">Terminal em bronze a pressão para ligação de cabo a barra duplo de 300 mm2</t>
  </si>
  <si>
    <t xml:space="preserve">Conector parafuso fendido split bolt para cabo até 10.0 mm2</t>
  </si>
  <si>
    <t xml:space="preserve">Conector parafuso fendido split bolt para cabo de 35.0 mm2</t>
  </si>
  <si>
    <t xml:space="preserve">Conector de porcelana 3 polos para cabos de 6 mm² (30A)</t>
  </si>
  <si>
    <t xml:space="preserve">Conector de porcelana 3 polos para cabos de 10 mm² (50A)</t>
  </si>
  <si>
    <t xml:space="preserve">Conector de aluminio tipo prensa cabos IP66 curto para Ø 1/2" com rosca, para cabos de 12,5 a 15mm</t>
  </si>
  <si>
    <t xml:space="preserve">Conector de aluminio tipo prensa cabos IP66 curto para Ø 3/4" com rosca, para cabos de 17,5 a 20mm</t>
  </si>
  <si>
    <t xml:space="preserve">Conector de aluminio tipo prensa cabos IP66 curto para Ø 1" com rosca, para cabos de 22,5 a 25mm</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</si>
  <si>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</si>
  <si>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</si>
  <si>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</si>
  <si>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</si>
  <si>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</si>
  <si>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</si>
  <si>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</si>
  <si>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</si>
  <si>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</si>
  <si>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</si>
  <si>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</si>
  <si>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</si>
  <si>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</si>
  <si>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</si>
  <si>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</si>
  <si>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</si>
  <si>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</si>
  <si>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</si>
  <si>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</si>
  <si>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</si>
  <si>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</si>
  <si>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</si>
  <si>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</si>
  <si>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</si>
  <si>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</si>
  <si>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</si>
  <si>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</si>
  <si>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</si>
  <si>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</si>
  <si>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</si>
  <si>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</si>
  <si>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</si>
  <si>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</si>
  <si>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</si>
  <si>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</si>
  <si>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</si>
  <si>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</si>
  <si>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</si>
  <si>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</si>
  <si>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</si>
  <si>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</si>
  <si>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</si>
  <si>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</si>
  <si>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</si>
  <si>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</si>
  <si>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</si>
  <si>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</si>
  <si>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</si>
  <si>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</si>
  <si>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</si>
  <si>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</si>
  <si>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</si>
  <si>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</si>
  <si>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</si>
  <si>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 dim: 2.10x1.00x1.80m, inclusive cilindros e rede interna do abrigo compreendendo tubos e válvulas de esfera que interligam os cilindros, conforme Norma Técnica 18/2015 do CBMES, exclusive extintor de incêndio</t>
  </si>
  <si>
    <t xml:space="preserve">Abrigo de gás para 4 cilindros 45 Kg, exec. em alv. bloco conc cheio, dim: 4.05x1.00x1.80m, inclusive cilindros e rede interna do abrigo compreendendo tubos e válvulas de esfera que interligam os cilindros, conforme Norma Técnica 18/2015 do CBMES, exclusive extintor de incêndio</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</si>
  <si>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</si>
  <si>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</si>
  <si>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</si>
  <si>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</si>
  <si>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</si>
  <si>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</si>
  <si>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</si>
  <si>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</si>
  <si>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</si>
  <si>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</si>
  <si>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</si>
  <si>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</si>
  <si>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</si>
  <si>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</si>
  <si>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</si>
  <si>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</si>
  <si>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</si>
  <si>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</si>
  <si>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</si>
  <si>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</si>
  <si>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</si>
  <si>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</si>
  <si>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</si>
  <si>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</si>
  <si>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</si>
  <si>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</si>
  <si>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</si>
  <si>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</si>
  <si>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</si>
  <si>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</si>
  <si>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</si>
  <si>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</si>
  <si>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 xml:space="preserve">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</si>
  <si>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 xml:space="preserve">Extintor de incêndio de água pressurizada capacidade 2A (10L), inclusive suporte de parede universal, parafuso e bucha S8, exclusive placa sinalizadora em PVC fotoluminescente e pintura de sinalização</t>
  </si>
  <si>
    <t xml:space="preserve">Extintor de incêndio portátil de pó químico ABC com capacidade 2A-20B:C (6 kg), inclusive suporte de parede universal, parafuso e bucha S8, exclusive placa sinalizadora em PVC fotoluminescente e pintura de sinalização</t>
  </si>
  <si>
    <t xml:space="preserve">Extintor de incêndio de gás carbônico CO2 5 B:C (6 Kg), inclusive suporte de parede universal, parafuso e bucha S8, exclusive placa sinalizadora em PVC fotoluminescente e pintura de sinalização</t>
  </si>
  <si>
    <t xml:space="preserve">Extintor de incêndio portátil de pó químico ABC com capacidade 2A-20B:C (4 kg), inclusive suporte de parede universal, parafuso e bucha S8, exclusive placa sinalizadora em PVC fotoluminescente e pintura de sinalização</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</si>
  <si>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</si>
  <si>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do tipo ?SAÍDA DE EMERGÊNCIA? com seta vertical, conforme Código 14 - 315/158 da ABNT NBR 13434 e Código S3 da NT 14/2010 do Corpo de Bombeiros do Espírito Santo (CBMES)</t>
  </si>
  <si>
    <t xml:space="preserve">Ponto para iluminação de emergência completo, inclusive bloco autônomo de iluminação 2x9W com tomada universal</t>
  </si>
  <si>
    <t xml:space="preserve">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</si>
  <si>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 xml:space="preserve">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</si>
  <si>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</si>
  <si>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</si>
  <si>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Tubo de aço carbono galvanizado, com costura, classe leve, diâmetro 50mm (2"), inclusive pintura com uma demão de primer Epoxi e duas demãos de tinta à base de Epoxi na cor vermelha</t>
  </si>
  <si>
    <t xml:space="preserve">Tubo de aço carbono galvanizado, com costura, classe leve, diâmetro 65mm (2.1/2"), inclusive pintura com uma demão de primer Epoxi e duas demãos de tinta à base de Epoxi na cor vermelha</t>
  </si>
  <si>
    <t xml:space="preserve">Tubo de aço carbono galvanizado, com costura, classe leve, diâmetro 80mm (3"), inclusive pintura com uma demão de primer Epoxi e duas demãos de tinta à base de Epoxi na cor vermelha</t>
  </si>
  <si>
    <t xml:space="preserve">Tubo de aço carbono galvanizado, com costura, classe leve, diâmetro 100mm (4"), inclusive pintura com uma demão de primer Epoxi e duas demãos de tinta à base de Epoxi na cor vermelha</t>
  </si>
  <si>
    <t xml:space="preserve">Registro de gaveta bruto diâmetro 2" (50mm), volante em aço com acabamento pintura epóxi vermelha ? Docol, Deca ou equivalente</t>
  </si>
  <si>
    <t xml:space="preserve">Registro de gaveta bruto diâmetro 2.1/2" (65mm), volante em aço com acabamento pintura epóxi vermelha ? Docol, Deca ou equivalente</t>
  </si>
  <si>
    <t xml:space="preserve">Registro de gaveta bruto diâmetro 3" (75mm) , volante em aço com acabamento pintura epóxi vermelha ? Docol, Deca ou equivalente</t>
  </si>
  <si>
    <t xml:space="preserve">Registro de gaveta bruto diâmetro 4" (100mm), volante em aço com acabamento pintura epóxi vermelha ? Docol, Deca ou equivalente</t>
  </si>
  <si>
    <t xml:space="preserve">Tê de ferro fundido maleável 90º classe leve, diâmetro 50mm (2"), inclusive pintura com uma demão de primer Epoxi e duas demãos de tinta à base de Epoxi na cor vermelha</t>
  </si>
  <si>
    <t xml:space="preserve">Tê de ferro fundido maleável 90º classe leve, diâmetro 65mm (2.1/2"), inclusive pintura com uma demão de primer Epoxi e duas demãos de tinta à base de Epoxi na cor vermelha</t>
  </si>
  <si>
    <t xml:space="preserve">Tê de ferro fundido maleável 90º classe leve, diâmetro 80mm (3"), inclusive pintura com uma demão de primer Epoxi e duas demãos de tinta à base de Epoxi na cor vermelha</t>
  </si>
  <si>
    <t xml:space="preserve">Tê de ferro fundido maleável 90º classe leve, diâmetro 100mm (4"), inclusive pintura com uma demão de primer Epoxi e duas demãos de tinta à base de Epoxi na cor vermelha</t>
  </si>
  <si>
    <t xml:space="preserve">Cotovelo de ferro fundido maleável 90º classe leve, diâmetro 50mm (2"), inclusive pintura com uma demão de primer Epoxi e duas demãos de tinta à base de Epoxi na cor vermelha</t>
  </si>
  <si>
    <t xml:space="preserve">Cotovelo de ferro fundido maleável 90º classe leve, diâmetro 65mm (2.1/2"), inclusive pintura com uma demão de primer Epoxi e duas demãos de tinta à base de Epoxi na cor vermelha</t>
  </si>
  <si>
    <t xml:space="preserve">Cotovelo de ferro fundido maleável 90º classe leve, diâmetro 80mm (3"), inclusive pintura com uma demão de primer Epoxi e duas demãos de tinta à base de Epoxi na cor vermelha</t>
  </si>
  <si>
    <t xml:space="preserve">Cotovelo de ferro fundido maleável 90º classe leve, diâmetro 100mm (4"), inclusive pintura com uma demão de primer Epoxi e duas demãos de tinta à base de Epoxi na cor vermelha</t>
  </si>
  <si>
    <t xml:space="preserve">Cotovelo de ferro fundido maleável 45º classe leve, diâmetro 50mm (2"), inclusive pintura com uma demão de primer Epoxi e duas demãos de tinta à base de Epoxi na cor vermelha</t>
  </si>
  <si>
    <t xml:space="preserve">Cotovelo de ferro fundido maleável 45º classe leve, diâmetro 65mm (2.1/2"), inclusive pintura com uma demão de primer Epoxi e duas demãos de tinta à base de Epoxi na cor vermelha</t>
  </si>
  <si>
    <t xml:space="preserve">Cotovelo de ferro fundido maleável 45º classe leve, diâmetro 80mm (3"), inclusive pintura com uma demão de primer Epoxi e duas demãos de tinta à base de Epoxi na cor vermelha</t>
  </si>
  <si>
    <t xml:space="preserve">Cotovelo de ferro fundido maleável 45º classe leve, diâmetro 100mm (4"), inclusive pintura com uma demão de primer Epoxi e duas demãos de tinta à base de Epoxi na cor vermelha</t>
  </si>
  <si>
    <t xml:space="preserve">Válvula de retenção horizontal em bronze, tipo portinhola diâmetro 2" (50mm), inclusive pintura com uma demão de primer Epoxi e duas demãos de tinta à base de Epoxi na cor vermelha</t>
  </si>
  <si>
    <t xml:space="preserve">Válvula de retenção horizontal em bronze, tipo portinhola diâmetro 2.1/2" (65mm), inclusive pintura com uma demão de primer Epoxi e duas demãos de tinta à base de Epoxi na cor vermelha</t>
  </si>
  <si>
    <t xml:space="preserve">Válvula de retenção horizontal em bronze, tipo portinhola diâmetro 3" (75mm), inclusive pintura com uma demão de primer Epoxi e duas demãos de tinta à base de Epoxi na cor vermelha</t>
  </si>
  <si>
    <t xml:space="preserve">Válvula de retenção horizontal em bronze, tipo portinhola diâmetro 4" (100mm), inclusive pintura com uma demão de primer Epoxi e duas demãos de tinta à base de Epoxi na cor vermelha</t>
  </si>
  <si>
    <t xml:space="preserve">Válvula de retenção vertical em bronze, classe 125 diâmetro 2" (50mm), inclusive pintura com uma demão de primer Epoxi e duas demãos de tinta à base de Epoxi na cor vermelha</t>
  </si>
  <si>
    <t xml:space="preserve">Válvula de retenção vertical em bronze, classe 125 diâmetro 2.1/2" (65mm), inclusive pintura com uma demão de primer Epoxi e duas demãos de tinta à base de Epoxi na cor vermelha</t>
  </si>
  <si>
    <t xml:space="preserve">Válvula de retenção vertical em bronze, classe 125 diâmetro 3" (75mm), inclusive pintura com uma demão de primer Epoxi e duas demãos de tinta à base de Epoxi na cor vermelha</t>
  </si>
  <si>
    <t xml:space="preserve">Válvula de retenção vertical em bronze, classe 125 diâmetro 4" (100mm), inclusive pintura com uma demão de primer Epoxi e duas demãos de tinta à base de Epoxi na cor vermelha</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</si>
  <si>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</si>
  <si>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</si>
  <si>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</si>
  <si>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</si>
  <si>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</si>
  <si>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capacidade de 10 litros, fornecimento (vazio) e instalação, exclusive conexões</t>
  </si>
  <si>
    <t xml:space="preserve">Fornecimento e instalação de Bateria estacionária 12V - 60 AH, para centrais de alarme / iluminação de emergência, Moura ou equivalente</t>
  </si>
  <si>
    <t xml:space="preserve">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</si>
  <si>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 xml:space="preserve">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</si>
  <si>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 xml:space="preserve">Central de Alarme de Incêndio Endereçável, com capacidade para até 256 endereços, distribuídos em 4 laços, incluindo fornecimento, instalação e configuração completa</t>
  </si>
  <si>
    <t xml:space="preserve">Acionador manual de alarme de incêndio endereçável, tipo quebra-vidro, na cor vermelha, incluso martelo ? Fornecimento, instalação e configuração</t>
  </si>
  <si>
    <t xml:space="preserve">Detector de fumaça óptico (fotoelétrico) endereçável, alimentação bivolt 12/24V ? Fornecimento, instalação e configuração</t>
  </si>
  <si>
    <t xml:space="preserve">Sirene eletrônica média tipo corneta em ABS, IP52 ? 12 e 24V ? Fornecimento e instalação</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</si>
  <si>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</si>
  <si>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</si>
  <si>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</si>
  <si>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</si>
  <si>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</si>
  <si>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</si>
  <si>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</si>
  <si>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</si>
  <si>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</si>
  <si>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</si>
  <si>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</si>
  <si>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</si>
  <si>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</si>
  <si>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</si>
  <si>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</si>
  <si>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</si>
  <si>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</si>
  <si>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</si>
  <si>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</si>
  <si>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</si>
  <si>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</si>
  <si>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</si>
  <si>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</si>
  <si>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</si>
  <si>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</si>
  <si>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</si>
  <si>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</si>
  <si>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</si>
  <si>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</si>
  <si>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</si>
  <si>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</si>
  <si>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</si>
  <si>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</si>
  <si>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</si>
  <si>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</si>
  <si>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</si>
  <si>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</si>
  <si>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</si>
  <si>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</si>
  <si>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</si>
  <si>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</si>
  <si>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</si>
  <si>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</si>
  <si>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</si>
  <si>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</si>
  <si>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</si>
  <si>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</si>
  <si>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</si>
  <si>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</si>
  <si>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</si>
  <si>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</si>
  <si>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</si>
  <si>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</si>
  <si>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</si>
  <si>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</si>
  <si>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</si>
  <si>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</si>
  <si>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</si>
  <si>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</si>
  <si>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</si>
  <si>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</si>
  <si>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</si>
  <si>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</si>
  <si>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</si>
  <si>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</si>
  <si>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</si>
  <si>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</si>
  <si>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</si>
  <si>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</si>
  <si>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</si>
  <si>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</si>
  <si>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</si>
  <si>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</si>
  <si>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</si>
  <si>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</si>
  <si>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</si>
  <si>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</si>
  <si>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</si>
  <si>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exclusive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</si>
  <si>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</si>
  <si>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</si>
  <si>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</si>
  <si>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</si>
  <si>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</si>
  <si>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 Aspen Vogue Plus - Deca ou equivalente, inclusive válvula de saída cromada 1?, sifão em metal cromado 1? x 1/2", engate flexível trançado inox 1/2? x 30cm e parafusos para fixação, exclusive torneira</t>
  </si>
  <si>
    <t xml:space="preserve">Mictório de louça branca com sifão integrado antivandalismo - M715 - Deca ou equivalente, inclusive engate flexível trançado inox 1/2? x 30cm</t>
  </si>
  <si>
    <t xml:space="preserve">Cabide de louça branca com 2 ganchos ? Icasa, Celite ou equivalente</t>
  </si>
  <si>
    <t xml:space="preserve">Bacia convencional infantil de louça branca - Studio Kids - Deca ou equivalente, inclusive assento plástico, tubo de ligação metal cromado com canopla, anel de vedação e parafusos para fixação</t>
  </si>
  <si>
    <t xml:space="preserve">Cuba de louça branca de embutir redonda, 36cm - L-41 ? Deca ou equivalente, inclusive válvula de saída cromada 1?, sifão em metálico tipo copo cromado 1? x 1/2" e engate flexível trançado inox 1/2? x 30cm, exclusive torneira</t>
  </si>
  <si>
    <t xml:space="preserve">Bacia convencional de louça branca, padrão popular - Logasa, Celite ou equivalente, inclusive assento plástico, tubo de ligação metal cromado com canopla, anel de vedação e parafusos para fixação</t>
  </si>
  <si>
    <t xml:space="preserve">Lavatório de louça branca sem coluna, padrão popular - Colibri - Logasa ou equivalente, inclusive sifão em PVC rígido 1? x1/2?, válvula em PVC 1?, engate flexível em PVC 1/2" x 30cm e parafusos para fixação, exclusive torneira</t>
  </si>
  <si>
    <t xml:space="preserve">Cabide de louça branca com um gancho - A680 - Deca ou equivalente</t>
  </si>
  <si>
    <t xml:space="preserve">Lavatório de louça branca com coluna, padrão popular Izy ? Deca, Celite ou equivalente, inclusive sifão em PVC rígido 1? x1/2?, válvula em PVC 1?, engate flexível em PVC 1/2" x 30cm e parafusos para fixação, exclusive torneira</t>
  </si>
  <si>
    <t xml:space="preserve">Recolocação de bacia sanitária, inclusive fornecimento de tubo de ligação metal cromado com canopla, engate flexível trançado inox 1/2? x 30cm, anel de vedação e parafusos para fixação), exclusive bacia sanitária</t>
  </si>
  <si>
    <t xml:space="preserve">Recolocação de lavatório sanitário, inclusive fornecimento de , inclusive válvula de saída cromada 1?, sifão em metal cromado 1? x 1/2" e engate flexível trançado inox 1/2? x 30cm, exclusive lavatório</t>
  </si>
  <si>
    <t xml:space="preserve">Recolocação de lavatório sanitário, inclusive fornecimento de acessórios (Sifão, válvula e engate em PVC), exclusive lavatório</t>
  </si>
  <si>
    <t xml:space="preserve">Lavatório suspenso de Canto - Izy - L101 - Deca ou equivalente, inclusive válvula de saída cromada 1?, sifão em metal cromado 1? x 1/2", engate flexível trançado inox 1/2? x 30cm e parafusos para fixação, exclusive torneira</t>
  </si>
  <si>
    <t xml:space="preserve">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</si>
  <si>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 xml:space="preserve">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</si>
  <si>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 xml:space="preserve">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</si>
  <si>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 xml:space="preserve">Lavatório de louça branca com coluna, Ravena L91 + C9 - Deca ou equivalente, inclusive válvula de saída cromada 1?, sifão em metal cromado 1? x 1/2", engate flexível trançado inox 1/2? x 30cm e parafusos para fixação, exclusive torneira</t>
  </si>
  <si>
    <t xml:space="preserve">Lavatório suspenso de canto - L76 - Deca ou equivalente, para portadores de necessidades especiais, inclusive válvula de saída cromada 1?, sifão em metal cromado 1? x 1/2", engate flexível trançado inox 1/2? x 30cm e parafusos para fixação, exclusive torneira</t>
  </si>
  <si>
    <t xml:space="preserve">Cuba de louça branca de embutir oval - L37 - Deca ou equivalente, inclusive válvula de saída cromada 1?, sifão em metálico tipo copo cromado 1? x 1/2" e engate flexível trançado inox 1/2? x 30cm, exclusive torneira</t>
  </si>
  <si>
    <t xml:space="preserve">Bacia convencional de louça branca- Ravena - P9 - Deca ou equivalente, inclusive assento plástico, tubo de ligação metal cromado com canopla, anel de vedação e parafusos para fixação</t>
  </si>
  <si>
    <t xml:space="preserve">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</si>
  <si>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 xml:space="preserve">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</si>
  <si>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</si>
  <si>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</si>
  <si>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</si>
  <si>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</si>
  <si>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</si>
  <si>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</si>
  <si>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</si>
  <si>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</si>
  <si>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</si>
  <si>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para uso geral 1130 Trio - Docol ou equivalente</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</si>
  <si>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</si>
  <si>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</si>
  <si>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</si>
  <si>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</si>
  <si>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</si>
  <si>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</si>
  <si>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</si>
  <si>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</si>
  <si>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</si>
  <si>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</si>
  <si>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</si>
  <si>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</si>
  <si>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</si>
  <si>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</si>
  <si>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</si>
  <si>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</si>
  <si>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</si>
  <si>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</si>
  <si>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ABNT com acabamento canopla metal cromado C40, diâmetro 1.1/2" (40mm) - Docol, Deca ou equivalente</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</si>
  <si>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</si>
  <si>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</si>
  <si>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</si>
  <si>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</si>
  <si>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</si>
  <si>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</si>
  <si>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</si>
  <si>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</si>
  <si>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</si>
  <si>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</si>
  <si>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</si>
  <si>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</si>
  <si>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</si>
  <si>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</si>
  <si>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</si>
  <si>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</si>
  <si>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</si>
  <si>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</si>
  <si>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</si>
  <si>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</si>
  <si>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</si>
  <si>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</si>
  <si>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</si>
  <si>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</si>
  <si>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</si>
  <si>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</si>
  <si>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</si>
  <si>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</si>
  <si>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</si>
  <si>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</si>
  <si>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</si>
  <si>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</si>
  <si>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</si>
  <si>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</si>
  <si>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</si>
  <si>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</si>
  <si>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</si>
  <si>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</si>
  <si>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</si>
  <si>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</si>
  <si>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</si>
  <si>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</si>
  <si>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</si>
  <si>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</si>
  <si>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</si>
  <si>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</si>
  <si>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</si>
  <si>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</si>
  <si>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</si>
  <si>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 L, exclusive adaptadores com flanges de PVC e torneira de bóia</t>
  </si>
  <si>
    <t xml:space="preserve">Reservatório de polietileno de 1000l, inclusive peça de madeira 6x16cm para apoio, exclusive flanges e torneira de bóia</t>
  </si>
  <si>
    <t xml:space="preserve">Filtro de água curto Aqualar AP200, inclusive refil ? 3M ou equivalente</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</si>
  <si>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</si>
  <si>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Duplo 102x50cm com dois bojo 37 Litros, inclusive vávula em PVC 2.1/4? com unho, sifão sanfonado em PVC ajustável flexível multiuso 66 cm e fixação em cantoneira de ferro 1" x 1/8"</t>
  </si>
  <si>
    <t xml:space="preserve">Reservatório de polietileno de 310 L, exclusive adaptadores com flanges de PVC e torneira de bóia</t>
  </si>
  <si>
    <t xml:space="preserve">Reservatório de polietileno de 1.500 L, exclusive adaptadores com flanges de PVC e torneira de bóia</t>
  </si>
  <si>
    <t xml:space="preserve">Reservatório de polietileno de 3.000 L, exclusive adaptadores com flanges de PVC e torneira de bóia</t>
  </si>
  <si>
    <t xml:space="preserve">Reservatório de polietileno de 2.000 L, exclusive adaptadores com flanges de PVC e torneira de bóia</t>
  </si>
  <si>
    <t xml:space="preserve">Tanque Simples em Mármore Sintético 60x50cm com um bojo 34 Litros, inclusive vávula em PVC 2.1/4? com unho, sifão sanfonado em PVC ajustável flexível multiuso 66 cm e parafusos de fixação</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</si>
  <si>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</si>
  <si>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</si>
  <si>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Bebedouro elétrico de pressão para acessibilidade BDF300 PNE ? IBBL ou equivalente</t>
  </si>
  <si>
    <t xml:space="preserve">Tanque cilíndrico vertical em polietileno, capacidade de 20.000 litros, com boca de inspeção 60cm, tampa de 1/4 de volta e vedação total, inclusive transporte horizontal manual até base de torre, transporte vertical com guindaste hidráulico</t>
  </si>
  <si>
    <t xml:space="preserve">ACESSIBILIDADE - NBR 9050</t>
  </si>
  <si>
    <t xml:space="preserve">Barra de apoio reta, em aço inox polido AISI 304, comprimento 40 cm, conforme requisitos de acessibilidade da NBR 9050 - fornecimento e instalação</t>
  </si>
  <si>
    <t xml:space="preserve">Barra de apoio reta, em aço inox polido AISI 304, comprimento 60 cm, conforme requisitos de acessibilidade da NBR 9050 - fornecimento e instalação</t>
  </si>
  <si>
    <t xml:space="preserve">Barra de apoio reta, em aço inox polido AISI 304, comprimento 80 cm, conforme requisitos de acessibilidade da NBR 9050 - fornecimento e instalação</t>
  </si>
  <si>
    <t xml:space="preserve">Barra de apoio reta, em aço inox polido AISI 304, comprimento 90 cm, conforme requisitos de acessibilidade da NBR 9050 - fornecimento e instalação</t>
  </si>
  <si>
    <t xml:space="preserve">Barra de apoio articulada, em aço inox polido AISI 304, comprimento 80 cm, conforme requisitos de acessibilidade da NBR 9050 - fornecimento e instalação</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</si>
  <si>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</si>
  <si>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Assento poliéster convencional branco com fixação cromada com proteção antibactéria, Vogue Plus - AP.51.17 -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</si>
  <si>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</si>
  <si>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</si>
  <si>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Kit composto por (02) duas Barra de apoio lateral fixa em formato "U", em aço inox polido AISI 304, 30 cm, para instalação em lavatórios, conforme requisitos de acessibilidade da NBR 9050 - fornecimento e instalação</t>
  </si>
  <si>
    <t xml:space="preserve">Barra de apoio reta, em aço inox polido AISI 304, comprimento 70 cm, conforme requisitos de acessibilidade da NBR 9050 - fornecimento e instalação</t>
  </si>
  <si>
    <t xml:space="preserve">APARELHOS ELÉTRICOS</t>
  </si>
  <si>
    <t xml:space="preserve">LUMINÁRIAS</t>
  </si>
  <si>
    <t xml:space="preserve">Luminária industrial a prova de tempo, 45 graus, Wetzel, Naville, Total Light, ou equivalente, exclusive lampada</t>
  </si>
  <si>
    <t xml:space="preserve">Arandela para lâmpada led bivolt E27, luz branca - formato tradicional</t>
  </si>
  <si>
    <t xml:space="preserve">Luminária com plafonier e globo de plástico dimensões 20x10cm, inclusive lampada LED 9W</t>
  </si>
  <si>
    <t xml:space="preserve">INTERRUPTORES E TOMADAS</t>
  </si>
  <si>
    <t xml:space="preserve">Tomada padrão brasileiro linha branca, NBR 14136 (1 módulos) - 2 polos + terra 10A/250V, inclusive suporte e placa 4x2"</t>
  </si>
  <si>
    <t xml:space="preserve">Tomada padrão brasileiro linha branca, NBR 14136 (1 módulos) - 2 polos + terra 20A/250V, inclusive suporte e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</si>
  <si>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</si>
  <si>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</si>
  <si>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</si>
  <si>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</si>
  <si>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</si>
  <si>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</si>
  <si>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</si>
  <si>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</si>
  <si>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</si>
  <si>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</si>
  <si>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</si>
  <si>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</si>
  <si>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</si>
  <si>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</si>
  <si>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</si>
  <si>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</si>
  <si>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</si>
  <si>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</si>
  <si>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</si>
  <si>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</si>
  <si>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</si>
  <si>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</si>
  <si>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</si>
  <si>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</si>
  <si>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</si>
  <si>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</si>
  <si>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</si>
  <si>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</si>
  <si>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</si>
  <si>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</si>
  <si>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</si>
  <si>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</si>
  <si>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</si>
  <si>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</si>
  <si>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</si>
  <si>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</si>
  <si>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</si>
  <si>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</si>
  <si>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</si>
  <si>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</si>
  <si>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</si>
  <si>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</si>
  <si>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</si>
  <si>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</si>
  <si>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</si>
  <si>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</si>
  <si>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</si>
  <si>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</si>
  <si>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</si>
  <si>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</si>
  <si>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</si>
  <si>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</si>
  <si>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</si>
  <si>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</si>
  <si>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</si>
  <si>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</si>
  <si>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</si>
  <si>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</si>
  <si>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</si>
  <si>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</si>
  <si>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</si>
  <si>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</si>
  <si>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</si>
  <si>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</si>
  <si>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</si>
  <si>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</si>
  <si>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</si>
  <si>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</si>
  <si>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</si>
  <si>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</si>
  <si>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</si>
  <si>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</si>
  <si>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</si>
  <si>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</si>
  <si>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</si>
  <si>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</si>
  <si>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</si>
  <si>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</si>
  <si>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</si>
  <si>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</si>
  <si>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</si>
  <si>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</si>
  <si>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</si>
  <si>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</si>
  <si>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</si>
  <si>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</si>
  <si>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</si>
  <si>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</si>
  <si>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</si>
  <si>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</si>
  <si>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</si>
  <si>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</si>
  <si>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</si>
  <si>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</si>
  <si>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</si>
  <si>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</si>
  <si>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</si>
  <si>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</si>
  <si>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Assentamento de meio-fio pré-moldado de concreto com dimensões de 15 x 12 x 30 x 100 cm, rejuntado com argamassa de cimento e areia no traço 1:3</t>
  </si>
  <si>
    <t xml:space="preserve">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</si>
  <si>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 xml:space="preserve">Execução de passeio cimentado com acabamento camurçado, em argamassa traço 1:3 (cimento e areia) com 1,5 cm de espessura, sobre lastro de concreto de 8 cm, incluindo preparo da caixa.</t>
  </si>
  <si>
    <t xml:space="preserve">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</si>
  <si>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 xml:space="preserve">Execução de lastro de brita nº 2, aplicado sob passeios e ciclovias, compreendendo a escavação do terreno natural, nivelamento e compactação mecânica da base, bem como o fornecimento, espalhamento e regularização da camada de brita</t>
  </si>
  <si>
    <t xml:space="preserve">Execução de meio-fio de concreto moldado in loco, com dimensões de 10 x 30 cm, utilizando fôrmas de chapa compensada resinada de 6 mm, incluindo escavação, reaterro e bota-fora</t>
  </si>
  <si>
    <t xml:space="preserve">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</si>
  <si>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</si>
  <si>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(tátil de alerta), vermelho, dim. 20x20 cm, esp. 1.5cm, assentado com pasta de cimento colante AC-I, exclusive regularização e lastro</t>
  </si>
  <si>
    <t xml:space="preserve">Fornecimento e assentamento de ladrilho hidráulico ranhurado (tátil direcional), vermelho, dim. 20x20 cm, esp. 1.5cm, assentado com pasta de cimento colante AC-I,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</si>
  <si>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</si>
  <si>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</si>
  <si>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</si>
  <si>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</si>
  <si>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</si>
  <si>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</si>
  <si>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</si>
  <si>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</si>
  <si>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</si>
  <si>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</si>
  <si>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 utilizando detergente neutro, escovação manual e vassoura a seco</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</si>
  <si>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</si>
  <si>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</si>
  <si>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</si>
  <si>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</si>
  <si>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</si>
  <si>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</si>
  <si>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</si>
  <si>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</si>
  <si>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</si>
  <si>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</si>
  <si>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</si>
  <si>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</si>
  <si>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</si>
  <si>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</si>
  <si>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</si>
  <si>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</si>
  <si>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</si>
  <si>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</si>
  <si>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</si>
  <si>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</si>
  <si>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</si>
  <si>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</si>
  <si>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</si>
  <si>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</si>
  <si>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</si>
  <si>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</si>
  <si>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</si>
  <si>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</si>
  <si>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</si>
  <si>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</si>
  <si>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</si>
  <si>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</si>
  <si>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</si>
  <si>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</si>
  <si>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</si>
  <si>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</si>
  <si>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</si>
  <si>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</si>
  <si>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</si>
  <si>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</si>
  <si>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</si>
  <si>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</si>
  <si>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</si>
  <si>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</si>
  <si>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</si>
  <si>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</si>
  <si>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</si>
  <si>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</si>
  <si>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</si>
  <si>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</si>
  <si>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</si>
  <si>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</si>
  <si>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</si>
  <si>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</si>
  <si>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</si>
  <si>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</si>
  <si>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</si>
  <si>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</si>
  <si>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</si>
  <si>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</si>
  <si>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</si>
  <si>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</si>
  <si>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</si>
  <si>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</si>
  <si>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</si>
  <si>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</si>
  <si>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</si>
  <si>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</si>
  <si>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</si>
  <si>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</si>
  <si>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</si>
  <si>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</si>
  <si>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</si>
  <si>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</si>
  <si>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</si>
  <si>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ITENS DE SERVIÇOS AUXILIARES</t>
  </si>
  <si>
    <t xml:space="preserve">SERVIÇOS AUXILIARES 01</t>
  </si>
  <si>
    <t xml:space="preserve">Demolição de lastro de concreto espessura de 6,0 cm, sem reaproveitamento</t>
  </si>
  <si>
    <t xml:space="preserve">Argamassa traço 1:3 de cimento e areia média, preparo mecânico com betoneira 400 l</t>
  </si>
  <si>
    <t xml:space="preserve">Argamassa de cimento e areia sem peneirar traço 1:4, preparo mecânico com betoneira 400 l</t>
  </si>
  <si>
    <t xml:space="preserve">Argamassa mista de cimento, cal hidratada e areia sem peneirar traço 1:0,5:8, preparo mecânico com betoneira 400 l</t>
  </si>
  <si>
    <t xml:space="preserve">Fornecimento, preparo e aplicação de concreto Fck=15 MPa (brita 1) - (5% de perdas já incluído no custo)</t>
  </si>
  <si>
    <t xml:space="preserve">Tela soldada em aço CA-60 B, diâmetro 4.2mm, com malha de 10 x 10 cm, para armação</t>
  </si>
  <si>
    <t xml:space="preserve">Fôrma chapas de madeira compensada resinada, de 12 mm de espessura, levando-se em conta a utilização 3 vezes, reforçadas com sarrafos de madeira de 2.5 x 10.0 cm (incl. material, montagem, escoramento com pontaletes 8x8cm e desf.)</t>
  </si>
  <si>
    <t xml:space="preserve">Forma curva de tábuas de pinho e chapas de madeira compensada tipo resinada, de 6mm espessura, levando-se em conta a utilização 2 vezes (incluido o material, corte, montagem, escoramento e desfôrma)</t>
  </si>
  <si>
    <t xml:space="preserve">Junta de dilatação para piso 5x15mm, inclusive corte e preenchimento com mastique</t>
  </si>
  <si>
    <t xml:space="preserve">Dreno em muro de contenção, executado no pé do muro, com tubo de pead corrugado flexível perfurado 100mm (4"), enchimento com brita, envolvido com manta geotêxtil</t>
  </si>
  <si>
    <t xml:space="preserve">Forma para vigas com tábuas e sarrafos - desmontagem</t>
  </si>
  <si>
    <t xml:space="preserve">Forma para vigas com tábuas e sarrafos - fabricação</t>
  </si>
  <si>
    <t xml:space="preserve">Forma para vigas com tábuas e sarrafos - montagem</t>
  </si>
  <si>
    <t xml:space="preserve">Forma para vigas com tábuas e sarrafos, 5 reaproveitamentos</t>
  </si>
  <si>
    <t xml:space="preserve">Concreto magro para lastro, traço 1:4,5:4,5 (em massa seca de cimento/ areia média/ brita 1) - preparo mecânico com betoneira 400 l.</t>
  </si>
  <si>
    <t xml:space="preserve">Alizar de madeira de lei de 1ª (Peroba, Ipê, Angelim Pedra ou equivalente) de 5 x 2,5 cm</t>
  </si>
  <si>
    <t xml:space="preserve">Regularização de base para revestimento de pisos c/ argamassa de alta resistência, empregando argamassa de cimento e areia no traço 1:3 e espessura de 3 cm</t>
  </si>
  <si>
    <t xml:space="preserve">Tubo de PVC rígido soldável marrom, DN 25mm (3/4")</t>
  </si>
  <si>
    <t xml:space="preserve">Joelho 90° de PVC soldável marrom, diâmetro 25mm (3/4")</t>
  </si>
  <si>
    <t xml:space="preserve">Luva de PVC soldável marrom, diâmetro 25mm (3/4")</t>
  </si>
  <si>
    <t xml:space="preserve">Adaptador de PVC soldável com anel para caixa d'água, DN 25mm</t>
  </si>
  <si>
    <t xml:space="preserve">Tubo de PVC rígido roscável, diâm. 1" (32mm), inclusive conexões</t>
  </si>
  <si>
    <t xml:space="preserve">Registro de gaveta bruto, diâmetro 20mm (3/4")</t>
  </si>
  <si>
    <t xml:space="preserve">Tubo de PVC rígido soldável branco, para esgoto, diâmetro 50mm (2")</t>
  </si>
  <si>
    <t xml:space="preserve">Poste de concreto, com seção circular, com 11m de comprimento e carga nominal no topo, de 200 kg, inclusive escavação e exclusive transporte</t>
  </si>
  <si>
    <t xml:space="preserve">Cruzeta (conjunto com 2 cruzetas) de 2400x90x135mm, sela para cruzeta, parafuso de cabeça abaulada diâm.10x150mm, arruela quadrada de 36mm furo de 18mm, porca quadrada</t>
  </si>
  <si>
    <t xml:space="preserve">cj</t>
  </si>
  <si>
    <t xml:space="preserve">Terminal mecânico para cabo de 16 e 25 mm2</t>
  </si>
  <si>
    <t xml:space="preserve">Caixa para medidor monofásico P-980-009 c/ caixa p/ disjuntor P-940-003, padrão ESCELSA</t>
  </si>
  <si>
    <t xml:space="preserve">Caixa para medidor polifásico P-980-009 até 41000W c/ caixa p/ disjuntor, padrão ESCELSA</t>
  </si>
  <si>
    <t xml:space="preserve">Niple para eletroduto de PVC roscável, diâmetro 85mm (3")</t>
  </si>
  <si>
    <t xml:space="preserve">Eletroduto de aço galvanizado, diâmetro 85mm (3")</t>
  </si>
  <si>
    <t xml:space="preserve">Eletroduto de aço galvanizado, inclusive conexões, diâmetro 65mm (2.1/2")</t>
  </si>
  <si>
    <t xml:space="preserve">Eletroduto de aço galvanizado, inclusive conexões, diâmetro 100 mm (4")</t>
  </si>
  <si>
    <t xml:space="preserve">Cabo de cobre nú, seção de 16.0 mm2</t>
  </si>
  <si>
    <t xml:space="preserve">Sifão sanfonado em PVC ajustável flexível multiuso 66 cm - fornecimento e instalação</t>
  </si>
  <si>
    <t xml:space="preserve">Pintura de esquadrias e elementos de madeira, aplicação manual, com duas demãos de tinta esmalte sintético referência Suvinil, Coral ou Metalatex</t>
  </si>
  <si>
    <t xml:space="preserve">Pintura de superfície metálica, tubo diâmetro 2" com uma demão de primer Epoxi e duas demãos de tinta à base de Epoxi</t>
  </si>
  <si>
    <t xml:space="preserve">Pintura de superfície metálica, tubo diâmetro 3" com uma demão de primer Epoxi e duas demãos de tinta à base de Epoxi</t>
  </si>
  <si>
    <t xml:space="preserve">Fundo anticorrosivo zarcao, uma demao</t>
  </si>
  <si>
    <t xml:space="preserve">Pintura sobre metal, aplicação manual, com duas demãos de tinta esmalte sintético, referência Suvinil, Coral ou Metalatex</t>
  </si>
  <si>
    <t xml:space="preserve">Pintura de superfície metálica em conexões de diâmetro 2" (50mm) com uma demão de primer Epoxi e duas demãos de tinta à base de Epoxi</t>
  </si>
  <si>
    <t xml:space="preserve">Pintura de superfície metálica em conexões de diâmetro 2.1/2" (65mm) com uma demão de primer Epoxi e duas demãos de tinta à base de Epoxi</t>
  </si>
  <si>
    <t xml:space="preserve">Pintura de superfície metálica em conexões de diâmetro 3" (80mm) com uma demão de primer Epoxi e duas demãos de tinta à base de Epoxi</t>
  </si>
  <si>
    <t xml:space="preserve">Pintura de superfície metálica em conexões de diâmetro 4" (100mm) com uma demão de primer Epoxi e duas demãos de tinta à base de Epoxi</t>
  </si>
  <si>
    <t xml:space="preserve">Pintura de superfície metálica, tubo diâmetro 2.1/2" com uma demão de primer Epoxi e duas demãos de tinta à base de Epoxi</t>
  </si>
  <si>
    <t xml:space="preserve">Limpeza de piso cerâmico ou porcelanato com vassoura a seco</t>
  </si>
  <si>
    <t xml:space="preserve">Limpeza de piso e revestimento cerâmico, utilizando detergente neutro e escovação manual</t>
  </si>
  <si>
    <t xml:space="preserve">Limpeza de revestimento cerâmico em parede utilizando detergente neutro e escovação manual</t>
  </si>
  <si>
    <t xml:space="preserve">Limpeza de superfície com jato de alta pressão</t>
  </si>
  <si>
    <t xml:space="preserve">Fornecimento e assentamento de tampão de ferro fundido com suporte articulado, para poço de visita, conforme padrão e especificações da PMV</t>
  </si>
  <si>
    <t xml:space="preserve">SERVIÇOS AUXILIARES 02</t>
  </si>
  <si>
    <t xml:space="preserve">Betoneira capacidade nominal de 400 l, capacidade de mistura 280 l, motor elétrico trifásico potência de 2 cv, sem carregador - chp diurno</t>
  </si>
  <si>
    <t xml:space="preserve">chp</t>
  </si>
  <si>
    <t xml:space="preserve">Caminhão basculante 6 m3 toco, peso bruto total 16.000 kg, carga útil máxima 11.130 kg, distância entre eixos 5,36 m, potência 185 cv, inclusive caçamba metálica - chp diurno</t>
  </si>
  <si>
    <t xml:space="preserve">Vibrador de imersão, diâmetro de ponteira 45mm, motor elétrico trifásico potência de 2 cv - chp diurno</t>
  </si>
  <si>
    <t xml:space="preserve">Guindauto hidráulico, capacidade máxima de carga 6200 kg, momento máximo de carga 11,7 tm, alcance máximo horizontal 9,70 m, inclusive caminhão toco pbt 16.000 kg, potência de 189 cv - chp diurno</t>
  </si>
  <si>
    <t xml:space="preserve">Pá carregadeira sobre rodas, potência líquida 128 hp, capacidade da caçamba 1,7 a 2,8 m3, peso operacional 11632 kg - chp diurno.</t>
  </si>
  <si>
    <t xml:space="preserve">Cortadora de piso com motor 4 tempos a gasolina, potência de 13 hp, com disco de corte diamantado segmentado para concreto, diâmetro de 350 mm, furo de 1" (14 x 1") - chp diurno</t>
  </si>
  <si>
    <t xml:space="preserve">Compactador de solos de percusão (soquete) com motor a gasolina, potência 3 cv - chp diurno</t>
  </si>
  <si>
    <t xml:space="preserve">Retroescavadeira sobre rodas com carregadeira, tração 4x2, potência líq. 79 hp, caçamba carreg. cap. mín. 1 m3, caçamba retro cap. 0,20 m3, peso operacional mín. 6.570 kg, profundidade escavação máx. 4,37 m - chp diurno</t>
  </si>
  <si>
    <t xml:space="preserve">Caminhão pipa 6.000 l, peso bruto total 13.000 kg, distância entre eixos 4,80 m, potência 189 cv inclusive tanque de aço para transporte de água, capacidade 6 m3 - chp diurno</t>
  </si>
  <si>
    <t xml:space="preserve">Guindaste hidráulico autopropelido, com lança telescópica 40 m, capacidade máxima 60 t, potência 260 kw - chp diurno</t>
  </si>
  <si>
    <t xml:space="preserve">Martelo demolidor elétrico, com potência de 2.000 w, 1.000 impactos por minuto, peso de 30 kg - chp diurno</t>
  </si>
  <si>
    <t xml:space="preserve">Lavadora de alta pressao (lava-jato) para agua fria, pressao de operacao entre 1400 e 1900 lib/pol2, vazao maxima entre 400 e 700 l/h - chp diurno</t>
  </si>
  <si>
    <t xml:space="preserve">Betoneira capacidade nominal de 400 l, capacidade de mistura 280 l, motor elétrico trifásico potência de 2 cv, sem carregador - chi diurno</t>
  </si>
  <si>
    <t xml:space="preserve">chi</t>
  </si>
  <si>
    <t xml:space="preserve">Cortadora de piso com motor 4 tempos a gasolina, potência de 13 hp, com disco de corte diamantado segmentado para concreto, diâmetro de 350 mm, furo de 1" (14 x 1") - chi diurno</t>
  </si>
  <si>
    <t xml:space="preserve">Compactador de solos de percusão (soquete) com motor a gasolina, potência 3 cv - chi diurno</t>
  </si>
  <si>
    <t xml:space="preserve">Martelo demolidor elétrico, com potência de 2.000 w, 1.000 impactos por minuto, peso de 30 kg - chi diurno</t>
  </si>
  <si>
    <t xml:space="preserve">Guindaste hidráulico autopropelido, com lança telescópica 40 m, capacidade máxima 60 t, potência 260 kw - chi diurno</t>
  </si>
  <si>
    <t xml:space="preserve">Betoneira capacidade nominal de 400 l, capacidade de mistura 280 l, motor elétrico trifásico potência de 2 cv, sem carregador - depreciação</t>
  </si>
  <si>
    <t xml:space="preserve">h</t>
  </si>
  <si>
    <t xml:space="preserve">Caminhão basculante 6m3 toco, peso bruto total 16.000kg, carga útil máx. 11.130kg, dist. entre eixos 5,36m, pot. 185cv, incl. caçamba metálica - depreciação</t>
  </si>
  <si>
    <t xml:space="preserve">Vibrador de imersão, diâmetro de ponteira 45mm, motor elétrico trifásico potência de 2 cv - depreciação</t>
  </si>
  <si>
    <t xml:space="preserve">Guindauto hidráulico, capacidade máxima de carga 6200 kg, momento máximo de carga 11,7 tm, alcance máximo horizontal 9,70 m, inclusive caminhão toco pbt 16.000 kg, potência de 189 cv - depreciação</t>
  </si>
  <si>
    <t xml:space="preserve">Pá carregadeira sobre rodas, potência líquida 128 hp, capacidade da caçamba 1,7 a 2,8 m3, peso operacional 11632 kg - depreciação</t>
  </si>
  <si>
    <t xml:space="preserve">Cortadora de piso com motor 4 tempos a gasolina, potência de 13 hp, com disco de corte diamantado segmentado para concreto, diâmetro de 350 mm, furo de 1" (14 x 1") - depreciação</t>
  </si>
  <si>
    <t xml:space="preserve">Compactador de solos de percussão (soquete) com motor a gasolina 4 tempos, potência 4 cv - depreciação</t>
  </si>
  <si>
    <t xml:space="preserve">Retroescavadeira sobre rodas com carregadeira, tração 4x2, potência líq. 79 hp, caçamba carreg. cap. mín. 1 m3, caçamba retro cap. 0,20 m3, peso operacional mín. 6.570 kg, profundidade escavação máx. 4,37 m - depreciação</t>
  </si>
  <si>
    <t xml:space="preserve">Caminhão pipa 6.000 l, peso bruto total 13.000 kg, distância entre eixos 4,80 m, potência 189 cv inclusive tanque de aço para transporte de água, capacidade 6 m3 - depreciação.</t>
  </si>
  <si>
    <t xml:space="preserve">Guindaste hidráulico autopropelido, com lança telescópica 40 m, capacidade máxima 60 t, potência 260 kw - depreciação.</t>
  </si>
  <si>
    <t xml:space="preserve">Martelo demolidor elétrico, com potência de 2.000 w, 1.000 impactos por minuto, peso de 30 kg - depreciação</t>
  </si>
  <si>
    <t xml:space="preserve">Lavadora de alta pressao (lava-jato) para agua fria, pressao de operacao entre 1400 e 1900 lib/pol2, vazao maxima entre 400 e 700 l/h - depreciação</t>
  </si>
  <si>
    <t xml:space="preserve">Betoneira capacidade nominal de 400 l, capacidade de mistura 280 l, motor elétrico trifásico potência de 2 cv, sem carregador - juros</t>
  </si>
  <si>
    <t xml:space="preserve">Caminhão basculante 6m3 toco, peso bruto total 16.000kg, carga útil máx. 11.130kg, dist. entre eixos 5,36m, pot. 185cv, incl. caçamba metálica - juros.</t>
  </si>
  <si>
    <t xml:space="preserve">Vibrador de imersão, diâmetro de ponteira 45mm, motor elétrico trifásico potência de 2 cv - juros</t>
  </si>
  <si>
    <t xml:space="preserve">Guindauto hidráulico, capacidade máxima de carga 6200 kg, momento máximo de carga 11,7 tm, alcance máximo horizontal 9,70 m, inclusive caminhão toco pbt 16.000 kg, potência de 189 cv - juros.</t>
  </si>
  <si>
    <t xml:space="preserve">Pá carregadeira sobre rodas, potência líquida 128 hp, capacidade da caçamba 1,7 a 2,8 m3, peso operacional 11632 kg - juros.</t>
  </si>
  <si>
    <t xml:space="preserve">Cortadora de piso com motor 4 tempos a gasolina, potência de 13 hp, com disco de corte diamantado segmentado para concreto, diâmetro de 350 mm, furo de 1" (14 x 1") - juros</t>
  </si>
  <si>
    <t xml:space="preserve">Compactador de solos de percussão (soquete) com motor a gasolina 4 tempos, potência 4 cv - juros</t>
  </si>
  <si>
    <t xml:space="preserve">Retroescavadeira sobre rodas com carregadeira, tração 4x2, potência líq. 79 hp, caçamba carreg. cap. mín. 1 m3, caçamba retro cap. 0,20 m3, peso operacional mín. 6.570 kg, profundidade escavação máx. 4,37 m - juros</t>
  </si>
  <si>
    <t xml:space="preserve">Caminhão pipa 6.000 l, peso bruto total 13.000 kg, distância entre eixos 4,80 m, potência 189 cv inclusive tanque de aço para transporte de água, capacidade 6 m3 - juros</t>
  </si>
  <si>
    <t xml:space="preserve">Guindaste hidráulico autopropelido, com lança telescópica 40 m, capacidade máxima 60 t, potência 260 kw - juros</t>
  </si>
  <si>
    <t xml:space="preserve">Martelo demolidor elétrico, com potência de 2.000 w, 1.000 impactos por minuto, peso de 30 kg - juros</t>
  </si>
  <si>
    <t xml:space="preserve">Lavadora de alta pressao (lava-jato) para agua fria, pressao de operacao entre 1400 e 1900 lib/pol2, vazao maxima entre 400 e 700 l/h - juros</t>
  </si>
  <si>
    <t xml:space="preserve">Betoneira capacidade nominal de 400 l, capacidade de mistura 280 l, motor elétrico trifásico potência de 2 cv, sem carregador - manutenção</t>
  </si>
  <si>
    <t xml:space="preserve">Caminhão basculante 6m3 toco, peso bruto total 16.000kg, carga útil máx. 11.130kg, dist. entre eixos 5,36m, pot. 185 cv, incl. caçamba metálica - manutenção</t>
  </si>
  <si>
    <t xml:space="preserve">Vibrador de imersão, diâmetro de ponteira 45mm, motor elétrico trifásico potência de 2 cv - manutenção</t>
  </si>
  <si>
    <t xml:space="preserve">Guindauto hidráulico, capacidade máxima de carga 6200 kg, momento máximo de carga 11,7 tm, alcance máximo horizontal 9,70 m, inclusive caminhão toco pbt 16.000 kg, potência de 189 cv - manutenção.</t>
  </si>
  <si>
    <t xml:space="preserve">Pá carregadeira sobre rodas, potência líquida 128 hp, capacidade da caçamba 1,7 a 2,8 m3, peso operacional 11632 kg - manutenção.</t>
  </si>
  <si>
    <t xml:space="preserve">Cortadora de piso com motor 4 tempos a gasolina, potência de 13 hp, com disco de corte diamantado segmentado para concreto, diâmetro de 350 mm, furo de 1" (14 x 1") - manutenção</t>
  </si>
  <si>
    <t xml:space="preserve">Compactador de solos de percusão (soquete) com motor a gasolina, potência 3 cv - manutenção</t>
  </si>
  <si>
    <t xml:space="preserve">Retroescavadeira sobre rodas com carregadeira, tração 4x2, potência líq. 79 hp, caçamba carreg. cap. mín. 1 m3, caçamba retro cap. 0,20 m3, peso operacional mín. 6.570 kg, profundidade escavação máx. 4,37 m - manutenção</t>
  </si>
  <si>
    <t xml:space="preserve">Caminhão pipa 6.000 l, peso bruto total 13.000 kg, distância entre eixos 4,80 m, potência 189 cv inclusive tanque de aço para transporte de água, capacidade 6 m3 - manutenção</t>
  </si>
  <si>
    <t xml:space="preserve">Martelo demolidor elétrico, com potência de 2.000 w, 1.000 impactos por minuto, peso de 30 kg - manutenção</t>
  </si>
  <si>
    <t xml:space="preserve">Lavadora de alta pressao (lava-jato) para agua fria, pressao de operacao entre 1400 e 1900 lib/pol2, vazao maxima entre 400 e 700 l/h - manutenção</t>
  </si>
  <si>
    <t xml:space="preserve">Guindaste hidráulico autopropelido, com lança telescópica 40 m, capacidade máxima 60 t, potência 260 kw - manutenção</t>
  </si>
  <si>
    <t xml:space="preserve">Betoneira capacidade nominal de 400 l, capacidade de mistura 280 l, motor elétrico trifásico potência de 2 cv, sem carregador - materiais na operação</t>
  </si>
  <si>
    <t xml:space="preserve">Caminhão basculante 6m3 toco, peso bruto total 16.000 kg, carga útil máx. 11.130kg, dist. entre eixos 5,36m, pot. 185cv, incl. caçamba metálica - materiais na operação</t>
  </si>
  <si>
    <t xml:space="preserve">Vibrador de imersão, diâmetro de ponteira 45mm, motor elétrico trifásico potência de 2 cv - materiais na operação.</t>
  </si>
  <si>
    <t xml:space="preserve">Guindauto hidráulico, capacidade máxima de carga 6200 kg, momento máximo de carga 11,7 tm, alcance máximo horizontal 9,70 m, inclusive caminhão toco pbt 16.000 kg, potência de 189 cv - materiais na operação.</t>
  </si>
  <si>
    <t xml:space="preserve">Pá carregadeira sobre rodas, potência líquida 128 hp, capacidade da caçamba 1,7 a 2,8 m3, peso operacional 11632 kg - materiais na operação.</t>
  </si>
  <si>
    <t xml:space="preserve">Cortadora de piso com motor 4 tempos a gasolina, potência de 13 hp, com disco de corte diamantado segmentado para concreto, diâmetro de 350 mm, furo de 1" (14 x 1") - materiais na operação</t>
  </si>
  <si>
    <t xml:space="preserve">Compactador de solos de percusão (soquete) com motor a gasolina, potência 3 cv - materiais na operação</t>
  </si>
  <si>
    <t xml:space="preserve">Retroescavadeira sobre rodas com carregadeira, tração 4x2, potência líq. 79 hp, caçamba carreg. cap. mín. 1 m3, caçamba retro cap. 0,20 m3, peso operacional mín. 6.570 kg, profundidade escavação máx. 4,37 m - materiais na operação</t>
  </si>
  <si>
    <t xml:space="preserve">Caminhão pipa 6.000 l, peso bruto total 13.000 kg, distância entre eixos 4,80 m, potência 189 cv inclusive tanque de aço para transporte de água, capacidade 6 m3 - materiais na operação</t>
  </si>
  <si>
    <t xml:space="preserve">Martelo demolidor elétrico, com potência de 2.000 w, 1.000 impactos por minuto, peso de 30 kg - materiais na operação</t>
  </si>
  <si>
    <t xml:space="preserve">Lavadora de alta pressao (lava-jato) para agua fria, pressao de operacao entre 1400 e 1900 lib/pol2, vazao maxima entre 400 e 700 l/h - materiais na operação</t>
  </si>
  <si>
    <t xml:space="preserve">Guindaste hidráulico autopropelido, com lança telescópica 40 m, capacidade máxima 60 t, potência 260 kw - materiais na operação</t>
  </si>
  <si>
    <t xml:space="preserve">Caminhão basculante 6m3 toco, peso bruto total 16.000kg, carga útil máx. 11.130 kg, dist. entre eixos 5,36 m, pot. 185cv, incl. caçamba metálica - impostos e seguros</t>
  </si>
  <si>
    <t xml:space="preserve">Guindauto hidráulico, capacidade máxima de carga 6200 kg, momento máximo de carga 11,7 tm, alcance máximo horizontal 9,70 m, inclusive caminhão toco pbt 16.000 kg, potência de 189 cv - impostos e seguros.</t>
  </si>
  <si>
    <t xml:space="preserve">Caminhão pipa 6.000 l, peso bruto total 13.000 kg, distância entre eixos 4,80 m, potência 189 cv inclusive tanque de aço para transporte de água, capacidade 6 m3 - impostos e seguros</t>
  </si>
  <si>
    <t xml:space="preserve">Guindaste hidráulico autopropelido, com lança telescópica 40 m, capacidade máxima 60 t, potência 260 kw - impostos e seguros</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</si>
  <si>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</si>
  <si>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</si>
  <si>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</si>
  <si>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</si>
  <si>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</si>
  <si>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</si>
  <si>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</si>
  <si>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</si>
  <si>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</si>
  <si>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</si>
  <si>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</si>
  <si>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</si>
  <si>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</si>
  <si>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</si>
  <si>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</si>
  <si>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</si>
  <si>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</si>
  <si>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</si>
  <si>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</si>
  <si>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</si>
  <si>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</si>
  <si>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</si>
  <si>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</si>
  <si>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</si>
  <si>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</si>
  <si>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</si>
  <si>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</si>
  <si>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</si>
  <si>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</si>
  <si>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</si>
  <si>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t>
  </si>
  <si>
    <t xml:space="preserve">ABRACADEIRA EM ACO PARA AMARRACAO DE ELETRODUTOS, TIPO U SIMPLES, COM 1/2"</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</si>
  <si>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</si>
  <si>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</si>
  <si>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</si>
  <si>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</si>
  <si>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</si>
  <si>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4"</t>
  </si>
  <si>
    <t xml:space="preserve">ABRACADEIRA PVC, PARA CALHA PLUVIAL, DIAMETRO ENTRE *80 E 100* MM, PARA DRENAGEM PLUVIAL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</si>
  <si>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</si>
  <si>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</si>
  <si>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</si>
  <si>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DE METAL CROMADO PARA REGISTRO PEQUENO, DE PAREDE, 1/2" OU 3/4"</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</si>
  <si>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</si>
  <si>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</si>
  <si>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</si>
  <si>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 RECARGA DE GAS PARA CILINDRO (NAO INCLUI TROCA/MANUTENCAO DO CILINDRO)</t>
  </si>
  <si>
    <t xml:space="preserve">ACIDO CLORIDRICO / ACIDO MURIATICO, DILUICAO 10% A 12% PARA USO EM LIMPEZA</t>
  </si>
  <si>
    <t xml:space="preserve">ACO CA-25, 10,0 MM, OU 12,5 MM, OU 16,0 MM, OU 20,0 MM, OU 25,0 MM, VERGALHAO</t>
  </si>
  <si>
    <t xml:space="preserve">ACO CA-25, 16,0 MM, BARRA DE TRANSFERENCIA</t>
  </si>
  <si>
    <t xml:space="preserve">ACO CA-25, 20,0 MM, BARRA DE TRANSFERENCIA</t>
  </si>
  <si>
    <t xml:space="preserve">ACO CA-25, 25,0 MM, BARRA DE TRANSFERENCIA</t>
  </si>
  <si>
    <t xml:space="preserve">ACO CA-25, 32,0 MM, BARRA DE TRANSFERENCIA</t>
  </si>
  <si>
    <t xml:space="preserve">ACO CA-25, 32,0 MM, VERGALHAO</t>
  </si>
  <si>
    <t xml:space="preserve">ACO CA-25, 6,3 MM OU 8,0 MM, VERGALHAO</t>
  </si>
  <si>
    <t xml:space="preserve">ACO CA-50, 10,0 MM, OU 12,5 MM, OU 16,0 MM, OU 20,0 MM, DOBRADO E CORTADO</t>
  </si>
  <si>
    <t xml:space="preserve">ACO CA-50, 10,0 MM, VERGALHAO</t>
  </si>
  <si>
    <t xml:space="preserve">ACO CA-50, 12,5 MM OU 16,0 MM, VERGALHAO</t>
  </si>
  <si>
    <t xml:space="preserve">ACO CA-50, 20,0 MM OU 25,0 MM, VERGALHAO</t>
  </si>
  <si>
    <t xml:space="preserve">ACO CA-50, 32,0 MM, VERGALHAO</t>
  </si>
  <si>
    <t xml:space="preserve">ACO CA-50, 6,3 MM, DOBRADO E CORTADO</t>
  </si>
  <si>
    <t xml:space="preserve">ACO CA-50, 6,3 MM, VERGALHAO</t>
  </si>
  <si>
    <t xml:space="preserve">ACO CA-50, 8,0 MM, VERGALHAO</t>
  </si>
  <si>
    <t xml:space="preserve">ACO CA-60, 4,2 MM OU 5,0 MM, DOBRADO E CORTADO</t>
  </si>
  <si>
    <t xml:space="preserve">ACO CA-60, 4,2 MM, OU 5,0 MM, OU 6,0 MM, OU 7,0 MM, VERGALHAO</t>
  </si>
  <si>
    <t xml:space="preserve">ACO CA-60, 6,0 MM OU 7,0 MM, DOBRADO E CORTADO</t>
  </si>
  <si>
    <t xml:space="preserve">ACO CA-60, 8,0 MM OU 9,5 MM, VERGALHAO</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</si>
  <si>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</si>
  <si>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</si>
  <si>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</si>
  <si>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CPVC, ROSCAVEL, COM FLANGES E ANEL DE VEDACAO, 15 MM, CAIXA D'AGUA PARA AGUA QUENTE</t>
  </si>
  <si>
    <t xml:space="preserve">ADAPTADOR CPVC, ROSCAVEL, COM FLANGES E ANEL DE VEDACAO, 22 MM, CAIXA D'AGUA PARA AGUA QUENTE</t>
  </si>
  <si>
    <t xml:space="preserve">ADAPTADOR CPVC, ROSCAVEL, COM FLANGES E ANEL DE VEDACAO, 28 MM, CAIXA D'AGUA PARA AGUA QUENTE</t>
  </si>
  <si>
    <t xml:space="preserve">ADAPTADOR CPVC, ROSCAVEL, COM FLANGES E ANEL DE VEDACAO, 35 MM, CAIXA D'AGUA PARA AGUA QUENTE</t>
  </si>
  <si>
    <t xml:space="preserve">ADAPTADOR CPVC, ROSCAVEL, COM FLANGES E ANEL DE VEDACAO, 42 MM, CAIXA D'AGUA PARA AGUA QUENTE</t>
  </si>
  <si>
    <t xml:space="preserve">ADAPTADOR CPVC, ROSCAVEL, COM FLANGES E ANEL DE VEDACAO, 54 MM, CAIXA D'AGUA PARA AGUA QUENTE</t>
  </si>
  <si>
    <t xml:space="preserve">ADAPTADOR CPVC, SOLDAVEL, 15 MM, PARA AGUA QUENTE</t>
  </si>
  <si>
    <t xml:space="preserve">ADAPTADOR CPVC, SOLDAVEL, 22 MM, PARA AGUA QUENTE</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</si>
  <si>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</si>
  <si>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</si>
  <si>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</si>
  <si>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</si>
  <si>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</si>
  <si>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100 / DE 110 MM</t>
  </si>
  <si>
    <t xml:space="preserve">ADAPTADOR PVC PBA, BOLSA/ROSCA, JE, DN 50 / DE 60 MM</t>
  </si>
  <si>
    <t xml:space="preserve">ADAPTADOR PVC PBA, BOLSA/ROSCA, JE, DN 75 / DE 85 MM</t>
  </si>
  <si>
    <t xml:space="preserve">ADAPTADOR PVC PBA, PONTA/ROSCA, JE, DN 50 / DE 60 MM</t>
  </si>
  <si>
    <t xml:space="preserve">ADAPTADOR PVC PBA, PONTA/ROSCA, JE, DN 75 / DE 85 MM</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</si>
  <si>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</si>
  <si>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</si>
  <si>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</si>
  <si>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</si>
  <si>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</si>
  <si>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</si>
  <si>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</si>
  <si>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</si>
  <si>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</si>
  <si>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</si>
  <si>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</si>
  <si>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</si>
  <si>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</si>
  <si>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</si>
  <si>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</si>
  <si>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</si>
  <si>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</si>
  <si>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</si>
  <si>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PARA CAIXA D'AGUA</t>
  </si>
  <si>
    <t xml:space="preserve">ADAPTADOR PVC, ROSCAVEL, COM FLANGES E ANEL DE VEDACAO, 1/2", PARA CAIXA D'AGUA</t>
  </si>
  <si>
    <t xml:space="preserve">ADAPTADOR PVC, ROSCAVEL, COM FLANGES E ANEL DE VEDACAO, 3/4", PARA CAIXA D'AGUA</t>
  </si>
  <si>
    <t xml:space="preserve">ADAPTADOR PVC, SOLDAVEL, COM FLANGES E ANEL DE VEDACAO, 60 MM X 2", PARA CAIXA D'AGUA</t>
  </si>
  <si>
    <t xml:space="preserve">ADAPTADOR PVC, SOLDAVEL, COM FLANGES LIVRES, 110 MM X 4", PARA CAIXA D'AGUA</t>
  </si>
  <si>
    <t xml:space="preserve">ADAPTADOR PVC, SOLDAVEL, COM FLANGES LIVRES, 75 MM X 2 1/2", PARA CAIXA D'AGUA</t>
  </si>
  <si>
    <t xml:space="preserve">ADAPTADOR PVC, SOLDAVEL, COM FLANGES LIVRES, 85 MM X 3", PARA CAIXA D'AGUA</t>
  </si>
  <si>
    <t xml:space="preserve">ADAPTADOR PVC, SOLDAVEL, LONGO, COM FLANGE LIVRE, 110 MM X 4", PARA CAIXA D'AGUA</t>
  </si>
  <si>
    <t xml:space="preserve">ADAPTADOR PVC, SOLDAVEL, LONGO, COM FLANGE LIVRE, 32 MM X 1", PARA CAIXA D'AGUA</t>
  </si>
  <si>
    <t xml:space="preserve">ADAPTADOR PVC, SOLDAVEL, LONGO, COM FLANGE LIVRE, 75 MM X 2 1/2", PARA CAIXA D'AGUA</t>
  </si>
  <si>
    <t xml:space="preserve">ADAPTADOR PVC, SOLDAVEL, LONGO, COM FLANGE LIVRE, 85 MM X 3", PARA CAIXA D'AGUA</t>
  </si>
  <si>
    <t xml:space="preserve">ADESIVO / COLA DE CONTATO LIQUIDO, A BASE DE RESINAS, PARA COLAGEM DE ESPUMA PARA ISOLAMENTO TERMICO FLEXIVEL</t>
  </si>
  <si>
    <t xml:space="preserve">ADESIVO / COLA PARA EPS (ISOPOR) E OUTROS MATERIAIS</t>
  </si>
  <si>
    <t xml:space="preserve">ADESIVO ACRILICO DE BASE AQUOSA / 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</si>
  <si>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</si>
  <si>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</si>
  <si>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</si>
  <si>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PARA TUBOS CPVC, *75* G</t>
  </si>
  <si>
    <t xml:space="preserve">ADESIVO PLASTICO PARA PVC, BISNAGA COM 75 GR</t>
  </si>
  <si>
    <t xml:space="preserve">ADESIVO PLASTICO PARA PVC, FRASCO COM *850* GR</t>
  </si>
  <si>
    <t xml:space="preserve">ADESIVO PLASTICO PARA PVC, FRASCO COM 175 GR</t>
  </si>
  <si>
    <t xml:space="preserve">ADITIVO ACELERADOR DE PEGA E ENDURECIMENTO PARA ARGAMASSAS E CONCRETOS, LIQUIDO E ISENTO DE CLORETOS</t>
  </si>
  <si>
    <t xml:space="preserve">ADITIVO ADESIVO LIQUIDO PARA ARGAMASSAS DE REVESTIMENTOS CIMENTICIOS</t>
  </si>
  <si>
    <t xml:space="preserve">ADITIVO IMPERMEABILIZANTE CRISTALIZANTE PARA CONCRETO</t>
  </si>
  <si>
    <t xml:space="preserve">ADITIVO IMPERMEABILIZANTE DE PEGA NORMAL PARA ARGAMASSAS E CONCRETOS SEM ARMACAO, LIQUIDO E ISENTO DE CLORETOS</t>
  </si>
  <si>
    <t xml:space="preserve">ADITIVO IMPERMEABILIZANTE DE PEGA ULTRARRAPIDA, LIQUIDO E ISENTO DE CLORETOS</t>
  </si>
  <si>
    <t xml:space="preserve">ADITIVO LIQUIDO INCORPORADOR DE AR PARA CONCRETO E ARGAMASSA, LIQUIDO E ISENTO DE CLORETOS</t>
  </si>
  <si>
    <t xml:space="preserve">ADITIVO PLASTIFICANTE E ESTABILIZADOR PARA ARGAMASSAS DE ASSENTAMENTO E REBOCO, LIQUIDO E ISENTO DE CLORETOS</t>
  </si>
  <si>
    <t xml:space="preserve">ADITIVO PLASTIFICANTE RETARDADOR DE PEGA E REDUTOR DE AGUA PARA CONCRETO, LIQUIDO E ISENTO DE CLORETOS</t>
  </si>
  <si>
    <t xml:space="preserve">ADITIVO SUPERPLASTIFICANTE DE PEGA NORMAL PARA CONCRETO, LIQUIDO E ISENTO DE CLORETOS</t>
  </si>
  <si>
    <t xml:space="preserve">ADUELA/ GALERIA PRE-MOLDADA DE CONCRETO ARMADO, SECAO QUADRADA INTERNA DE 1,50 X 1,50 M (L X A), MISULA DE 20 X 20 CM, C = 1,00 M, ESPESSURA MIN = 15 CM, TB-45 E FCK DO CONCRETO = 30 MPA</t>
  </si>
  <si>
    <t xml:space="preserve">ADUELA/ GALERIA PRE-MOLDADA DE CONCRETO ARMADO, SECAO RETANGULAR INTERNA DE 2,00 X 2,00 M (L X A), MISULA DE 20 X 20 CM, C = 1,00 M, ESPESSURA MIN = 15 CM, TB-45 E FCK DO CONCRETO = 30 MPA</t>
  </si>
  <si>
    <t xml:space="preserve">ADUELA/ GALERIA PRE-MOLDADA DE CONCRETO ARMADO, SECAO RETANGULAR INTERNA DE 2,50 X 2,50 M (L X A), MISULA DE 20 X 20 CM, C = 1,00 M, ESPESSURA MIN = 15 CM, TB-45 E FCK DO CONCRETO = 30 MPA</t>
  </si>
  <si>
    <t xml:space="preserve">ADUELA/ GALERIA PRE-MOLDADA DE CONCRETO ARMADO, SECAO RETANGULAR INTERNA DE 3,00 X 3,00 M (L X A), MISULA DE 20 X 20 CM, C = 1.00 M, ESPESSURA MIN = 20 CM, TB-45 E FCK DO CONCRETO = 30 MPA</t>
  </si>
  <si>
    <t xml:space="preserve">AFASTADOR PARA TELHA DE FIBROCIMENTO CANALETE 90 OU KALHETAO</t>
  </si>
  <si>
    <t xml:space="preserve">AGENTE DE CURA, PROTETOR DA EVAPORACAO DA AGUA DE HIDRATACAO DO CONCRETO</t>
  </si>
  <si>
    <t xml:space="preserve">AGREGADO RECICLADO, TIPO RACHAO RECICLADO CINZA, CLASSE A</t>
  </si>
  <si>
    <t xml:space="preserve">AJUDANTE DE ARMADOR (HORISTA)</t>
  </si>
  <si>
    <t xml:space="preserve">AJUDANTE DE ARMADOR (MENSALISTA)</t>
  </si>
  <si>
    <t xml:space="preserve">AJUDANTE DE ELETRICISTA (HORISTA)</t>
  </si>
  <si>
    <t xml:space="preserve">AJUDANTE DE ELETRICISTA (MENSALISTA)</t>
  </si>
  <si>
    <t xml:space="preserve">AJUDANTE DE ESTRUTURAS METALICAS (HORISTA)</t>
  </si>
  <si>
    <t xml:space="preserve">AJUDANTE DE ESTRUTURAS METALICAS (MENSALISTA)</t>
  </si>
  <si>
    <t xml:space="preserve">AJUDANTE DE OPERACAO EM GERAL (HORISTA)</t>
  </si>
  <si>
    <t xml:space="preserve">AJUDANTE DE OPERACAO EM GERAL (MENSALISTA)</t>
  </si>
  <si>
    <t xml:space="preserve">AJUDANTE DE PINTOR (HORISTA)</t>
  </si>
  <si>
    <t xml:space="preserve">AJUDANTE DE PINTOR (MENSALISTA)</t>
  </si>
  <si>
    <t xml:space="preserve">AJUDANTE DE SERRALHEIRO (HORISTA)</t>
  </si>
  <si>
    <t xml:space="preserve">AJUDANTE DE SERRALHEIRO (MENSALISTA)</t>
  </si>
  <si>
    <t xml:space="preserve">AJUDANTE ESPECIALIZADO (HORISTA)</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</si>
  <si>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</si>
  <si>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</si>
  <si>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</si>
  <si>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</si>
  <si>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</si>
  <si>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</si>
  <si>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</si>
  <si>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AMPERIMETRO, TENSAO AC/DC, CAPACIDADE MAXIMA 1000 A</t>
  </si>
  <si>
    <t xml:space="preserve">ALICATE BICO LONGO (MEIA CANA) 6", COM ISOLAMENTO ATE 1000 V</t>
  </si>
  <si>
    <t xml:space="preserve">ALICATE DE CORTE DIAGONAL 6" COM ISOLAMENTO</t>
  </si>
  <si>
    <t xml:space="preserve">ALICATE DE CRIMPAR RJ11, RJ12 E RJ45, COM CATRACA</t>
  </si>
  <si>
    <t xml:space="preserve">ALICATE DE PRESSAO 11" PARA SOLDA, TIPO C</t>
  </si>
  <si>
    <t xml:space="preserve">ALICATE DE PRESSAO 11" PARA SOLDA, TIPO U</t>
  </si>
  <si>
    <t xml:space="preserve">ALICATE DE PRESSAO PARA SOLDA DE CHAPA 18"</t>
  </si>
  <si>
    <t xml:space="preserve">ALICATE DESENCAPADOR AUTOMATICO 8"</t>
  </si>
  <si>
    <t xml:space="preserve">ALICATE PARA ANEIS DE PISTAO, CAPACIDADE *50* A 100 MM</t>
  </si>
  <si>
    <t xml:space="preserve">ALICATE PROFISSIONAL 8", UNIVERSAL, COM ISOLAMENTO ATE 1000 V</t>
  </si>
  <si>
    <t xml:space="preserve">ALIMENTACAO - HORISTA (COLETADO CAIXA - ENCARGOS COMPLEMENTARES)</t>
  </si>
  <si>
    <t xml:space="preserve">ALIMENTACAO - MENSALISTA (COLETADO CAIXA - ENCARGOS COMPLEMENTARES)</t>
  </si>
  <si>
    <t xml:space="preserve">ALISADORA DE CONCRETO COM MOTOR A GASOLINA DE 5,5 HP, PESO COM MOTOR DE 78 KG, 4 PAS</t>
  </si>
  <si>
    <t xml:space="preserve">ALMOXARIFE (HORISTA)</t>
  </si>
  <si>
    <t xml:space="preserve">ALMOXARIFE (MENSALISTA)</t>
  </si>
  <si>
    <t xml:space="preserve">ALONGADOR COM TRES ALTURAS, EM TUBO DE ACO CARBONO, PINTURA NO PROCESSO ELETROSTATICO - EQUIPAMENTO DE GINASTICA PARA ACADEMIA AO AR LIVRE / ACADEMIA DA TERCEIRA IDADE - ATI</t>
  </si>
  <si>
    <t xml:space="preserve">ANEL BORRACHA PARA TUBO ESGOTO PREDIAL, DN 100 MM (NBR 5688)</t>
  </si>
  <si>
    <t xml:space="preserve">ANEL BORRACHA PARA TUBO ESGOTO PREDIAL, DN 50 MM (NBR 5688)</t>
  </si>
  <si>
    <t xml:space="preserve">ANEL BORRACHA PARA TUBO ESGOTO PREDIAL, DN 75 MM (NBR 5688)</t>
  </si>
  <si>
    <t xml:space="preserve">ANEL BORRACHA, DN 100 MM, PARA TUBO SERIE REFORCADA ESGOTO PREDIAL</t>
  </si>
  <si>
    <t xml:space="preserve">ANEL BORRACHA, DN 150 MM, PARA TUBO SERIE REFORCADA ESGOTO PREDIAL</t>
  </si>
  <si>
    <t xml:space="preserve">ANEL BORRACHA, DN 50 MM, PARA TUBO SERIE REFORCADA ESGOTO PREDIAL</t>
  </si>
  <si>
    <t xml:space="preserve">ANEL BORRACHA, DN 75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</si>
  <si>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</si>
  <si>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</si>
  <si>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</si>
  <si>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REDE COLETOR ESGOTO, DN 100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</si>
  <si>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</si>
  <si>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</si>
  <si>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</si>
  <si>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</si>
  <si>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</si>
  <si>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 PVC REDE COLETOR ESGOTO, DN 300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</si>
  <si>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</si>
  <si>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</si>
  <si>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</si>
  <si>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</si>
  <si>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DE BORRACHA PARA VEDACAO DE DUTO PEAD CORRUGADO PARA ELETRICA, DN 1 1/2" (NBR 15715)</t>
  </si>
  <si>
    <t xml:space="preserve">ANEL DE BORRACHA PARA VEDACAO DE DUTO PEAD CORRUGADO PARA ELETRICA, DN 1 1/4" (NBR 15715)</t>
  </si>
  <si>
    <t xml:space="preserve">ANEL DE BORRACHA PARA VEDACAO DE DUTO PEAD CORRUGADO PARA ELETRICA, DN 2" (NBR 15715)</t>
  </si>
  <si>
    <t xml:space="preserve">ANEL DE BORRACHA PARA VEDACAO DE DUTO PEAD CORRUGADO PARA ELETRICA, DN 3" (NBR 15715)</t>
  </si>
  <si>
    <t xml:space="preserve">ANEL DE BORRACHA PARA VEDACAO DE DUTO PEAD CORRUGADO PARA ELETRICA, DN 4" (NBR 15715)</t>
  </si>
  <si>
    <t xml:space="preserve">ANEL DE CONCRETO ARMADO COM FUNDO, PARA FOSSA E POCO 1,50 X *0,50* M</t>
  </si>
  <si>
    <t xml:space="preserve">ANEL DE CONCRETO ARMADO COM FUNDO, PARA FOSSA E POCO 2,00 X *0,50* M</t>
  </si>
  <si>
    <t xml:space="preserve">ANEL DE CONCRETO ARMADO COM FUNDO, PARA FOSSA E POCO 2,50 X *0,50* M</t>
  </si>
  <si>
    <t xml:space="preserve">ANEL DE CONCRETO ARMADO, COM FUROS/DRENO PARA SUMIDOURO, D = 0,80 M, H = 0,50 M</t>
  </si>
  <si>
    <t xml:space="preserve">ANEL DE CONCRETO ARMADO, COM FUROS/DRENO PARA SUMIDOURO, D = 1,00 M, H = 0,50M</t>
  </si>
  <si>
    <t xml:space="preserve">ANEL DE CONCRETO ARMADO, COM FUROS/DRENO PARA SUMIDOURO, D = 1,50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</si>
  <si>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</si>
  <si>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</si>
  <si>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</si>
  <si>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 PVC FLEXIVEL, 100 MM, PARA SAIDA DE BACIA / VASO SANITARIO</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</si>
  <si>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</si>
  <si>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</si>
  <si>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</si>
  <si>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</si>
  <si>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</si>
  <si>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</si>
  <si>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</si>
  <si>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</si>
  <si>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EM CONCRETO ARMADO, LISO, PARA FOSSAS SEPTICAS E SUMIDOUROS, COM FUNDO, DIAMETRO INTERNO DE 1,20 M E ALTURA DE 0,50 M</t>
  </si>
  <si>
    <t xml:space="preserve">ANEL EM CONCRETO ARMADO, LISO, PARA FOSSAS SEPTICAS E SUMIDOUROS, COM FUNDO, DIAMETRO INTERNO DE 3,00 M E ALTURA DE 0,50 M</t>
  </si>
  <si>
    <t xml:space="preserve">ANEL EM CONCRETO ARMADO, LISO, PARA FOSSAS SEPTICAS E SUMIDOUROS, SEM FUNDO, DIAMETRO INTERNO DE 2,00 M E ALTURA DE 0,50 M</t>
  </si>
  <si>
    <t xml:space="preserve">ANEL EM CONCRETO ARMADO, LISO, PARA FOSSAS SEPTICAS E SUMIDOUROS, SEM FUNDO, DIAMETRO INTERNO DE 2,50 M E ALTURA DE 0,50 M</t>
  </si>
  <si>
    <t xml:space="preserve">ANEL EM CONCRETO ARMADO, LISO, PARA FOSSAS SEPTICAS E SUMIDOUROS, SEM FUNDO, DIAMETRO INTERNO DE 3,00 M E ALTURA DE 0,50 M</t>
  </si>
  <si>
    <t xml:space="preserve">ANEL EM CONCRETO ARMADO, LISO, PARA POCOS DE INSPECAO, COM FUNDO, DIAMETRO INTERNO DE 0,60 M E ALTURA DE 0,50 M</t>
  </si>
  <si>
    <t xml:space="preserve">ANEL EM CONCRETO ARMADO, LISO, PARA POCOS DE INSPECAO, SEM FUNDO, DIAMETRO INTERNO DE 0,60 M E ALTURA DE 0,20 M</t>
  </si>
  <si>
    <t xml:space="preserve">ANEL EM CONCRETO ARMADO, LISO, PARA POCOS DE INSPECAO, SEM FUNDO, DIAMETRO INTERNO DE 0,60 M E ALTURA DE 0,50 M</t>
  </si>
  <si>
    <t xml:space="preserve">ANEL EM CONCRETO ARMADO, LISO, PARA POCOS DE VISITA, POCOS DE INSPECAO, FOSSAS SEPTICAS E SUMIDOUROS, COM FUNDO, DIAMETRO INTERNO DE 1,20 M E ALTURA DE 0,75 M</t>
  </si>
  <si>
    <t xml:space="preserve">ANEL EM CONCRETO ARMADO, LISO, PARA POCOS DE VISITA, POCOS DE INSPECAO, FOSSAS SEPTICAS E SUMIDOUROS, SEM FUNDO, DIAMETRO INTERNO DE 1,20 M E ALTURA DE 0,50 M</t>
  </si>
  <si>
    <t xml:space="preserve">ANEL EM CONCRETO ARMADO, LISO, PARA POCOS DE VISITAS, POCOS DE INSPECAO, FOSSAS SEPTICAS E SUMIDOUROS, COM FUNDO, DIAMETRO INTERNO DE 0,80 M E ALTURA DE 0,50 M</t>
  </si>
  <si>
    <t xml:space="preserve">ANEL EM CONCRETO ARMADO, LISO, PARA POCOS DE VISITAS, POCOS DE INSPECAO, FOSSAS SEPTICAS E SUMIDOUROS, COM FUNDO, DIAMETRO INTERNO DE 1,00 M E ALTURA DE 0,50 M</t>
  </si>
  <si>
    <t xml:space="preserve">ANEL EM CONCRETO ARMADO, LISO, PARA POCOS DE VISITAS, POCOS DE INSPECAO, FOSSAS SEPTICAS E SUMIDOUROS, SEM FUNDO, DIAMETRO INTERNO DE 0,80 M E ALTURA DE 0,50 M</t>
  </si>
  <si>
    <t xml:space="preserve">ANEL EM CONCRETO ARMADO, LISO, PARA POCOS DE VISITAS, POCOS DE INSPECAO, FOSSAS SEPTICAS E SUMIDOUROS, SEM FUNDO, DIAMETRO INTERNO DE 1,00 M E ALTURA DE 0,50 M</t>
  </si>
  <si>
    <t xml:space="preserve">ANEL EM CONCRETO ARMADO, LISO, PARA, POCOS DE VISITA, POCOS DE INSPECAO, FOSSAS SEPTICAS E SUMIDOUROS, COM FUNDO, DIAMETRO INTERNO DE 1,50 M E ALTURA DE 1,00 M</t>
  </si>
  <si>
    <t xml:space="preserve">ANEL EM CONCRETO ARMADO, LISO, PARA, POCOS DE VISITA, POCOS DE INSPECAO, FOSSAS SEPTICAS E SUMIDOUROS, SEM FUNDO, DIAMETRO INTERNO DE 1,50 M E ALTURA DE 0,50 M</t>
  </si>
  <si>
    <t xml:space="preserve">ANEL EM CONCRETO ARMADO, PERFURADO, PARA FOSSAS SEPTICAS E SUMIDOUROS, SEM FUNDO, DIAMETRO INTERNO DE 1,20 M E ALTURA DE 0,50 M</t>
  </si>
  <si>
    <t xml:space="preserve">ANEL EM CONCRETO ARMADO, PERFURADO, PARA FOSSAS SEPTICAS E SUMIDOUROS, SEM FUNDO, DIAMETRO INTERNO DE 2,00 M E ALTURA DE 0,50 M</t>
  </si>
  <si>
    <t xml:space="preserve">ANEL EM CONCRETO ARMADO, PERFURADO, PARA FOSSAS SEPTICAS E SUMIDOUROS, SEM FUNDO, DIAMETRO INTERNO DE 2,50 M E ALTURA DE 0,50 M</t>
  </si>
  <si>
    <t xml:space="preserve">ANEL EM CONCRETO ARMADO, PERFURADO, PARA FOSSAS SEPTICAS E SUMIDOUROS, SEM FUNDO, DIAMETRO INTERNO DE 3,00 M E ALTURA DE 0,50 M</t>
  </si>
  <si>
    <t xml:space="preserve">APARELHO CORTE OXI-ACETILENO PARA SOLDA E CORTE CONTENDO MACARICO SOLDA, BICO DE CORTE, CILINDROS, REGULADORES, MANGUEIRAS E CARRINHO</t>
  </si>
  <si>
    <t xml:space="preserve">APARELHO SINALIZADOR LUMINOSO COM LED, PARA SAIDA GARAGEM, COM 2 LENTES EM POLICARBONATO, BIVOLT (INCLUI SUPORTE DE FIXACAO)</t>
  </si>
  <si>
    <t xml:space="preserve">APOIO DO PORTA DENTE PARA FRESADORA DE ASFALTO</t>
  </si>
  <si>
    <t xml:space="preserve">APONTADOR OU APROPRIADOR DE MAO DE OBRA (HORISTA)</t>
  </si>
  <si>
    <t xml:space="preserve">APONTADOR OU APROPRIADOR DE MAO DE OBRA (MENSALISTA)</t>
  </si>
  <si>
    <t xml:space="preserve">AQUECEDOR DE AGUA A GAS GLP/GN COM CAPACIDADE DE ARMAZENAMENTO DE 50 A 80 L</t>
  </si>
  <si>
    <t xml:space="preserve">AQUECEDOR DE AGUA ELETRICO HORIZONTAL, RESERVATORIO DE 200 L CILINDRICO EM COBRE, REFORCADO COM ACO CARBONO, MONOFASICO, TENSAO NOMINAL 220 V</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</si>
  <si>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</si>
  <si>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</si>
  <si>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</si>
  <si>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</si>
  <si>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OLEO BPF (FLUIDO) TERMICO, CAPACIDADE DE 300.000 KCAL/H</t>
  </si>
  <si>
    <t xml:space="preserve">AQUECEDOR SOLAR COM RESERVATORIO TERMICO DE 1000 L E *5* PLACAS COLETORAS DE *2,0* M2 (NAO INCLUI ACESSORIOS) (SEM INSTALACAO)</t>
  </si>
  <si>
    <t xml:space="preserve">AQUECEDOR SOLAR COM RESERVATORIO TERMICO DE 400 L E *2* PLACAS COLETORAS DE *2,0* M2 (NAO INCLUI ACESSORIOS) (SEM INSTALACAO)</t>
  </si>
  <si>
    <t xml:space="preserve">AQUECEDOR SOLAR COM RESERVATORIO TERMICO DE 600 L E *3* PLACAS COLETORAS DE *2,0* M2 (NAO INCLUI ACESSORIOS) (SEM INSTALACAO)</t>
  </si>
  <si>
    <t xml:space="preserve">AQUECEDOR SOLAR COM RESERVATORIO TERMICO DE 800 L E *4* PLACAS COLETORAS DE *2,0* M2 (NAO INCLUI ACESSORIOS) (SEM INSTALACAO)</t>
  </si>
  <si>
    <t xml:space="preserve">AQUECEDOR SOLAR DE INSTALACAO EXTERNA, KIT COMPACTO, CONJUNTO COM RESERVATORIO TERMICO DE 200 L, PLACA COLETORA DE *2,0* M2 E INCLUSO ACESSORIOS (RESIDENCIAS ATE 120,00 M2 E DE 4 A 5 BANHOS POR DIA) (SEM INSTALACAO)</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</si>
  <si>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</si>
  <si>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</si>
  <si>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24000 BTU/H, CICLO FRIO, 60HZ, CLASSIFICACAO A (SELO PROCEL), GAS HFC, CONTROLE S/FIO</t>
  </si>
  <si>
    <t xml:space="preserve">AR CONDICIONADO SPLIT INVERTER, HI-WALL (PAREDE), 9000 BTU/H, CICLO FRIO, 60HZ, CLASSIFICACAO A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</si>
  <si>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</si>
  <si>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</si>
  <si>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</si>
  <si>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</si>
  <si>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INVERTER, PISO TETO, APRESENTANDO ENTRE 54000 E 58000 BTU/H, CICLO FRIO, 60HZ, CLASSIFICACAO ENERGETICA A OU B (SELO PROCEL), GAS HFC, CONTROLE S/FIO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</si>
  <si>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</si>
  <si>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</si>
  <si>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</si>
  <si>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</si>
  <si>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</si>
  <si>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CASSETE (TETO), FRIO 4 VIAS 18000 BTUS/H, CLASSIFICACAO ENERGETICA C - SELO PROCEL, GAS HFC, CONTROLE S/ FIO</t>
  </si>
  <si>
    <t xml:space="preserve">AR CONDICIONADO SPLIT ON/OFF, CASSETE (TETO), FRIO 4 VIAS 24000 BTUS/H, CLASSIFICACAO ENERGETICA C - SELO PROCEL, GAS HFC, CONTROLE S/ FIO</t>
  </si>
  <si>
    <t xml:space="preserve">AR CONDICIONADO SPLIT ON/OFF, CASSETE (TETO), FRIO 4 VIAS 36000 BTUS/H, CLASSIFICACAO ENERGETICA C - SELO PROCEL, GAS HFC, CONTROLE S/ FIO</t>
  </si>
  <si>
    <t xml:space="preserve">AR CONDICIONADO SPLIT ON/OFF, CASSETE (TETO), FRIO 4 VIAS 48000 BTUS/H, CLASSIFICACAO ENERGETICA C - SELO PROCEL, GAS HFC, CONTROLE S/ FIO</t>
  </si>
  <si>
    <t xml:space="preserve">AR CONDICIONADO SPLIT ON/OFF, CASSETE (TETO), FRIO 4 VIAS 60000 BTUS/H, CLASSIFICACAO ENERGETICA C - SELO PROCEL, GAS HFC, CONTROLE S/ FIO</t>
  </si>
  <si>
    <t xml:space="preserve">AR CONDICIONADO SPLIT ON/OFF, HI-WALL (PAREDE), 12000 BTUS/H, CICLO 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</si>
  <si>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</si>
  <si>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</si>
  <si>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</si>
  <si>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</si>
  <si>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</si>
  <si>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9000 BTUS/H, CICLO FRIO, 60 HZ, CLASSIFICACAO ENERGETICA A - SELO PROCEL, GAS HFC, CONTROLE S/ FIO</t>
  </si>
  <si>
    <t xml:space="preserve">AR CONDICIONADO SPLIT ON/OFF, HI-WALL (PAREDE), 9000 BTUS/H, CICLO QUENTE/FRIO, 60 HZ, CLASSIFICACAO ENERGETICA A - SELO PROCEL, GAS HFC, CONTROLE S/ FIO</t>
  </si>
  <si>
    <t xml:space="preserve">AR CONDICIONADO SPLIT ON/OFF, PISO TETO, 18.000 BTU/H, CICLO FRIO, 60HZ, CLASSIFICACAO ENERGETICA C - SELO PROCEL, GAS HFC, CONTROLE S/FIO</t>
  </si>
  <si>
    <t xml:space="preserve">AR CONDICIONADO SPLIT ON/OFF, PISO TETO, 24.000 BTU/H, CICLO FRIO, 60HZ, CLASSIFICACAO ENERGETICA C - SELO PROCEL, GAS HFC, CONTROLE S/FIO</t>
  </si>
  <si>
    <t xml:space="preserve">AR CONDICIONADO SPLIT ON/OFF, PISO TETO, 36.000 BTU/H, CICLO FRIO, 60HZ, CLASSIFICACAO ENERGETICA C - SELO PROCEL, GAS HFC, CONTROLE S/FIO</t>
  </si>
  <si>
    <t xml:space="preserve">AR CONDICIONADO SPLIT ON/OFF, PISO TETO, 48.000 BTU/H, CICLO FRIO, 60HZ, CLASSIFICACAO ENERGETICA C - SELO PROCEL, GAS HFC, CONTROLE S/FIO</t>
  </si>
  <si>
    <t xml:space="preserve">AR CONDICIONADO SPLIT ON/OFF, PISO TETO, 60.000 BTU/H, CICLO FRIO, 60HZ, CLASSIFICACAO ENERGETICA C - SELO PROCEL, GAS HFC, CONTROLE S/FIO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</si>
  <si>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</si>
  <si>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</si>
  <si>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</si>
  <si>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</si>
  <si>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</si>
  <si>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</si>
  <si>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(45,7 KG, 700 KGF), ROLO 1000 M</t>
  </si>
  <si>
    <t xml:space="preserve">ARAME DE AMARRACAO PARA GABIAO GALVANIZADO, DIAMETRO 2,2 MM</t>
  </si>
  <si>
    <t xml:space="preserve">ARAME FARPADO GALVANIZADO, 14 BWG (2,11 MM), CLASSE 250</t>
  </si>
  <si>
    <t xml:space="preserve">ARAME FARPADO GALVANIZADO, 16 BWG (1,65 MM), CLASSE 250</t>
  </si>
  <si>
    <t xml:space="preserve">ARAME GALVANIZADO 12 BWG, D = 2,76 MM (0,048 KG/M) OU 14 BWG, D = 2,11 MM (0,026 KG/M)</t>
  </si>
  <si>
    <t xml:space="preserve">ARAME GALVANIZADO 16 BWG, D = 1,65MM (0,0166 KG/M)</t>
  </si>
  <si>
    <t xml:space="preserve">ARAME GALVANIZADO 18 BWG, D = 1,24MM (0,009 KG/M)</t>
  </si>
  <si>
    <t xml:space="preserve">ARAME GALVANIZADO 6 BWG, D = 5,16 MM (0,157 KG/M), OU 8 BWG, D = 4,19 MM (0,101 KG/M), OU 10 BWG, D = 3,40 MM (0,0713 KG/M)</t>
  </si>
  <si>
    <t xml:space="preserve">ARAME PROTEGIDO COM POLIMERO PARA GABIAO, DIAMETRO 2,2 MM</t>
  </si>
  <si>
    <t xml:space="preserve">ARAME RECOZIDO 16 BWG, D = 1,65 MM (0,016 KG/M) OU 18 BWG, D = 1,25 MM (0,01 KG/M)</t>
  </si>
  <si>
    <t xml:space="preserve">ARCO DE SERRA REGULAVEL PARA LAMINAS DE 8" A 12"</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</si>
  <si>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</si>
  <si>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</si>
  <si>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</si>
  <si>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</si>
  <si>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</si>
  <si>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ARGAMASSA COLANTE AC I PARA CERAMICAS</t>
  </si>
  <si>
    <t xml:space="preserve">ARGAMASSA COLANTE AC II</t>
  </si>
  <si>
    <t xml:space="preserve">ARGAMASSA COLANTE TIPO AC III</t>
  </si>
  <si>
    <t xml:space="preserve">ARGAMASSA COLANTE TIPO AC 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</si>
  <si>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</si>
  <si>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</si>
  <si>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</si>
  <si>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t>
  </si>
  <si>
    <t xml:space="preserve">ARGAMASSA PISO SOBRE PISO</t>
  </si>
  <si>
    <t xml:space="preserve">ARGAMASSA POLIMERICA DE REPARO ESTRUTURAL, BICOMPONENTE</t>
  </si>
  <si>
    <t xml:space="preserve">ARGAMASSA POLIMERICA IMPERMEABILIZANTE SEMIFLEXIVEL, BICOMPONENTE, A BASE DE CIMENTO E ADITIVOS</t>
  </si>
  <si>
    <t xml:space="preserve">ARGAMASSA PRONTA PARA CONTRAPISO</t>
  </si>
  <si>
    <t xml:space="preserve">ARGAMASSA USINADA AUTOADENSAVEL E AUTONIVELANTE PARA CONTRAPISO, COM BOMBEAMENTO (DISPONIBILIZACAO DE BOMBA), SEM O LANCAMENTO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</si>
  <si>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</si>
  <si>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</si>
  <si>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</si>
  <si>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</si>
  <si>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</si>
  <si>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</si>
  <si>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</si>
  <si>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</si>
  <si>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</si>
  <si>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</si>
  <si>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</si>
  <si>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</si>
  <si>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 (HORISTA)</t>
  </si>
  <si>
    <t xml:space="preserve">ARMADOR (MENSALISTA)</t>
  </si>
  <si>
    <t xml:space="preserve">ARQUITETO JUNIOR (HORISTA)</t>
  </si>
  <si>
    <t xml:space="preserve">ARQUITETO JUNIOR (MENSALISTA)</t>
  </si>
  <si>
    <t xml:space="preserve">ARQUITETO PLENO (HORISTA)</t>
  </si>
  <si>
    <t xml:space="preserve">ARQUITETO PLENO (MENSALISTA)</t>
  </si>
  <si>
    <t xml:space="preserve">ARQUITETO SENIOR (HORISTA)</t>
  </si>
  <si>
    <t xml:space="preserve">ARQUITETO SENIOR (MENSALISTA)</t>
  </si>
  <si>
    <t xml:space="preserve">ARRUELA EM ACO GALVANIZADO, DIAMETRO EXTERNO = 35MM, ESPESSURA = 3MM, DIAMETRO DO FURO= 18MM</t>
  </si>
  <si>
    <t xml:space="preserve">ARRUELA EM ALUMINIO, COM ROSCA, DE 1 1/2", PARA ELETRODUTO</t>
  </si>
  <si>
    <t xml:space="preserve">ARRUELA EM ALUMINIO, COM ROSCA, DE 1 1/4", PARA ELETRODUTO</t>
  </si>
  <si>
    <t xml:space="preserve">ARRUELA EM ALUMINIO, COM ROSCA, DE 1", PARA ELETRODUTO</t>
  </si>
  <si>
    <t xml:space="preserve">ARRUELA EM ALUMINIO, COM ROSCA, DE 1/2", PARA ELETRODUTO</t>
  </si>
  <si>
    <t xml:space="preserve">ARRUELA EM ALUMINIO, COM ROSCA, DE 2 1/2", PARA ELETRODUTO</t>
  </si>
  <si>
    <t xml:space="preserve">ARRUELA EM ALUMINIO, COM ROSCA, DE 2", PARA ELETRODUTO</t>
  </si>
  <si>
    <t xml:space="preserve">ARRUELA EM ALUMINIO, COM ROSCA, DE 3", PARA ELETRODUTO</t>
  </si>
  <si>
    <t xml:space="preserve">ARRUELA EM ALUMINIO, COM ROSCA, DE 3/4", PARA ELETRODUTO</t>
  </si>
  <si>
    <t xml:space="preserve">ARRUELA EM ALUMINIO, COM ROSCA, DE 3/8", PARA ELETRODUTO</t>
  </si>
  <si>
    <t xml:space="preserve">ARRUELA EM ALUMINIO, COM ROSCA, DE 4", PARA ELETRODUTO</t>
  </si>
  <si>
    <t xml:space="preserve">ARRUELA LISA, REDONDA, DE LATAO POLIDO, DIAMETRO NOMINAL 5/8", DIAMETRO EXTERNO = 34 MM, DIAMETRO DO FURO = 17 MM, ESPESSURA = *2,5* MM</t>
  </si>
  <si>
    <t xml:space="preserve">ARRUELA QUADRADA EM ACO GALVANIZADO, DIMENSAO = 38 MM, ESPESSURA = 3MM, DIAMETRO DO FURO= 18 MM</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</si>
  <si>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</si>
  <si>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</si>
  <si>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</si>
  <si>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 (HORISTA)</t>
  </si>
  <si>
    <t xml:space="preserve">ASSENTADOR DE MANILHAS (MENSALISTA)</t>
  </si>
  <si>
    <t xml:space="preserve">ASSENTO SANITARIO DE PLASTICO, TIPO CONVENCIONAL</t>
  </si>
  <si>
    <t xml:space="preserve">ASSENTO VASO SANITARIO INFANTIL EM PLASTICO BRANCO</t>
  </si>
  <si>
    <t xml:space="preserve">AUTOMATICO DE BOIA SUPERIOR / INFERIOR, *15* A / 250 V</t>
  </si>
  <si>
    <t xml:space="preserve">AUXILIAR DE AZULEJISTA (HORISTA)</t>
  </si>
  <si>
    <t xml:space="preserve">AUXILIAR DE AZULEJISTA (MENSALISTA)</t>
  </si>
  <si>
    <t xml:space="preserve">AUXILIAR DE ENCANADOR OU BOMBEIRO HIDRAULICO (HORISTA)</t>
  </si>
  <si>
    <t xml:space="preserve">AUXILIAR DE ENCANADOR OU BOMBEIRO HIDRAULICO (MENSALISTA)</t>
  </si>
  <si>
    <t xml:space="preserve">AUXILIAR DE ESCRITORIO (HORISTA)</t>
  </si>
  <si>
    <t xml:space="preserve">AUXILIAR DE ESCRITORIO (MENSALISTA)</t>
  </si>
  <si>
    <t xml:space="preserve">AUXILIAR DE LABORATORISTA DE SOLOS E DE CONCRETO (HORISTA)</t>
  </si>
  <si>
    <t xml:space="preserve">AUXILIAR DE LABORATORISTA DE SOLOS E DE CONCRETO (MENSALISTA)</t>
  </si>
  <si>
    <t xml:space="preserve">AUXILIAR DE MECANICO (HORISTA)</t>
  </si>
  <si>
    <t xml:space="preserve">AUXILIAR DE MECANICO (MENSALISTA)</t>
  </si>
  <si>
    <t xml:space="preserve">AUXILIAR DE PEDREIRO (HORISTA)</t>
  </si>
  <si>
    <t xml:space="preserve">AUXILIAR DE PEDREIRO (MENSALISTA)</t>
  </si>
  <si>
    <t xml:space="preserve">AUXILIAR DE SERVICOS GERAIS (HORISTA)</t>
  </si>
  <si>
    <t xml:space="preserve">AUXILIAR DE SERVICOS GERAIS (MENSALISTA)</t>
  </si>
  <si>
    <t xml:space="preserve">AUXILIAR DE TOPOGRAFO (HORISTA)</t>
  </si>
  <si>
    <t xml:space="preserve">AUXILIAR DE TOPOGRAFO (MENSALISTA)</t>
  </si>
  <si>
    <t xml:space="preserve">AUXILIAR TECNICO / ASSISTENTE DE ENGENHARIA (HORISTA)</t>
  </si>
  <si>
    <t xml:space="preserve">AUXILIAR TECNICO / ASSISTENTE DE ENGENHARIA (MENSALISTA)</t>
  </si>
  <si>
    <t xml:space="preserve">AVENTAL DE SEGURANCA DE RASPA DE COURO 1,00 X 0,60 M</t>
  </si>
  <si>
    <t xml:space="preserve">AVENTAL EM PVC, FORRADO, *0,3* MM DE ESPESSURA, *1,15 X 0,70* M (COMPRIMENTO X LARGURA), 100% IMPERMEAVEL</t>
  </si>
  <si>
    <t xml:space="preserve">AZULEJISTA OU LADRILHEIRO (HORISTA)</t>
  </si>
  <si>
    <t xml:space="preserve">AZULEJISTA OU LADRILHEIRO (MENSALISTA)</t>
  </si>
  <si>
    <t xml:space="preserve">BACIA SANITARIA (VASO) COM CAIXA ACOPLADA, SIFAO APARENTE, DE LOUCA BRANCA (SEM ASSENTO)</t>
  </si>
  <si>
    <t xml:space="preserve">BACIA SANITARIA (VASO) COM CAIXA ACOPLADA, SIFAO OCULTO / CARENADO, DE LOUCA BRANCA (SEM ASSENTO) - PADRAO ALTO</t>
  </si>
  <si>
    <t xml:space="preserve">BACIA SANITARIA (VASO) CONVENCIONAL PARA PCD, SEM FURO FRONTAL, DE LOUCA BRANCA (SEM ASSENTO)</t>
  </si>
  <si>
    <t xml:space="preserve">BACIA SANITARIA (VASO) CONVENCIONAL PARA USO ESPECIFICO (HOSPITAIS, CLINICAS), COM FURO FRONTAL, DE LOUCA BRANCA, SEM ASSENTO</t>
  </si>
  <si>
    <t xml:space="preserve">BACIA SANITARIA (VASO) CONVENCIONAL, DE LOUCA BRANCA, SIFAO APARENTE, SAIDA VERTICAL (SEM ASSENTO)</t>
  </si>
  <si>
    <t xml:space="preserve">BACIA SANITARIA (VASO) CONVENCIONAL, DE LOUCA COLORIDA, SIFAO APARENTE, SAIDA VERTICAL (SEM ASSENTO)</t>
  </si>
  <si>
    <t xml:space="preserve">BACIA SANITARIA (VASO) INFANTIL, SIFONADO, DE LOUCA BRANCA, (SEM ASSENTO)</t>
  </si>
  <si>
    <t xml:space="preserve">BALANCIM INDIVIDUAL, TIPO CADEIRA SUSPENSA SOBE E DESCE</t>
  </si>
  <si>
    <t xml:space="preserve">BALDE DE PLASTICO CAPACIDADE 12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</si>
  <si>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</si>
  <si>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</si>
  <si>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</si>
  <si>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</si>
  <si>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</si>
  <si>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BALCAO/ TAMPO EM MARMORE BRANCO COMUM, POLIDO, LISO, ACABAMENTO RETO, E= *3* CM (SEM FUROS)</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</si>
  <si>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</si>
  <si>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</si>
  <si>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</si>
  <si>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</si>
  <si>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</si>
  <si>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</si>
  <si>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</si>
  <si>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</si>
  <si>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</si>
  <si>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</si>
  <si>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</si>
  <si>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</si>
  <si>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EM LADO OPOSTO, COR CINZA</t>
  </si>
  <si>
    <t xml:space="preserve">PAR</t>
  </si>
  <si>
    <t xml:space="preserve">BARRA ANTIPANICO DUPLA, PARA PORTA DE VIDRO, COR CINZA</t>
  </si>
  <si>
    <t xml:space="preserve">BARRA ANTIPANICO SIMPLES, CEGA EM LADO OPOSTO, COR CINZA</t>
  </si>
  <si>
    <t xml:space="preserve">BARRA ANTIPANICO SIMPLES, COM FECHADURA LADO OPOSTO, COR CINZA</t>
  </si>
  <si>
    <t xml:space="preserve">BARRA ANTIPANICO SIMPLES, PARA PORTA DE VIDRO, COR CINZA</t>
  </si>
  <si>
    <t xml:space="preserve">BARRA DE ACO CHATA, RETANGULAR (QUALQUER BITOLA)</t>
  </si>
  <si>
    <t xml:space="preserve">BARRA DE ACO CHATO, RETANGULAR, 19,05 MM X 3,17 MM (L X E), 0,47 KG/M</t>
  </si>
  <si>
    <t xml:space="preserve">BARRA DE ACO CHATO, RETANGULAR, 25,4 MM X 4,76 MM (L X E), 0,94 KG/M</t>
  </si>
  <si>
    <t xml:space="preserve">BARRA DE ACO CHATO, RETANGULAR, 25,4 MM X 6,35 MM (L X E), 1,2265 KG/M</t>
  </si>
  <si>
    <t xml:space="preserve">BARRA DE ACO CHATO, RETANGULAR, 38,1 MM X 12,7 MM (L X E), 3,79 KG/M</t>
  </si>
  <si>
    <t xml:space="preserve">BARRA DE ACO CHATO, RETANGULAR, 38,1 MM X 6,35 MM (L X E), 1,89 KG/M</t>
  </si>
  <si>
    <t xml:space="preserve">BARRA DE ACO CHATO, RETANGULAR, 38,1 MM X 9,53 MM (L X E), 2,84 KG/M</t>
  </si>
  <si>
    <t xml:space="preserve">BARRA DE ACO CHATO, RETANGULAR, 50,8 MM X 12,7 MM (L X E), 5,06 KG/M</t>
  </si>
  <si>
    <t xml:space="preserve">BARRA DE ACO CHATO, RETANGULAR, 50,8 MM X 25,4 MM (L X E), 10,12 KG/M</t>
  </si>
  <si>
    <t xml:space="preserve">BARRA DE ACO CHATO, RETANGULAR, 50,8 MM X 6,35 MM (L X E), 2,53 KG/M</t>
  </si>
  <si>
    <t xml:space="preserve">BARRA DE ACO CHATO, RETANGULAR, 50,8 MM X 7,94 MM (L X E), 3,162 KG/M</t>
  </si>
  <si>
    <t xml:space="preserve">BARRA DE ACO CHATO, RETANGULAR, 50,8 MM X 9,53 MM (L X E), 3,79KG/M</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</si>
  <si>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</si>
  <si>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</si>
  <si>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</si>
  <si>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</si>
  <si>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</si>
  <si>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</si>
  <si>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</si>
  <si>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</si>
  <si>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</si>
  <si>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</si>
  <si>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</si>
  <si>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BASE DE MISTURADOR MONOCOMANDO PARA CHUVEIRO, DE PAREDE (NAO INCLUI ACABAMENTOS)</t>
  </si>
  <si>
    <t xml:space="preserve">BASE PARA MASTRO DE PARA-RAIOS DIAMETRO NOMINAL 1 1/2"</t>
  </si>
  <si>
    <t xml:space="preserve">BASE PARA MASTRO DE PARA-RAIOS DIAMETRO NOMINAL 2"</t>
  </si>
  <si>
    <t xml:space="preserve">BASE PARA RELE COM SUPORTE METALICO</t>
  </si>
  <si>
    <t xml:space="preserve">BASTIDOR PARA BLOCO M10</t>
  </si>
  <si>
    <t xml:space="preserve">BATE-ESTACAS POR GRAVIDADE, POTENCIA160 HP, PESO DO MARTELO ATE 3 TONELADAS</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</si>
  <si>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</si>
  <si>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t>
  </si>
  <si>
    <t xml:space="preserve">BATENTE / PORTAL / ADUELA / MARCO EM MADEIRA MACICA COM REBAIXO, E = *3* CM, L = *14* CM, PARA PORTAS DE GIRO DE *60 CM A 120* CM X *210* CM, PINUS / EUCALIPTO / VIROLA OU EQUIVALENTE DA REGIAO (NAO INCLUI ALIZARES)</t>
  </si>
  <si>
    <t xml:space="preserve">BATENTE / PORTAL / ADUELA / MARCO EM MADEIRA MACICA COM REBAIXO, E = *3* CM, L = *16* CM, PARA PORTAS DE GIRO DE *60 CM A 120* CM X *210* CM, CEDRINHO / ANGELIM COMERCIAL / TAURI / CURUPIXA / PEROBA / CUMARU OU EQUIVALENTE DA REGIAO (NAO INCLUI ALIZARES)</t>
  </si>
  <si>
    <t xml:space="preserve">BATENTE / PORTAL / ADUELA / MARCO EM MADEIRA MACICA COM REBAIXO, E = *3* CM, L = *16* CM, PARA PORTAS DE GIRO DE *60 CM A 120* CM X *210* CM, PINUS / EUCALIPTO / VIROLA OU EQUIVALENTE DA REGIAO (NAO INCLUI ALIZARES)</t>
  </si>
  <si>
    <t xml:space="preserve">BATENTE/PORTAL/ADUELA/MARCO, EM MDF/PVC WOOD/POLIESTIRENO OU MADEIRA LAMINADA, L = *9,0* CM COM GUARNICAO REGULAVEL 2 FACES = *35* MM, PRIMER</t>
  </si>
  <si>
    <t xml:space="preserve">BENTONITA, ARGILA CONSTITUIDA POR MONTMORILONITA</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</si>
  <si>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</si>
  <si>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</si>
  <si>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</si>
  <si>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400 L, CAPACIDADE DE MISTURA 310 L, MOTOR ELETRICO TRIFASICO 220/380V, POTENCIA 2 CV, SEM CARREGADOR</t>
  </si>
  <si>
    <t xml:space="preserve">BETONEIRA, CAPACIDADE NOMINAL 600 L, CAPACIDADE DE MISTURA 360 L, MOTOR ELETRICO TRIFASICO 220/380V, POTENCIA 4CV, SEM CARREGADOR</t>
  </si>
  <si>
    <t xml:space="preserve">BETONEIRA, CAPACIDADE NOMINAL 600 L, CAPACIDADE DE MISTURA 440 L, MOTOR A DIESEL, POTENCIA 10 CV, COM CARREGADOR</t>
  </si>
  <si>
    <t xml:space="preserve">BETONEIRA, CAPACIDADE NOMINAL 600 L, CAPACIDADE DE MISTURA 440 L, MOTOR A GASOLINA, POTENCIA 10 HP, COM CARREGADOR</t>
  </si>
  <si>
    <t xml:space="preserve">BLASTER, DINAMITADOR OU CABO DE FOGO (HORISTA)</t>
  </si>
  <si>
    <t xml:space="preserve">BLASTER, DINAMITADOR OU CABO DE FOGO (MENSALISTA)</t>
  </si>
  <si>
    <t xml:space="preserve">BLOCO / TIJOLO DE VIDRO INCOLOR, CANELADO / ONDULADO, *19 X 19 X 8* CM (A X L X E)</t>
  </si>
  <si>
    <t xml:space="preserve">BLOCO / TIJOLO DE VIDRO INCOLOR, XADREZ, *20 X 20 X 10* CM (A X L X E)</t>
  </si>
  <si>
    <t xml:space="preserve">BLOCO CERAMICO / TIJOLO VAZADO PARA ALVENARIA DE VEDACAO, 4 FUROS NA HORIZONTAL DE 9 X 9 X 19 CM (L X A X C)</t>
  </si>
  <si>
    <t xml:space="preserve">BLOCO CERAMICO / TIJOLO VAZADO PARA ALVENARIA DE VEDACAO, 6 FUROS NA HORIZONTAL DE 11,5 X 19 X 29 CM (L X A X C)</t>
  </si>
  <si>
    <t xml:space="preserve">BLOCO CERAMICO / TIJOLO VAZADO PARA ALVENARIA DE VEDACAO, 6 FUROS NA HORIZONTAL DE 11,5 X 19 X 39 CM (L X A X C)</t>
  </si>
  <si>
    <t xml:space="preserve">BLOCO CERAMICO / TIJOLO VAZADO PARA ALVENARIA DE VEDACAO, 6 FUROS NA HORIZONTAL DE 9 X 14 X 19 CM (L X A X C)</t>
  </si>
  <si>
    <t xml:space="preserve">BLOCO CERAMICO / TIJOLO VAZADO PARA ALVENARIA DE VEDACAO, 6 FUROS NA HORIZONTAL DE 9 X 14 X 24 CM (L X A X C)</t>
  </si>
  <si>
    <t xml:space="preserve">BLOCO CERAMICO / TIJOLO VAZADO PARA ALVENARIA DE VEDACAO, 6 FUROS NA HORIZONTAL DE 9 X 19 X 39 CM (L X A X C)</t>
  </si>
  <si>
    <t xml:space="preserve">BLOCO CERAMICO / TIJOLO VAZADO PARA ALVENARIA DE VEDACAO, 8 FUROS NA HORIZONTAL DE 9 X 19 X 19 CM (L X A X C)</t>
  </si>
  <si>
    <t xml:space="preserve">BLOCO CERAMICO / TIJOLO VAZADO PARA ALVENARIA DE VEDACAO, 8 FUROS NA HORIZONTAL DE 9 X 19 X 29 CM (L X A X C)</t>
  </si>
  <si>
    <t xml:space="preserve">BLOCO CERAMICO / TIJOLO VAZADO PARA ALVENARIA DE VEDACAO, 9 FUROS NA HORIZONTAL DE 11,5 X 14 X 24 CM (L X A X C)</t>
  </si>
  <si>
    <t xml:space="preserve">BLOCO CERAMICO / TIJOLO VAZADO PARA ALVENARIA DE VEDACAO, 9 FUROS NA HORIZONTAL DE 14 X 19 X 29 CM (L X A X C)</t>
  </si>
  <si>
    <t xml:space="preserve">BLOCO CERAMICO / TIJOLO VAZADO PARA ALVENARIA DE VEDACAO, 9 FUROS NA HORIZONTAL DE 14 X 19 X 39 CM (L X A X C)</t>
  </si>
  <si>
    <t xml:space="preserve">BLOCO CERAMICO / TIJOLO VAZADO PARA ALVENARIA DE VEDACAO, 9 FUROS NA HORIZONTAL DE 19 X 19 X 29 CM (L X A X C)</t>
  </si>
  <si>
    <t xml:space="preserve">BLOCO CERAMICO / TIJOLO VAZADO PARA ALVENARIA DE VEDACAO, 9 FUROS NA HORIZONTAL DE 19 X 19 X 39 CM (L X A X C)</t>
  </si>
  <si>
    <t xml:space="preserve">BLOCO CERAMICO / TIJOLO VAZADO PARA ALVENARIA DE VEDACAO, FUROS NA HORIZONTAL DE 11,5 X 19 X 19 CM (L X A X C)</t>
  </si>
  <si>
    <t xml:space="preserve">BLOCO CERAMICO / TIJOLO VAZADO PARA ALVENARIA DE VEDACAO, FUROS NA VERTICAL DE 11,5 X 19 X 29 CM (L X A X C)</t>
  </si>
  <si>
    <t xml:space="preserve">BLOCO CERAMICO / TIJOLO VAZADO PARA ALVENARIA DE VEDACAO, FUROS NA VERTICAL DE 11,5 X 19 X 39 CM (L X A X C)</t>
  </si>
  <si>
    <t xml:space="preserve">BLOCO CERAMICO / TIJOLO VAZADO PARA ALVENARIA DE VEDACAO, FUROS NA VERTICAL DE 14 X 19 X 29 CM (L X A X C)</t>
  </si>
  <si>
    <t xml:space="preserve">BLOCO CERAMICO / TIJOLO VAZADO PARA ALVENARIA DE VEDACAO, FUROS NA VERTICAL DE 14 X 19 X 39 CM (L X A X C)</t>
  </si>
  <si>
    <t xml:space="preserve">BLOCO CERAMICO / TIJOLO VAZADO PARA ALVENARIA DE VEDACAO, FUROS NA VERTICAL DE 19 X 19 X 39 CM (L X A X C)</t>
  </si>
  <si>
    <t xml:space="preserve">BLOCO CERAMICO / TIJOLO VAZADO PARA ALVENARIA DE VEDACAO, FUROS NA VERTICAL DE 9 X 19 X 39 CM (L X A X C)</t>
  </si>
  <si>
    <t xml:space="preserve">BLOCO CONCRETO CELULAR AUTOCLAVADO 12,5 X 30 X 60 CM (E X A X C)</t>
  </si>
  <si>
    <t xml:space="preserve">BLOCO CONCRETO CELULAR AUTOCLAVADO 7,5 X 30 X 60 CM (E X A X C)</t>
  </si>
  <si>
    <t xml:space="preserve">BLOCO DE CONCRETO ESTRUTURAL 14 X 19 X 29 CM, FBK 10 MPA (NBR 6136)</t>
  </si>
  <si>
    <t xml:space="preserve">BLOCO DE CONCRETO ESTRUTURAL 14 X 19 X 29 CM, FBK 12 MPA (NBR 6136)</t>
  </si>
  <si>
    <t xml:space="preserve">BLOCO DE CONCRETO ESTRUTURAL 14 X 19 X 29 CM, FBK 14 MPA (NBR 6136)</t>
  </si>
  <si>
    <t xml:space="preserve">BLOCO DE CONCRETO ESTRUTURAL 14 X 19 X 29 CM, FBK 16 MPA (NBR 6136)</t>
  </si>
  <si>
    <t xml:space="preserve">BLOCO DE CONCRETO ESTRUTURAL 14 X 19 X 29 CM, FBK 4,5 MPA (NBR 6136)</t>
  </si>
  <si>
    <t xml:space="preserve">BLOCO DE CONCRETO ESTRUTURAL 14 X 19 X 29 CM, FBK 6 MPA (NBR 6136)</t>
  </si>
  <si>
    <t xml:space="preserve">BLOCO DE CONCRETO ESTRUTURAL 14 X 19 X 29 CM, FBK 8 MPA (NBR 6136)</t>
  </si>
  <si>
    <t xml:space="preserve">BLOCO DE CONCRETO ESTRUTURAL 14 X 19 X 34 CM, FBK 4,5 MPA (NBR 6136)</t>
  </si>
  <si>
    <t xml:space="preserve">BLOCO DE CONCRETO ESTRUTURAL 14 X 19 X 39 CM, FBK 10 MPA (NBR 6136)</t>
  </si>
  <si>
    <t xml:space="preserve">BLOCO DE CONCRETO ESTRUTURAL 14 X 19 X 39 CM, FBK 12 MPA (NBR 6136)</t>
  </si>
  <si>
    <t xml:space="preserve">BLOCO DE CONCRETO ESTRUTURAL 14 X 19 X 39 CM, FBK 14 MPA (NBR 6136)</t>
  </si>
  <si>
    <t xml:space="preserve">BLOCO DE CONCRETO ESTRUTURAL 14 X 19 X 39 CM, FBK 4,5 MPA (NBR 6136)</t>
  </si>
  <si>
    <t xml:space="preserve">BLOCO DE CONCRETO ESTRUTURAL 14 X 19 X 39 CM, FBK 6 MPA (NBR 6136)</t>
  </si>
  <si>
    <t xml:space="preserve">BLOCO DE CONCRETO ESTRUTURAL 14 X 19 X 39 CM, FBK 8 MPA (NBR 6136)</t>
  </si>
  <si>
    <t xml:space="preserve">BLOCO DE CONCRETO ESTRUTURAL 14 X 19 X 39, FCK 16 MPA (NBR 6136)</t>
  </si>
  <si>
    <t xml:space="preserve">BLOCO DE CONCRETO ESTRUTURAL 19 X 19 X 39 CM, FBK 10 MPA (NBR 6136)</t>
  </si>
  <si>
    <t xml:space="preserve">BLOCO DE CONCRETO ESTRUTURAL 19 X 19 X 39 CM, FBK 12 MPA (NBR 6136)</t>
  </si>
  <si>
    <t xml:space="preserve">BLOCO DE CONCRETO ESTRUTURAL 19 X 19 X 39 CM, FBK 14 MPA (NBR 6136)</t>
  </si>
  <si>
    <t xml:space="preserve">BLOCO DE CONCRETO ESTRUTURAL 19 X 19 X 39 CM, FBK 16 MPA (NBR 6136)</t>
  </si>
  <si>
    <t xml:space="preserve">BLOCO DE CONCRETO ESTRUTURAL 19 X 19 X 39 CM, FBK 4,5 MPA (NBR 6136)</t>
  </si>
  <si>
    <t xml:space="preserve">BLOCO DE CONCRETO ESTRUTURAL 19 X 19 X 39 CM, FBK 8 MPA (NBR 6136)</t>
  </si>
  <si>
    <t xml:space="preserve">BLOCO DE CONCRETO ESTRUTURAL 9 X 19 X 39 CM, FBK 4,5 MPA (NBR 6136)</t>
  </si>
  <si>
    <t xml:space="preserve">BLOCO DE ENGATE RAPIDO PARA BASTIDOR TIPO M10</t>
  </si>
  <si>
    <t xml:space="preserve">BLOCO DE ESPUMA MULTIUSO *23X 13 X 8* CM</t>
  </si>
  <si>
    <t xml:space="preserve">BLOCO DE GESSO COMPACTO / MACICO, BRANCO, E = 10 CM, DIMENSOES *67 X 50* CM</t>
  </si>
  <si>
    <t xml:space="preserve">BLOCO DE GESSO VAZADO, BRANCO, E = *7* CM, DIMENSOES *67 X 50* CM</t>
  </si>
  <si>
    <t xml:space="preserve">BLOCO DE POLIETILENO ALTA DENSIDADE, *27* X *30* X *100* CM, ACOMPANHADOS PLACAS TERMINAIS E LONGARINAS, PARA FUNDO DE FILTRO</t>
  </si>
  <si>
    <t xml:space="preserve">BLOCO DE VEDACAO CONCRETO 14 X 19 X 29 CM (CLASSE C - NBR 6136)</t>
  </si>
  <si>
    <t xml:space="preserve">BLOCO DE VEDACAO CONCRETO APARENTE 9 X 19 X 39 CM (CLASSE C - NBR 6136)</t>
  </si>
  <si>
    <t xml:space="preserve">BLOCO DE VEDACAO DE CONCRETO 14 X 19 X 39 CM (CLASSE C - NBR 6136)</t>
  </si>
  <si>
    <t xml:space="preserve">BLOCO DE VEDACAO DE CONCRETO 19 X 19 X 39 CM (CLASSE C - NBR 6136)</t>
  </si>
  <si>
    <t xml:space="preserve">BLOCO DE VEDACAO DE CONCRETO APARENTE 14 X 19 X 39 CM (CLASSE C - NBR 6136)</t>
  </si>
  <si>
    <t xml:space="preserve">BLOCO DE VEDACAO DE CONCRETO APARENTE 19 X 19 X 39 CM (CLASSE C - NBR 6136)</t>
  </si>
  <si>
    <t xml:space="preserve">BLOCO DE VEDACAO DE CONCRETO CELULAR AUTOCLAVADO 10 X 30 X 60 CM (E X A X C)</t>
  </si>
  <si>
    <t xml:space="preserve">BLOCO DE VEDACAO DE CONCRETO CELULAR AUTOCLAVADO 15 X 30 X 60 CM (E X A X C)</t>
  </si>
  <si>
    <t xml:space="preserve">BLOCO DE VEDACAO DE CONCRETO CELULAR AUTOCLAVADO 20 X 30 X 60 CM (E X A X C)</t>
  </si>
  <si>
    <t xml:space="preserve">BLOCO DE VEDACAO DE CONCRETO, 9 X 19 X 39 CM (CLASSE C - NBR 6136)</t>
  </si>
  <si>
    <t xml:space="preserve">BLOCO DE VIDRO / ELEMENTO VAZADO, INCOLOR, VENEZIANA, *20 X 20 X 6* CM (A X L X E)</t>
  </si>
  <si>
    <t xml:space="preserve">BLOCO DE VIDRO / ELEMENTO VAZADO, INCOLOR, VENEZIANA, DE *20 X 10 X 8* CM (A X L X E)</t>
  </si>
  <si>
    <t xml:space="preserve">BLOCO ESTRUTURAL CERAMICO DE 14 X 19 X 29 CM (L X A X C) E 6,0 MPA</t>
  </si>
  <si>
    <t xml:space="preserve">BLOCO ESTRUTURAL CERAMICO DE 14 X 19 X 34 CM (L X A X C) E 6,0 MPA</t>
  </si>
  <si>
    <t xml:space="preserve">BLOCO ESTRUTURAL CERAMICO DE 14 X 19 X 39 CM (L X A X C) E 6,0 MPA</t>
  </si>
  <si>
    <t xml:space="preserve">BLOCO ESTRUTURAL CERAMICO DE 19 X 19 X 29 CM (L X A X C) E 6,0 MPA</t>
  </si>
  <si>
    <t xml:space="preserve">BLOCO ESTRUTURAL CERAMICO DE 19 X 19 X 39 CM (L X A X C) E 6,0 MPA</t>
  </si>
  <si>
    <t xml:space="preserve">BLOQUETE/PISO DE CONCRETO - MODELO PISOGRAMA/CONCREGRAMA 2 FUROS, DIMENSOES APROX. DE *35 X 15* CM E ESPESSURA DE 7 CM (+/- 1 CM), COR NATURAL</t>
  </si>
  <si>
    <t xml:space="preserve">BLOQUETE/PISO DE CONCRETO - MODELO PISOGRAMA/CONCREGRAMA/PAVI-GRADE/GRAMEIRO, DIMENSOES APROXIMADAS DE *60 X 45* CM E ESPESSURA DE 8 CM (+/- 1 CM), COR NATURAL</t>
  </si>
  <si>
    <t xml:space="preserve">BLOQUETE/PISO INTERTRAVADO DE CONCRETO - MODELO ONDA/16 FACES/RETANGULAR/TIJOLINHO/PAVER/HOLANDES/PARALELEPIPEDO, *20 X 10* CM, E = 10 CM, RESISTENCIA DE 35 MPA, COR NATURAL</t>
  </si>
  <si>
    <t xml:space="preserve">BLOQUETE/PISO INTERTRAVADO DE CONCRETO - MODELO ONDA/16 FACES/RETANGULAR/TIJOLINHO/PAVER/HOLANDES/PARALELEPIPEDO, *20 X 10* CM, E = 10 CM, RESISTENCIA DE 50 MPA, COR NATURAL</t>
  </si>
  <si>
    <t xml:space="preserve">BLOQUETE/PISO INTERTRAVADO DE CONCRETO - MODELO ONDA/16 FACES/RETANGULAR/TIJOLINHO/PAVER/HOLANDES/PARALELEPIPEDO, *20 X 10* CM, E = 6 CM, RESISTENCIA DE 35 MPA, COLORIDO</t>
  </si>
  <si>
    <t xml:space="preserve">BLOQUETE/PISO INTERTRAVADO DE CONCRETO - MODELO ONDA/16 FACES/RETANGULAR/TIJOLINHO/PAVER/HOLANDES/PARALELEPIPEDO, *20 X 10* CM, E = 6 CM, RESISTENCIA DE 35 MPA, COR NATURAL</t>
  </si>
  <si>
    <t xml:space="preserve">BLOQUETE/PISO INTERTRAVADO DE CONCRETO - MODELO ONDA/16 FACES/RETANGULAR/TIJOLINHO/PAVER/HOLANDES/PARALELEPIPEDO, *20 X 10* CM, E = 8 CM, RESISTENCIA DE 35 MPA, COLORIDO</t>
  </si>
  <si>
    <t xml:space="preserve">BLOQUETE/PISO INTERTRAVADO DE CONCRETO - MODELO ONDA/16 FACES/RETANGULAR/TIJOLINHO/PAVER/HOLANDES/PARALELEPIPEDO, *20 X 10* CM, E = 8 CM, RESISTENCIA DE 35 MPA, COR NATURAL</t>
  </si>
  <si>
    <t xml:space="preserve">BLOQUETE/PISO INTERTRAVADO DE CONCRETO - MODELO RAQUETE, *22 X 13,5* CM, E = 6 CM, RESISTENCIA DE 35 MPA, COR NATURAL</t>
  </si>
  <si>
    <t xml:space="preserve">BLOQUETE/PISO INTERTRAVADO DE CONCRETO - MODELO SEXTAVADO / HEXAGONAL, *25 X 25* CM, E = 10 CM, RESISTENCIA DE 35 MPA, COR NATURAL</t>
  </si>
  <si>
    <t xml:space="preserve">BLOQUETE/PISO INTERTRAVADO DE CONCRETO - MODELO SEXTAVADO / HEXAGONAL, *25 X 25* CM, E = 6 CM, RESISTENCIA DE 35 MPA, COR NATURAL</t>
  </si>
  <si>
    <t xml:space="preserve">BLOQUETE/PISO INTERTRAVADO DE CONCRETO - MODELO SEXTAVADO / HEXAGONAL, *25 X 25* CM, E = 8 CM, RESISTENCIA DE 35 MPA, COR NATURAL</t>
  </si>
  <si>
    <t xml:space="preserve">BOCAL PVC, PARA CALHA PLUVIAL, DIAMETRO DA SAIDA ENTRE *75 E 120* MM, PARA DRENAGEM PLUVIAL PREDIAL</t>
  </si>
  <si>
    <t xml:space="preserve">BOLSA DE LIGACAO EM PVC FLEXIVEL PARA VASO SANITARIO 40 MM (1 1/2")</t>
  </si>
  <si>
    <t xml:space="preserve">BOLSA DE LONA PARA FERRAMENTAS *50 X 35 X 25* CM</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</si>
  <si>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</si>
  <si>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</si>
  <si>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</si>
  <si>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</si>
  <si>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</si>
  <si>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</si>
  <si>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1,48HP DIAMETRO DE SUCCAO X ELEVACAO 1" X 1", 4 ESTAGIOS, DIAMETRO DOS ROTORES 3 X 107 MM + 1 X 100 MM, HM/Q: 10 M / 5,3 M3/H A 70 M / 1,8 M3/H</t>
  </si>
  <si>
    <t xml:space="preserve">BOMBA CENTRIFUGA MOTOR ELETRICO TRIFASICO 14,8 HP, DIAMETRO DE SUCCAO X ELEVACAO 2 1/2" X 2", DIAMETRO DO ROTOR 195 MM, HM/Q: 62 M / 55,5 M3/H A 80 M / 31,50 M3/H</t>
  </si>
  <si>
    <t xml:space="preserve">BOMBA CENTRIFUGA MOTOR ELETRICO TRIFASICO 2,96HP, DIAMETRO DE SUCCAO X ELEVACAO 1 1/2" X 1 1/4", DIAMETRO DO ROTOR 148 MM, HM/Q: 34 M / 14,80 M3/H A 40 M / 8,60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</si>
  <si>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</si>
  <si>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</si>
  <si>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</si>
  <si>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</si>
  <si>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</si>
  <si>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</si>
  <si>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</si>
  <si>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</si>
  <si>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</si>
  <si>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</si>
  <si>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</si>
  <si>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</si>
  <si>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</si>
  <si>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</si>
  <si>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</si>
  <si>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</si>
  <si>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</si>
  <si>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</si>
  <si>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SUBMERSIVEL, ELETRICA, TRIFASICA, POTENCIA 6 HP, DIAMETRO DO ROTOR 127 MM, BOCAL DE SAIDA DIAMETRO DE 3 POLEGADAS, HM/Q = 7 M / 66,90 M3/H A 26 M / 2,88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</si>
  <si>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</si>
  <si>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</si>
  <si>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PARA JANELA TIPO GUILHOTINA, EM ZAMAC CROMADO</t>
  </si>
  <si>
    <t xml:space="preserve">BOTA DE PVC PRETA, CANO MEDIO, SEM FORRO</t>
  </si>
  <si>
    <t xml:space="preserve">BOTA DE SEGURANCA COM BIQUEIRA DE ACO E COLARINHO ACOLCHOADO</t>
  </si>
  <si>
    <t xml:space="preserve">BRACO / CANO PARA CHUVEIRO ELETRICO, EM ALUMINIO, 30 CM X 1/2"</t>
  </si>
  <si>
    <t xml:space="preserve">BRACO OU HASTE COM CANOPLA PLASTICA, 1/2", PARA CHUVEIRO SIMPLES</t>
  </si>
  <si>
    <t xml:space="preserve">BRACO OU HASTE RETA COM CANOPLA PLASTICA, 1/2", PARA CHUVEIRO ELETRICO</t>
  </si>
  <si>
    <t xml:space="preserve">BRACO P/ LUMINARIA PUBLICA 1 X 1,50M ROMAGNOLE OU EQUIV</t>
  </si>
  <si>
    <t xml:space="preserve">BROCHA RETANGULAR, *15 X 5* CM</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</si>
  <si>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</si>
  <si>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</si>
  <si>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</si>
  <si>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</si>
  <si>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</si>
  <si>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</si>
  <si>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</si>
  <si>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</si>
  <si>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</si>
  <si>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</si>
  <si>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CPVC, SOLDAVEL, 54 X 28 MM, PARA AGUA QUENTE</t>
  </si>
  <si>
    <t xml:space="preserve">BUCHA DE REDUCAO DE COBRE SEM ANEL DE SOLDA, PONTA X BOLSA, 22 X 15 MM</t>
  </si>
  <si>
    <t xml:space="preserve">BUCHA DE REDUCAO DE COBRE SEM ANEL DE SOLDA, PONTA X BOLSA, 28 X 22 MM</t>
  </si>
  <si>
    <t xml:space="preserve">BUCHA DE REDUCAO DE COBRE SEM ANEL DE SOLDA, PONTA X BOLSA, 35 X 28 MM</t>
  </si>
  <si>
    <t xml:space="preserve">BUCHA DE REDUCAO DE COBRE SEM ANEL DE SOLDA, PONTA X BOLSA, 42 X 35 MM</t>
  </si>
  <si>
    <t xml:space="preserve">BUCHA DE REDUCAO DE COBRE SEM ANEL DE SOLDA, PONTA X BOLSA, 54 X 42 MM</t>
  </si>
  <si>
    <t xml:space="preserve">BUCHA DE REDUCAO DE COBRE SEM ANEL DE SOLDA, PONTA X BOLSA, 66 X 54 MM</t>
  </si>
  <si>
    <t xml:space="preserve">BUCHA DE REDUCAO DE FERRO GALVANIZADO, COM ROSCA BSP, DE 1 1/2" X 1 1/4"</t>
  </si>
  <si>
    <t xml:space="preserve">BUCHA DE REDUCAO DE FERRO GALVANIZADO, COM ROSCA BSP, DE 1 1/2" X 1"</t>
  </si>
  <si>
    <t xml:space="preserve">BUCHA DE REDUCAO DE FERRO GALVANIZADO, COM ROSCA BSP, DE 1 1/2" X 1/2"</t>
  </si>
  <si>
    <t xml:space="preserve">BUCHA DE REDUCAO DE FERRO GALVANIZADO, COM ROSCA BSP, DE 1 1/2" X 3/4"</t>
  </si>
  <si>
    <t xml:space="preserve">BUCHA DE REDUCAO DE FERRO GALVANIZADO, COM ROSCA BSP, DE 1 1/4" X 1"</t>
  </si>
  <si>
    <t xml:space="preserve">BUCHA DE REDUCAO DE FERRO GALVANIZADO, COM ROSCA BSP, DE 1 1/4" X 1/2"</t>
  </si>
  <si>
    <t xml:space="preserve">BUCHA DE REDUCAO DE FERRO GALVANIZADO, COM ROSCA BSP, DE 1 1/4" X 3/4"</t>
  </si>
  <si>
    <t xml:space="preserve">BUCHA DE REDUCAO DE FERRO GALVANIZADO, COM ROSCA BSP, DE 1" X 1/2"</t>
  </si>
  <si>
    <t xml:space="preserve">BUCHA DE REDUCAO DE FERRO GALVANIZADO, COM ROSCA BSP, DE 1" X 3/4"</t>
  </si>
  <si>
    <t xml:space="preserve">BUCHA DE REDUCAO DE FERRO GALVANIZADO, COM ROSCA BSP, DE 1/2" X 1/4"</t>
  </si>
  <si>
    <t xml:space="preserve">BUCHA DE REDUCAO DE FERRO GALVANIZADO, COM ROSCA BSP, DE 1/2" X 3/8"</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</si>
  <si>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</si>
  <si>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</si>
  <si>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</si>
  <si>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</si>
  <si>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</si>
  <si>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</si>
  <si>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</si>
  <si>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</si>
  <si>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</si>
  <si>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</si>
  <si>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</si>
  <si>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3/4" X 1/2"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</si>
  <si>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</si>
  <si>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</si>
  <si>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</si>
  <si>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</si>
  <si>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</si>
  <si>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</si>
  <si>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</si>
  <si>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</si>
  <si>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</si>
  <si>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</si>
  <si>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</si>
  <si>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LONGA, 50 X 40 MM, PARA ESGOTO PREDIAL</t>
  </si>
  <si>
    <t xml:space="preserve">BUCHA DE REDUCAO DE PVC, SOLDAVEL, LONGA, COM 32 X 20 MM, PARA AGUA FRIA PREDIAL</t>
  </si>
  <si>
    <t xml:space="preserve">BUCHA DE REDUCAO DE PVC, SOLDAVEL, LONGA, COM 40 X 25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</si>
  <si>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</si>
  <si>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</si>
  <si>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</si>
  <si>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</si>
  <si>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50 MM, PARA AGUA FRIA PREDIAL</t>
  </si>
  <si>
    <t xml:space="preserve">BUCHA DE REDUCAO DE PVC, SOLDAVEL, LONGA, COM 75 X 50 MM, PARA AGUA FRIA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</si>
  <si>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</si>
  <si>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</si>
  <si>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</si>
  <si>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 PARA ELETRODUTO</t>
  </si>
  <si>
    <t xml:space="preserve">BUCHA DE REDUCAO EM ALUMINIO, COM ROSCA, DE 1 1/4" X 1/2",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</si>
  <si>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</si>
  <si>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</si>
  <si>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</si>
  <si>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</si>
  <si>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</si>
  <si>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</si>
  <si>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</si>
  <si>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</si>
  <si>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</si>
  <si>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</si>
  <si>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</si>
  <si>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</si>
  <si>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</si>
  <si>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</si>
  <si>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</si>
  <si>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3/4" X 1/2",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</si>
  <si>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</si>
  <si>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</si>
  <si>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</si>
  <si>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3/4" X 1/2"</t>
  </si>
  <si>
    <t xml:space="preserve">BUCHA DE REDUCAO PVC, ROSCAVEL 1 1/2" X 1"</t>
  </si>
  <si>
    <t xml:space="preserve">BUCHA DE REDUCAO PVC, ROSCAVEL, 1 1/2" X 3/4"</t>
  </si>
  <si>
    <t xml:space="preserve">BUCHA DE REDUCAO PVC, ROSCAVEL, 1" X 1/2"</t>
  </si>
  <si>
    <t xml:space="preserve">BUCHA DE REDUCAO PVC, ROSCAVEL, 1" X 3/4"</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</si>
  <si>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</si>
  <si>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</si>
  <si>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</si>
  <si>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</si>
  <si>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CPVC, SOLDAVEL, 54 X 35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</si>
  <si>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</si>
  <si>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</si>
  <si>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</si>
  <si>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PPR, DN 50 X 25 MM, PARA AGUA QUENTE E FRIA PREDIAL</t>
  </si>
  <si>
    <t xml:space="preserve">BUCHA DE REDUCAO, PPR, DN 50 X 32 MM, PARA AGUA QUENTE E FRIA PREDIAL</t>
  </si>
  <si>
    <t xml:space="preserve">BUCHA DE REDUCAO, PVC, LONGA, SERIE R, DN 50 X 40 MM, PARA ESGOTO PREDIAL</t>
  </si>
  <si>
    <t xml:space="preserve">BUCHA EM ALUMINIO, COM ROSCA, DE 1 1/2", PARA ELETRODUTO</t>
  </si>
  <si>
    <t xml:space="preserve">BUCHA EM ALUMINIO, COM ROSCA, DE 1 1/4", PARA ELETRODUTO</t>
  </si>
  <si>
    <t xml:space="preserve">BUCHA EM ALUMINIO, COM ROSCA, DE 1", PARA ELETRODUTO</t>
  </si>
  <si>
    <t xml:space="preserve">BUCHA EM ALUMINIO, COM ROSCA, DE 1/2", PARA ELETRODUTO</t>
  </si>
  <si>
    <t xml:space="preserve">BUCHA EM ALUMINIO, COM ROSCA, DE 2 1/2", PARA ELETRODUTO</t>
  </si>
  <si>
    <t xml:space="preserve">BUCHA EM ALUMINIO, COM ROSCA, DE 2", PARA ELETRODUTO</t>
  </si>
  <si>
    <t xml:space="preserve">BUCHA EM ALUMINIO, COM ROSCA, DE 3", PARA ELETRODUTO</t>
  </si>
  <si>
    <t xml:space="preserve">BUCHA EM ALUMINIO, COM ROSCA, DE 3/4", PARA ELETRODUTO</t>
  </si>
  <si>
    <t xml:space="preserve">BUCHA EM ALUMINIO, COM ROSCA, DE 3/8", PARA ELETRODUTO</t>
  </si>
  <si>
    <t xml:space="preserve">BUCHA EM ALUMINIO, COM ROSCA, DE 4", PARA ELETRODUTO</t>
  </si>
  <si>
    <t xml:space="preserve">CABECEIRA DIREITA OU ESQUERDA, PVC, PARA CALHA PLUVIAL, DIAMETRO ENTRE *119 E 170* MM, PARA DRENAGEM PLUVIAL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</si>
  <si>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</si>
  <si>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</si>
  <si>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</si>
  <si>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</si>
  <si>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</si>
  <si>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</si>
  <si>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</si>
  <si>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</si>
  <si>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</si>
  <si>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</si>
  <si>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</si>
  <si>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COAXIAL RG11 95% DE MALHA</t>
  </si>
  <si>
    <t xml:space="preserve">CABO COAXIAL RG59 95% DE MALHA</t>
  </si>
  <si>
    <t xml:space="preserve">CABO COAXIAL RG6 95% DE MALHA</t>
  </si>
  <si>
    <t xml:space="preserve">CABO DE ACO GALVANIZADO, DIAMETRO 12,7 MM (1/2"), COM ALMA DE ACO CABO INDEPENDENTE 6 X 25 F</t>
  </si>
  <si>
    <t xml:space="preserve">CABO DE ACO GALVANIZADO, DIAMETRO 12,7 MM (1/2"), COM ALMA DE FIBRA 6 X 25 F</t>
  </si>
  <si>
    <t xml:space="preserve">CABO DE ACO GALVANIZADO, DIAMETRO 9,53 MM (3/8"), COM ALMA DE FIBRA 6 X 25 F</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</si>
  <si>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</si>
  <si>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</si>
  <si>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</si>
  <si>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</si>
  <si>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</si>
  <si>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</si>
  <si>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</si>
  <si>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</si>
  <si>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FLEXIVEL NAO HALOGENADO, SEM EMISSAO DE FUMACA, 750V, SECAO NOMINAL 120 MM</t>
  </si>
  <si>
    <t xml:space="preserve">CABO DE COBRE FLEXIVEL NAO HALOGENADO, SEM EMISSAO DE FUMACA, 750V, SECAO NOMINAL 2,5 MM</t>
  </si>
  <si>
    <t xml:space="preserve">CABO DE COBRE FLEXIVEL NAO HALOGENADO, SEM EMISSAO DE FUMACA, 750V, SECAO NOMINAL 240 MM</t>
  </si>
  <si>
    <t xml:space="preserve">CABO DE COBRE FLEXIVEL NAO HALOGENADO, SEM EMISSAO DE FUMACA, 750V, SECAO NOMINAL 50 MM</t>
  </si>
  <si>
    <t xml:space="preserve">CABO DE COBRE FLEXIVEL NAO HALOGENADO, SEM EMISSAO DE FUMACA, 750V, SECAO NOMINAL 6,0 MM</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</si>
  <si>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</si>
  <si>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</si>
  <si>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</si>
  <si>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</si>
  <si>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</si>
  <si>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</si>
  <si>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35 MM2 MEIO-DURO</t>
  </si>
  <si>
    <t xml:space="preserve">CABO DE COBRE NU 50 MM2 MEIO-DURO</t>
  </si>
  <si>
    <t xml:space="preserve">CABO DE COBRE NU 70 MM2 MEIO-DURO</t>
  </si>
  <si>
    <t xml:space="preserve">CABO DE COBRE NU 95 MM2 MEIO-DURO</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</si>
  <si>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</si>
  <si>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</si>
  <si>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</si>
  <si>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</si>
  <si>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</si>
  <si>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</si>
  <si>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</si>
  <si>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</si>
  <si>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</si>
  <si>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</si>
  <si>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</si>
  <si>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</si>
  <si>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</si>
  <si>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</si>
  <si>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</si>
  <si>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</si>
  <si>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</si>
  <si>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</si>
  <si>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</si>
  <si>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</si>
  <si>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</si>
  <si>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</si>
  <si>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</si>
  <si>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</si>
  <si>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</si>
  <si>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</si>
  <si>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</si>
  <si>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</si>
  <si>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</si>
  <si>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</si>
  <si>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</si>
  <si>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</si>
  <si>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</si>
  <si>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</si>
  <si>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</si>
  <si>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</si>
  <si>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RIGIDO, CLASSE 2, ISOLACAO EM PVC, ANTI-CHAMA BWF-B, 1 CONDUTOR, 450/750 V, DIAMETRO 120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</si>
  <si>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</si>
  <si>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</si>
  <si>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</si>
  <si>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</si>
  <si>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</si>
  <si>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35 MM2</t>
  </si>
  <si>
    <t xml:space="preserve">CABO DE COBRE, RIGIDO, CLASSE 2, ISOLACAO EM PVC/A, ANTICHAMA BWF-B, 1 CONDUTOR, 450/750 V, SECAO NOMINAL 50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</si>
  <si>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</si>
  <si>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</si>
  <si>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</si>
  <si>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REDE, PAR TRANCADO U/UTP, 4 PARES, CATEGORIA 5E (CAT 5E), ISOLAMENTO PVC (CM)</t>
  </si>
  <si>
    <t xml:space="preserve">CABO DE REDE, PAR TRANCADO U/UTP, 4 PARES, CATEGORIA 5E (CAT 5E), ISOLAMENTO PVC (CMX)</t>
  </si>
  <si>
    <t xml:space="preserve">CABO DE REDE, PAR TRANCADO U/UTP, 4 PARES, CATEGORIA 5E (CAT 5E), ISOLAMENTO PVC (LSZH)</t>
  </si>
  <si>
    <t xml:space="preserve">CABO DE REDE, PAR TRANCADO U/UTP, 4 PARES, CATEGORIA 6 (CAT 6), ISOLAMENTO PVC (CM)</t>
  </si>
  <si>
    <t xml:space="preserve">CABO DE REDE, PAR TRANCADO UTP, 4 PARES, CATEGORIA 6 (CAT 6), ISOLAMENTO PVC (LSZH)</t>
  </si>
  <si>
    <t xml:space="preserve">CABO ELETRONICO CATEGORIA 6A U/UTP 23AWG X 4P</t>
  </si>
  <si>
    <t xml:space="preserve">CABO FLEXIVEL PVC 750 V, 2 CONDUTORES DE 1,5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</si>
  <si>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</si>
  <si>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</si>
  <si>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</si>
  <si>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</si>
  <si>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</si>
  <si>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</si>
  <si>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</si>
  <si>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</si>
  <si>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</si>
  <si>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</si>
  <si>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</si>
  <si>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</si>
  <si>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</si>
  <si>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</si>
  <si>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</si>
  <si>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</si>
  <si>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</si>
  <si>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</si>
  <si>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</si>
  <si>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</si>
  <si>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</si>
  <si>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</si>
  <si>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</si>
  <si>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</si>
  <si>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</si>
  <si>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</si>
  <si>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</si>
  <si>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</si>
  <si>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</si>
  <si>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</si>
  <si>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</si>
  <si>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</si>
  <si>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</si>
  <si>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</si>
  <si>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</si>
  <si>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</si>
  <si>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</si>
  <si>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</si>
  <si>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</si>
  <si>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</si>
  <si>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SIMPLES, CORPO EM LATAO MACICO, COM LARGURA DE 25 MM E ALTURA DE APROX 25 MM, HASTE CEMENTADA (NAO LONGA), EM ACO TEMPERADO COM DIAMETRO DE APROX 5,0 MM, INCLUINDO 2 CHAVES</t>
  </si>
  <si>
    <t xml:space="preserve">CADEADO SIMPLES, CORPO EM LATAO MACICO, COM LARGURA DE 35 MM E ALTURA DE APROX 30 MM, HASTE CEMENTADA (NAO LONGA), EM ACO TEMPERADO COM DIAMETRO DE APROX 6,0 MM, INCLUINDO 2 CHAVES</t>
  </si>
  <si>
    <t xml:space="preserve">CADEADO SIMPLES, CORPO EM LATAO MACICO, COM LARGURA DE 50 MM E ALTURA DE APROX 40 MM, HASTE CEMENTADA EM ACO TEMPERADO COM DIAMETRO DE APROX 8,0 MM, INCLUINDO 2 CHAVES</t>
  </si>
  <si>
    <t xml:space="preserve">CADEIRA SUSPENSA MANUAL / BALANCIM INDIVIDUAL (NBR 14751)</t>
  </si>
  <si>
    <t xml:space="preserve">CAIBRO 5 X 5 CM EM PINUS, MISTA OU EQUIVALENTE DA REGIAO - BRUTA</t>
  </si>
  <si>
    <t xml:space="preserve">CAIBRO APARELHADO *6 X 8* CM, EM MACARANDUBA/MASSARANDUBA, ANGELIM OU EQUIVALENTE DA REGIAO</t>
  </si>
  <si>
    <t xml:space="preserve">CAIBRO APARELHADO *7,5 X 7,5* CM, EM MACARANDUBA/MASSARANDUBA, ANGELIM OU EQUIVALENTE DA REGIAO</t>
  </si>
  <si>
    <t xml:space="preserve">CAIBRO NAO APARELHADO *5 X 6* CM, EM MACARANDUBA/MASSARANDUBA, ANGELIM OU EQUIVALENTE DA REGIAO - BRUTA</t>
  </si>
  <si>
    <t xml:space="preserve">CAIBRO NAO APARELHADO *6 X 6* CM, EM MACARANDUBA/MASSARANDUBA, ANGELIM OU EQUIVALENTE DA REGIAO - BRUTA</t>
  </si>
  <si>
    <t xml:space="preserve">CAIBRO NAO APARELHADO, *6 X 8* CM, EM MACARANDUBA/MASSARANDUBA, ANGELIM OU EQUIVALENTE DA REGIAO - BRUTA</t>
  </si>
  <si>
    <t xml:space="preserve">CAIBRO ROLICO DE MADEIRA TRATADA, D = 4 A 7 CM, H = 3,00 M, EM EUCALIPTO OU EQUIVALENTE DA REGIAO</t>
  </si>
  <si>
    <t xml:space="preserve">CAIXA D'AGUA / RESERVATORIO EM POLIESTER REFORCADO COM FIBRA DE VIDRO, 10000 LITROS, COM TAMPA</t>
  </si>
  <si>
    <t xml:space="preserve">CAIXA D'AGUA / RESERVATORIO EM POLIESTER REFORCADO COM FIBRA DE VIDRO, 1500 LITROS, COM TAMPA</t>
  </si>
  <si>
    <t xml:space="preserve">CAIXA D'AGUA / RESERVATORIO EM POLIESTER REFORCADO COM FIBRA DE VIDRO, 15000 LITROS, COM TAMPA</t>
  </si>
  <si>
    <t xml:space="preserve">CAIXA D'AGUA / RESERVATORIO EM POLIESTER REFORCADO COM FIBRA DE VIDRO, 2000 LITROS, COM TAMPA</t>
  </si>
  <si>
    <t xml:space="preserve">CAIXA D'AGUA / RESERVATORIO EM POLIESTER REFORCADO COM FIBRA DE VIDRO, 20000 LITROS, COM TAMPA</t>
  </si>
  <si>
    <t xml:space="preserve">CAIXA D'AGUA / RESERVATORIO EM POLIESTER REFORCADO COM FIBRA DE VIDRO, 3000 LITROS, COM TAMPA</t>
  </si>
  <si>
    <t xml:space="preserve">CAIXA D'AGUA / RESERVATORIO EM POLIESTER REFORCADO COM FIBRA DE VIDRO, 500 LITROS, COM TAMPA</t>
  </si>
  <si>
    <t xml:space="preserve">CAIXA D'AGUA / RESERVATORIO EM POLIESTER REFORCADO COM FIBRA DE VIDRO, 5000 LITROS, COM TAMPA</t>
  </si>
  <si>
    <t xml:space="preserve">CAIXA D'AGUA / RESERVATORIO EM POLIESTER REFORCADO COM FIBRA DE VIDRO, 7000 LITROS, COM TAMPA</t>
  </si>
  <si>
    <t xml:space="preserve">CAIXA D'AGUA / RESERVATORIO EM POLIESTER REFORCADO COM FIBRA DE VIDRO, 750 LITROS, COM TAMPA</t>
  </si>
  <si>
    <t xml:space="preserve">CAIXA D'AGUA / RESERVATORIO EM POLIESTER REFORCADO COM FIBRA DE VIDRO,1000 LITROS, COM TAMPA</t>
  </si>
  <si>
    <t xml:space="preserve">CAIXA D'AGUA / RESERVATORIO EM POLIETILENO, 1000 LITROS, COM TAMPA</t>
  </si>
  <si>
    <t xml:space="preserve">CAIXA D'AGUA / RESERVATORIO EM POLIETILENO, 1500 LITROS, COM TAMPA</t>
  </si>
  <si>
    <t xml:space="preserve">CAIXA D'AGUA / RESERVATORIO EM POLIETILENO, 2000 LITROS, COM TAMPA</t>
  </si>
  <si>
    <t xml:space="preserve">CAIXA D'AGUA / RESERVATORIO EM POLIETILENO, 3000 LITROS, COM TAMPA</t>
  </si>
  <si>
    <t xml:space="preserve">CAIXA D'AGUA / RESERVATORIO EM POLIETILENO, 500 LITROS, COM TAMPA</t>
  </si>
  <si>
    <t xml:space="preserve">CAIXA D'AGUA / RESERVATORIO EM POLIETILENO, 750 LITROS, COM TAMPA</t>
  </si>
  <si>
    <t xml:space="preserve">CAIXA DE ATERRAMENTO EM CONCRETO PRE-MOLDADO, DIAMETRO DE 0,30 M E ALTURA DE 0,35 M, SEM FUNDO E COM TAMPA</t>
  </si>
  <si>
    <t xml:space="preserve">CAIXA DE CONCRETO ARMADO PRE-MOLDADO, COM FUNDO E SEM TAMPA, DIMENSOES DE 0,30 X 0,30 X 0,30 M</t>
  </si>
  <si>
    <t xml:space="preserve">CAIXA DE CONCRETO ARMADO PRE-MOLDADO, COM FUNDO E SEM TAMPA, DIMENSOES DE 0,40 X 0,40 X 0,40 M</t>
  </si>
  <si>
    <t xml:space="preserve">CAIXA DE CONCRETO ARMADO PRE-MOLDADO, COM FUNDO E SEM TAMPA, DIMENSOES DE 0,60 X 0,60 X 0,50 M</t>
  </si>
  <si>
    <t xml:space="preserve">CAIXA DE CONCRETO ARMADO PRE-MOLDADO, COM FUNDO E SEM TAMPA, DIMENSOES DE 0,80 X 0,80 X 0,50 M</t>
  </si>
  <si>
    <t xml:space="preserve">CAIXA DE CONCRETO ARMADO PRE-MOLDADO, COM FUNDO E SEM TAMPA, DIMENSOES DE 1,00 X 1,00 X 0,50 M</t>
  </si>
  <si>
    <t xml:space="preserve">CAIXA DE CONCRETO ARMADO PRE-MOLDADO, COM FUNDO E TAMPA, DIMENSOES DE 0,30 X 0,30 X 0,30 M</t>
  </si>
  <si>
    <t xml:space="preserve">CAIXA DE CONCRETO ARMADO PRE-MOLDADO, COM FUNDO E TAMPA, DIMENSOES DE 0,40 X 0,40 X 0,40 M</t>
  </si>
  <si>
    <t xml:space="preserve">CAIXA DE CONCRETO ARMADO PRE-MOLDADO, COM FUNDO E TAMPA, DIMENSOES DE 0,60 X 0,60 X 0,50 M</t>
  </si>
  <si>
    <t xml:space="preserve">CAIXA DE CONCRETO ARMADO PRE-MOLDADO, SEM FUNDO, QUADRADA, DIMENSOES DE 0,30 X 0,30 X 0,30 M</t>
  </si>
  <si>
    <t xml:space="preserve">CAIXA DE CONCRETO ARMADO PRE-MOLDADO, SEM FUNDO, QUADRADA, DIMENSOES DE 0,40 X 0,40 X 0,40 M</t>
  </si>
  <si>
    <t xml:space="preserve">CAIXA DE CONCRETO ARMADO PRE-MOLDADO, SEM FUNDO, QUADRADA, DIMENSOES DE 0,60 X 0,60 X 0,50 M</t>
  </si>
  <si>
    <t xml:space="preserve">CAIXA DE CONCRETO ARMADO PRE-MOLDADO, SEM FUNDO, QUADRADA, DIMENSOES DE 0,80 X 0,80 X 0,50 M</t>
  </si>
  <si>
    <t xml:space="preserve">CAIXA DE CONCRETO ARMADO PRE-MOLDADO, SEM FUNDO, QUADRADA, DIMENSOES DE 1,00 X 1,00 X 0,50 M</t>
  </si>
  <si>
    <t xml:space="preserve">CAIXA DE DERIVACAO PARA MEDIDOR DE ENERGIA, COM BARRAMENTO MONOFASICO, EM POLICARBONATO / TERMOPLASTICO - MODULO (PADRAO CONCESSIONARIA LOCAL)</t>
  </si>
  <si>
    <t xml:space="preserve">CAIXA DE DERIVACAO PARA MEDIDOR DE ENERGIA, COM BARRAMENTO POLIFASICO, EM POLICARBONATO / TERMOPLASTICO - MODULO (PADRAO CONCESSIONARIA LOCAL)</t>
  </si>
  <si>
    <t xml:space="preserve">CAIXA DE DESCARGA PLASTICA PARA BACIA / VASO SANITARIO DE EMBUTIR, COM ESPELHO ACIONADOR EM PLASTICO, CAPACIDADE 6 A 10 LITROS, (COMPLETA - ACESSORIOS INCLUSOS)</t>
  </si>
  <si>
    <t xml:space="preserve">CAIXA DE DESCARGA PLASTICA PARA BACIA / VASO SANITARIO, EXTERNA, CAPACIDADE 9 LITROS, PUXADOR FIO DE NYLON, NAO INCLUSO CANO, BOLSA, ENGATE</t>
  </si>
  <si>
    <t xml:space="preserve">CAIXA DE GORDURA CILINDRICA EM CONCRETO SIMPLES, PRE-MOLDADA, COM DIAMETRO DE 40 CM E ALTURA DE 45 CM, COM TAMPA</t>
  </si>
  <si>
    <t xml:space="preserve">CAIXA DE GORDURA EM PVC, DIAMETRO MINIMO 300 MM, DIAMETRO DE SAIDA 100 MM, CAPACIDADE APROXIMADA 18 LITROS, COM TAMPA E CESTO</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</si>
  <si>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</si>
  <si>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</si>
  <si>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</si>
  <si>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</si>
  <si>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INSPECAO PARA ATERRAMENTO E PARA RAIOS, EM POLIPROPILENO, DIAMETRO = 300 MM X ALTURA = 400 MM (INCLUIDA TAMPA SEM ESCOTILHA)</t>
  </si>
  <si>
    <t xml:space="preserve">CAIXA DE INSPECAO PARA ATERRAMENTO OU OUTRO USO, EM PVC, DN = 250 X 250 MM (INCLUIDA TAMPA EM FERRO FUNDIDO SEM ESCOTILHA)</t>
  </si>
  <si>
    <t xml:space="preserve">CAIXA DE INSPECAO PARA ATERRAMENTO OU OUTRO USO, EM PVC, DN = 300 X *300* MM (INCLUIDA TAMPA EM FERRO FUNDIDO SEM ESCOTILHA)</t>
  </si>
  <si>
    <t xml:space="preserve">CAIXA DE INSPECAO PARA ATERRAMENTO OU OUTRO USO, EM PVC, DN = 300 X 250 MM (INCLUIDA TAMPA EM FERRO FUNDIDO SEM ESCOTILHA)</t>
  </si>
  <si>
    <t xml:space="preserve">CAIXA DE INSPECAO PARA ATERRAMENTO OU OUTRO USO, EM PVC, DN = 300 X 600 MM (INCLUIDA TAMPA EM FERRO FUNDIDO SEM ESCOTILHA)</t>
  </si>
  <si>
    <t xml:space="preserve">CAIXA DE LUZ "3 X 3" EM ACO ESMALTADA</t>
  </si>
  <si>
    <t xml:space="preserve">CAIXA DE LUZ "4 X 2" EM ACO ESMALTADA</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</si>
  <si>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</si>
  <si>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</si>
  <si>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</si>
  <si>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CAIXA DE PASSAGEM ELETRICA DE PAREDE, DE EMBUTIR, EM PVC, COM TAMPA APARAFUSADA, DIMENSOES 150 X 150 X *75* MM</t>
  </si>
  <si>
    <t xml:space="preserve">CAIXA DE PASSAGEM ELETRICA DE PAREDE, DE EMBUTIR, EM PVC, COM TAMPA APARAFUSADA, DIMENSOES 200 X 200 X *90* MM</t>
  </si>
  <si>
    <t xml:space="preserve">CAIXA DE PASSAGEM ELETRICA DE PAREDE, DE EMBUTIR, EM TERMOPLASTICO / PVC, COM TAMPA APARAFUSADA, DIMENSOES 400 X 400 X *120* MM</t>
  </si>
  <si>
    <t xml:space="preserve">CAIXA DE PASSAGEM ELETRICA DE PAREDE, DE SOBREPOR, EM PVC, COM TAMPA APARAFUSADA, DIMENSOES 300 X 300 X *100* MM</t>
  </si>
  <si>
    <t xml:space="preserve">CAIXA DE PASSAGEM ELETRICA DE PAREDE, DE SOBREPOR, EM PVC, COM TAMPA APARAFUSADA, DIMENSOES, 400 X 400 X *120* MM</t>
  </si>
  <si>
    <t xml:space="preserve">CAIXA DE PASSAGEM ELETRICA DE PAREDE, DE SOBREPOR, EM TERMOPLASTICO / PVC, COM TAMPA APARAFUSADA, DIMENSOES 200 X 200 X *100* MM</t>
  </si>
  <si>
    <t xml:space="preserve">CAIXA DE PASSAGEM ELETRICA DE PAREDE, DE SOBREPOR, EM TERMOPLASTICO / PVC, COM TAMPA APARAFUSADA, DIMENSOES, 150 X 150 X *100* MM</t>
  </si>
  <si>
    <t xml:space="preserve">CAIXA DE PASSAGEM ELETRICA, PARA PISO, EM PVC, DIMENSOES DE 3/4" A 4"</t>
  </si>
  <si>
    <t xml:space="preserve">CAIXA DE PASSAGEM METALICA DE SOBREPOR COM TAMPA PARAFUSADA, DIMENSOES 20 X 20 X 10 CM</t>
  </si>
  <si>
    <t xml:space="preserve">CAIXA DE PASSAGEM METALICA DE SOBREPOR COM TAMPA PARAFUSADA, DIMENSOES 30 X 30 X 10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</si>
  <si>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</si>
  <si>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</si>
  <si>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</si>
  <si>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</si>
  <si>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</si>
  <si>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METALICA, DE SOBREPOR, COM TAMPA APARAFUSADA, DIMENSOES 15 X 15 X *10* CM</t>
  </si>
  <si>
    <t xml:space="preserve">CAIXA DE PASSAGEM METALICA, DE SOBREPOR, COM TAMPA APARAFUSADA, DIMENSOES 35 X 35 X *12* CM</t>
  </si>
  <si>
    <t xml:space="preserve">CAIXA DE PASSAGEM, EM PVC, DE 4" X 2", PARA ELETRODUTO FLEXIVEL CORRUGADO</t>
  </si>
  <si>
    <t xml:space="preserve">CAIXA DE PASSAGEM, EM PVC, DE 4" X 4", PARA ELETRODUTO FLEXIVEL CORRUGADO</t>
  </si>
  <si>
    <t xml:space="preserve">CAIXA DE PASSAGEM/ LUZ / TELEFONIA, DE EMBUTIR, EM CHAPA DE ACO GALVANIZADO, DIMENSOES 120 X 120 X *12* CM (PADRAO CONCESSIONARIA LOCAL)</t>
  </si>
  <si>
    <t xml:space="preserve">CAIXA DE PASSAGEM/ LUZ / TELEFONIA, DE EMBUTIR, EM CHAPA DE ACO GALVANIZADO, DIMENSOES 150 X 150 X 15 CM (PADRAO CONCESSIONARIA LOCAL)</t>
  </si>
  <si>
    <t xml:space="preserve">CAIXA DE PASSAGEM/ LUZ / TELEFONIA, DE EMBUTIR, EM CHAPA DE ACO GALVANIZADO, DIMENSOES 20 X 20 X *12* CM (PADRAO CONCESSIONARIA LOCAL)</t>
  </si>
  <si>
    <t xml:space="preserve">CAIXA DE PASSAGEM/ LUZ / TELEFONIA, DE EMBUTIR, EM CHAPA DE ACO GALVANIZADO, DIMENSOES 200 X 200 X 20 CM (PADRAO CONCESSIONARIA LOCAL)</t>
  </si>
  <si>
    <t xml:space="preserve">CAIXA DE PASSAGEM/ LUZ / TELEFONIA, DE EMBUTIR, EM CHAPA DE ACO GALVANIZADO, DIMENSOES 40 X 40 X *12* CM (PADRAO CONCESSIONARIA LOCAL)</t>
  </si>
  <si>
    <t xml:space="preserve">CAIXA DE PASSAGEM/ LUZ / TELEFONIA, DE EMBUTIR, EM CHAPA DE ACO GALVANIZADO, DIMENSOES 60 X 60 X *12* CM (PADRAO CONCESSIONARIA LOCAL)</t>
  </si>
  <si>
    <t xml:space="preserve">CAIXA DE PASSAGEM/ LUZ / TELEFONIA, DE EMBUTIR, EM CHAPA DE ACO GALVANIZADO, DIMENSOES 80 X 80 X *12* CM (PADRAO CONCESSIONARIA LOCAL)</t>
  </si>
  <si>
    <t xml:space="preserve">CAIXA DE PASSAGEM/ LUZ / TELEFONIA, DE SOBREPOR, EM CHAPA DE ACO GALVANIZADO, DIMENSOES 80 X 80 X *12* CM (PADRAO CONCESSIONARIA LOCAL)</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</si>
  <si>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</si>
  <si>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</si>
  <si>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INTERNA/EXTERNA DE MEDICAO PARA 1 MEDIDOR TRIFASICO, COM VISOR, EM CHAPA DE ACO 18 USG (PADRAO DA CONCESSIONARIA LOCAL)</t>
  </si>
  <si>
    <t xml:space="preserve">CAIXA INTERNA/EXTERNA DE MEDICAO PARA 4 MEDIDORES MONOFASICOS, COM VISOR, EM CHAPA DE ACO 18 USG (PADRAO DA CONCESSIONARIA LOCAL)</t>
  </si>
  <si>
    <t xml:space="preserve">CAIXA MODULAR PARA MEDIDOR DE ENERGIA AGRUPADA, EM POLICARBONATO / TERMOPLASTICO, COM SUPORTE PARA DISJUNTOR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</si>
  <si>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</si>
  <si>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</si>
  <si>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 *0,24 M X 0,45 M X 0,30* M (L X C X A)</t>
  </si>
  <si>
    <t xml:space="preserve">CAIXA PARA MEDICAO COLETIVA TIPO L, PADRAO BIFASICO OU TRIFASICO, PARA ATE 4 MEDIDORES, SEM BARRAMENTO E COM PORTAS INFERIOR E SUPERIOR</t>
  </si>
  <si>
    <t xml:space="preserve">CAIXA PARA MEDICAO COLETIVA TIPO M, PADRAO BIFASICO OU TRIFASICO, PARA ATE 8 MEDIDORES, SEM BARRAMENTO E COM PORTAS INFERIOR E SUPERIOR</t>
  </si>
  <si>
    <t xml:space="preserve">CAIXA PARA MEDICAO COLETIVA TIPO N, PADRAO BIFASICO OU TRIFASICO, PARA ATE 12 MEDIDORES, SEM BARRAMENTO E COM PORTAS INFERIOR E SUPERIOR</t>
  </si>
  <si>
    <t xml:space="preserve">CAIXA PARA MEDIDOR MONOFASICO, EM POLICARBONATO / TERMOPLASTICO, PARA ALOJAR 1 DISJUNTOR (PADRAO DA CONCESSIONARIA LOCAL)</t>
  </si>
  <si>
    <t xml:space="preserve">CAIXA PARA MEDIDOR POLIFASICO, EM POLICARBONATO / TERMOPLASTICO, PARA ALOJAR 1 DISJUNTOR (PADRAO DA CONCESSIONARIA LOCAL)</t>
  </si>
  <si>
    <t xml:space="preserve">CAIXA PRE-MOLDADA PARA BOCA DE LOBO, EM CONCRETO ARMADO, COM FCK DE 25 MPA, COM DIMENSOES 1,10 X 0,65 X 1,00 M (COMPRIMENTO X LARGURA X ALTURA)</t>
  </si>
  <si>
    <t xml:space="preserve">CAIXA SIFONADA PVC, 100 X 100 X 50 MM, COM GRELHA REDONDA, BRANCA</t>
  </si>
  <si>
    <t xml:space="preserve">CAIXA SIFONADA PVC, 250 X 230 X 75 MM, COM TAMPA CEGA QUADRADA, BRANCA</t>
  </si>
  <si>
    <t xml:space="preserve">CAIXA SIFONADA, PVC, 150 X *185* X 75 MM, COM GRELHA QUADRADA, BRANCA</t>
  </si>
  <si>
    <t xml:space="preserve">CAIXA SIFONADA, PVC, 150 X 150 X 50 MM, COM GRELHA QUADRADA, BRANCA (NBR 5688)</t>
  </si>
  <si>
    <t xml:space="preserve">CAIXA SIFONADA, PVC, 150 X 150 X 50 MM, COM GRELHA REDONDA, BRANCA</t>
  </si>
  <si>
    <t xml:space="preserve">CAL HIDRATADA CH-I PARA ARGAMASSAS</t>
  </si>
  <si>
    <t xml:space="preserve">CAL HIDRATADA PARA PINTURA</t>
  </si>
  <si>
    <t xml:space="preserve">CAL VIRGEM COMUM PARA ARGAMASSAS (NBR 6453)</t>
  </si>
  <si>
    <t xml:space="preserve">CALCARIO DOLOMITICO A (POSTO PEDREIRA/FORNECEDOR, SEM FRETE)</t>
  </si>
  <si>
    <t xml:space="preserve">CALCETEIRO / RASTELEIRO (HORISTA)</t>
  </si>
  <si>
    <t xml:space="preserve">CALCETEIRO / RASTELEIRO (MENSALISTA)</t>
  </si>
  <si>
    <t xml:space="preserve">CALHA / PERFIL PLUVIAL DE PVC, DIAMETRO ENTRE *119 E 170* MM, COMPRIMENTO DE 3 M, PARA DRENAGEM PLUVIAL PREDIAL</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</si>
  <si>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</si>
  <si>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</si>
  <si>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</si>
  <si>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</si>
  <si>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QUADRADA DE CHAPA DE ACO GALVANIZADA NUM 24, CORTE 100 CM</t>
  </si>
  <si>
    <t xml:space="preserve">CALHA QUADRADA DE CHAPA DE ACO GALVANIZADA NUM 24, CORTE 33 CM</t>
  </si>
  <si>
    <t xml:space="preserve">CALHA QUADRADA DE CHAPA DE ACO GALVANIZADA NUM 24, CORTE 50 CM</t>
  </si>
  <si>
    <t xml:space="preserve">CALHA QUADRADA DE CHAPA DE ACO GALVANIZADA NUM 26, CORTE 33 CM</t>
  </si>
  <si>
    <t xml:space="preserve">CALHA QUADRADA DE CHAPA DE ACO GALVANIZADA NUM 28, CORTE 25 CM</t>
  </si>
  <si>
    <t xml:space="preserve">CALHA/CANALETA DE CONCRETO SIMPLES, TIPO MEIA CANA, DIAMETRO DE 20 CM, PARA AGUA PLUVIAL</t>
  </si>
  <si>
    <t xml:space="preserve">CALHA/CANALETA DE CONCRETO SIMPLES, TIPO MEIA CANA, DIAMETRO DE 30 CM, PARA AGUA PLUVIAL</t>
  </si>
  <si>
    <t xml:space="preserve">CALHA/CANALETA DE CONCRETO SIMPLES, TIPO MEIA CANA, DIAMETRO DE 40 CM, PARA AGUA PLUVIAL</t>
  </si>
  <si>
    <t xml:space="preserve">CALHA/CANALETA DE CONCRETO SIMPLES, TIPO MEIA CANA, DIAMETRO DE 50 CM, PARA AGUA PLUVIAL</t>
  </si>
  <si>
    <t xml:space="preserve">CALHA/CANALETA DE CONCRETO SIMPLES, TIPO MEIA CANA, DIAMETRO DE 60 CM, PARA AGUA PLUVIAL</t>
  </si>
  <si>
    <t xml:space="preserve">CALHA/CANALETA DE CONCRETO SIMPLES, TIPO MEIA CANA, DIAMETRO DE 80 CM, PARA AGUA PLUVIAL</t>
  </si>
  <si>
    <t xml:space="preserve">CAMADA SEPARADORA DE FILME DE POLIETILENO 20 A 25 MICRA</t>
  </si>
  <si>
    <t xml:space="preserve">CAMINHAO TOCO, PESO BRUTO TOTAL 10700 KG, CARGA UTIL MAXIMA 7400 KG, DISTANCIA ENTRE EIXOS 4,00 M, POTENCIA 175 CV (INCLUI CABINE E CHASSI, NAO INCLUI CARROCERIA)</t>
  </si>
  <si>
    <t xml:space="preserve">CAMINHAO TOCO, PESO BRUTO TOTAL 13200 KG, CARGA UTIL MAXIMA 9200 KG, DISTANCIA ENTRE EIXOS 3,31 M, POTENCIA 175 CV (INCLUI CABINE E CHASSI, NAO INCLUI CARROCERIA)</t>
  </si>
  <si>
    <t xml:space="preserve">CAMINHAO TOCO, PESO BRUTO TOTAL 14300 KG, CARGA UTIL MAXIMA 9480 KG, DISTANCIA ENTRE EIXOS 4,80 M, POTENCIA 185 CV (INCLUI CABINE E CHASSI, NAO INCLUI CARROCERIA)</t>
  </si>
  <si>
    <t xml:space="preserve">CAMINHAO TOCO, PESO BRUTO TOTAL 16000 KG, CARGA UTIL MAXIMA 10600 KG, DISTANCIA ENTRE EIXOS 4,80 M, POTENCIA 277 CV (INCLUI CABINE E CHASSI, NAO INCLUI CARROCERIA)</t>
  </si>
  <si>
    <t xml:space="preserve">CAMINHAO TOCO, PESO BRUTO TOTAL 16000 KG, CARGA UTIL MAXIMA 10830 KG, DISTANCIA ENTRE EIXOS 3,56 M, POTENCIA 226 CV (INCLUI CABINE E CHASSI, NAO INCLUI CARROCERIA)</t>
  </si>
  <si>
    <t xml:space="preserve">CAMINHAO TOCO, PESO BRUTO TOTAL 16000 KG, CARGA UTIL MAXIMA 11030 KG, DISTANCIA ENTRE EIXOS 5,41 M, POTENCIA 185 CV (INCLUI CABINE E CHASSI, NAO INCLUI CARROCERIA)</t>
  </si>
  <si>
    <t xml:space="preserve">CAMINHAO TOCO, PESO BRUTO TOTAL 8500 KG, CARGA UTIL MAXIMA 5600 KG, DISTANCIA ENTRE EIXOS 3,40 M, POTENCIA 167 CV (INCLUI CABINE E CHASSI, NAO INCLUI CARROCERIA)</t>
  </si>
  <si>
    <t xml:space="preserve">CAMINHAO TOCO, PESO BRUTO TOTAL 9600 KG, CARGA UTIL MAXIMA 6190 KG, DISTANCIA ENTRE EIXOS 3,70 M, POTENCIA 156 CV (INCLUI CABINE E CHASSI, NAO INCLUI CARROCERIA)</t>
  </si>
  <si>
    <t xml:space="preserve">CAMINHAO TRUCADO, PESO BRUTO TOTAL 23000 KG, CARGA UTIL MAXIMA 15285 KG, DISTANCIA ENTRE EIXOS 4,80 M, POTENCIA 326 CV (INCLUI CABINE E CHASSI, NAO INCLUI CARROCERIA)</t>
  </si>
  <si>
    <t xml:space="preserve">CAMINHAO TRUCADO, PESO BRUTO TOTAL 23000 KG, CARGA UTIL MAXIMA 15460 KG, DISTANCIA ENTRE EIXOS 4,80 M, POTENCIA 286 CV (INCLUI CABINE E CHASSI, NAO INCLUI CARROCERIA)</t>
  </si>
  <si>
    <t xml:space="preserve">CAMINHAO TRUCADO, PESO BRUTO TOTAL 23000 KG, CARGA UTIL MAXIMA 16360 KG, CABINE ESTENDIDA, DISTANCIA ENTRE EIXOS 3,56 M, POTENCIA 277 CV (INCLUI CABINE E CHASSI, NAO INCLUI CARROCERIA)</t>
  </si>
  <si>
    <t xml:space="preserve">CAMINHAO TRUCADO, PESO BRUTO TOTAL 23000 KG, CARGA UTIL MAXIMA 16540 KG, DISTANCIA ENTRE EIXOS 4,80 M, POTENCIA 256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</si>
  <si>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</si>
  <si>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</si>
  <si>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</si>
  <si>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</si>
  <si>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DE CONCRETO 14 X 19 X 19 CM (CLASSE C - NBR 6136)</t>
  </si>
  <si>
    <t xml:space="preserve">CANALETA DE CONCRETO 19 X 19 X 19 CM (CLASSE C - NBR 6136)</t>
  </si>
  <si>
    <t xml:space="preserve">CANALETA DE CONCRETO 9 X 19 X 19 CM (CLASSE C - NBR 6136)</t>
  </si>
  <si>
    <t xml:space="preserve">CANALETA DE CONCRETO ESTRUTURAL 14 X 19 X 29 CM, FBK 14 MPA (NBR 6136)</t>
  </si>
  <si>
    <t xml:space="preserve">CANALETA DE CONCRETO ESTRUTURAL 14 X 19 X 29 CM, FBK 4,5 MPA (NBR 6136)</t>
  </si>
  <si>
    <t xml:space="preserve">CANALETA DE CONCRETO ESTRUTURAL 14 X 19 X 39 CM, FBK 14 MPA (NBR 6136)</t>
  </si>
  <si>
    <t xml:space="preserve">CANALETA DE CONCRETO ESTRUTURAL 14 X 19 X 39 CM, FBK 4,5 MPA (NBR 6136)</t>
  </si>
  <si>
    <t xml:space="preserve">CANALETA ESTRUTURAL CERAMICA DE 14 X 19 X 19 CM (L X A X C) E 6,0 MPA</t>
  </si>
  <si>
    <t xml:space="preserve">CANALETA ESTRUTURAL CERAMICA DE 14 X 19 X 29 CM (L X A X C) E 6,0 MPA</t>
  </si>
  <si>
    <t xml:space="preserve">CANALETA ESTRUTURAL CERAMICA DE 14 X 19 X 39 CM (L X A X C) E 6,0 MPA</t>
  </si>
  <si>
    <t xml:space="preserve">CANOPLA ACABAMENTO CROMADO PARA INSTALACAO DE SPRINKLER, SOB FORRO, 15 MM</t>
  </si>
  <si>
    <t xml:space="preserve">CANTONEIRA (ABAS IGUAIS) EM ACO CARBONO, 25,4 MM X 3,17 MM (L X E), 1,27KG/M</t>
  </si>
  <si>
    <t xml:space="preserve">CANTONEIRA (ABAS IGUAIS) EM ACO CARBONO, 38,1 MM X 3,17 MM (L X E), 3,48 KG/M</t>
  </si>
  <si>
    <t xml:space="preserve">CANTONEIRA (ABAS IGUAIS) EM ACO CARBONO, 50,8 MM X 9,53 MM (L X E), 6,99 KG/M</t>
  </si>
  <si>
    <t xml:space="preserve">CANTONEIRA ACO ABAS IGUAIS (QUALQUER BITOLA), ESPESSURA ENTRE 1/8" E 1/4"</t>
  </si>
  <si>
    <t xml:space="preserve">CANTONEIRA EM ALUMINIO, ABAS IGUAIS, LARGURA DE 25,40 MM (1"), ESPESSURA DE 3,17 MM (1/8") E PESO LINEAR DE APROXIMADAMENTE 0,408 KG/M</t>
  </si>
  <si>
    <t xml:space="preserve">CANTONEIRA EM ALUMINIO, ABAS IGUAIS, LARGURA DE 25,40 MM (1"), ESPESSURA DE 4,76 MM (3/16") E PESO LINEAR DE APROXIMADAMENTE 0,593 KG/M</t>
  </si>
  <si>
    <t xml:space="preserve">CANTONEIRA EM ALUMINIO, ABAS IGUAIS, LARGURA DE 31,75 MM (1 1/4"), ESPESSURA DE 4,76 MM (3/16") E PESO LINEAR DE APROXIMADAMENTE 0,755 KG/M</t>
  </si>
  <si>
    <t xml:space="preserve">CANTONEIRA EM ALUMINIO, ABAS IGUAIS, LARGURA DE 38,10 MM (1 1/2"), ESPESSURA DE 4,76 MM (3/16") E PESO LINEAR DE APROXIMADAMENTE 0,915 KG/M</t>
  </si>
  <si>
    <t xml:space="preserve">CANTONEIRA EM ALUMINIO, ABAS IGUAIS, LARGURA DE 50,80 MM (2"), ESPESSURA DE 3,17 MM (1/8") E PESO LINEAR DE APROXIMADAMENTE 0,842 KG/M</t>
  </si>
  <si>
    <t xml:space="preserve">CANTONEIRA EM ALUMINIO, ABAS IGUAIS, LARGURA DE 50,80 MM (2"), ESPESSURA DE 6,35 MM (1/4") E PESO LINEAR DE APROXIMADAMENTE 1,630 KG/M</t>
  </si>
  <si>
    <t xml:space="preserve">CAP OU TAMPAO DE FERRO GALVANIZADO, COM ROSCA BSP, DE 1 1/2"</t>
  </si>
  <si>
    <t xml:space="preserve">CAP OU TAMPAO DE FERRO GALVANIZADO, COM ROSCA BSP, DE 1 1/4"</t>
  </si>
  <si>
    <t xml:space="preserve">CAP OU TAMPAO DE FERRO GALVANIZADO, COM ROSCA BSP, DE 1"</t>
  </si>
  <si>
    <t xml:space="preserve">CAP OU TAMPAO DE FERRO GALVANIZADO, COM ROSCA BSP, DE 1/2"</t>
  </si>
  <si>
    <t xml:space="preserve">CAP OU TAMPAO DE FERRO GALVANIZADO, COM ROSCA BSP, DE 1/4"</t>
  </si>
  <si>
    <t xml:space="preserve">CAP OU TAMPAO DE FERRO GALVANIZADO, COM ROSCA BSP, DE 2 1/2"</t>
  </si>
  <si>
    <t xml:space="preserve">CAP OU TAMPAO DE FERRO GALVANIZADO, COM ROSCA BSP, DE 2"</t>
  </si>
  <si>
    <t xml:space="preserve">CAP OU TAMPAO DE FERRO GALVANIZADO, COM ROSCA BSP, DE 3"</t>
  </si>
  <si>
    <t xml:space="preserve">CAP OU TAMPAO DE FERRO GALVANIZADO, COM ROSCA BSP, DE 3/4"</t>
  </si>
  <si>
    <t xml:space="preserve">CAP OU TAMPAO DE FERRO GALVANIZADO, COM ROSCA BSP, DE 3/8"</t>
  </si>
  <si>
    <t xml:space="preserve">CAP OU TAMPAO DE FERRO GALVANIZADO, COM ROSCA BSP, DE 4"</t>
  </si>
  <si>
    <t xml:space="preserve">CAP PPR DN 20 MM, PARA AGUA QUENTE PREDIAL</t>
  </si>
  <si>
    <t xml:space="preserve">CAP PPR DN 25 MM, PARA AGUA QUENTE PREDIAL</t>
  </si>
  <si>
    <t xml:space="preserve">CAP PVC, ROSCAVEL, 1", PARA AGUA FRIA PREDIAL</t>
  </si>
  <si>
    <t xml:space="preserve">CAP PVC, ROSCAVEL, 1/2", PARA AGUA FRIA PREDIAL</t>
  </si>
  <si>
    <t xml:space="preserve">CAP PVC, ROSCAVEL, 3/4", PARA AGUA FRIA PREDIAL</t>
  </si>
  <si>
    <t xml:space="preserve">CAP PVC, SERIE R, DN 100 MM, PARA ESGOTO PREDIAL</t>
  </si>
  <si>
    <t xml:space="preserve">CAP PVC, SERIE R, DN 150 MM, PARA ESGOTO PREDIAL</t>
  </si>
  <si>
    <t xml:space="preserve">CAP PVC, SERIE R, DN 75 MM, PARA ESGOTO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</si>
  <si>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</si>
  <si>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</si>
  <si>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</si>
  <si>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</si>
  <si>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</si>
  <si>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</si>
  <si>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</si>
  <si>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</si>
  <si>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</si>
  <si>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</si>
  <si>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</si>
  <si>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</si>
  <si>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</si>
  <si>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</si>
  <si>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</si>
  <si>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</si>
  <si>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</si>
  <si>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</si>
  <si>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</si>
  <si>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</si>
  <si>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CAPTOR FRANKLIN (4 PONTAS), EM LATAO CROMADO, H = 300 MM, DUAS DESCIDAS</t>
  </si>
  <si>
    <t xml:space="preserve">CAPTOR FRANKLIN (4 PONTAS), EM LATAO CROMADO, H = 300 MM, UMA DESCIDA</t>
  </si>
  <si>
    <t xml:space="preserve">CAPTOR FRANKLIN (4 PONTAS), EM LATAO CROMADO, H = 350 MM, DUAS DESCIDAS</t>
  </si>
  <si>
    <t xml:space="preserve">CAPTOR FRANKLIN (4 PONTAS), EM LATAO CROMADO, H=350 MM, UMA DESCIDA</t>
  </si>
  <si>
    <t xml:space="preserve">CARENAGEM /TAMPA, EM PLASTICO, COR BRANCA, UTILIZADO EM KIT CHASSI METALICO PARA INSTAL. HIDRAULICA DE CUBA SIMPLES SEM MAQUINA DE LAVAR ROUPA, *355* X *670* MM (L X H) (COM FUROS E DEMAIS ENCAIXES)</t>
  </si>
  <si>
    <t xml:space="preserve">CARENAGEM /TAMPA, EM PLASTICO, COR BRANCA, UTILIZADO EM KIT CHASSI METALICO PARA INSTAL. HIDRAULICA DE TANQUE COM MAQUINA DE LAVAR ROUPA, *360* X *470* MM (L X H)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</si>
  <si>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</si>
  <si>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</si>
  <si>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</si>
  <si>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</si>
  <si>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</si>
  <si>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 (HORISTA)</t>
  </si>
  <si>
    <t xml:space="preserve">CARPINTEIRO AUXILIAR (MENSALISTA)</t>
  </si>
  <si>
    <t xml:space="preserve">CARPINTEIRO DE ESQUADRIAS (HORISTA)</t>
  </si>
  <si>
    <t xml:space="preserve">CARPINTEIRO DE ESQUADRIAS (MENSALISTA)</t>
  </si>
  <si>
    <t xml:space="preserve">CARPINTEIRO DE FORMAS OU OFICIAL (MENSALISTA)</t>
  </si>
  <si>
    <t xml:space="preserve">CARPINTEIRO DE FORMAS PARA CONCRETO (HORISTA)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</si>
  <si>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</si>
  <si>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</si>
  <si>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EM ACO, COM CAPACIDADE DE *45 A 65* L / *100* KG, PNEU COM CAMARA</t>
  </si>
  <si>
    <t xml:space="preserve">CARRINHO PLATAFORMA EM MADEIRA COM ESTRUTURA EM ACO, 1500 X 800 MM, COM CAPACIDADE DE 600 KG, 4 RODAS/PNEUS/CAMARAS</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</si>
  <si>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</si>
  <si>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</si>
  <si>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</si>
  <si>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</si>
  <si>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</si>
  <si>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</si>
  <si>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CAVALETE DE FERRO DOBRAVEL, ALTURA 80 CM</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</si>
  <si>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</si>
  <si>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</si>
  <si>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</si>
  <si>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</si>
  <si>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4X2, PESO BRUTO TOTAL COMBINADO 49000 KG, CAPACIDADE MAXIMA DE TRACAO *66000* KG, POTENCIA *360*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</si>
  <si>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</si>
  <si>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 (HORISTA)</t>
  </si>
  <si>
    <t xml:space="preserve">CAVOUQUEIRO OU OPERADOR DE PERFURATRIZ / ROMPEDOR (MENSALISTA)</t>
  </si>
  <si>
    <t xml:space="preserve">CENTRO DE MEDICAO AGRUPADA, EM POLICARBONATO / PVC, COM 12 MEDIDORES E PROTECAO GERAL (INCLUI BARRAMENTO, DISJUNTORES E ACESSORIOS DE FIXACAO) (PADRAO CONCESSIONARIA LOCAL)</t>
  </si>
  <si>
    <t xml:space="preserve">CENTRO DE MEDICAO AGRUPADA, EM POLICARBONATO / PVC, COM 16 MEDIDORES E PROTECAO GERAL (INCLUI BARRAMENTO, DISJUNTORES E ACESSORIOS DE FIXACAO) (PADRAO CONCESSIONARIA LOCAL)</t>
  </si>
  <si>
    <t xml:space="preserve">CENTRO DE MEDICAO AGRUPADA, EM POLICARBONATO / PVC, COM 4 MEDIDORES E PROTECAO GERAL (INCLUI BARRAMENTO, DISJUNTORES E ACESSORIOS DE FIXACAO) (PADRAO CONCESSIONARIA LOCAL)</t>
  </si>
  <si>
    <t xml:space="preserve">CENTRO DE MEDICAO AGRUPADA, EM POLICARBONATO / PVC, COM 8 MEDIDORES E PROTECAO GERAL (INCLUI BARRAMENTO, DISJUNTORES E ACESSORIOS DE FIXACAO) (PADRAO CONCESSIONARIA LOCAL)</t>
  </si>
  <si>
    <t xml:space="preserve">CERA LIQUIDA INCOLOR MULTIPISO</t>
  </si>
  <si>
    <t xml:space="preserve">CHAPA ACO INOX AISI 304 NUMERO 4 (E = 6 MM), ACABAMENTO NUMERO 1 (LAMINADO A QUENTE, FOSCO)</t>
  </si>
  <si>
    <t xml:space="preserve">CHAPA ACO INOX AISI 304 NUMERO 9 (E = 4 MM), ACABAMENTO NUMERO 1 (LAMINADO A QUENTE, FOSCO)</t>
  </si>
  <si>
    <t xml:space="preserve">CHAPA DE ACO CARBONO GALVANIZADA, PERFURADA (GRADE FUROS) E = 1,5 MM, DIAMETRO DO FURO = 9,52 MM (FUROS ALTERNADOS HORIZ.)</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</si>
  <si>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</si>
  <si>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</si>
  <si>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</si>
  <si>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</si>
  <si>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</si>
  <si>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</si>
  <si>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</si>
  <si>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</si>
  <si>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</si>
  <si>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</si>
  <si>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</si>
  <si>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</si>
  <si>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</si>
  <si>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</si>
  <si>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</si>
  <si>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0,64 (5,12 KG/M2)</t>
  </si>
  <si>
    <t xml:space="preserve">CHAPA DE ACO GALVANIZADA BITOLA GSG 26, E = 0,50 MM (4,00 KG/M2)</t>
  </si>
  <si>
    <t xml:space="preserve">CHAPA DE ACO GALVANIZADA BITOLA GSG 30, E = 0,35 MM (2,80 KG/M2)</t>
  </si>
  <si>
    <t xml:space="preserve">CHAPA DE ACO GROSSA, ASTM A36, E = 1" (25,40 MM) 199,18 KG/M2</t>
  </si>
  <si>
    <t xml:space="preserve">CHAPA DE ACO GROSSA, ASTM A36, E = 1/2" (12,70 MM) 99,59 KG/M2</t>
  </si>
  <si>
    <t xml:space="preserve">CHAPA DE ACO GROSSA, ASTM A36, E = 1/4" (6,35 MM) 49,79 KG/M2</t>
  </si>
  <si>
    <t xml:space="preserve">CHAPA DE ACO GROSSA, ASTM A36, E = 3/4" (19,05 MM) 149,39 KG/M2</t>
  </si>
  <si>
    <t xml:space="preserve">CHAPA DE ACO GROSSA, ASTM A36, E = 3/8" (9,53 MM) 74,69 KG/M2</t>
  </si>
  <si>
    <t xml:space="preserve">CHAPA DE ACO GROSSA, ASTM A36, E = 5/8" (15,88 MM) 124,49 KG/M2</t>
  </si>
  <si>
    <t xml:space="preserve">CHAPA DE ACO GROSSA, ASTM A36, E = 7/8" (22,23 MM) 174,28 KG/M2</t>
  </si>
  <si>
    <t xml:space="preserve">CHAPA DE ACO GROSSA, SAE 1020, BITOLA 1/4", E = 6,35 MM (49,85 KG/M2)</t>
  </si>
  <si>
    <t xml:space="preserve">CHAPA DE ACO XADREZ PARA PISOS, E = 1/4" (6,30 MM) 54,53 KG/M2</t>
  </si>
  <si>
    <t xml:space="preserve">CHAPA DE LAMINADO MELAMINICO, LISO BRILHANTE, DE 1,25 X 3,08 METROS, ESPESSURA = 0,8 MILIMETROS</t>
  </si>
  <si>
    <t xml:space="preserve">CHAPA DE LAMINADO MELAMINICO, LISO FOSCO, DE 1,25 X 3,08 METROS, ESPESSURA = 0,8 MILIMETROS</t>
  </si>
  <si>
    <t xml:space="preserve">CHAPA DE LAMINADO MELAMINICO, TEXTURIZADO, DE 1,25 X 3,08 METROS, ESPESSURA = 0,8 MILIMETROS</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</si>
  <si>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</si>
  <si>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</si>
  <si>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</si>
  <si>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</si>
  <si>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</si>
  <si>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</si>
  <si>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</si>
  <si>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</si>
  <si>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</si>
  <si>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</si>
  <si>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</si>
  <si>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</si>
  <si>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</si>
  <si>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</si>
  <si>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</si>
  <si>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</si>
  <si>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</si>
  <si>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</si>
  <si>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</si>
  <si>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EM ACO GALVANIZADO PARA STEEL DECK, COM NERVURAS TRAPEZOIDAIS, LARGURA UTIL DE 915 MM E ESPESSURA DE 0,80 MM</t>
  </si>
  <si>
    <t xml:space="preserve">CHAPA EM ACO GALVANIZADO PARA STEEL DECK, COM NERVURAS TRAPEZOIDAIS, LARGURA UTIL DE 915 MM E ESPESSURA DE 0,95 MM</t>
  </si>
  <si>
    <t xml:space="preserve">CHAPA EM ACO GALVANIZADO PARA STEEL DECK, COM NERVURAS TRAPEZOIDAIS, LARGURA UTIL DE 915 MM E ESPESSURA DE 1,25 MM</t>
  </si>
  <si>
    <t xml:space="preserve">CHAPA PARA EMENDA DE VIGA, EM ACO GROSSO, QUALIDADE ESTRUTURAL, BITOLA 3/16", E= 4,75 MM, 4 FUROS, LARGURA 45 MM, COMPRIMENTO 500 MM</t>
  </si>
  <si>
    <t xml:space="preserve">CHAPA/BOBINA LISA EM ALUMINIO, LIGA 1.200 - H14, QUALQUER ESPESSURA, QUALQUER LARGURA</t>
  </si>
  <si>
    <t xml:space="preserve">CHAPA/PAINEL DE MADEIRA COMPENSADA PLASTIFICADA (MADEIRITE PLASTIFICADO) PARA FORMA DE CONCRETO, DE 2200 X 1100 MM, E = *17* MM</t>
  </si>
  <si>
    <t xml:space="preserve">CHAPA/PAINEL DE MADEIRA COMPENSADA PLASTIFICADA (MADEIRITE PLASTIFICADO) PARA FORMA DE CONCRETO, DE 2200 X 1100 MM, E = 10 MM</t>
  </si>
  <si>
    <t xml:space="preserve">CHAPA/PAINEL DE MADEIRA COMPENSADA PLASTIFICADA (MADEIRITE PLASTIFICADO) PARA FORMA DE CONCRETO, DE 2200 X 1100 MM, E = 12 MM</t>
  </si>
  <si>
    <t xml:space="preserve">CHAPA/PAINEL DE MADEIRA COMPENSADA PLASTIFICADA (MADEIRITE PLASTIFICADO) PARA FORMA DE CONCRETO, DE 2200 X 1100 MM, E = 14 MM</t>
  </si>
  <si>
    <t xml:space="preserve">CHAPA/PAINEL DE MADEIRA COMPENSADA PLASTIFICADA (MADEIRITE PLASTIFICADO) PARA FORMA DE CONCRETO, DE 2200 X 1100 MM, E = 20 MM</t>
  </si>
  <si>
    <t xml:space="preserve">CHAPA/PAINEL DE MADEIRA COMPENSADA PLASTIFICADA (MADEIRITE PLASTIFICADO) PARA FORMA DE CONCRETO, DE 2200 X 1100 MM, E = 6 MM</t>
  </si>
  <si>
    <t xml:space="preserve">CHAPA/PAINEL DE MADEIRA COMPENSADA RESINADA (MADEIRITE RESINADO ROSA) PARA FORMA DE CONCRETO, DE 2200 X 1100 MM, E = 14 MM</t>
  </si>
  <si>
    <t xml:space="preserve">CHAPA/PAINEL DE MADEIRA COMPENSADA RESINADA (MADEIRITE RESINADO ROSA) PARA FORMA DE CONCRETO, DE 2200 X 1100 MM, E = 17 MM</t>
  </si>
  <si>
    <t xml:space="preserve">CHAPA/PAINEL DE MADEIRA COMPENSADA RESINADA (MADEIRITE RESINADO ROSA) PARA FORMA DE CONCRETO, DE 2200 X 1100 MM, E = 20 MM</t>
  </si>
  <si>
    <t xml:space="preserve">CHAPA/PAINEL DE MADEIRA COMPENSADA RESINADA (MADEIRITE RESINADO ROSA) PARA FORMA DE CONCRETO, DE 2200 X 1100 MM, E = 6 MM</t>
  </si>
  <si>
    <t xml:space="preserve">CHAPA/PAINEL DE MADEIRA COMPENSADA RESINADA (MADEIRITE RESINADO ROSA) PARA FORMA DE CONCRETO, DE 2200 X 1100 MM, E = 8 A 12 MM</t>
  </si>
  <si>
    <t xml:space="preserve">CHAVE AJUSTAVEL (INGLESA) 10"</t>
  </si>
  <si>
    <t xml:space="preserve">CHAVE AJUSTAVEL (INGLESA) 15"</t>
  </si>
  <si>
    <t xml:space="preserve">CHAVE AJUSTAVEL (INGLESA) 6"</t>
  </si>
  <si>
    <t xml:space="preserve">CHAVE DE GRIFO DE 24"</t>
  </si>
  <si>
    <t xml:space="preserve">CHAVE DUPLA PARA CONEXOES TIPO STORZ, ENGATE RAPIDO 1 1/2" X 2 1/2", EM LATAO, PARA INSTALACAO PREDIAL COMBATE A INCENDIO</t>
  </si>
  <si>
    <t xml:space="preserve">CHAVE FIXA 19 X 22 MM</t>
  </si>
  <si>
    <t xml:space="preserve">CHUMBADOR DE ACO GALVANIZADO, 1" X 600 MM, PARA POSTES DE ACO COM BASE, INCLUSO PORCA E ARRUELA</t>
  </si>
  <si>
    <t xml:space="preserve">CHUMBADOR DE ACO TIPO PARABOLT, * 5/8" X 200* MM, COM PORCA E ARRUELA</t>
  </si>
  <si>
    <t xml:space="preserve">CHUMBADOR DE ACO ZINCADO, DIAMETRO 1/2", COMPRIMENTO 75 MM</t>
  </si>
  <si>
    <t xml:space="preserve">CHUMBADOR DE ACO ZINCADO, DIAMETRO 1/4" COM PARAFUSO 1/4" X 40 MM</t>
  </si>
  <si>
    <t xml:space="preserve">CHUMBADOR DE ACO ZINCADO, DIAMETRO 5/8", COMPRIMENTO 6", COM PORCA</t>
  </si>
  <si>
    <t xml:space="preserve">CHUVEIRO COMUM EM PLASTICO BRANCO, COM CANO, 3 TEMPERATURAS, 5500 W (110/220 V)</t>
  </si>
  <si>
    <t xml:space="preserve">CHUVEIRO COMUM EM PLASTICO CROMADO, COM CANO, 4 TEMPERATURAS (110/220 V)</t>
  </si>
  <si>
    <t xml:space="preserve">CIMENTO BRANCO NAO ESTRUTURAL (CPB - NAO ESTRUTURAL)</t>
  </si>
  <si>
    <t xml:space="preserve">CIMENTO IMPERMEABILIZANTE DE PEGA ULTRARRAPIDA PARA TAMPONAMENTOS</t>
  </si>
  <si>
    <t xml:space="preserve">CIMENTO PORTLAND COMPOSTO CP II-32</t>
  </si>
  <si>
    <t xml:space="preserve">CIMENTO PORTLAND DE ALTO FORNO (AF) CP III-40</t>
  </si>
  <si>
    <t xml:space="preserve">CIMENTO PORTLAND ESTRUTURAL BRANCO CPB - 32 OU CPB - 40</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</si>
  <si>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</si>
  <si>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</si>
  <si>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</si>
  <si>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SUSPENSORIO, CINTURA E PERNAS</t>
  </si>
  <si>
    <t xml:space="preserve">COBRE ELETROLITICO EM BARRA OU CHAPA</t>
  </si>
  <si>
    <t xml:space="preserve">COLA A BASE DE RESINA SINTETICA PARA CHAPA DE LAMINADO MELAMINICO E OUTROS</t>
  </si>
  <si>
    <t xml:space="preserve">COLA BRANCA BASE PVA</t>
  </si>
  <si>
    <t xml:space="preserve">COLA PARA TUBOS E MANTAS ELASTOMERICAS, A BASE DE SOLVENTE</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</si>
  <si>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</si>
  <si>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</si>
  <si>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</si>
  <si>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</si>
  <si>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</si>
  <si>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</si>
  <si>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</si>
  <si>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</si>
  <si>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</si>
  <si>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60 MM X 1/2" OU 60 MM X 3/4", PARA LIGACAO PREDIAL DE AGUA</t>
  </si>
  <si>
    <t xml:space="preserve">COLHER DE PEDREIRO 9", EM ACO, COM CANTOS REDONDOS E CABO DE MADEIRA OU PLASTICO</t>
  </si>
  <si>
    <t xml:space="preserve">COMPACTADOR DE SOLO A PERCUSSAO (SOQUETE), A GASOLINA 4 TEMPOS, PESO 55 A 65 KG, FORCA DE IMPACTO 1.000 A 1.500 KGF, FREQ. 600 A 700 GOLPES P/ MINUTO, VELOCIDADE TRABALHO DE 10 A 15 M/MIN, POT. DE 2,00 A 3,00 HP</t>
  </si>
  <si>
    <t xml:space="preserve">COMPACTADOR DE SOLO TIPO PLACA VIBRATORIA REVERSIVEL, A GASOLINA 4 TEMPOS, PESO 125 A 150 KG, FORCA CENTRIF. 2500 A 2800 KGF, LARG. TRABALHO 400 A 450 MM, FREQ. VIBRACAO 4300 A 4500 RPM, VELOC. TRABALHO 15 A 20 M/MIN, POT. 5,5 A 6,0 HP</t>
  </si>
  <si>
    <t xml:space="preserve">COMPACTADOR DE SOLO TIPO PLACA VIBRATORIA REVERSIVEL, A GASOLINA 4 TEMPOS, PESO 150 A 175 KG, FORCA CENTRIF. 2800 A 3100 KGF, LARG. TRABALHO DE 450 A 520 MM, FREQ. VIBRACAO 4000 A 4300 RPM, VELOC. TRABALHO DE 15 A 20 M/MIN, POT. DE 6,0 A 7,0 HP</t>
  </si>
  <si>
    <t xml:space="preserve">COMPACTADOR DE SOLO, TIPO PLACA VIBRATORIA NAO REVERSIVEL, A GASOLINA 4 TEMPOS, PESO 80 A 120 KG, FORCA CENTRIF. DE 1300 A 2000 KGF, LARG. TRABALHO DE 400 A 500 MM, FREQ. VIBRACAO DE 4800 A 6000 RPM, VELOCIDADE TRABALHO DE 20 A 30 M/MIN, POT. DE 5,0 A 6,0 HP</t>
  </si>
  <si>
    <t xml:space="preserve">COMPACTADOR DE SOLO, TIPO PLACA VIBRATORIA REVERSIVEL, A DIESEL, PESO 700 A 820 KG, FORCA CENTRIF. DE 6.200 A 10.000 KGF, LARG. TRABALHO DE 650 A 720 MM, FREQ. VIBRACAO DE 3.000 A 3.500 RPM, VELOCIDADE TRABALHO DE 25 A 30 M/MIN, POT. DE 13,0 A 15,0 HP</t>
  </si>
  <si>
    <t xml:space="preserve">COMPACTADOR DE SOLO, TIPO PLACA VIBRATORIA REVERSIVEL, A GASOLINA 4 TEMPOS, PESO 160 A 265 KG, FORCA CENTRIF. DE 2750 A 4000 KGF, LARG. TRABALHO DE 430 A 550 MM, FREQ. VIBRACAO DE 4000 A 5500 RPM, VELOCIDADE TRABALHO DE 20 A 25 M/MIN, POT. DE 7,5 A 9,0 HP</t>
  </si>
  <si>
    <t xml:space="preserve">COMPACTADOR DE SOLOS DE PERCURSAO (SOQUETE) COM MOTOR A GASOLINA 4 TEMPOS DE 4 HP (4 CV)</t>
  </si>
  <si>
    <t xml:space="preserve">COMPENSADO NAVAL - CHAPA/PAINEL EM MADEIRA COMPENSADA PRENSADA, DE 2200 X 1600 MM, E = 10 MM</t>
  </si>
  <si>
    <t xml:space="preserve">COMPENSADO NAVAL - CHAPA/PAINEL EM MADEIRA COMPENSADA PRENSADA, DE 2200 X 1600 MM, E = 12 MM</t>
  </si>
  <si>
    <t xml:space="preserve">COMPENSADO NAVAL - CHAPA/PAINEL EM MADEIRA COMPENSADA PRENSADA, DE 2200 X 1600 MM, E = 15 MM</t>
  </si>
  <si>
    <t xml:space="preserve">COMPENSADO NAVAL - CHAPA/PAINEL EM MADEIRA COMPENSADA PRENSADA, DE 2200 X 1600 MM, E = 18 MM</t>
  </si>
  <si>
    <t xml:space="preserve">COMPENSADO NAVAL - CHAPA/PAINEL EM MADEIRA COMPENSADA PRENSADA, DE 2200 X 1600 MM, E = 20 MM</t>
  </si>
  <si>
    <t xml:space="preserve">COMPENSADO NAVAL - CHAPA/PAINEL EM MADEIRA COMPENSADA PRENSADA, DE 2200 X 1600 MM, E = 25 MM</t>
  </si>
  <si>
    <t xml:space="preserve">COMPENSADO NAVAL - CHAPA/PAINEL EM MADEIRA COMPENSADA PRENSADA, DE 2200 X 1600 MM, E = 4 MM</t>
  </si>
  <si>
    <t xml:space="preserve">COMPENSADO NAVAL - CHAPA/PAINEL EM MADEIRA COMPENSADA PRENSADA, DE 2200 X 1600 MM, E = 6 MM</t>
  </si>
  <si>
    <t xml:space="preserve">COMPRESSOR DE AR ESTACIONARIO, VAZAO 620 PCM, PRESSAO EFETIVA DE TRABALHO 109 PSI, MOTOR ELETRICO, POTENCIA 127 CV</t>
  </si>
  <si>
    <t xml:space="preserve">COMPRESSOR DE AR PROFISSIONAL 10 PCM, *110* L, 140 PSI, 110/220 VOLTS, MONOFASICO</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</si>
  <si>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</si>
  <si>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</si>
  <si>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</si>
  <si>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</si>
  <si>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</si>
  <si>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</si>
  <si>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REBOCAVEL, VAZAO 89 PCM, PRESSAO EFETIVA DE TRABALHO *102* PSI, MOTOR DIESEL, POTENCIA *20* CV</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</si>
  <si>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</si>
  <si>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</si>
  <si>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COM BOMBEAMENTO (DISPONIBILIZACAO DE BOMBA), SEM O LANCAMENTO (NBR 15823)</t>
  </si>
  <si>
    <t xml:space="preserve">CONCRETO AUTOADENSAVEL (CAA) CLASSE DE RESISTENCIA C20, ESPALHAMENTO SF2, COM BOMBEAMENTO (DISPONIBILIZACAO DE BOMBA), SEM O LANCAMENTO (NBR 15823)</t>
  </si>
  <si>
    <t xml:space="preserve">CONCRETO AUTOADENSAVEL (CAA) CLASSE DE RESISTENCIA C25, ESPALHAMENTO SF2, COM BOMBEAMENTO (DISPONIBILIZACAO DE BOMBA), SEM O LANCAMENTO (NBR 15823)</t>
  </si>
  <si>
    <t xml:space="preserve">CONCRETO AUTOADENSAVEL (CAA) CLASSE DE RESISTENCIA C30, ESPALHAMENTO SF2, COM BOMBEAMENTO (DISPONIBILIZACAO DE BOMBA), SEM O LANCAMENTO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</si>
  <si>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</si>
  <si>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</si>
  <si>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</si>
  <si>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BRITA 0 E 1, SLUMP = 100 +/- 20 MM, COM BOMBEAMENTO (DISPONIBILIZACAO DE BOMBA), SEM O LANCAMENTO (NBR 8953)</t>
  </si>
  <si>
    <t xml:space="preserve">CONCRETO USINADO BOMBEAVEL, CLASSE DE RESISTENCIA C20, COM BRITA 0 E 1, SLUMP = 100 +/- 20 MM, EXCLUI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</si>
  <si>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</si>
  <si>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COM BOMBEAMENTO (DISPONIBILIZACAO DE BOMBA), SEM O LANCAMENTO (NBR 8953)</t>
  </si>
  <si>
    <t xml:space="preserve">CONCRETO USINADO BOMBEAVEL, CLASSE DE RESISTENCIA C20, COM BRITA 0, SLUMP = 220 +/- 20 MM, COM BOMBEAMENTO (DISPONIBILIZACAO DE BOMBA), SEM O LANCAMENTO (NBR 8953)</t>
  </si>
  <si>
    <t xml:space="preserve">CONCRETO USINADO BOMBEAVEL, CLASSE DE RESISTENCIA C25, BRITA 0 E 1, SLUMP = 100 +/- 20 MM, COM BOMBEAMENTO (DISPONIBILIZACAO DE BOMBA), SEM O LANCAMENTO (NBR 8953)</t>
  </si>
  <si>
    <t xml:space="preserve">CONCRETO USINADO BOMBEAVEL, CLASSE DE RESISTENCIA C25, COM BRITA 0 E 1, SLUMP = 100 +/- 20 MM, EXCLUI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</si>
  <si>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</si>
  <si>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</si>
  <si>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BRITA 0 E 1, SLUMP = 100 +/- 20 MM, COM BOMBEAMENTO (DISPONIBILIZACAO DE BOMBA), SEM O LANCAMENTO (NBR 8953)</t>
  </si>
  <si>
    <t xml:space="preserve">CONCRETO USINADO BOMBEAVEL, CLASSE DE RESISTENCIA C30, COM BRITA 0 E 1, SLUMP = 100 +/- 20 MM, EXCLUI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</si>
  <si>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</si>
  <si>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</si>
  <si>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C30, COM BRITA 0 E 1, SLUMP = 220 +/- 30 MM, EXCLUI SERVICO DE BOMBEAMENTO (NBR 8953)</t>
  </si>
  <si>
    <t xml:space="preserve">CONCRETO USINADO BOMBEAVEL, CLASSE DE RESISTENCIA C35, BRITA 0 E 1, SLUMP = 100 +/- 20 MM, COM BOMBEAMENTO (DISPONIBILIZACAO DE BOMBA), SEM O LANCAMENTO (NBR 8953)</t>
  </si>
  <si>
    <t xml:space="preserve">CONCRETO USINADO BOMBEAVEL, CLASSE DE RESISTENCIA C35, COM BRITA 0 E 1, SLUMP = 100 +/- 20 MM, EXCLUI SERVICO DE BOMBEAMENTO (NBR 8953)</t>
  </si>
  <si>
    <t xml:space="preserve">CONCRETO USINADO BOMBEAVEL, CLASSE DE RESISTENCIA C40, BRITA 0 E 1, SLUMP = 100 +/- 20 MM, COM BOMBEAMENTO (DISPONIBILIZACAO DE BOMBA), SEM O LANCAMENTO (NBR 8953)</t>
  </si>
  <si>
    <t xml:space="preserve">CONCRETO USINADO BOMBEAVEL, CLASSE DE RESISTENCIA C40, COM BRITA 0 E 1, SLUMP = 100 +/- 20 MM, EXCLUI SERVICO DE BOMBEAMENTO (NBR 8953)</t>
  </si>
  <si>
    <t xml:space="preserve">CONCRETO USINADO BOMBEAVEL, CLASSE DE RESISTENCIA C45, BRITA 0 E 1, SLUMP = 100 +/- 20 MM, COM BOMBEAMENTO (DISPONIBILIZACAO DE BOMBA), SEM O LANCAMENTO (NBR 8953)</t>
  </si>
  <si>
    <t xml:space="preserve">CONCRETO USINADO BOMBEAVEL, CLASSE DE RESISTENCIA C50, BRITA 0 E 1, SLUMP = 100 +/- 20 MM, COM BOMBEAMENTO (DISPONIBILIZACAO DE BOMBA), SEM O LANCAMENTO (NBR 8953)</t>
  </si>
  <si>
    <t xml:space="preserve">CONCRETO USINADO BOMBEAVEL, CLASSE DE RESISTENCIA C60, COM BRITA 0 E 1, SLUMP = 100 +/- 20 MM, COM BOMBEAMENTO (DISPONIBILIZACAO DE BOMBA), SEM O LANCAMENTO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</si>
  <si>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</si>
  <si>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</si>
  <si>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 COM TAMPA CEGA</t>
  </si>
  <si>
    <t xml:space="preserve">CONDULETE DE ALUMINIO TIPO B, PARA ELETRODUTO ROSCAVEL DE 1/2", COM TAMPA CEGA</t>
  </si>
  <si>
    <t xml:space="preserve">CONDULETE DE ALUMINIO TIPO B, PARA ELETRODUTO ROSCAVEL DE 3/4", COM TAMPA CEGA</t>
  </si>
  <si>
    <t xml:space="preserve">CONDULETE DE ALUMINIO TIPO C, PARA ELETRODUTO ROSCAVEL DE 1", COM TAMPA CEGA</t>
  </si>
  <si>
    <t xml:space="preserve">CONDULETE DE ALUMINIO TIPO C, PARA ELETRODUTO ROSCAVEL DE 1/2",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</si>
  <si>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</si>
  <si>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</si>
  <si>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1/2", COM TAMPA CEGA</t>
  </si>
  <si>
    <t xml:space="preserve">CONDULETE DE ALUMINIO TIPO E, PARA ELETRODUTO ROSCAVEL DE 1 1/4", COM TAMPA CEGA</t>
  </si>
  <si>
    <t xml:space="preserve">CONDULETE DE ALUMINIO TIPO E, PARA ELETRODUTO ROSCAVEL DE 1", COM TAMPA CEGA</t>
  </si>
  <si>
    <t xml:space="preserve">CONDULETE DE ALUMINIO TIPO E, PARA ELETRODUTO ROSCAVEL DE 1/2", COM TAMPA CEGA</t>
  </si>
  <si>
    <t xml:space="preserve">CONDULETE DE ALUMINIO TIPO E, PARA ELETRODUTO ROSCAVEL DE 2", COM TAMPA CEGA</t>
  </si>
  <si>
    <t xml:space="preserve">CONDULETE DE ALUMINIO TIPO E, PARA ELETRODUTO ROSCAVEL DE 3", COM TAMPA CEGA</t>
  </si>
  <si>
    <t xml:space="preserve">CONDULETE DE ALUMINIO TIPO E, PARA ELETRODUTO ROSCAVEL DE 3/4",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</si>
  <si>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</si>
  <si>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</si>
  <si>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</si>
  <si>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 COM TAMPA CEGA</t>
  </si>
  <si>
    <t xml:space="preserve">CONDULETE DE ALUMINIO TIPO LR, PARA ELETRODUTO ROSCAVEL DE 1/2", COM TAMPA CEGA</t>
  </si>
  <si>
    <t xml:space="preserve">CONDULETE DE ALUMINIO TIPO LR, PARA ELETRODUTO ROSCAVEL DE 2", COM TAMPA CEGA</t>
  </si>
  <si>
    <t xml:space="preserve">CONDULETE DE ALUMINIO TIPO LR, PARA ELETRODUTO ROSCAVEL DE 3", COM TAMPA CEGA</t>
  </si>
  <si>
    <t xml:space="preserve">CONDULETE DE ALUMINIO TIPO LR, PARA ELETRODUTO ROSCAVEL DE 3/4",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</si>
  <si>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</si>
  <si>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</si>
  <si>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</si>
  <si>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 COM TAMPA CEGA</t>
  </si>
  <si>
    <t xml:space="preserve">CONDULETE DE ALUMINIO TIPO T, PARA ELETRODUTO ROSCAVEL DE 1/2", COM TAMPA CEGA</t>
  </si>
  <si>
    <t xml:space="preserve">CONDULETE DE ALUMINIO TIPO T, PARA ELETRODUTO ROSCAVEL DE 2", COM TAMPA CEGA</t>
  </si>
  <si>
    <t xml:space="preserve">CONDULETE DE ALUMINIO TIPO T, PARA ELETRODUTO ROSCAVEL DE 3", COM TAMPA CEGA</t>
  </si>
  <si>
    <t xml:space="preserve">CONDULETE DE ALUMINIO TIPO T, PARA ELETRODUTO ROSCAVEL DE 3/4",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</si>
  <si>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</si>
  <si>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</si>
  <si>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</si>
  <si>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</si>
  <si>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 COM TAMPA CEGA</t>
  </si>
  <si>
    <t xml:space="preserve">CONDULETE DE ALUMINIO TIPO X, PARA ELETRODUTO ROSCAVEL DE 1/2", COM TAMPA CEGA</t>
  </si>
  <si>
    <t xml:space="preserve">CONDULETE DE ALUMINIO TIPO X, PARA ELETRODUTO ROSCAVEL DE 2", COM TAMPA CEGA</t>
  </si>
  <si>
    <t xml:space="preserve">CONDULETE DE ALUMINIO TIPO X, PARA ELETRODUTO ROSCAVEL DE 3", COM TAMPA CEGA</t>
  </si>
  <si>
    <t xml:space="preserve">CONDULETE DE ALUMINIO TIPO X, PARA ELETRODUTO ROSCAVEL DE 3/4", COM TAMPA CEGA</t>
  </si>
  <si>
    <t xml:space="preserve">CONDULETE DE ALUMINIO TIPO X, PARA ELETRODUTO ROSCAVEL DE 4", COM TAMPA CEGA</t>
  </si>
  <si>
    <t xml:space="preserve">CONDULETE EM PVC, TIPO "B", SEM TAMPA, DE 1"</t>
  </si>
  <si>
    <t xml:space="preserve">CONDULETE EM PVC, TIPO "B", SEM TAMPA, DE 1/2" OU 3/4"</t>
  </si>
  <si>
    <t xml:space="preserve">CONDULETE EM PVC, TIPO "C", SEM TAMPA, DE 1"</t>
  </si>
  <si>
    <t xml:space="preserve">CONDULETE EM PVC, TIPO "C", SEM TAMPA, DE 1/2"</t>
  </si>
  <si>
    <t xml:space="preserve">CONDULETE EM PVC, TIPO "C", SEM TAMPA, DE 3/4"</t>
  </si>
  <si>
    <t xml:space="preserve">CONDULETE EM PVC, TIPO "E", SEM TAMPA, DE 1"</t>
  </si>
  <si>
    <t xml:space="preserve">CONDULETE EM PVC, TIPO "E", SEM TAMPA, DE 1/2"</t>
  </si>
  <si>
    <t xml:space="preserve">CONDULETE EM PVC, TIPO "E", SEM TAMPA, DE 3/4"</t>
  </si>
  <si>
    <t xml:space="preserve">CONDULETE EM PVC, TIPO "LB", SEM TAMPA, DE 1"</t>
  </si>
  <si>
    <t xml:space="preserve">CONDULETE EM PVC, TIPO "LB", SEM TAMPA, DE 1/2" OU 3/4"</t>
  </si>
  <si>
    <t xml:space="preserve">CONDULETE EM PVC, TIPO "LL", SEM TAMPA, DE 1"</t>
  </si>
  <si>
    <t xml:space="preserve">CONDULETE EM PVC, TIPO "LL", SEM TAMPA, DE 1/2" OU 3/4"</t>
  </si>
  <si>
    <t xml:space="preserve">CONDULETE EM PVC, TIPO "LR", SEM TAMPA, DE 1"</t>
  </si>
  <si>
    <t xml:space="preserve">CONDULETE EM PVC, TIPO "LR", SEM TAMPA, DE 1/2"</t>
  </si>
  <si>
    <t xml:space="preserve">CONDULETE EM PVC, TIPO "LR", SEM TAMPA, DE 3/4"</t>
  </si>
  <si>
    <t xml:space="preserve">CONDULETE EM PVC, TIPO "T", SEM TAMPA, DE 1"</t>
  </si>
  <si>
    <t xml:space="preserve">CONDULETE EM PVC, TIPO "T", SEM TAMPA, DE 3/4"</t>
  </si>
  <si>
    <t xml:space="preserve">CONDULETE EM PVC, TIPO "TB", SEM TAMPA, DE 1"</t>
  </si>
  <si>
    <t xml:space="preserve">CONDULETE EM PVC, TIPO "TB", SEM TAMPA, DE 1/2" OU 3/4"</t>
  </si>
  <si>
    <t xml:space="preserve">CONDULETE EM PVC, TIPO "X", SEM TAMPA, DE 1"</t>
  </si>
  <si>
    <t xml:space="preserve">CONDULETE EM PVC, TIPO "X", SEM TAMPA, DE 1/2"</t>
  </si>
  <si>
    <t xml:space="preserve">CONDULETE EM PVC, TIPO "X", SEM TAMPA, DE 3/4"</t>
  </si>
  <si>
    <t xml:space="preserve">CONDUTOR PLUVIAL, PVC, CIRCULAR, DIAMETRO ENTRE 80 E 100 MM, PARA DRENAGEM PLUVIAL PREDIAL</t>
  </si>
  <si>
    <t xml:space="preserve">CONE DE SINALIZACAO EM PVC FLEXIVEL, H = 70 / 76 CM (NBR 15071)</t>
  </si>
  <si>
    <t xml:space="preserve">CONE DE SINALIZACAO EM PVC RIGIDO COM FAIXA REFLETIVA, H = 70 / 76 CM</t>
  </si>
  <si>
    <t xml:space="preserve">CONECTOR / ADAPTADOR F/F, COM INSERTO METALICO, PPR, DN 25 MM X 1/2", PARA AGUA QUENTE E FRIA PREDIAL</t>
  </si>
  <si>
    <t xml:space="preserve">CONECTOR / ADAPTADOR F/F, COM INSERTO METALICO, PPR, DN 32 MM X 3/4", PARA AGUA QUENTE E FRIA PREDIAL</t>
  </si>
  <si>
    <t xml:space="preserve">CONECTOR / ADAPTADOR F/M, COM INSERTO METALICO, PPR, DN 25 MM X 1/2", PARA AGUA QUENTE E FRIA PREDIAL</t>
  </si>
  <si>
    <t xml:space="preserve">CONECTOR / ADAPTADOR F/M, COM INSERTO METALICO, PPR, DN 25 MM X 3/4", PARA AGUA QUENTE E FRIA PREDIAL</t>
  </si>
  <si>
    <t xml:space="preserve">CONECTOR / ADAPTADOR F/M, COM INSERTO METALICO, PPR, DN 32 MM X 1", PARA AGUA QUENTE E FRIA PREDIAL</t>
  </si>
  <si>
    <t xml:space="preserve">CONECTOR / ADAPTADOR F/M, COM INSERTO METALICO, PPR, DN 32 MM X 3/4", PARA AGUA QUENTE E FRIA PREDIAL</t>
  </si>
  <si>
    <t xml:space="preserve">CONECTOR / TOMADA FEMEA RJ 45, CATEGORIA 5 E (CAT 5E) PARA CABOS</t>
  </si>
  <si>
    <t xml:space="preserve">CONECTOR / TOMADA FEMEA RJ 45, CATEGORIA 6 (CAT 6) PARA CABOS</t>
  </si>
  <si>
    <t xml:space="preserve">CONECTOR BRONZE/LATAO SEM ANEL DE SOLDA, BOLSA X ROSCA F, 15 MM X 1/2"</t>
  </si>
  <si>
    <t xml:space="preserve">CONECTOR BRONZE/LATAO SEM ANEL DE SOLDA, BOLSA X ROSCA F, 22 MM X 1/2"</t>
  </si>
  <si>
    <t xml:space="preserve">CONECTOR BRONZE/LATAO SEM ANEL DE SOLDA, BOLSA X ROSCA F, 22 MM X 3/4"</t>
  </si>
  <si>
    <t xml:space="preserve">CONECTOR BRONZE/LATAO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</si>
  <si>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</si>
  <si>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</si>
  <si>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 PARA ADAPTAR ENTRADA DE ELETRODUTO METALICO FLEXIVEL EM QUADROS</t>
  </si>
  <si>
    <t xml:space="preserve">CONECTOR CURVO 90 GRAUS DE ALUMINIO, BITOLA 1/2",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</si>
  <si>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</si>
  <si>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</si>
  <si>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 PARA ADAPTAR ENTRADA DE ELETRODUTO METALICO FLEXIVEL EM QUADROS</t>
  </si>
  <si>
    <t xml:space="preserve">CONECTOR CURVO 90 GRAUS DE ALUMINIO, BITOLA 3/4",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</si>
  <si>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</si>
  <si>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</si>
  <si>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</si>
  <si>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 PARA CABOS DE DIAMETRO DE 22,5 A 25 MM</t>
  </si>
  <si>
    <t xml:space="preserve">CONECTOR DE ALUMINIO TIPO PRENSA CABO, BITOLA 1/2", PARA CABOS DE DIAMETRO DE 12,5 A 15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</si>
  <si>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</si>
  <si>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</si>
  <si>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</si>
  <si>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MACHO RJ 45, CATEGORIA 5 E (CAT 5E) PARA CABOS</t>
  </si>
  <si>
    <t xml:space="preserve">CONECTOR MACHO RJ 45, CATEGORIA 6 (CAT 6) PARA CABOS</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</si>
  <si>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</si>
  <si>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</si>
  <si>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</si>
  <si>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</si>
  <si>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</si>
  <si>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</si>
  <si>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</si>
  <si>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</si>
  <si>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</si>
  <si>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</si>
  <si>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</si>
  <si>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</si>
  <si>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</si>
  <si>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</si>
  <si>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</si>
  <si>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</si>
  <si>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 PARA ADAPTAR ENTRADA DE ELETRODUTO METALICO FLEXIVEL EM QUADROS</t>
  </si>
  <si>
    <t xml:space="preserve">CONECTOR RETO DE ALUMINIO PARA ELETRODUTO DE 1/2",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</si>
  <si>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</si>
  <si>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</si>
  <si>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 PARA ADAPTAR ENTRADA DE ELETRODUTO METALICO FLEXIVEL EM QUADROS</t>
  </si>
  <si>
    <t xml:space="preserve">CONECTOR RETO DE ALUMINIO PARA ELETRODUTO DE 3/4", PARA ADAPTAR ENTRADA DE ELETRODUTO METALICO FLEXIVEL EM QUADROS</t>
  </si>
  <si>
    <t xml:space="preserve">CONECTOR RETO DE ALUMINIO PARA ELETRODUTO DE 4", PARA ADAPTAR ENTRADA DE ELETRODUTO METALICO FLEXIVEL EM QUADROS</t>
  </si>
  <si>
    <t xml:space="preserve">CONECTOR, CPVC, SOLDAVEL, 114 MM X 4", PARA AGUA QUENTE</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</si>
  <si>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</si>
  <si>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</si>
  <si>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</si>
  <si>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</si>
  <si>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</si>
  <si>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</si>
  <si>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CONECTOR, CPVC, SOLDAVEL, 54 MM X 2", PARA AGUA QUENTE</t>
  </si>
  <si>
    <t xml:space="preserve">CONECTOR, CPVC, SOLDAVEL, 73 MM X 2 1/2", PARA AGUA QUENTE</t>
  </si>
  <si>
    <t xml:space="preserve">CONECTOR, CPVC, SOLDAVEL, 89 MM X 3", PARA AGUA QUENTE</t>
  </si>
  <si>
    <t xml:space="preserve">CONECTOR/ADAPTADOR FIXO, ROSCA FEMEA, EM PLASTICO, DN 16 MM X 1/2", PARA CONEXAO COM CRIMPAGEM, EM TUBO PEX PARA INST. AGUA QUENTE/FRIA</t>
  </si>
  <si>
    <t xml:space="preserve">CONECTOR/ADAPTADOR FIXO, ROSCA FEMEA, EM PLASTICO, DN 20 MM X 1/2", PARA CONEXAO COM CRIMPAGEM, EM TUBO PEX PARA INST. AGUA QUENTE/FRIA</t>
  </si>
  <si>
    <t xml:space="preserve">CONECTOR/ADAPTADOR FIXO, ROSCA FEMEA, EM PLASTICO, DN 20 MM X 3/4", PARA CONEXAO COM CRIMPAGEM, EM TUBO PEX PARA INST. AGUA QUENTE/FRIA</t>
  </si>
  <si>
    <t xml:space="preserve">CONECTOR/ADAPTADOR FIXO, ROSCA FEMEA, EM PLASTICO, DN 25 MM X 3/4", PARA CONEXAO COM CRIMPAGEM, EM TUBO PEX PARA INST. AGUA QUENTE/FRIA</t>
  </si>
  <si>
    <t xml:space="preserve">CONECTOR/ADAPTADOR FIXO, ROSCA FEMEA, METALICA, COM ANEL DESLIZANTE, DN 16 MM X 1/2", PARA TUBO PEX PARA INST. AGUA QUENTE/FRIA</t>
  </si>
  <si>
    <t xml:space="preserve">CONECTOR/ADAPTADOR FIXO, ROSCA FEMEA, METALICA, COM ANEL DESLIZANTE, DN 20 MM X 1/2", PARA TUBO PEX PARA INST. AGUA QUENTE/FRIA</t>
  </si>
  <si>
    <t xml:space="preserve">CONECTOR/ADAPTADOR FIXO, ROSCA FEMEA, METALICA, COM ANEL DESLIZANTE, DN 20 MM X 3/4", PARA TUBO PEX PARA INST. AGUA QUENTE/FRIA</t>
  </si>
  <si>
    <t xml:space="preserve">CONECTOR/ADAPTADOR FIXO, ROSCA FEMEA, METALICA, COM ANEL DESLIZANTE, DN 25 MM X 1", PARA TUBO PEX PARA INST. AGUA QUENTE/FRIA</t>
  </si>
  <si>
    <t xml:space="preserve">CONECTOR/ADAPTADOR FIXO, ROSCA FEMEA, METALICA, COM ANEL DESLIZANTE, DN 25 MM X 3/4", PARA TUBO PEX PARA INST. AGUA QUENTE/FRIA</t>
  </si>
  <si>
    <t xml:space="preserve">CONECTOR/ADAPTADOR FIXO, ROSCA FEMEA, METALICA, COM ANEL DESLIZANTE, DN 32 MM X 1", PARA TUBO PEX PARA INST. AGUA QUENTE/FRIA</t>
  </si>
  <si>
    <t xml:space="preserve">CONECTOR/ADAPTADOR MOVEL, ROSCA FEMEA, METALICA, COM ANEL DESLIZANTE, DN 16 MM X 3/4", PARA TUBO PEX PARA INST. AGUA QUENTE/FRIA</t>
  </si>
  <si>
    <t xml:space="preserve">CONJ. DE FERRAGENS PARA PORTA DE VIDRO TEMPERADO, EM ZAMAC CROMADO, CONTEMPLANDO DOBRADICA INF., DOBRADICA SUP., PIVO PARA DOBRADICA INF., PIVO PARA DOBRADICA SUP., FECHADURA CENTRAL EM ZAMC. CROMADO, CONTRA FECHADURA DE PRESSAO</t>
  </si>
  <si>
    <t xml:space="preserve">CJ</t>
  </si>
  <si>
    <t xml:space="preserve">CONJUNTO ARRUELAS DE VEDACAO 5/16" PARA TELHA FIBROCIMENTO (UMA ARRUELA METALICA E UMA ARRUELA PVC - CONICAS)</t>
  </si>
  <si>
    <t xml:space="preserve">CONJUNTO DE FERRAGENS PIVO, PARA PORTA PIVOTANTE DE ATE 100 KG, REGULAVEL COM ESFERA, CROMADO - SUPERIOR E INFERIOR - COMPLETO</t>
  </si>
  <si>
    <t xml:space="preserve">CONJUNTO DE LIGACAO AJUSTAVEL, PARA VASO / BACIA SANITARIA, EM PLASTICO BRANCO, COM TUBO, CANOPLA E ESPUDE</t>
  </si>
  <si>
    <t xml:space="preserve">CONJUNTO DE LIGACAO PARA VASO / BACIA SANITARIA, EM PLASTICO BRANCO, COM TUBO, CANOPLA E ANEL DE EXPANSAO (TUBO 1.1/2" X 20 CM)</t>
  </si>
  <si>
    <t xml:space="preserve">CONJUNTO MONTADO ESTOPIM COM ESPOLETA COMUM NUMERO 8, COM CABECA ACENDEDORA, 1,5 M</t>
  </si>
  <si>
    <t xml:space="preserve">CONJUNTO PARA FUTSAL COM PAR DE TRAVES OFICIAIS DE 3,00 X 2,00 M EM TUBO DE ACO GALVANIZADO 3" COM REQUADROS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</si>
  <si>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</si>
  <si>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CONJUNTO PRE-MOLDADO COMPOSTO POR GRELHA (0,99 X 0,45 M), QUADRO (1,10 X 0,52 M) E CANTONEIRA (1,10 X 0,35 M), EM CONCRETO ARMADO, COM FCK DE 21 MPA</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</si>
  <si>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</si>
  <si>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</si>
  <si>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</si>
  <si>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</si>
  <si>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</si>
  <si>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</si>
  <si>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</si>
  <si>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</si>
  <si>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</si>
  <si>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</si>
  <si>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</si>
  <si>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</si>
  <si>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</si>
  <si>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</si>
  <si>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</si>
  <si>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</si>
  <si>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</si>
  <si>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</si>
  <si>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</si>
  <si>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</si>
  <si>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CONTRAMARCO DE ALUMINIO (PERFIL 25) PARA ESQUADRIAS, TIPO CONVENCIONAL / CADEIRINHA, 60 MM (CM-060), INCLUSO CONEXOES, GRAPAS E TRAVAMENTOS</t>
  </si>
  <si>
    <t xml:space="preserve">CORDA DE POLIAMIDA 12 MM TIPO BOMBEIRO, PARA TRABALHO EM ALTURA</t>
  </si>
  <si>
    <t xml:space="preserve">100M</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</si>
  <si>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</si>
  <si>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</si>
  <si>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</si>
  <si>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</si>
  <si>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</si>
  <si>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</si>
  <si>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</si>
  <si>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</si>
  <si>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COROA PARA PERFURATRIZ T38, D = 2 1/2", 6 X 4 BOTOES BALISTICOS, FACE PLANA</t>
  </si>
  <si>
    <t xml:space="preserve">CORRENTE DE ELO CURTO COMUM, SOLDADA, GALVANIZADA, ESPESSURA DO ELO = 1/2" (12,5 MM)</t>
  </si>
  <si>
    <t xml:space="preserve">CORTA-TUBOS COM CAPACIDADE DE 6 A 42 MM</t>
  </si>
  <si>
    <t xml:space="preserve">CORTADEIRA DE PISO DE CONCRETO E ASFALTO, PARA DISCO PADRAO DE DIAMETRO 350 MM (14") OU 450 MM (18"), MOTOR A GASOLINA, POTENCIA 13 HP, SEM DISCO</t>
  </si>
  <si>
    <t xml:space="preserve">CORTADEIRA HIDRAULICA DE VERGALHAO, PARA ACO DE DIAMETRO ATE 50 MM, MOTOR ELETRICO TRIFASICO, POTENCIA DE 5,5 HP A 7,5 HP</t>
  </si>
  <si>
    <t xml:space="preserve">COTOVELO 45 GRAUS DE FERRO GALVANIZADO, COM ROSCA BSP, DE 1 1/2"</t>
  </si>
  <si>
    <t xml:space="preserve">COTOVELO 45 GRAUS DE FERRO GALVANIZADO, COM ROSCA BSP, DE 1 1/4"</t>
  </si>
  <si>
    <t xml:space="preserve">COTOVELO 45 GRAUS DE FERRO GALVANIZADO, COM ROSCA BSP, DE 1"</t>
  </si>
  <si>
    <t xml:space="preserve">COTOVELO 45 GRAUS DE FERRO GALVANIZADO, COM ROSCA BSP, DE 1/2"</t>
  </si>
  <si>
    <t xml:space="preserve">COTOVELO 45 GRAUS DE FERRO GALVANIZADO, COM ROSCA BSP, DE 2 1/2"</t>
  </si>
  <si>
    <t xml:space="preserve">COTOVELO 45 GRAUS DE FERRO GALVANIZADO, COM ROSCA BSP, DE 2"</t>
  </si>
  <si>
    <t xml:space="preserve">COTOVELO 45 GRAUS DE FERRO GALVANIZADO, COM ROSCA BSP, DE 3"</t>
  </si>
  <si>
    <t xml:space="preserve">COTOVELO 45 GRAUS DE FERRO GALVANIZADO, COM ROSCA BSP, DE 3/4"</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</si>
  <si>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</si>
  <si>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</si>
  <si>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</si>
  <si>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</si>
  <si>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</si>
  <si>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</si>
  <si>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</si>
  <si>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</si>
  <si>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t>
  </si>
  <si>
    <t xml:space="preserve">COTOVELO 90 GRAUS DE FERRO GALVANIZADO, COM ROSCA BSP MACHO/FEMEA, DE 1/2"</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</si>
  <si>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</si>
  <si>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</si>
  <si>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t>
  </si>
  <si>
    <t xml:space="preserve">COTOVELO 90 GRAUS DE FERRO GALVANIZADO, COM ROSCA BSP MACHO/FEMEA, DE 3/4"</t>
  </si>
  <si>
    <t xml:space="preserve">COTOVELO 90 GRAUS DE FERRO GALVANIZADO, COM ROSCA BSP, DE 1 1/2"</t>
  </si>
  <si>
    <t xml:space="preserve">COTOVELO 90 GRAUS DE FERRO GALVANIZADO, COM ROSCA BSP, DE 1 1/4"</t>
  </si>
  <si>
    <t xml:space="preserve">COTOVELO 90 GRAUS DE FERRO GALVANIZADO, COM ROSCA BSP, DE 1"</t>
  </si>
  <si>
    <t xml:space="preserve">COTOVELO 90 GRAUS DE FERRO GALVANIZADO, COM ROSCA BSP, DE 1/2"</t>
  </si>
  <si>
    <t xml:space="preserve">COTOVELO 90 GRAUS DE FERRO GALVANIZADO, COM ROSCA BSP, DE 2 1/2"</t>
  </si>
  <si>
    <t xml:space="preserve">COTOVELO 90 GRAUS DE FERRO GALVANIZADO, COM ROSCA BSP, DE 2"</t>
  </si>
  <si>
    <t xml:space="preserve">COTOVELO 90 GRAUS DE FERRO GALVANIZADO, COM ROSCA BSP, DE 3"</t>
  </si>
  <si>
    <t xml:space="preserve">COTOVELO 90 GRAUS DE FERRO GALVANIZADO, COM ROSCA BSP, DE 3/4"</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</si>
  <si>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</si>
  <si>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</si>
  <si>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</si>
  <si>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</si>
  <si>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</si>
  <si>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</si>
  <si>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</si>
  <si>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</si>
  <si>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 BRONZE/LATAO SEM ANEL DE SOLDA, BOLSA X ROSCA F, 15MM X 1/2"</t>
  </si>
  <si>
    <t xml:space="preserve">COTOVELO BRONZE/LATAO SEM ANEL DE SOLDA, BOLSA X ROSCA F, 22MM X 1/2"</t>
  </si>
  <si>
    <t xml:space="preserve">COTOVELO BRONZE/LATAO SEM ANEL DE SOLDA, BOLSA X ROSCA F, 22MM X 3/4"</t>
  </si>
  <si>
    <t xml:space="preserve">COTOVELO DE COBRE 90 GRAUS SEM ANEL DE SOLDA, BOLSA X BOLSA, 104 MM</t>
  </si>
  <si>
    <t xml:space="preserve">COTOVELO DE COBRE 90 GRAUS SEM ANEL DE SOLDA, BOLSA X BOLSA, 15 MM</t>
  </si>
  <si>
    <t xml:space="preserve">COTOVELO DE COBRE 90 GRAUS SEM ANEL DE SOLDA, BOLSA X BOLSA, 22 MM</t>
  </si>
  <si>
    <t xml:space="preserve">COTOVELO DE COBRE 90 GRAUS SEM ANEL DE SOLDA, BOLSA X BOLSA, 28 MM</t>
  </si>
  <si>
    <t xml:space="preserve">COTOVELO DE COBRE 90 GRAUS SEM ANEL DE SOLDA, BOLSA X BOLSA, 35 MM</t>
  </si>
  <si>
    <t xml:space="preserve">COTOVELO DE COBRE 90 GRAUS SEM ANEL DE SOLDA, BOLSA X BOLSA, 42 MM</t>
  </si>
  <si>
    <t xml:space="preserve">COTOVELO DE COBRE 90 GRAUS SEM ANEL DE SOLDA, BOLSA X BOLSA, 54 MM</t>
  </si>
  <si>
    <t xml:space="preserve">COTOVELO DE COBRE 90 GRAUS SEM ANEL DE SOLDA, BOLSA X BOLSA, 66 MM</t>
  </si>
  <si>
    <t xml:space="preserve">COTOVELO DE COBRE 90 GRAUS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</si>
  <si>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</si>
  <si>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</si>
  <si>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</si>
  <si>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</si>
  <si>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</si>
  <si>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</si>
  <si>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</si>
  <si>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</si>
  <si>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HORIZONTAL RETO 90 GRAUS PARA ELETROCALHA, EM CHAPA PERFURADA DE ACO GALVANIZADO ESPESSURA #14, 700 X 50 MM (L X A), SEM VIROLA, SEM TAMPA</t>
  </si>
  <si>
    <t xml:space="preserve">COTOVELO HORIZONTAL RETO 90 GRAUS, PARA ELETROCALHA, EM CHAPA LISA DE ACO GALVANIZADO ESPESSURA # 22, 150 X 50 MM (L X A), SEM VIROLA, SEM TAMPA</t>
  </si>
  <si>
    <t xml:space="preserve">COTOVELO HORIZONTAL RETO 90 GRAUS, PARA ELETROCALHA, EM CHAPA LISA DE ACO GALVANIZADO ESPESSURA #14, 700 X 50 MM (L X A), SEM VIROLA, SEM TAMPA</t>
  </si>
  <si>
    <t xml:space="preserve">COTOVELO HORIZONTAL RETO 90 GRAUS, PARA ELETROCALHA, EM CHAPA LISA DE ACO GALVANIZADO ESPESSURA #14, 800 X 50 MM (L X A), SEM VIROLA, SEM TAMPA</t>
  </si>
  <si>
    <t xml:space="preserve">COTOVELO HORIZONTAL RETO 90 GRAUS, PARA ELETROCALHA, EM CHAPA LISA DE ACO GALVANIZADO ESPESSURA #16, 500 X 50 MM (L X A), SEM VIROLA, SEM TAMPA</t>
  </si>
  <si>
    <t xml:space="preserve">COTOVELO HORIZONTAL RETO 90 GRAUS, PARA ELETROCALHA, EM CHAPA LISA DE ACO GALVANIZADO ESPESSURA #16, 600 X 50 MM (L X A), SEM VIROLA, SEM TAMPA</t>
  </si>
  <si>
    <t xml:space="preserve">COTOVELO HORIZONTAL RETO 90 GRAUS, PARA ELETROCALHA, EM CHAPA LISA DE ACO GALVANIZADO ESPESSURA #18, 300 X 50 MM (L X A), SEM VIROLA, SEM TAMPA</t>
  </si>
  <si>
    <t xml:space="preserve">COTOVELO HORIZONTAL RETO 90 GRAUS, PARA ELETROCALHA, EM CHAPA LISA DE ACO GALVANIZADO ESPESSURA #18, 400 X 50 MM (L X A), SEM VIROLA, SEM TAMPA</t>
  </si>
  <si>
    <t xml:space="preserve">COTOVELO HORIZONTAL RETO 90 GRAUS, PARA ELETROCALHA, EM CHAPA LISA DE ACO GALVANIZADO ESPESSURA #22, 100 X 50 MM (L X A), SEM VIROLA, SEM TAMPA</t>
  </si>
  <si>
    <t xml:space="preserve">COTOVELO HORIZONTAL RETO 90 GRAUS, PARA ELETROCALHA, EM CHAPA LISA DE ACO GALVANIZADO ESPESSURA #22, 125 X 50 MM (L X A), SEM VIROLA, SEM TAMPA</t>
  </si>
  <si>
    <t xml:space="preserve">COTOVELO HORIZONTAL RETO 90 GRAUS, PARA ELETROCALHA, EM CHAPA LISA DE ACO GALVANIZADO ESPESSURA #22, 200 X 50 MM (L X A), SEM VIROLA, SEM TAMPA</t>
  </si>
  <si>
    <t xml:space="preserve">COTOVELO HORIZONTAL RETO 90 GRAUS, PARA ELETROCALHA, EM CHAPA LISA DE ACO GALVANIZADO ESPESSURA #22, 250 X 50 MM (L X A), SEM VIROLA, SEM TAMPA</t>
  </si>
  <si>
    <t xml:space="preserve">COTOVELO HORIZONTAL RETO 90 GRAUS, PARA ELETROCALHA, EM CHAPA LISA DE ACO GALVANIZADO ESPESSURA #22, 50 X 50 MM (L X A), SEM VIROLA, SEM TAMPA</t>
  </si>
  <si>
    <t xml:space="preserve">COTOVELO HORIZONTAL RETO 90 GRAUS, PARA ELETROCALHA, EM CHAPA LISA DE ACO GALVANIZADO ESPESSURA #22, 75 X 50 MM (L X A), SEM VIROLA, SEM TAMPA</t>
  </si>
  <si>
    <t xml:space="preserve">COTOVELO HORIZONTAL RETO 90 GRAUS, PARA ELETROCALHA, EM CHAPA PERFURADA DE ACO GALVANIZADO ESPESSURA #14, 800 X 50 MM (L X A), SEM VIROLA, SEM TAMPA</t>
  </si>
  <si>
    <t xml:space="preserve">COTOVELO HORIZONTAL RETO 90 GRAUS, PARA ELETROCALHA, EM CHAPA PERFURADA DE ACO GALVANIZADO ESPESSURA #16, 500 X 50 MM (L X A), SEM VIROLA, SEM TAMPA</t>
  </si>
  <si>
    <t xml:space="preserve">COTOVELO HORIZONTAL RETO 90 GRAUS, PARA ELETROCALHA, EM CHAPA PERFURADA DE ACO GALVANIZADO ESPESSURA #16, 600 X 50 MM (L X A), SEM VIROLA, SEM TAMPA</t>
  </si>
  <si>
    <t xml:space="preserve">COTOVELO HORIZONTAL RETO 90 GRAUS, PARA ELETROCALHA, EM CHAPA PERFURADA DE ACO GALVANIZADO ESPESSURA #18, 300 X 50 MM (L X A), SEM VIROLA, SEM TAMPA</t>
  </si>
  <si>
    <t xml:space="preserve">COTOVELO HORIZONTAL RETO 90 GRAUS, PARA ELETROCALHA, EM CHAPA PERFURADA DE ACO GALVANIZADO ESPESSURA #18, 400 X 50 MM (L X A), SEM VIROLA, SEM TAMPA</t>
  </si>
  <si>
    <t xml:space="preserve">COTOVELO HORIZONTAL RETO 90 GRAUS, PARA ELETROCALHA, EM CHAPA PERFURADA DE ACO GALVANIZADO ESPESSURA #22, 125 X 50 MM (L X A), SEM VIROLA, SEM TAMPA</t>
  </si>
  <si>
    <t xml:space="preserve">COTOVELO HORIZONTAL RETO 90 GRAUS, PARA ELETROCALHA, EM CHAPA PERFURADA DE ACO GALVANIZADO ESPESSURA #22, 150 X 50 MM (L X A), SEM VIROLA, SEM TAMPA</t>
  </si>
  <si>
    <t xml:space="preserve">COTOVELO HORIZONTAL RETO 90 GRAUS, PARA ELETROCALHA, EM CHAPA PERFURADA DE ACO GALVANIZADO ESPESSURA #22, 200 X 50 MM (L X A), SEM VIROLA, SEM TAMPA</t>
  </si>
  <si>
    <t xml:space="preserve">COTOVELO HORIZONTAL RETO 90 GRAUS, PARA ELETROCALHA, EM CHAPA PERFURADA DE ACO GALVANIZADO ESPESSURA #22, 250 X 50 MM (L X A), SEM VIROLA, SEM TAMPA</t>
  </si>
  <si>
    <t xml:space="preserve">COTOVELO HORIZONTAL RETO 90 GRAUS, PARA ELETROCALHA, EM CHAPA PERFURADA DE ACO GALVANIZADO ESPESSURA #22, 50 X 50 MM (L X A), SEM VIROLA, SEM TAMPA</t>
  </si>
  <si>
    <t xml:space="preserve">COTOVELO HORIZONTAL RETO 90 GRAUS, PARA ELETROCALHA, EM CHAPA PERFURADA DE ACO GALVANIZADO ESPESSURA #22, 75 X 50 MM (L X A), SEM VIROLA, SEM TAMPA</t>
  </si>
  <si>
    <t xml:space="preserve">COTOVELO HORIZONTAL RETO, 90 GRAUS, PARA ELETROCALHA, EM CHAPA PERFURADA DE ACO GALVANIZADO ESPESSURA #22, 100 X 50 MM (L X A), SEM VIROLA, SEM TAMPA</t>
  </si>
  <si>
    <t xml:space="preserve">COTOVELO/JOELHO 90 GRAUS, EM POLIPROPILENO, PN 16, PARA TUBOS PEAD, 20 X 20 MM - LIGACAO PREDIAL DE AGUA</t>
  </si>
  <si>
    <t xml:space="preserve">COTOVELO/JOELHO 90 GRAUS, EM POLIPROPILENO, PN 16, PARA TUBOS PEAD, 32 X 32 MM - LIGACAO PREDIAL DE AGUA</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</si>
  <si>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</si>
  <si>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</si>
  <si>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</si>
  <si>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CREMONA RETANGULAR INJETADA LISA COM CHAVE, COM CASTANHA / ALCA, EM LATAO, COM ACABAMENTO CROMADO, DE SOBREPOR / EMBUTIR</t>
  </si>
  <si>
    <t xml:space="preserve">CREMONA RETANGULAR INJETADA LISA, COM CASTANHA / ALCA, EM LATAO, COM ACABAMENTO CROMADO, DE SOBREPOR / EMBUTIR</t>
  </si>
  <si>
    <t xml:space="preserve">CRUZETA DE CONCRETO LEVE, COMP. 2000 MM SECAO, 90 X 90 MM</t>
  </si>
  <si>
    <t xml:space="preserve">CRUZETA DE FERRO GALVANIZADO, COM ROSCA BSP, DE 1 1/2"</t>
  </si>
  <si>
    <t xml:space="preserve">CRUZETA DE FERRO GALVANIZADO, COM ROSCA BSP, DE 1 1/4"</t>
  </si>
  <si>
    <t xml:space="preserve">CRUZETA DE FERRO GALVANIZADO, COM ROSCA BSP, DE 1"</t>
  </si>
  <si>
    <t xml:space="preserve">CRUZETA DE FERRO GALVANIZADO, COM ROSCA BSP, DE 1/2"</t>
  </si>
  <si>
    <t xml:space="preserve">CRUZETA DE FERRO GALVANIZADO, COM ROSCA BSP, DE 2 1/2"</t>
  </si>
  <si>
    <t xml:space="preserve">CRUZETA DE FERRO GALVANIZADO, COM ROSCA BSP, DE 2"</t>
  </si>
  <si>
    <t xml:space="preserve">CRUZETA DE FERRO GALVANIZADO, COM ROSCA BSP, DE 3"</t>
  </si>
  <si>
    <t xml:space="preserve">CRUZETA DE FERRO GALVANIZADO, COM ROSCA BSP, DE 3/4"</t>
  </si>
  <si>
    <t xml:space="preserve">CRUZETA DE MADEIRA TRATADA, *90 X 115 X 2400* MM, EM EUCALIPTO OU EQUIVALENTE DA REGIAO</t>
  </si>
  <si>
    <t xml:space="preserve">CUBA ACO INOX (AISI 304) DE EMBUTIR COM VALVULA 3 1/2", DE *40 X 34 X 12* CM</t>
  </si>
  <si>
    <t xml:space="preserve">CUBA ACO INOX (AISI 304) DE EMBUTIR COM VALVULA 3 1/2", DE *46 X 30 X 12* CM</t>
  </si>
  <si>
    <t xml:space="preserve">CUBA ACO INOX (AISI 304) DE EMBUTIR COM VALVULA DE 3 1/2", DE *56 X 33 X 12* CM</t>
  </si>
  <si>
    <t xml:space="preserve">CUMEEIRA ARTICULADA (ABA INFERIOR) PARA TELHA ONDULADA DE FIBROCIMENTO E = 4 MM, ABA *330* MM, COMPRIMENTO 500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</si>
  <si>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</si>
  <si>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</si>
  <si>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</si>
  <si>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</si>
  <si>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</si>
  <si>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</si>
  <si>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135 GRAUS PARA ELETRODUTO, EM ACO GALVANIZADO ELETROLITICO, COM ROSCA, DIAMETRO DE 100 MM (4")</t>
  </si>
  <si>
    <t xml:space="preserve">CURVA 135 GRAUS PARA ELETRODUTO, EM ACO GALVANIZADO ELETROLITICO, COM ROSCA, DIAMETRO DE 15 MM (1/2"), ESPESSURA DE 1,50 MM</t>
  </si>
  <si>
    <t xml:space="preserve">CURVA 135 GRAUS PARA ELETRODUTO, EM ACO GALVANIZADO ELETROLITICO, COM ROSCA, DIAMETRO DE 20 MM (3/4"), ESPESSURA DE 1,50 MM</t>
  </si>
  <si>
    <t xml:space="preserve">CURVA 135 GRAUS PARA ELETRODUTO, EM ACO GALVANIZADO ELETROLITICO, COM ROSCA, DIAMETRO DE 25 MM (1"), ESPESSURA DE 1,50 MM</t>
  </si>
  <si>
    <t xml:space="preserve">CURVA 135 GRAUS PARA ELETRODUTO, EM ACO GALVANIZADO ELETROLITICO, COM ROSCA, DIAMETRO DE 32 MM (1 1/4"), ESPESSURA DE 1,50 MM</t>
  </si>
  <si>
    <t xml:space="preserve">CURVA 135 GRAUS PARA ELETRODUTO, EM ACO GALVANIZADO ELETROLITICO, COM ROSCA, DIAMETRO DE 40 MM (1 1/2"), ESPESSURA DE 1,50 MM</t>
  </si>
  <si>
    <t xml:space="preserve">CURVA 135 GRAUS PARA ELETRODUTO, EM ACO GALVANIZADO ELETROLITICO, COM ROSCA, DIAMETRO DE 50 MM (2")</t>
  </si>
  <si>
    <t xml:space="preserve">CURVA 135 GRAUS PARA ELETRODUTO, EM ACO GALVANIZADO ELETROLITICO, COM ROSCA, DIAMETRO DE 65 MM (2 1/2")</t>
  </si>
  <si>
    <t xml:space="preserve">CURVA 135 GRAUS PARA ELETRODUTO, EM ACO GALVANIZADO ELETROLITICO, COM ROSCA, DIAMETRO DE 80 MM (3")</t>
  </si>
  <si>
    <t xml:space="preserve">CURVA 135 GRAUS, DE PVC RIGIDO ROSCAVEL, DE 1", PARA ELETRODUTO</t>
  </si>
  <si>
    <t xml:space="preserve">CURVA 135 GRAUS, DE PVC RIGIDO ROSCAVEL, DE 3/4", PARA ELETRODUTO</t>
  </si>
  <si>
    <t xml:space="preserve">CURVA 180 GRAUS, DE PVC RIGIDO ROSCAVEL, DE 1 1/2", PARA ELETRODUTO</t>
  </si>
  <si>
    <t xml:space="preserve">CURVA 180 GRAUS, DE PVC RIGIDO ROSCAVEL, DE 1 1/4", PARA ELETRODUTO</t>
  </si>
  <si>
    <t xml:space="preserve">CURVA 180 GRAUS, DE PVC RIGIDO ROSCAVEL, DE 1", PARA ELETRODUTO</t>
  </si>
  <si>
    <t xml:space="preserve">CURVA 180 GRAUS, DE PVC RIGIDO ROSCAVEL, DE 1/2", PARA ELETRODUTO</t>
  </si>
  <si>
    <t xml:space="preserve">CURVA 180 GRAUS, DE PVC RIGIDO ROSCAVEL, DE 2", PARA ELETRODUTO</t>
  </si>
  <si>
    <t xml:space="preserve">CURVA 180 GRAUS, DE PVC RIGIDO ROSCAVEL, DE 3/4", PARA ELETRODUTO</t>
  </si>
  <si>
    <t xml:space="preserve">CURVA 45 GRAUS DE COBRE SEM ANEL DE SOLDA, BOLSA X BOLSA, 15 MM</t>
  </si>
  <si>
    <t xml:space="preserve">CURVA 45 GRAUS DE COBRE SEM ANEL DE SOLDA, BOLSA X BOLSA, 22 MM</t>
  </si>
  <si>
    <t xml:space="preserve">CURVA 45 GRAUS DE COBRE SEM ANEL DE SOLDA, BOLSA X BOLSA, 28 MM</t>
  </si>
  <si>
    <t xml:space="preserve">CURVA 45 GRAUS DE COBRE SEM ANEL DE SOLDA, BOLSA X BOLSA, 35 MM</t>
  </si>
  <si>
    <t xml:space="preserve">CURVA 45 GRAUS DE COBRE SEM ANEL DE SOLDA, BOLSA X BOLSA, 42 MM</t>
  </si>
  <si>
    <t xml:space="preserve">CURVA 45 GRAUS DE COBRE SEM ANEL DE SOLDA, BOLSA X BOLSA, 54 MM</t>
  </si>
  <si>
    <t xml:space="preserve">CURVA 45 GRAUS DE COBRE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</si>
  <si>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</si>
  <si>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</si>
  <si>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t>
  </si>
  <si>
    <t xml:space="preserve">CURVA 45 GRAUS DE FERRO GALVANIZADO, COM ROSCA BSP FEMEA, DE 1/2"</t>
  </si>
  <si>
    <t xml:space="preserve">CURVA 45 GRAUS DE FERRO GALVANIZADO, COM ROSCA BSP FEMEA, DE 2 1/2"</t>
  </si>
  <si>
    <t xml:space="preserve">CURVA 45 GRAUS DE FERRO GALVANIZADO, COM ROSCA BSP FEMEA, DE 2"</t>
  </si>
  <si>
    <t xml:space="preserve">CURVA 45 GRAUS DE FERRO GALVANIZADO, COM ROSCA BSP FEMEA, DE 3"</t>
  </si>
  <si>
    <t xml:space="preserve">CURVA 45 GRAUS DE FERRO GALVANIZADO, COM ROSCA BSP FEMEA, DE 3/4"</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</si>
  <si>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</si>
  <si>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</si>
  <si>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</si>
  <si>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t>
  </si>
  <si>
    <t xml:space="preserve">CURVA 45 GRAUS DE FERRO GALVANIZADO, COM ROSCA BSP MACHO/FEMEA, DE 1/2"</t>
  </si>
  <si>
    <t xml:space="preserve">CURVA 45 GRAUS DE FERRO GALVANIZADO, COM ROSCA BSP MACHO/FEMEA, DE 2 1/2"</t>
  </si>
  <si>
    <t xml:space="preserve">CURVA 45 GRAUS DE FERRO GALVANIZADO, COM ROSCA BSP MACHO/FEMEA, DE 2"</t>
  </si>
  <si>
    <t xml:space="preserve">CURVA 45 GRAUS DE FERRO GALVANIZADO, COM ROSCA BSP MACHO/FEMEA, DE 3"</t>
  </si>
  <si>
    <t xml:space="preserve">CURVA 45 GRAUS DE FERRO GALVANIZADO, COM ROSCA BSP MACHO/FEMEA, DE 3/4"</t>
  </si>
  <si>
    <t xml:space="preserve">CURVA 45 GRAUS EM ACO CARBONO, SOLDAVEL, PRESSAO 3.000 LBS, DN 1 1/2"</t>
  </si>
  <si>
    <t xml:space="preserve">CURVA 45 GRAUS EM ACO CARBONO, SOLDAVEL, PRESSAO 3.000 LBS, DN 1 1/4"</t>
  </si>
  <si>
    <t xml:space="preserve">CURVA 45 GRAUS EM ACO CARBONO, SOLDAVEL, PRESSAO 3.000 LBS, DN 1"</t>
  </si>
  <si>
    <t xml:space="preserve">CURVA 45 GRAUS EM ACO CARBONO, SOLDAVEL, PRESSAO 3.000 LBS, DN 1/2"</t>
  </si>
  <si>
    <t xml:space="preserve">CURVA 45 GRAUS EM ACO CARBONO, SOLDAVEL, PRESSAO 3.000 LBS, DN 2 1/2"</t>
  </si>
  <si>
    <t xml:space="preserve">CURVA 45 GRAUS EM ACO CARBONO, SOLDAVEL, PRESSAO 3.000 LBS, DN 2"</t>
  </si>
  <si>
    <t xml:space="preserve">CURVA 45 GRAUS EM ACO CARBONO, SOLDAVEL, PRESSAO 3.000 LBS, DN 3"</t>
  </si>
  <si>
    <t xml:space="preserve">CURVA 45 GRAUS EM ACO CARBONO, SOLDAVEL, PRESSAO 3.000 LBS, DN 3/4"</t>
  </si>
  <si>
    <t xml:space="preserve">CURVA 45 GRAUS PARA ELETRODUTO, EM ACO GALVANIZADO ELETROLITICO, COM ROSCA, DIAMETRO DE 20 MM (3/4"), ESPESSURA DE 1,50 MM</t>
  </si>
  <si>
    <t xml:space="preserve">CURVA 45 GRAUS PARA ELETRODUTO, EM ACO GALVANIZADO ELETROLITICO, COM ROSCA, DIAMETRO DE 25 MM (1"), ESPESSURA DE 1,50 MM</t>
  </si>
  <si>
    <t xml:space="preserve">CURVA 45 GRAUS PARA ELETRODUTO, EM ACO GALVANIZADO ELETROLITICO, COM ROSCA, DIAMETRO DE 40 MM (1 1/2"), ESPESSURA DE 1,50 MM</t>
  </si>
  <si>
    <t xml:space="preserve">CURVA 45 GRAUS RANHURADA EM FERRO FUNDIDO, DN 50 MM (2")</t>
  </si>
  <si>
    <t xml:space="preserve">CURVA 45 GRAUS RANHURADA EM FERRO FUNDIDO, DN 65 MM (2 1/2")</t>
  </si>
  <si>
    <t xml:space="preserve">CURVA 45 GRAUS RANHURADA EM FERRO FUNDIDO, DN 80 MM (3")</t>
  </si>
  <si>
    <t xml:space="preserve">CURVA 90 GRAUS DE BARRA CHATA EM ALUMINIO 3/4" X 1/4" X 300 MM</t>
  </si>
  <si>
    <t xml:space="preserve">CURVA 90 GRAUS DE FERRO GALVANIZADO, COM ROSCA BSP FEMEA, DE 1 1/2"</t>
  </si>
  <si>
    <t xml:space="preserve">CURVA 90 GRAUS DE FERRO GALVANIZADO, COM ROSCA BSP FEMEA, DE 1 1/4"</t>
  </si>
  <si>
    <t xml:space="preserve">CURVA 90 GRAUS DE FERRO GALVANIZADO, COM ROSCA BSP FEMEA, DE 1"</t>
  </si>
  <si>
    <t xml:space="preserve">CURVA 90 GRAUS DE FERRO GALVANIZADO, COM ROSCA BSP FEMEA, DE 1/2"</t>
  </si>
  <si>
    <t xml:space="preserve">CURVA 90 GRAUS DE FERRO GALVANIZADO, COM ROSCA BSP FEMEA, DE 2 1/2"</t>
  </si>
  <si>
    <t xml:space="preserve">CURVA 90 GRAUS DE FERRO GALVANIZADO, COM ROSCA BSP FEMEA, DE 2"</t>
  </si>
  <si>
    <t xml:space="preserve">CURVA 90 GRAUS DE FERRO GALVANIZADO, COM ROSCA BSP FEMEA, DE 3"</t>
  </si>
  <si>
    <t xml:space="preserve">CURVA 90 GRAUS DE FERRO GALVANIZADO, COM ROSCA BSP FEMEA, DE 3/4"</t>
  </si>
  <si>
    <t xml:space="preserve">CURVA 90 GRAUS DE FERRO GALVANIZADO, COM ROSCA BSP FEMEA, DE 4"</t>
  </si>
  <si>
    <t xml:space="preserve">CURVA 90 GRAUS DE FERRO GALVANIZADO, COM ROSCA BSP MACHO, DE 1 1/2"</t>
  </si>
  <si>
    <t xml:space="preserve">CURVA 90 GRAUS DE FERRO GALVANIZADO, COM ROSCA BSP MACHO, DE 1 1/4"</t>
  </si>
  <si>
    <t xml:space="preserve">CURVA 90 GRAUS DE FERRO GALVANIZADO, COM ROSCA BSP MACHO, DE 1"</t>
  </si>
  <si>
    <t xml:space="preserve">CURVA 90 GRAUS DE FERRO GALVANIZADO, COM ROSCA BSP MACHO, DE 1/2"</t>
  </si>
  <si>
    <t xml:space="preserve">CURVA 90 GRAUS DE FERRO GALVANIZADO, COM ROSCA BSP MACHO, DE 2 1/2"</t>
  </si>
  <si>
    <t xml:space="preserve">CURVA 90 GRAUS DE FERRO GALVANIZADO, COM ROSCA BSP MACHO, DE 2"</t>
  </si>
  <si>
    <t xml:space="preserve">CURVA 90 GRAUS DE FERRO GALVANIZADO, COM ROSCA BSP MACHO, DE 3"</t>
  </si>
  <si>
    <t xml:space="preserve">CURVA 90 GRAUS DE FERRO GALVANIZADO, COM ROSCA BSP MACHO, DE 3/4"</t>
  </si>
  <si>
    <t xml:space="preserve">CURVA 90 GRAUS DE FERRO GALVANIZADO, COM ROSCA BSP MACHO, DE 4"</t>
  </si>
  <si>
    <t xml:space="preserve">CURVA 90 GRAUS DE FERRO GALVANIZADO, COM ROSCA BSP MACHO, DE 6"</t>
  </si>
  <si>
    <t xml:space="preserve">CURVA 90 GRAUS DE FERRO GALVANIZADO, COM ROSCA BSP MACHO/FEMEA, DE 1 1/2"</t>
  </si>
  <si>
    <t xml:space="preserve">CURVA 90 GRAUS DE FERRO GALVANIZADO, COM ROSCA BSP MACHO/FEMEA, DE 1 1/4"</t>
  </si>
  <si>
    <t xml:space="preserve">CURVA 90 GRAUS DE FERRO GALVANIZADO, COM ROSCA BSP MACHO/FEMEA, DE 1"</t>
  </si>
  <si>
    <t xml:space="preserve">CURVA 90 GRAUS DE FERRO GALVANIZADO, COM ROSCA BSP MACHO/FEMEA, DE 1/2"</t>
  </si>
  <si>
    <t xml:space="preserve">CURVA 90 GRAUS DE FERRO GALVANIZADO, COM ROSCA BSP MACHO/FEMEA, DE 2 1/2"</t>
  </si>
  <si>
    <t xml:space="preserve">CURVA 90 GRAUS DE FERRO GALVANIZADO, COM ROSCA BSP MACHO/FEMEA, DE 2"</t>
  </si>
  <si>
    <t xml:space="preserve">CURVA 90 GRAUS DE FERRO GALVANIZADO, COM ROSCA BSP MACHO/FEMEA, DE 3"</t>
  </si>
  <si>
    <t xml:space="preserve">CURVA 90 GRAUS DE FERRO GALVANIZADO, COM ROSCA BSP MACHO/FEMEA, DE 3/4"</t>
  </si>
  <si>
    <t xml:space="preserve">CURVA 90 GRAUS DE FERRO GALVANIZADO, COM ROSCA BSP MACHO/FEMEA, DE 4"</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</si>
  <si>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</si>
  <si>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</si>
  <si>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t>
  </si>
  <si>
    <t xml:space="preserve">CURVA 90 GRAUS EM ACO CARBONO, RAIO CURTO, SOLDAVEL, PRESSAO 3.000 LBS, DN 1/2"</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</si>
  <si>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</si>
  <si>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</si>
  <si>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t>
  </si>
  <si>
    <t xml:space="preserve">CURVA 90 GRAUS EM ACO CARBONO, RAIO CURTO, SOLDAVEL, PRESSAO 3.000 LBS, DN 3/4"</t>
  </si>
  <si>
    <t xml:space="preserve">CURVA 90 GRAUS PARA ELETRODUTO, EM ACO GALVANIZADO ELETROLITICO, COM ROSCA, DIAMETRO DE 100 MM (4")</t>
  </si>
  <si>
    <t xml:space="preserve">CURVA 90 GRAUS PARA ELETRODUTO, EM ACO GALVANIZADO ELETROLITICO, COM ROSCA, DIAMETRO DE 15 MM (1/2"), ESPESSURA DE 1,50 MM</t>
  </si>
  <si>
    <t xml:space="preserve">CURVA 90 GRAUS PARA ELETRODUTO, EM ACO GALVANIZADO ELETROLITICO, COM ROSCA, DIAMETRO DE 20 MM (3/4"), ESPESSURA DE 1,50 MM</t>
  </si>
  <si>
    <t xml:space="preserve">CURVA 90 GRAUS PARA ELETRODUTO, EM ACO GALVANIZADO ELETROLITICO, COM ROSCA, DIAMETRO DE 25 MM (1"), ESPESSURA DE 1,50 MM</t>
  </si>
  <si>
    <t xml:space="preserve">CURVA 90 GRAUS PARA ELETRODUTO, EM ACO GALVANIZADO ELETROLITICO, COM ROSCA, DIAMETRO DE 32 MM (1 1/4"), ESPESSURA DE 1,50 MM</t>
  </si>
  <si>
    <t xml:space="preserve">CURVA 90 GRAUS PARA ELETRODUTO, EM ACO GALVANIZADO ELETROLITICO, COM ROSCA, DIAMETRO DE 40 MM (1 1/2"), ESPESSURA DE 1,50 MM</t>
  </si>
  <si>
    <t xml:space="preserve">CURVA 90 GRAUS PARA ELETRODUTO, EM ACO GALVANIZADO ELETROLITICO, COM ROSCA, DIAMETRO DE 50 MM (2")</t>
  </si>
  <si>
    <t xml:space="preserve">CURVA 90 GRAUS PARA ELETRODUTO, EM ACO GALVANIZADO ELETROLITICO, COM ROSCA, DIAMETRO DE 65 MM (2 1/2")</t>
  </si>
  <si>
    <t xml:space="preserve">CURVA 90 GRAUS PARA ELETRODUTO, EM ACO GALVANIZADO ELETROLITICO, COM ROSCA, DIAMETRO DE 80 MM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</si>
  <si>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</si>
  <si>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</si>
  <si>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</si>
  <si>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 PARA ELETRODUTO</t>
  </si>
  <si>
    <t xml:space="preserve">CURVA 90 GRAUS, CURTA, DE PVC RIGIDO ROSCAVEL, DE 1/2",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</si>
  <si>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</si>
  <si>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</si>
  <si>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</si>
  <si>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 PARA ELETRODUTO</t>
  </si>
  <si>
    <t xml:space="preserve">CURVA 90 GRAUS, LONGA, DE PVC RIGIDO ROSCAVEL, DE 1/2", PARA ELETRODUTO</t>
  </si>
  <si>
    <t xml:space="preserve">CURVA 90 GRAUS, LONGA, DE PVC RIGIDO ROSCAVEL, DE 2 1/2", PARA ELETRODUTO</t>
  </si>
  <si>
    <t xml:space="preserve">CURVA 90 GRAUS, LONGA, DE PVC RIGIDO ROSCAVEL, DE 2", PARA ELETRODUTO</t>
  </si>
  <si>
    <t xml:space="preserve">CURVA 90 GRAUS, LONGA, DE PVC RIGIDO ROSCAVEL, DE 3", PARA ELETRODUTO</t>
  </si>
  <si>
    <t xml:space="preserve">CURVA 90 GRAUS, LONGA, DE PVC RIGIDO ROSCAVEL, DE 3/4", PARA ELETRODUTO</t>
  </si>
  <si>
    <t xml:space="preserve">CURVA 90 GRAUS, LONGA, DE PVC RIGIDO ROSCAVEL, DE 4", PARA ELETRODUTO</t>
  </si>
  <si>
    <t xml:space="preserve">CURVA CPVC, 90 GRAUS, SOLDAVEL, 15 MM, PARA AGUA QUENTE</t>
  </si>
  <si>
    <t xml:space="preserve">CURVA CPVC, 90 GRAUS, SOLDAVEL, 22 MM, PARA AGUA QUENTE</t>
  </si>
  <si>
    <t xml:space="preserve">CURVA CPVC, 90 GRAUS, SOLDAVEL, 28 MM, PARA AGUA QUENTE</t>
  </si>
  <si>
    <t xml:space="preserve">CURVA DE PVC 45 GRAUS, SOLDAVEL, 20 MM, COR MARROM, PARA AGUA FRIA PREDIAL</t>
  </si>
  <si>
    <t xml:space="preserve">CURVA DE PVC 45 GRAUS, SOLDAVEL, 25 MM, COR MARROM, PARA AGUA FRIA PREDIAL</t>
  </si>
  <si>
    <t xml:space="preserve">CURVA DE PVC 45 GRAUS, SOLDAVEL, 32 MM, COR MARROM, PARA AGUA FRIA PREDIAL</t>
  </si>
  <si>
    <t xml:space="preserve">CURVA DE PVC 45 GRAUS, SOLDAVEL, 40 MM, COR MARROM, PARA AGUA FRIA PREDIAL</t>
  </si>
  <si>
    <t xml:space="preserve">CURVA DE PVC 45 GRAUS, SOLDAVEL, 50 MM, COR MARROM, PARA AGUA FRIA PREDIAL</t>
  </si>
  <si>
    <t xml:space="preserve">CURVA DE PVC 45 GRAUS, SOLDAVEL, 60 MM, COR MARROM, PARA AGUA FRIA PREDIAL</t>
  </si>
  <si>
    <t xml:space="preserve">CURVA DE PVC 45 GRAUS, SOLDAVEL, 75 MM, COR MARROM, PARA AGUA FRIA PREDIAL</t>
  </si>
  <si>
    <t xml:space="preserve">CURVA DE PVC 45 GRAUS, SOLDAVEL, 85 MM, COR MARROM, PARA AGUA FRIA PREDIAL</t>
  </si>
  <si>
    <t xml:space="preserve">CURVA DE PVC 90 GRAUS, SOLDAVEL, 110 MM, COR MARROM, PARA AGUA FRIA PREDIAL</t>
  </si>
  <si>
    <t xml:space="preserve">CURVA DE PVC 90 GRAUS, SOLDAVEL, 20 MM, COR MARROM, PARA AGUA FRIA PREDIAL</t>
  </si>
  <si>
    <t xml:space="preserve">CURVA DE PVC 90 GRAUS, SOLDAVEL, 25 MM, COR MARROM, PARA AGUA FRIA PREDIAL</t>
  </si>
  <si>
    <t xml:space="preserve">CURVA DE PVC 90 GRAUS, SOLDAVEL, 32 MM, COR MARROM, PARA AGUA FRIA PREDIAL</t>
  </si>
  <si>
    <t xml:space="preserve">CURVA DE PVC 90 GRAUS, SOLDAVEL, 40 MM, COR MARROM, PARA AGUA FRIA PREDIAL</t>
  </si>
  <si>
    <t xml:space="preserve">CURVA DE PVC 90 GRAUS, SOLDAVEL, 50 MM, COR MARROM, PARA AGUA FRIA PREDIAL</t>
  </si>
  <si>
    <t xml:space="preserve">CURVA DE PVC 90 GRAUS, SOLDAVEL, 60 MM, COR MARROM, PARA AGUA FRIA PREDIAL</t>
  </si>
  <si>
    <t xml:space="preserve">CURVA DE PVC 90 GRAUS, SOLDAVEL, 75 MM, COR MARROM, PARA AGUA FRIA PREDIAL</t>
  </si>
  <si>
    <t xml:space="preserve">CURVA DE PVC 90 GRAUS, SOLDAVEL, 85 MM, COR MARROM, PARA AGUA FRIA PREDIAL</t>
  </si>
  <si>
    <t xml:space="preserve">CURVA DE PVC, 90 GRAUS, SERIE R, DN 100 MM, PARA ESGOTO PREDIAL</t>
  </si>
  <si>
    <t xml:space="preserve">CURVA DE TRANSPOSICAO BRONZE/LATAO SEM ANEL DE SOLDA, BOLSA X BOLSA, 15 MM</t>
  </si>
  <si>
    <t xml:space="preserve">CURVA DE TRANSPOSICAO BRONZE/LATAO SEM ANEL DE SOLDA, BOLSA X BOLSA, 22 MM</t>
  </si>
  <si>
    <t xml:space="preserve">CURVA DE TRANSPOSICAO BRONZE/LATAO SEM ANEL DE SOLDA, BOLSA X BOLSA, 28 MM</t>
  </si>
  <si>
    <t xml:space="preserve">CURVA DE TRANSPOSICAO, CPVC, SOLDAVEL, 15 MM</t>
  </si>
  <si>
    <t xml:space="preserve">CURVA DE TRANSPOSICAO, CPVC, SOLDAVEL, 22 MM</t>
  </si>
  <si>
    <t xml:space="preserve">CURVA DE TRANSPOSICAO, PVC SOLDAVEL, 20 MM, COR MARROM, PARA AGUA FRIA PREDIAL</t>
  </si>
  <si>
    <t xml:space="preserve">CURVA DE TRANSPOSICAO, PVC, SOLDAVEL, 25 MM, COR MARROM, PARA AGUA FRIA PREDIAL</t>
  </si>
  <si>
    <t xml:space="preserve">CURVA DE TRANSPOSICAO, PVC, SOLDAVEL, 32 MM, COR MARROM, PARA AGUA FRIA PREDIAL</t>
  </si>
  <si>
    <t xml:space="preserve">CURVA HORIZONTAL 90 GRAUS PERFURADA, PARA ELETROCALHA, EM CHAPA DE ACO GALVANIZADO ESPESSURA #14, 700 X 50 MM (L X A), SEM VIROLA, SEM TAMPA</t>
  </si>
  <si>
    <t xml:space="preserve">CURVA HORIZONTAL 90 GRAUS PERFURADA, PARA ELETROCALHA, EM CHAPA DE ACO GALVANIZADO ESPESSURA #14, 800 X 50 MM (L X A), SEM VIROLA, SEM TAMPA</t>
  </si>
  <si>
    <t xml:space="preserve">CURVA HORIZONTAL 90 GRAUS PERFURADA, PARA ELETROCALHA, EM CHAPA DE ACO GALVANIZADO ESPESSURA #16, 500 X 50 MM (L X A), SEM VIROLA, SEM TAMPA</t>
  </si>
  <si>
    <t xml:space="preserve">CURVA HORIZONTAL 90 GRAUS PERFURADA, PARA ELETROCALHA, EM CHAPA DE ACO GALVANIZADO ESPESSURA #16, 600 X 50 MM (L X A), SEM VIROLA, SEM TAMPA</t>
  </si>
  <si>
    <t xml:space="preserve">CURVA HORIZONTAL 90 GRAUS PERFURADA, PARA ELETROCALHA, EM CHAPA DE ACO GALVANIZADO ESPESSURA #18, 300 X 50 MM (L X A), SEM VIROLA, SEM TAMPA</t>
  </si>
  <si>
    <t xml:space="preserve">CURVA HORIZONTAL 90 GRAUS PERFURADA, PARA ELETROCALHA, EM CHAPA DE ACO GALVANIZADO ESPESSURA #18, 400 X 50 MM (L X A), SEM VIROLA, SEM TAMPA</t>
  </si>
  <si>
    <t xml:space="preserve">CURVA HORIZONTAL 90 GRAUS PERFURADA, PARA ELETROCALHA, EM CHAPA DE ACO GALVANIZADO ESPESSURA #22, 100 X 50 MM (L X A), SEM VIROLA, SEM TAMPA</t>
  </si>
  <si>
    <t xml:space="preserve">CURVA HORIZONTAL 90 GRAUS PERFURADA, PARA ELETROCALHA, EM CHAPA DE ACO GALVANIZADO ESPESSURA #22, 125 X 50 MM (L X A), SEM VIROLA, SEM TAMPA</t>
  </si>
  <si>
    <t xml:space="preserve">CURVA HORIZONTAL 90 GRAUS PERFURADA, PARA ELETROCALHA, EM CHAPA DE ACO GALVANIZADO ESPESSURA #22, 150 X 50 MM (L X A), SEM VIROLA, SEM TAMPA</t>
  </si>
  <si>
    <t xml:space="preserve">CURVA HORIZONTAL 90 GRAUS PERFURADA, PARA ELETROCALHA, EM CHAPA DE ACO GALVANIZADO ESPESSURA #22, 200 X 50 MM (L X A), SEM VIROLA, SEM TAMPA</t>
  </si>
  <si>
    <t xml:space="preserve">CURVA HORIZONTAL 90 GRAUS PERFURADA, PARA ELETROCALHA, EM CHAPA DE ACO GALVANIZADO ESPESSURA #22, 250 X 50 MM (L X A), SEM VIROLA, SEM TAMPA</t>
  </si>
  <si>
    <t xml:space="preserve">CURVA HORIZONTAL 90 GRAUS PERFURADA, PARA ELETROCALHA, EM CHAPA DE ACO GALVANIZADO ESPESSURA #22, 50 X 50 MM (L X A), SEM VIROLA, SEM TAMPA</t>
  </si>
  <si>
    <t xml:space="preserve">CURVA HORIZONTAL 90 GRAUS PERFURADA, PARA ELETROCALHA, EM CHAPA DE ACO GALVANIZADO ESPESSURA #22, 75 X 50 MM (L X A), SEM VIROLA, SEM TAMPA</t>
  </si>
  <si>
    <t xml:space="preserve">CURVA LONGA PVC, PB, JE, 45 GRAUS, DN 100 MM, PARA REDE COLETORA ESGOTO</t>
  </si>
  <si>
    <t xml:space="preserve">CURVA LONGA PVC, PB, JE, 45 GRAUS, DN 150 MM, PARA REDE COLETORA ESGOTO</t>
  </si>
  <si>
    <t xml:space="preserve">CURVA LONGA PVC, PB, JE, 90 GRAUS, DN 100 MM, PARA REDE COLETORA ESGOTO</t>
  </si>
  <si>
    <t xml:space="preserve">CURVA LONGA PVC, PB, JE, 90 GRAUS, DN 150 MM, PARA REDE COLETORA ESGOTO</t>
  </si>
  <si>
    <t xml:space="preserve">CURVA PPR 90 GRAUS, F/F, DN 20 MM, PARA AGUA QUENTE PREDIAL</t>
  </si>
  <si>
    <t xml:space="preserve">CURVA PPR 90 GRAUS, F/F, DN 25 MM, PARA AGUA QUENTE PREDIAL</t>
  </si>
  <si>
    <t xml:space="preserve">CURVA PVC 90 GRAUS, ROSCAVEL, 1 1/4", COR BRANCA, AGUA FRIA PREDIAL</t>
  </si>
  <si>
    <t xml:space="preserve">CURVA PVC 90 GRAUS, ROSCAVEL, 1", COR BRANCA, AGUA FRIA PREDIAL</t>
  </si>
  <si>
    <t xml:space="preserve">CURVA PVC 90 GRAUS, ROSCAVEL, 1/2", COR BRANCA, AGUA FRIA PREDIAL</t>
  </si>
  <si>
    <t xml:space="preserve">CURVA PVC 90 GRAUS, ROSCAVEL, 3/4", COR BRANCA, AGUA FRIA PREDIAL</t>
  </si>
  <si>
    <t xml:space="preserve">CURVA PVC CURTA 90 GRAUS, DN 100 MM, PARA ESGOTO PREDIAL</t>
  </si>
  <si>
    <t xml:space="preserve">CURVA PVC CURTA 90 GRAUS, DN 40 MM, PARA ESGOTO PREDIAL</t>
  </si>
  <si>
    <t xml:space="preserve">CURVA PVC CURTA 90 GRAUS, DN 50 MM, PARA ESGOTO PREDIAL</t>
  </si>
  <si>
    <t xml:space="preserve">CURVA PVC CURTA 90 GRAUS, DN 75 MM, PARA ESGOTO PREDIAL</t>
  </si>
  <si>
    <t xml:space="preserve">CURVA PVC LONGA 90 GRAUS, DN 100 MM, PARA ESGOTO PREDIAL</t>
  </si>
  <si>
    <t xml:space="preserve">CURVA PVC LONGA 90 GRAUS, DN 40 MM, PARA ESGOTO PREDIAL</t>
  </si>
  <si>
    <t xml:space="preserve">CURVA PVC LONGA 90 GRAUS, DN 50 MM, PARA ESGOTO PREDIAL</t>
  </si>
  <si>
    <t xml:space="preserve">CURVA PVC LONGA 90 GRAUS, DN 75 MM, PARA ESGOTO PREDIAL</t>
  </si>
  <si>
    <t xml:space="preserve">CURVA PVC PBA, JE, PB, 45 GRAUS, DN 100 / DE 110 MM, PARA REDE DE AGUA</t>
  </si>
  <si>
    <t xml:space="preserve">CURVA PVC PBA, JE, PB, 45 GRAUS, DN 50 / DE 60 MM, PARA REDE DE AGUA</t>
  </si>
  <si>
    <t xml:space="preserve">CURVA PVC PBA, JE, PB, 45 GRAUS, DN 75 / DE 85 MM, PARA REDE DE AGUA</t>
  </si>
  <si>
    <t xml:space="preserve">CURVA PVC PBA, JE, PB, 90 GRAUS, DN 100 / DE 110 MM, PARA REDE DE AGUA</t>
  </si>
  <si>
    <t xml:space="preserve">CURVA PVC PBA, JE, PB, 90 GRAUS, DN 50 / DE 60 MM, PARA REDE DE AGUA</t>
  </si>
  <si>
    <t xml:space="preserve">CURVA PVC PBA, JE, PB, 90 GRAUS, DN 75 / DE 85 MM, PARA REDE DE AGUA</t>
  </si>
  <si>
    <t xml:space="preserve">CURVA PVC, BB, JE, 45 GRAUS, DN 250 MM, PARA TUBO CORRUGADO E/OU LISO, REDE COLETORA ESGOTO</t>
  </si>
  <si>
    <t xml:space="preserve">CURVA PVC, BB, JE, 90 GRAUS, DN 200 MM, PARA TUBO CORRUGADO E/OU LISO, REDE COLETORA ESGOTO</t>
  </si>
  <si>
    <t xml:space="preserve">CURVA PVC, BB, JE, 90 GRAUS, DN 250 MM, PARA TUBO CORRUGADO E/OU LISO, REDE COLETORA ESGOTO</t>
  </si>
  <si>
    <t xml:space="preserve">CURVA PVC, SERIE R, 87.30 GRAUS, CURTA, PARA PE-DE-COLUNA, DN 100 MM, PARA ESGOTO PREDIAL</t>
  </si>
  <si>
    <t xml:space="preserve">CURVA PVC, SERIE R, 87.30 GRAUS, CURTA, PARA PE-DE-COLUNA, DN 150 MM, PARA ESGOTO PREDIAL</t>
  </si>
  <si>
    <t xml:space="preserve">CURVA PVC, SERIE R, 87.30 GRAUS, CURTA, PARA PE-DE-COLUNA, DN 75 MM, PARA ESGOTO PREDIAL</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</si>
  <si>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</si>
  <si>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</si>
  <si>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</si>
  <si>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DE MADEIRA *16 X 27* CM</t>
  </si>
  <si>
    <t xml:space="preserve">DESEMPENADEIRA PLASTICA LISA *14 X 27* CM</t>
  </si>
  <si>
    <t xml:space="preserve">DESENHISTA PROJETISTA (HORISTA)</t>
  </si>
  <si>
    <t xml:space="preserve">DESENHISTA PROJETISTA (MENSALISTA)</t>
  </si>
  <si>
    <t xml:space="preserve">DESINFETANTE PRONTO USO</t>
  </si>
  <si>
    <t xml:space="preserve">DESMOLDANTE PARA CONCRETO ESTAMPADO</t>
  </si>
  <si>
    <t xml:space="preserve">DESMOLDANTE PARA FORMAS METALICAS A BASE DE OLEO VEGETAL</t>
  </si>
  <si>
    <t xml:space="preserve">DESMOLDANTE PROTETOR PARA FORMAS DE MADEIRA, DE BASE OLEOSA EMULSIONADA EM AGUA</t>
  </si>
  <si>
    <t xml:space="preserve">DETECTOR DE TENSAO 90 V A 1000 V (CAT IV)</t>
  </si>
  <si>
    <t xml:space="preserve">DETERGENTE NEUTRO USO GERAL, CONCENTRADO</t>
  </si>
  <si>
    <t xml:space="preserve">DILUENTE AGUARRAS</t>
  </si>
  <si>
    <t xml:space="preserve">DILUENTE EPOXI</t>
  </si>
  <si>
    <t xml:space="preserve">DISCO DE BORRACHA PARA LIXADEIRA RIGIDO 7" COM ARRUELA CENTRAL</t>
  </si>
  <si>
    <t xml:space="preserve">DISCO DE CORTE DIAMANTADO SEGMENTADO DIAMETRO DE 180 MM PARA ESMERILHADEIRA 7"</t>
  </si>
  <si>
    <t xml:space="preserve">DISCO DE CORTE DIAMANTADO SEGMENTADO PARA CONCRETO/ASFALTO, DIAMETRO DE *350* MM, FURO DE 25,40 MM</t>
  </si>
  <si>
    <t xml:space="preserve">DISCO DE CORTE DIAMANTADO SEGMENTADO, DIAMETRO DE *110* MM, FURO DE 20 MM</t>
  </si>
  <si>
    <t xml:space="preserve">DISCO DE CORTE PARA METAL COM DUAS TELAS 12 X 1/8 X 3/4" (300 X 3,2 X 19,05 MM)</t>
  </si>
  <si>
    <t xml:space="preserve">DISCO DE DESBASTE PARA METAL FERROSO EM GERAL, COM TRES TELAS, 9 X 1/4 X 7/8" (228,6 X 6,4 X 22,2 MM)</t>
  </si>
  <si>
    <t xml:space="preserve">DISCO DE LIXA PARA METAL, DIAMETRO = 180 MM, GRAO 120</t>
  </si>
  <si>
    <t xml:space="preserve">DISJUNTOR TERMOMAGNETICO AJUSTAVEL, TRIPOLAR DE 100 ATE 250A, CAPACIDADE DE INTERRUPCAO DE 35KA</t>
  </si>
  <si>
    <t xml:space="preserve">DISJUNTOR TERMOMAGNETICO AJUSTAVEL, TRIPOLAR DE 300 ATE 400A, CAPACIDADE DE INTERRUPCAO DE 35KA</t>
  </si>
  <si>
    <t xml:space="preserve">DISJUNTOR TERMOMAGNETICO AJUSTAVEL, TRIPOLAR DE 450 ATE 600A, CAPACIDADE DE INTERRUPCAO DE 35KA</t>
  </si>
  <si>
    <t xml:space="preserve">DISJUNTOR TERMOMAGNETICO PARA TRILHO DIN (IEC), BIPOLAR, 40 - 50 A</t>
  </si>
  <si>
    <t xml:space="preserve">DISJUNTOR TERMOMAGNETICO PARA TRILHO DIN (IEC), BIPOLAR, 6 - 32 A</t>
  </si>
  <si>
    <t xml:space="preserve">DISJUNTOR TERMOMAGNETICO PARA TRILHO DIN (IEC), BIPOLAR, 63 A</t>
  </si>
  <si>
    <t xml:space="preserve">DISJUNTOR TERMOMAGNETICO PARA TRILHO DIN (IEC), MONOPOLAR, 40 - 50 A</t>
  </si>
  <si>
    <t xml:space="preserve">DISJUNTOR TERMOMAGNETICO PARA TRILHO DIN (IEC), MONOPOLAR, 6 - 32 A</t>
  </si>
  <si>
    <t xml:space="preserve">DISJUNTOR TERMOMAGNETICO PARA TRILHO DIN (IEC), MONOPOLAR, 63 A</t>
  </si>
  <si>
    <t xml:space="preserve">DISJUNTOR TERMOMAGNETICO PARA TRILHO DIN (IEC), TRIPOLAR, 10 - 50 A</t>
  </si>
  <si>
    <t xml:space="preserve">DISJUNTOR TERMOMAGNETICO PARA TRILHO DIN (IEC), TRIPOLAR, 63 A</t>
  </si>
  <si>
    <t xml:space="preserve">DISJUNTOR TERMOMAGNETICO TRIPOLAR 125 A / 425 V / ICC - 25 KA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</si>
  <si>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</si>
  <si>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</si>
  <si>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</si>
  <si>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</si>
  <si>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</si>
  <si>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 X 400 A / 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</si>
  <si>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</si>
  <si>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</si>
  <si>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</si>
  <si>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</si>
  <si>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NEMA, BIPOLAR 10 ATE 50 A, TENSAO MAXIMA 415 V</t>
  </si>
  <si>
    <t xml:space="preserve">DISJUNTOR TIPO NEMA, BIPOLAR 60 ATE 100A, TENSAO MAXIMA 415 V</t>
  </si>
  <si>
    <t xml:space="preserve">DISJUNTOR TIPO NEMA, MONOPOLAR 10 ATE 30A, TENSAO MAXIMA DE 240 V</t>
  </si>
  <si>
    <t xml:space="preserve">DISJUNTOR TIPO NEMA, MONOPOLAR 35 ATE 50 A, TENSAO MAXIMA DE 240 V</t>
  </si>
  <si>
    <t xml:space="preserve">DISJUNTOR TIPO NEMA, MONOPOLAR DE 60 ATE 70A,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</si>
  <si>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</si>
  <si>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</si>
  <si>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</si>
  <si>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</si>
  <si>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</si>
  <si>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</si>
  <si>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</si>
  <si>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</si>
  <si>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</si>
  <si>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</si>
  <si>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</si>
  <si>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</si>
  <si>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</si>
  <si>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</si>
  <si>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</si>
  <si>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</si>
  <si>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</si>
  <si>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</si>
  <si>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</si>
  <si>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</si>
  <si>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</si>
  <si>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</si>
  <si>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</si>
  <si>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</si>
  <si>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</si>
  <si>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</si>
  <si>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</si>
  <si>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</si>
  <si>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</si>
  <si>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</si>
  <si>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</si>
  <si>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</si>
  <si>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</si>
  <si>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</si>
  <si>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</si>
  <si>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</si>
  <si>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</si>
  <si>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</si>
  <si>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</si>
  <si>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 PARA INST. AGUA QUENTE/FRIA</t>
  </si>
  <si>
    <t xml:space="preserve">DISTRIBUIDOR METALICO, COM ROSCA, 2 SAIDAS, DN 3/4" X 1/2", PARA CONEXAO COM ANEL DESLIZANTE EM TUBO PEX PARA INST. AGUA QUENTE/FRIA</t>
  </si>
  <si>
    <t xml:space="preserve">DISTRIBUIDOR METALICO, COM ROSCA, 3 SAIDAS, DN 1" X 1/2", PARA CONEXAO COM ANEL DESLIZANTE EM TUBO PEX PARA INST. AGUA QUENTE/FRIA</t>
  </si>
  <si>
    <t xml:space="preserve">DISTRIBUIDOR METALICO, COM ROSCA, 3 SAIDAS, DN 3/4" X 1/2", PARA CONEXAO COM ANEL DESLIZANTE EM TUBO PEX PARA INST. AGUA QUENTE/FRIA</t>
  </si>
  <si>
    <t xml:space="preserve">DISTRIBUIDOR, PLASTICO, 2 SAIDAS, DN 32 X 16 MM, PARA CONEXAO COM CRIMPAGEM, EM TUBO PEX PARA INST. AGUA QUENTE/FRIA</t>
  </si>
  <si>
    <t xml:space="preserve">DISTRIBUIDOR, PLASTICO, 2 SAIDAS, DN 32 X 25 MM, PARA CONEXAO COM CRIMPAGEM, EM TUBO PEX PARA INST. AGUA QUENTE/FRIA</t>
  </si>
  <si>
    <t xml:space="preserve">DISTRIBUIDOR, PLASTICO, 3 SAIDAS, DN 32 X 16 MM, PARA CONEXAO COM CRIMPAGEM, EM TUBO PEX PARA INST. AGUA QUENTE/FRIA</t>
  </si>
  <si>
    <t xml:space="preserve">DISTRIBUIDOR, PLASTICO, 3 SAIDAS, DN 32 X 25 MM, PARA CONEXAO COM CRIMPAGEM, EM TUBO PEX PARA INST. AGUA QUENTE/FRIA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</si>
  <si>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</si>
  <si>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</si>
  <si>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</si>
  <si>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MOTOR ELETRICO TRIFASICO, POTENCIA DE 3 HP ATE 5 HP</t>
  </si>
  <si>
    <t xml:space="preserve">DOBRADICA EM ACO/FERRO, 3 1/2" X 3", E= 1,9 A 2 MM, COM ANEL, CROMADO OU ZINCADO, TAMPA BOLA, COM PARAFUSOS</t>
  </si>
  <si>
    <t xml:space="preserve">DOBRADICA EM ACO/FERRO, 3" X 2 1/2", E= 1,2 A 1,8 MM, SEM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</si>
  <si>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</si>
  <si>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</si>
  <si>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LATAO, 3" X 2 1/2", E= 1,9 A 2 MM, COM ANEL, CROMADO, TAMPA BOLA, COM PARAFUSOS</t>
  </si>
  <si>
    <t xml:space="preserve">DOBRADICA TIPO VAI-E-VEM EM ACO/FERRO, TAMANHO 3", GALVANIZADO, COM PARAFUSOS</t>
  </si>
  <si>
    <t xml:space="preserve">DOMOS / CLARABOIA INDIVIDUAL, EM ACRILICO BRANCO/LEITOSO, *95 X 95* CM, INCLUI ACESSORIOS DE FIXACAO, SEM INSTALACAO</t>
  </si>
  <si>
    <t xml:space="preserve">DOSADOR DE AREIA, CAPACIDADE DE *26* LITROS</t>
  </si>
  <si>
    <t xml:space="preserve">DUCHA / CHUVEIRO METALICO, DE PAREDE, ARTICULAVEL, COM BRACO/CANO, SEM DESVIADOR</t>
  </si>
  <si>
    <t xml:space="preserve">DUCHA / CHUVEIRO METALICO, DE PAREDE, ARTICULAVEL, COM DESVIADOR E DUCHA MANUAL</t>
  </si>
  <si>
    <t xml:space="preserve">DUCHA / CHUVEIRO PLASTICO SIMPLES, 5", BRANCO, PARA ACOPLAR EM HASTE 1/2", AGUA FRIA</t>
  </si>
  <si>
    <t xml:space="preserve">DUCHA HIGIENICA PLASTICA COM REGISTRO METALICO 1/2"</t>
  </si>
  <si>
    <t xml:space="preserve">DUMPER COM CAPACIDADE DE CARGA DE 1700 KG, PARTIDA ELETRICA, MOTOR DIESEL COM POTENCIA DE 16 CV</t>
  </si>
  <si>
    <t xml:space="preserve">ELEMENTO PRE-MOLDADO PARA TRANSICAO EXCENTRICA EM CONCRETO ARMADO, DN *1200* MM, FURO CIRCULAR DN 600 MM, ESPESSURA *12* CM</t>
  </si>
  <si>
    <t xml:space="preserve">ELEMENTO PRE-MOLDADO PARA TRANSICAO EXCENTRICA EM CONCRETO ARMADO, DN *1500* MM, FURO CIRCULAR DN 600 MM, ESPESSURA 15 CM</t>
  </si>
  <si>
    <t xml:space="preserve">ELEMENTO VAZADO CERAMICO DIAGONAL (TIPO FLOR/QUADRADO/XIS) DE *7 X 18 X 25* CM (L X A X C)</t>
  </si>
  <si>
    <t xml:space="preserve">ELEMENTO VAZADO CERAMICO QUADRADO (TIPO RETO OU REDONDO) DE *7 A 9 X 20 X 20* CM (L X A X C)</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</si>
  <si>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</si>
  <si>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</si>
  <si>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</si>
  <si>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</si>
  <si>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</si>
  <si>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</si>
  <si>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</si>
  <si>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</si>
  <si>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</si>
  <si>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</si>
  <si>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</si>
  <si>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 (HORISTA)</t>
  </si>
  <si>
    <t xml:space="preserve">ELETRICISTA (MENSALISTA)</t>
  </si>
  <si>
    <t xml:space="preserve">ELETROCALHA LISA OU PERFURADA TIPO U, EM CHAPA DE ACO GALVANIZADO A FOGO, ESPESSURA # 14, DE 700 X 50 MM (L X A), SEM VIROLA, SEM TAMPA</t>
  </si>
  <si>
    <t xml:space="preserve">ELETROCALHA LISA OU PERFURADA TIPO U, EM CHAPA DE ACO GALVANIZADO A FOGO, ESPESSURA # 14, DE 800 X 50 MM (L X A), SEM VIROLA, SEM TAMPA</t>
  </si>
  <si>
    <t xml:space="preserve">ELETROCALHA LISA OU PERFURADA TIPO U, EM CHAPA DE ACO GALVANIZADO A FOGO, ESPESSURA # 16, DE 500 X 50 MM (L X A), SEM VIROLA, SEM TAMPA</t>
  </si>
  <si>
    <t xml:space="preserve">ELETROCALHA LISA OU PERFURADA TIPO U, EM CHAPA DE ACO GALVANIZADO A FOGO, ESPESSURA # 16, DE 600 X 50 MM (L X A), SEM VIROLA, SEM TAMPA</t>
  </si>
  <si>
    <t xml:space="preserve">ELETROCALHA LISA OU PERFURADA TIPO U, EM CHAPA DE ACO GALVANIZADO A FOGO, ESPESSURA # 18, DE 300 X 50 MM (L X A), SEM VIROLA, SEM TAMPA</t>
  </si>
  <si>
    <t xml:space="preserve">ELETROCALHA LISA OU PERFURADA TIPO U, EM CHAPA DE ACO GALVANIZADO A FOGO, ESPESSURA # 18, DE 400 X 50 MM (L X A), SEM VIROLA, SEM TAMPA</t>
  </si>
  <si>
    <t xml:space="preserve">ELETROCALHA LISA OU PERFURADA TIPO U, EM CHAPA DE ACO GALVANIZADO A FOGO, ESPESSURA # 22, DE 100 X 50 MM (L X A), SEM VIROLA, SEM TAMPA</t>
  </si>
  <si>
    <t xml:space="preserve">ELETROCALHA LISA OU PERFURADA TIPO U, EM CHAPA DE ACO GALVANIZADO A FOGO, ESPESSURA # 22, DE 125 X 50 MM (L X A), SEM VIROLA, SEM TAMPA</t>
  </si>
  <si>
    <t xml:space="preserve">ELETROCALHA LISA OU PERFURADA TIPO U, EM CHAPA DE ACO GALVANIZADO A FOGO, ESPESSURA # 22, DE 150 X 50 MM (L X A), SEM VIROLA, SEM TAMPA</t>
  </si>
  <si>
    <t xml:space="preserve">ELETROCALHA LISA OU PERFURADA TIPO U, EM CHAPA DE ACO GALVANIZADO A FOGO, ESPESSURA # 22, DE 250 X 50 MM (L X A), SEM VIROLA, SEM TAMPA</t>
  </si>
  <si>
    <t xml:space="preserve">ELETROCALHA LISA OU PERFURADA TIPO U, EM CHAPA DE ACO GALVANIZADO A FOGO, ESPESSURA # 22, DE 75 X 50 MM (L X A), SEM VIROLA, SEM TAMPA</t>
  </si>
  <si>
    <t xml:space="preserve">ELETROCALHA LISA OU PERFURADA, TIPO U, EM CHAPA DE ACO GALVANIZADO A FOGO, ESPESSURA # 22, DE 200 X 50 MM (L X A), SEM VIROLA, SEM TAMPA</t>
  </si>
  <si>
    <t xml:space="preserve">ELETROCALHA LISA OU PERFURADA, TIPO U, EM CHAPA DE ACO GALVANIZADO A FOGO, ESPESSURA #22, DE 50 X 50 MM (L X A), SEM VIROLA, SEM TAMPA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</si>
  <si>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</si>
  <si>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</si>
  <si>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</si>
  <si>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</si>
  <si>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1/2", SEM LUVA</t>
  </si>
  <si>
    <t xml:space="preserve">ELETRODUTO DE PVC RIGIDO ROSCAVEL DE 1 1/4", SEM LUVA</t>
  </si>
  <si>
    <t xml:space="preserve">ELETRODUTO DE PVC RIGIDO ROSCAVEL DE 1", SEM LUVA</t>
  </si>
  <si>
    <t xml:space="preserve">ELETRODUTO DE PVC RIGIDO ROSCAVEL DE 1/2", SEM LUVA</t>
  </si>
  <si>
    <t xml:space="preserve">ELETRODUTO DE PVC RIGIDO ROSCAVEL DE 2 1/2", SEM LUVA</t>
  </si>
  <si>
    <t xml:space="preserve">ELETRODUTO DE PVC RIGIDO ROSCAVEL DE 2", SEM LUVA</t>
  </si>
  <si>
    <t xml:space="preserve">ELETRODUTO DE PVC RIGIDO ROSCAVEL DE 3", SEM LUVA</t>
  </si>
  <si>
    <t xml:space="preserve">ELETRODUTO DE PVC RIGIDO ROSCAVEL DE 3/4", SEM LUVA</t>
  </si>
  <si>
    <t xml:space="preserve">ELETRODUTO DE PVC RIGIDO ROSCAVEL DE 4",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</si>
  <si>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</si>
  <si>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</si>
  <si>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</si>
  <si>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</si>
  <si>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</si>
  <si>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</si>
  <si>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EM ACO GALVANIZADO ELETROLITICO, LEVE, DIAMETRO 3/4", PAREDE DE 0,90 MM</t>
  </si>
  <si>
    <t xml:space="preserve">ELETRODUTO FLEXIVEL PLANO EM PEAD, COR PRETA E LARANJA, DIAMETRO 25 MM</t>
  </si>
  <si>
    <t xml:space="preserve">ELETRODUTO FLEXIVEL PLANO EM PEAD, COR PRETA E LARANJA, DIAMETRO 32 MM</t>
  </si>
  <si>
    <t xml:space="preserve">ELETRODUTO FLEXIVEL PLANO EM PEAD, COR PRETA E LARANJA, DIAMETRO 40 MM</t>
  </si>
  <si>
    <t xml:space="preserve">ELETRODUTO FLEXIVEL, EM FITA DE ACO GALVANIZADO, REVESTIDO COM PVC PRETO, DIAMETRO EXTERNO DE 15 MM, DN = 3/8", TIPO SEALTUBO</t>
  </si>
  <si>
    <t xml:space="preserve">ELETRODUTO FLEXIVEL, EM FITA DE ACO GALVANIZADO, REVESTIDO COM PVC PRETO, DIAMETRO EXTERNO DE 25 MM, DN = 3/4", TIPO SEALTUBO</t>
  </si>
  <si>
    <t xml:space="preserve">ELETRODUTO FLEXIVEL, EM FITA DE ACO GALVANIZADO, REVESTIDO COM PVC PRETO, DIAMETRO EXTERNO DE 32 MM, DN = 1", TIPO SEALTUBO</t>
  </si>
  <si>
    <t xml:space="preserve">ELETRODUTO FLEXIVEL, EM FITA DE ACO GALVANIZADO, REVESTIDO COM PVC PRETO, DIAMETRO EXTERNO DE 40 MM, DN = 1 1/4", TIPO SEALTUBO</t>
  </si>
  <si>
    <t xml:space="preserve">ELETRODUTO FLEXIVEL, EM FITA DE ACO GALVANIZADO, REVESTIDO COM PVC PRETO, DIAMETRO EXTERNO DE 50 MM, DN = 1 1/2", TIPO SEALTUBO</t>
  </si>
  <si>
    <t xml:space="preserve">ELETRODUTO FLEXIVEL, EM FITA DE ACO GALVANIZADO, REVESTIDO COM PVC PRETO, DIAMETRO EXTERNO DE 60 MM, DN = 2", TIPO SEALTUBO</t>
  </si>
  <si>
    <t xml:space="preserve">ELETRODUTO FLEXIVEL, EM FITA DE ACO GALVANIZADO, REVESTIDO COM PVC PRETO, DIAMETRO EXTERNO DE 75 MM, DN = 2 1/2", TIPO SEALTUBO</t>
  </si>
  <si>
    <t xml:space="preserve">ELETRODUTO FLEXIVEL, EM FITA DE ACO GALVANIZADO, SEM REVESTIMENTO, DIAMETRO NOMINAL 1 1/2"</t>
  </si>
  <si>
    <t xml:space="preserve">ELETRODUTO FLEXIVEL, EM FITA DE ACO GALVANIZADO, SEM REVESTIMENTO, DIAMETRO NOMINAL 1 1/4"</t>
  </si>
  <si>
    <t xml:space="preserve">ELETRODUTO FLEXIVEL, EM FITA DE ACO GALVANIZADO, SEM REVESTIMENTO, DIAMETRO NOMINAL 1"</t>
  </si>
  <si>
    <t xml:space="preserve">ELETRODUTO FLEXIVEL, EM FITA DE ACO GALVANIZADO, SEM REVESTIMENTO, DIAMETRO NOMINAL 1/2"</t>
  </si>
  <si>
    <t xml:space="preserve">ELETRODUTO FLEXIVEL, EM FITA DE ACO GALVANIZADO, SEM REVESTIMENTO, DIAMETRO NOMINAL 2 1/2"</t>
  </si>
  <si>
    <t xml:space="preserve">ELETRODUTO FLEXIVEL, EM FITA DE ACO GALVANIZADO, SEM REVESTIMENTO, DIAMETRO NOMINAL 2"</t>
  </si>
  <si>
    <t xml:space="preserve">ELETRODUTO FLEXIVEL, EM FITA DE ACO GALVANIZADO, SEM REVESTIMENTO, DIAMETRO NOMINAL 3"</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</si>
  <si>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</si>
  <si>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</si>
  <si>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</si>
  <si>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</si>
  <si>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</si>
  <si>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</si>
  <si>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</si>
  <si>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 PARA INSTALACOES APARENTES (NBR 5410)</t>
  </si>
  <si>
    <t xml:space="preserve">ELETRODUTO/CONDULETE DE PVC RIGIDO, LISO, COR CINZA, DE 1/2", PARA INSTALACOES APARENTES (NBR 5410)</t>
  </si>
  <si>
    <t xml:space="preserve">ELETRODUTO/CONDULETE DE PVC RIGIDO, LISO, COR CINZA, DE 3/4", PARA INSTALACOES APARENTES (NBR 5410)</t>
  </si>
  <si>
    <t xml:space="preserve">ELETRODUTO/DUTO PEAD FLEXIVEL PAREDE SIMPLES, CORRUGACAO HELICOIDAL, COR PRETA, SEM ROSCA, DE 1 1/2", CRC 680 N, PARA CABEAMENTO SUBTERRANEO (NBR 15715)</t>
  </si>
  <si>
    <t xml:space="preserve">ELETRODUTO/DUTO PEAD FLEXIVEL PAREDE SIMPLES, CORRUGACAO HELICOIDAL, COR PRETA, SEM ROSCA, DE 1 1/4", CRC 680 N, PARA CABEAMENTO SUBTERRANEO (NBR 15715)</t>
  </si>
  <si>
    <t xml:space="preserve">ELETRODUTO/DUTO PEAD FLEXIVEL PAREDE SIMPLES, CORRUGACAO HELICOIDAL, COR PRETA, SEM ROSCA, DE 2", CRC 680 N, PARA CABEAMENTO SUBTERRANEO (NBR 15715)</t>
  </si>
  <si>
    <t xml:space="preserve">ELETRODUTO/DUTO PEAD FLEXIVEL PAREDE SIMPLES, CORRUGACAO HELICOIDAL, COR PRETA, SEM ROSCA, DE 3", CRC 680 N, PARA CABEAMENTO SUBTERRANEO (NBR 15715)</t>
  </si>
  <si>
    <t xml:space="preserve">ELETRODUTO/DUTO PEAD FLEXIVEL PAREDE SIMPLES, CORRUGACAO HELICOIDAL, COR PRETA, SEM ROSCA, DE 4", CRC 680 N, PARA CABEAMENTO SUBTERRANEO (NBR 15715)</t>
  </si>
  <si>
    <t xml:space="preserve">ELETROTECNICO (HORISTA)</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</si>
  <si>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</si>
  <si>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</si>
  <si>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</si>
  <si>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INTERNA, TIPO U, BASE LISA, PARA ELETROCALHA, EM CHAPA DE ACO GALVANIZADO ESPESSURA #14, 700 X 50 MM (L X A)</t>
  </si>
  <si>
    <t xml:space="preserve">EMENDA INTERNA, TIPO U, BASE LISA, PARA ELETROCALHA, EM CHAPA DE ACO GALVANIZADO ESPESSURA #14, 800 X 50 MM (L X A)</t>
  </si>
  <si>
    <t xml:space="preserve">EMENDA INTERNA, TIPO U, BASE LISA, PARA ELETROCALHA, EM CHAPA DE ACO GALVANIZADO ESPESSURA #16, 500 X 50 MM (L X A)</t>
  </si>
  <si>
    <t xml:space="preserve">EMENDA INTERNA, TIPO U, BASE LISA, PARA ELETROCALHA, EM CHAPA DE ACO GALVANIZADO ESPESSURA #16, 600 X 50 MM (L X A)</t>
  </si>
  <si>
    <t xml:space="preserve">EMENDA INTERNA, TIPO U, BASE LISA, PARA ELETROCALHA, EM CHAPA DE ACO GALVANIZADO ESPESSURA #18, 300 X 50 MM (L X A)</t>
  </si>
  <si>
    <t xml:space="preserve">EMENDA INTERNA, TIPO U, BASE LISA, PARA ELETROCALHA, EM CHAPA DE ACO GALVANIZADO ESPESSURA #18, 400 X 50 MM (L X A)</t>
  </si>
  <si>
    <t xml:space="preserve">EMENDA INTERNA, TIPO U, BASE LISA, PARA ELETROCALHA, EM CHAPA DE ACO GALVANIZADO ESPESSURA #22, 100 X 50 MM (L X A)</t>
  </si>
  <si>
    <t xml:space="preserve">EMENDA INTERNA, TIPO U, BASE LISA, PARA ELETROCALHA, EM CHAPA DE ACO GALVANIZADO ESPESSURA #22, 125 X 50 MM (L X A)</t>
  </si>
  <si>
    <t xml:space="preserve">EMENDA INTERNA, TIPO U, BASE LISA, PARA ELETROCALHA, EM CHAPA DE ACO GALVANIZADO ESPESSURA #22, 150 X 50 MM (L X A)</t>
  </si>
  <si>
    <t xml:space="preserve">EMENDA INTERNA, TIPO U, BASE LISA, PARA ELETROCALHA, EM CHAPA DE ACO GALVANIZADO ESPESSURA #22, 200 X 50 MM (L X A)</t>
  </si>
  <si>
    <t xml:space="preserve">EMENDA INTERNA, TIPO U, BASE LISA, PARA ELETROCALHA, EM CHAPA DE ACO GALVANIZADO ESPESSURA #22, 250 X 50 MM (L X A)</t>
  </si>
  <si>
    <t xml:space="preserve">EMENDA INTERNA, TIPO U, BASE LISA, PARA ELETROCALHA, EM CHAPA DE ACO GALVANIZADO ESPESSURA #22, 50 X 50 MM (L X A)</t>
  </si>
  <si>
    <t xml:space="preserve">EMENDA INTERNA, TIPO U, BASE LISA, PARA ELETROCALHA, EM CHAPA DE ACO GALVANIZADO ESPESSURA #22, 75 X 50 MM (L X A)</t>
  </si>
  <si>
    <t xml:space="preserve">EMENDA PARA CALHA PLUVIAL, PVC, DIAMETRO ENTRE 119 E 170 MM, PARA DRENAGEM PLUVIAL PREDIAL</t>
  </si>
  <si>
    <t xml:space="preserve">EMULSAO ASFALTICA ANIONICA</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</si>
  <si>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</si>
  <si>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</si>
  <si>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</si>
  <si>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</si>
  <si>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</si>
  <si>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</si>
  <si>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 (HORISTA)</t>
  </si>
  <si>
    <t xml:space="preserve">ENCANADOR OU BOMBEIRO HIDRAULICO (MENSALISTA)</t>
  </si>
  <si>
    <t xml:space="preserve">ENCARREGADO GERAL DE OBRAS (HORISTA)</t>
  </si>
  <si>
    <t xml:space="preserve">ENCARREGADO GERAL DE OBRAS (MENSALISTA)</t>
  </si>
  <si>
    <t xml:space="preserve">ENDURECEDOR MINERAL DE BASE CIMENTICIA PARA PISO DE CONCRETO</t>
  </si>
  <si>
    <t xml:space="preserve">ENERGIA ELETRICA ATE 2000 KWH INDUSTRIAL, SEM DEMANDA</t>
  </si>
  <si>
    <t xml:space="preserve">KWH</t>
  </si>
  <si>
    <t xml:space="preserve">ENERGIA ELETRICA COMERCIAL, BAIXA TENSAO, RELATIVA AO CONSUMO DE ATE 100 KWH, INCLUINDO ICMS, PIS/PASEP E COFINS</t>
  </si>
  <si>
    <t xml:space="preserve">ENGATE / RABICHO FLEXIVEL INOX 1/2" X 30 CM</t>
  </si>
  <si>
    <t xml:space="preserve">ENGATE / RABICHO FLEXIVEL INOX 1/2" X 40 CM</t>
  </si>
  <si>
    <t xml:space="preserve">ENGATE/RABICHO FLEXIVEL PLASTICO (PVC OU ABS) BRANCO 1/2" X 30 CM</t>
  </si>
  <si>
    <t xml:space="preserve">ENGATE/RABICHO FLEXIVEL PLASTICO (PVC OU ABS) BRANCO 1/2" X 40 CM</t>
  </si>
  <si>
    <t xml:space="preserve">ENGENHEIRO CIVIL DE OBRA JUNIOR (HORISTA)</t>
  </si>
  <si>
    <t xml:space="preserve">ENGENHEIRO CIVIL DE OBRA JUNIOR (MENSALISTA)</t>
  </si>
  <si>
    <t xml:space="preserve">ENGENHEIRO CIVIL DE OBRA PLENO (HORISTA)</t>
  </si>
  <si>
    <t xml:space="preserve">ENGENHEIRO CIVIL DE OBRA PLENO (MENSALISTA)</t>
  </si>
  <si>
    <t xml:space="preserve">ENGENHEIRO CIVIL DE OBRA SENIOR (HORISTA)</t>
  </si>
  <si>
    <t xml:space="preserve">ENGENHEIRO CIVIL DE OBRA SENIOR (MENSALISTA)</t>
  </si>
  <si>
    <t xml:space="preserve">ENXADA ESTREITA, EM ACO, *25 X 23* CM, COM CABO DE MADEIRA DE *150* CM</t>
  </si>
  <si>
    <t xml:space="preserve">EPI - FAMILIA ALMOXARIFE - HORISTA (ENCARGOS COMPLEMENTARES - COLETADO CAIXA)</t>
  </si>
  <si>
    <t xml:space="preserve">EPI - FAMILIA ALMOXARIFE - MENSALISTA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</si>
  <si>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</si>
  <si>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</si>
  <si>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</si>
  <si>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</si>
  <si>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</si>
  <si>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</si>
  <si>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</si>
  <si>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ENCARREGADO GERAL - MENSALISTA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</si>
  <si>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</si>
  <si>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</si>
  <si>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</si>
  <si>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</si>
  <si>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</si>
  <si>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</si>
  <si>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</si>
  <si>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</si>
  <si>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</si>
  <si>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</si>
  <si>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</si>
  <si>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</si>
  <si>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</si>
  <si>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</si>
  <si>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</si>
  <si>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 DEMARCACAO DE FAIXAS DE TRAFEGO A QUENTE, A SER MONTADO SOBRE CAMINHAO DE PBT MIN. DE 17 T, DIST. MIN. ENTRE EIXOS 5,2 M, CAPACIDADE PARA 1.000 KG DE MATERIAL TERMOPLASTICO (INCLUI MONTAGEM, NAO INCLUI CAMINHAO, NEM COMPRESSOR DE AR)</t>
  </si>
  <si>
    <t xml:space="preserve">EQUIPAMENTO PARA DEMARCACAO DE FAIXAS DE TRAFEGO A FRIO, A SER MONTADO SOBRE CAMINHAO DE PBT MINIMO DE 9 T E DISTANCIA MINIMA ENTRE EIXOS DE 4,3 M, CAPACIDADE PARA 800 L DE TINTA (INCLUI MONTAGEM, NAO INCLUI CAMINHAO)</t>
  </si>
  <si>
    <t xml:space="preserve">ESCADA DUPLA DE ABRIR EM ALUMINIO, COM SAPATAS DE BORRACHA, *2,30* X *0,57* M (ALTURA UTIL X LARGURA MINIMA), MODELO PINTOR, 8 DEGRAUS, CAPACIDADE *100* KG</t>
  </si>
  <si>
    <t xml:space="preserve">ESCADA EXTENSIVEL EM ALUMINIO, COM SAPATAS DE BORRACHA, ALTURA FECHADA 3,60 M, ALTURA ESTENDIDA DE 6,0 A 6,30 M, LARGURA MINIMA DE 35 CM, CACIDADE *120* KG</t>
  </si>
  <si>
    <t xml:space="preserve">ESCAVADEIRA HIDRAULICA DE BRACO LONGO (LONGO ALCANCE) SOBRE ESTEIRAS, CACAMBA 0,52 M3, PESO OPERACIONAL 24 T, POTENCIA LIQUIDA 155 HP</t>
  </si>
  <si>
    <t xml:space="preserve">ESCAVADEIRA HIDRAULICA SOBRE ESTEIRAS COM CACAMBA DE 1,20 M3, PESO OPERACIONAL 21 T, POTENCIA BRUTA 155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</si>
  <si>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</si>
  <si>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</si>
  <si>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</si>
  <si>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</si>
  <si>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</si>
  <si>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(DIAMETRO X ESPESSURA), FURO DE 1 1/4",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</si>
  <si>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</si>
  <si>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</si>
  <si>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</si>
  <si>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</si>
  <si>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</si>
  <si>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</si>
  <si>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</si>
  <si>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</si>
  <si>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</si>
  <si>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</si>
  <si>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</si>
  <si>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</si>
  <si>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</si>
  <si>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OU DISTANCIADOR, EM PLASTICO, TIPO APOIO DE CORDOALHA (CARANGUEJO), PARA ARMADURA NEGATIVA E PROTENSAO, COBRIMENTO 50 MM</t>
  </si>
  <si>
    <t xml:space="preserve">ESPACADOR/SEPARADOR /CENTRALIZADOR DE BARRA DE ACO, PLASTICO, (CHUMBADOR TIPO CARAMBOLA - CB), DIAMETRO INTERNO ATE 20 MM</t>
  </si>
  <si>
    <t xml:space="preserve">ESPACADOR/SEPARADOR /CENTRALIZADOR DE BARRA DE ACO, PLASTICO, (CHUMBADOR TIPO CARAMBOLA - CB), DIAMETRO INTERNO ENTRE 25 A 32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</si>
  <si>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</si>
  <si>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</si>
  <si>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</si>
  <si>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PLASTICO LISA, LARGURA *10* CM</t>
  </si>
  <si>
    <t xml:space="preserve">ESPATULA EM ACO INOX COM CABO DE MADEIRA E LARGURA DE *8*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</si>
  <si>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</si>
  <si>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</si>
  <si>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</si>
  <si>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</si>
  <si>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</si>
  <si>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</si>
  <si>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</si>
  <si>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</si>
  <si>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</si>
  <si>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</si>
  <si>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</si>
  <si>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</si>
  <si>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</si>
  <si>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(300 MM), CABO DE ALUMINIO</t>
  </si>
  <si>
    <t xml:space="preserve">ESQUADRO PARA SOLDA, EM ALUMINIO, 65 MM, COM DUAS MORSAS (GRAMPO SARGENTO)</t>
  </si>
  <si>
    <t xml:space="preserve">ESQUI TRIPLO, EM TUBO DE ACO CARBONO, PINTURA NO PROCESSO ELETROSTATICO - EQUIPAMENTO DE GINASTICA PARA ACADEMIA AO AR LIVRE / ACADEMIA DA TERCEIRA IDADE - ATI</t>
  </si>
  <si>
    <t xml:space="preserve">ESTABILIZADOR BIVOLT AUTOMATICO, 1000 VA</t>
  </si>
  <si>
    <t xml:space="preserve">ESTABILIZADOR BIVOLT AUTOMATICO, 1500 VA</t>
  </si>
  <si>
    <t xml:space="preserve">ESTABILIZADOR BIVOLT AUTOMATICO, 2000 VA</t>
  </si>
  <si>
    <t xml:space="preserve">ESTABILIZADOR BIVOLT AUTOMATICO, 300 VA</t>
  </si>
  <si>
    <t xml:space="preserve">ESTABILIZADOR BIVOLT AUTOMATICO, 500 VA</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</si>
  <si>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</si>
  <si>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</si>
  <si>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</si>
  <si>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</si>
  <si>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</si>
  <si>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</si>
  <si>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</si>
  <si>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ETANOL</t>
  </si>
  <si>
    <t xml:space="preserve">EXAMES - HORISTA (COLETADO CAIXA - ENCARGOS COMPLEMENTARES)</t>
  </si>
  <si>
    <t xml:space="preserve">EXAMES - MENSALISTA (COLETADO CAIXA - ENCARGOS COMPLEMENTARES)</t>
  </si>
  <si>
    <t xml:space="preserve">EXTENSAO DE SOLDA 201 ACETILENO, E = *1,5 A 2,5* MM (N2)</t>
  </si>
  <si>
    <t xml:space="preserve">EXTENSAO DE SOLDA 201 GLP, E = *2,5 A 4,0* MM (N4)</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</si>
  <si>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</si>
  <si>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</si>
  <si>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</si>
  <si>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</si>
  <si>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</si>
  <si>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</si>
  <si>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</si>
  <si>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t>
  </si>
  <si>
    <t xml:space="preserve">EXTREMIDADE PVC PBA, BF, JE, DN 75/ DE 85 MM</t>
  </si>
  <si>
    <t xml:space="preserve">EXTREMIDADE PVC PBA, PF, JE, DN 100 / DE 110 MM</t>
  </si>
  <si>
    <t xml:space="preserve">EXTREMIDADE PVC PBA, PF, JE, DN 75 / DE 85 MM</t>
  </si>
  <si>
    <t xml:space="preserve">EXTREMIDADE/TUBETE PARA HIDROMETRO PVC, COM ROSCA, CURTA, COM BUCHA LATAO, 3/4" OU 1/2"</t>
  </si>
  <si>
    <t xml:space="preserve">FECHADURA AUXILIAR DE SEGURANCA PARA PORTA EXTERNA, EM ACO INOX, BROCA DE 45 A 55 MM, LINGUETA COM 3 AVANCOS, INCLUINDO 2 CHAVES TIPO CILINDRO</t>
  </si>
  <si>
    <t xml:space="preserve">FECHADURA BICO DE PAPAGAIO PARA PORTA DE CORRER EXTERNA, EM ACO INOX COM ACABAMENTO CROMADO, MAQUINA COM 45 MM, INCLUINDO CHAVE TIPO CILINDRO</t>
  </si>
  <si>
    <t xml:space="preserve">FECHADURA BICO DE PAPAGAIO PARA PORTA DE CORRER INTERNA, EM ACO INOX COM ACABAMENTO CROMADO, MAQUINA COM 45 MM, INCLUINDO CHAVE TIPO BIPARTIDA</t>
  </si>
  <si>
    <t xml:space="preserve">FECHADURA DE EMBUTIR PARA GAVETA E MOVEIS DE MADEIRA, EM ACO INOX COM ACABAMENTO CROMADO, COM ABAS LATERAIS, CILINDRO COM 22 MM DE DIAMETRO, INCLUINDO CHAVE COM PERFIL METALICO E CAPA ESCAMOTEAVEL</t>
  </si>
  <si>
    <t xml:space="preserve">FECHADURA DE SOBREPOR PARA GAVETAS E ARMARIOS, EM ACO INOX COM ACABAMENTO CROMADO, COM CILINDRO DE APROX 20 MM</t>
  </si>
  <si>
    <t xml:space="preserve">FECHADURA DE SOBREPOR PARA PORTAO, EM ACO INOX COM ACABAMENTO CROMADO, CAIXA DE 100 MM, INCLUINDO CHAVE TIPO CILINDRO</t>
  </si>
  <si>
    <t xml:space="preserve">FECHADURA DE SOBREPOR PARA PORTAO, EM ACO INOX COM ACABAMENTO CROMADO, CAIXA DE 100 MM, INCLUINDO CHAVE TIPO TETRA</t>
  </si>
  <si>
    <t xml:space="preserve">FECHADURA DE SOBREPOR TIPO CAIXAO, EM FERRO COM ACABAMENTO RESINADO, SEM MACANETA, SEM CILINDRO, INCLUINDO CHAVE TIPO SIMPLES</t>
  </si>
  <si>
    <t xml:space="preserve">FECHADURA ESPELHO PARA PORTA DE BANHEIRO, EM ACO INOX (MAQUINA, TESTA E CONTRA-TESTA) E EM ZAMAC (MACANETA, LINGUETA E TRINCOS) COM ACABAMENTO CROMADO, MAQUINA DE 40 MM, INCLUINDO CHAVE TIPO TRANQUETA</t>
  </si>
  <si>
    <t xml:space="preserve">FECHADURA ESPELHO PARA PORTA DE BANHEIRO, EM ACO INOX (MAQUINA, TESTA E CONTRA-TESTA) E EM ZAMAC (MACANETA, LINGUETA E TRINCOS) COM ACABAMENTO CROMADO, MAQUINA DE 55 MM, INCLUINDO CHAVE TIPO TRANQUETA (CONJUNTO DE FECHADURAS)</t>
  </si>
  <si>
    <t xml:space="preserve">FECHADURA ESPELHO PARA PORTA EXTERNA, EM ACO INOX (MAQUINA, TESTA E CONTRA-TESTA) E EM ZAMAC (MACANETA, LINGUETA E TRINCOS) COM ACABAMENTO CROMADO, MAQUINA DE 40 MM, INCLUINDO CHAVE TIPO CILINDRO</t>
  </si>
  <si>
    <t xml:space="preserve">FECHADURA ESPELHO PARA PORTA EXTERNA, EM ACO INOX (MAQUINA, TESTA E CONTRA-TESTA) E EM ZAMAC (MACANETA, LINGUETA E TRINCOS) COM ACABAMENTO CROMADO, MAQUINA DE 55 MM, INCLUINDO CHAVE TIPO CILINDRO</t>
  </si>
  <si>
    <t xml:space="preserve">FECHADURA ESPELHO PARA PORTA INTERNA, EM ACO INOX (MAQUINA, TESTA E CONTRA-TESTA) E EM ZAMAC (MACANETA, LINGUETA E TRINCOS) COM ACABAMENTO CROMADO, MAQUINA DE 40 MM, INCLUINDO CHAVE TIPO INTERNA</t>
  </si>
  <si>
    <t xml:space="preserve">FECHADURA ESPELHO PARA PORTA INTERNA, EM ACO INOX (MAQUINA, TESTA E CONTRA-TESTA) E EM ZAMAC (MACANETA, LINGUETA E TRINCOS) COM ACABAMENTO CROMADO, MAQUINA DE 55 MM, INCLUINDO CHAVE TIPO INTERNA</t>
  </si>
  <si>
    <t xml:space="preserve">FECHADURA PARA PORTA PIVOTANTE DE VIDRO TEMPERADO, EM ACO INOX COM ACABAMENTO CROMADO, RECORTE PADRAO SANTA MARINA, COM CILINDRO EM LATAO, INCLUINDO CHAVE TIPO CILINDRO</t>
  </si>
  <si>
    <t xml:space="preserve">FECHADURA ROSETA REDONDA PARA PORTA DE BANHEIRO, EM ACO INOX (MAQUINA, TESTA E CONTRA-TESTA) E EM ZAMAC (MACANETA, LINGUETA E TRINCOS) COM ACABAMENTO CROMADO, MAQUINA DE 40 MM, INCLUINDO CHAVE TIPO TRANQUETA</t>
  </si>
  <si>
    <t xml:space="preserve">FECHADURA ROSETA REDONDA PARA PORTA DE BANHEIRO, EM ACO INOX (MAQUINA, TESTA E CONTRA-TESTA) E EM ZAMAC (MACANETA, LINGUETA E TRINCOS) COM ACABAMENTO CROMADO, MAQUINA DE 55 MM, INCLUINDO CHAVE TIPO TRANQUETA</t>
  </si>
  <si>
    <t xml:space="preserve">FECHADURA ROSETA REDONDA PARA PORTA EXTERNA, EM ACO INOX (MAQUINA, TESTA E CONTRA-TESTA) E EM ZAMAC (MACANETA, LINGUETA E TRINCOS) COM ACABAMENTO CROMADO, MAQUINA DE 40 MM, INCLUINDO CHAVE TIPO CILINDRO</t>
  </si>
  <si>
    <t xml:space="preserve">FECHADURA ROSETA REDONDA PARA PORTA EXTERNA, EM ACO INOX (MAQUINA, TESTA E CONTRA-TESTA) E EM ZAMAC (MACANETA, LINGUETA E TRINCOS) COM ACABAMENTO CROMADO, MAQUINA DE 55 MM, INCLUINDO CHAVE TIPO CILINDRO</t>
  </si>
  <si>
    <t xml:space="preserve">FECHADURA ROSETA REDONDA PARA PORTA INTERNA, EM ACO INOX (MAQUINA, TESTA E CONTRA-TESTA) E EM ZAMAC (MACANETA, LINGUETA E TRINCOS) COM ACABAMENTO CROMADO, MAQUINA DE 40 MM, INCLUINDO CHAVE TIPO INTERNA (CONJUNTO DE FECHADURAS)</t>
  </si>
  <si>
    <t xml:space="preserve">FECHADURA ROSETA REDONDA PARA PORTA INTERNA, EM ACO INOX (MAQUINA, TESTA E CONTRA-TESTA) E EM ZAMAC (MACANETA, LINGUETA E TRINCOS) COM ACABAMENTO CROMADO, MAQUINA DE 55 MM, INCLUINDO CHAVE TIPO INTERNA</t>
  </si>
  <si>
    <t xml:space="preserve">FECHO / FECHADURA COM PUXADOR CONCHA, COM TRANCA TIPO TRAVA, PARA JANELA / PORTA DE CORRER (INCLUI TESTA, FECHADURA, PUXADOR) - COMPLETA</t>
  </si>
  <si>
    <t xml:space="preserve">FECHO / TRINCO TIPO AVIAO, EM ZAMAC CROMADO, *60* MM, PARA JANELAS - INCLUI PARAFUSOS</t>
  </si>
  <si>
    <t xml:space="preserve">FECHO DE SEGURANCA, TIPO BATOM, EM LATAO / ZAMAC, CROMADO, PARA PORTAS E JANELAS - INCLUI PARAFUSOS</t>
  </si>
  <si>
    <t xml:space="preserve">FECHO QUEBRA UNHA, EM LATAO COM ACABAMENTO CROMADO, DE EMBUTIR, COM COMANDO ALAVANCA, ALTURA DE DE 22 CM, LARGURA MINIMA DE 1,90 CM E ESPESSURA MINIMA DE 1,90 MM, PARA PORTAS E JANELAS (INCLUI PARAFUSOS)</t>
  </si>
  <si>
    <t xml:space="preserve">FECHO QUEBRA UNHA, EM LATAO COM ACABAMENTO CROMADO, DE EMBUTIR, COM COMANDO ALAVANCA, ALTURA DE DE 40 CM, LARGURA MINIMA DE 1,90 CM E ESPESSURA MINIMA DE 1,90 MM, PARA PORTAS E JANELAS (INCLUI PARAFUSOS)</t>
  </si>
  <si>
    <t xml:space="preserve">FECHO QUEBRA UNHA, EM LATAO COM ACABAMENTO CROMADO, DE EMBUTIR, COM COMANDO DESLIZANTE, ALTURA DE 12 CM, LARGURA MINIMA DE 1,90 CM E ESPESSURA MINIMA DE 1,90 MM</t>
  </si>
  <si>
    <t xml:space="preserve">FECHO QUEBRA UNHA, EM LATAO COM ACABAMENTO CROMADO, DE EMBUTIR, COM COMANDO DESLIZANTE, ALTURA DE 22 CM, LARGURA MINIMA DE 1,90 CM E ESPESSURA MINIMA DE 1,90 MM</t>
  </si>
  <si>
    <t xml:space="preserve">FECHO QUEBRA UNHA, EM LATAO COM ACABAMENTO CROMADO, DE EMBUTIR, COM COMANDO DESLIZANTE, ALTURA DE 40 CM, LARGURA MINIMA DE 1,90 CM E ESPESSURA MINIMA DE 1,90 MM</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</si>
  <si>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</si>
  <si>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</si>
  <si>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</si>
  <si>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</si>
  <si>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</si>
  <si>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</si>
  <si>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</si>
  <si>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</si>
  <si>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</si>
  <si>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</si>
  <si>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</si>
  <si>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</si>
  <si>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</si>
  <si>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</si>
  <si>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</si>
  <si>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</si>
  <si>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</si>
  <si>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</si>
  <si>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</si>
  <si>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</si>
  <si>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</si>
  <si>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</si>
  <si>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</si>
  <si>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</si>
  <si>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 DE SOLDA, POTENCIA 40 W</t>
  </si>
  <si>
    <t xml:space="preserve">FERROLHO COM FECHO / TRINCO REDONDO, EM ACO GALVANIZADO / ZINCADO, DE SOBREPOR, COM COMPRIMENTO DE 2" E ESPESSURA MINIMA DA CHAPA DE 0,90 MM, PARA PORTAS E JANELAS</t>
  </si>
  <si>
    <t xml:space="preserve">FERROLHO COM FECHO / TRINCO REDONDO, EM ACO GALVANIZADO / ZINCADO, DE SOBREPOR, COM COMPRIMENTO DE 3" A 4" E ESPESSURA MINIMA DA CHAPA DE 0,90 MM</t>
  </si>
  <si>
    <t xml:space="preserve">FERROLHO COM FECHO / TRINCO REDONDO, EM ACO GALVANIZADO / ZINCADO, DE SOBREPOR, COM COMPRIMENTO DE 5" E ESPESSURA MINIMA DA CHAPA DE 0,90 MM</t>
  </si>
  <si>
    <t xml:space="preserve">FERROLHO COM FECHO / TRINCO REDONDO, EM ACO GALVANIZADO / ZINCADO, DE SOBREPOR, COM COMPRIMENTO DE 6" E ESPESSURA MINIMA DA CHAPA DE 1,50 MM</t>
  </si>
  <si>
    <t xml:space="preserve">FERROLHO COM FECHO / TRINCO REDONDO, EM ACO GALVANIZADO / ZINCADO, DE SOBREPOR, COM COMPRIMENTO DE 8" E ESPESSURA MINIMA DA CHAPA DE 1,50 MM</t>
  </si>
  <si>
    <t xml:space="preserve">FERROLHO COM FECHO /TRINCO REDONDO, EM ACO GALVANIZADO / ZINCADO, DE SOBREPOR, COM COMPRIMENTO DE 10" A 12" E ESPESSURA MINIMA DA CHAPA DE 1,50 MM</t>
  </si>
  <si>
    <t xml:space="preserve">FERROLHO COM FECHO CHATO E PORTA CADEADO, EM ACO GALVANIZADO / ZINCADO, DE SOBREPOR, COM COMPRIMENTO DE 3" A 4", CHAPA COM ESPESSURA MINIMA DE 0,90 MM E LARGURA MINIMA DE 3,20 CM (FECHO SIMPLES / LEVE) (INCLUI PARAFUSOS)</t>
  </si>
  <si>
    <t xml:space="preserve">FERROLHO COM FECHO CHATO E PORTA CADEADO, EM ACO GALVANIZADO / ZINCADO, DE SOBREPOR, COM COMPRIMENTO DE 3" A 4", CHAPA COM ESPESSURA MINIMA DE 1,70 MM E LARGURA MINIMA DE 5,00 CM (FECHO REFORCADO)</t>
  </si>
  <si>
    <t xml:space="preserve">FERROLHO COM FECHO CHATO E PORTA CADEADO, EM ACO GALVANIZADO / ZINCADO, DE SOBREPOR, COM COMPRIMENTO DE 5", CHAPA COM ESPESSURA MINIMA DE 0,90 MM E LARGURA MINIMA DE 3,20 CM (FECHO SIMPLES)</t>
  </si>
  <si>
    <t xml:space="preserve">FERROLHO COM FECHO CHATO E PORTA CADEADO, EM ACO GALVANIZADO / ZINCADO, DE SOBREPOR, COM COMPRIMENTO DE 5", CHAPA COM ESPESSURA MINIMA DE 1,70 MM E LARGURA MINIMA DE 5,00 CM (FECHO REFORCADO)</t>
  </si>
  <si>
    <t xml:space="preserve">FERROLHO COM FECHO CHATO E PORTA CADEADO, EM ACO GALVANIZADO / ZINCADO, DE SOBREPOR, COM COMPRIMENTO DE 6", CHAPA COM ESPESSURA MINIMA DE 0,90 MM E LARGURA MINIMA DE 3,80 CM (FECHO SIMPLES)</t>
  </si>
  <si>
    <t xml:space="preserve">FERROLHO COM FECHO CHATO E PORTA CADEADO, EM ACO GALVANIZADO / ZINCADO, DE SOBREPOR, COM COMPRIMENTO DE 6", CHAPA COM ESPESSURA MINIMA DE 1,70 MM E LARGURA /MINIMA DE 5,00 CM (FECHO REFORCADO)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</si>
  <si>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</si>
  <si>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</si>
  <si>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</si>
  <si>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</si>
  <si>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</si>
  <si>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</si>
  <si>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</si>
  <si>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FILTRO QUIMICO PARA RESPIRADOR SEMI FACIAL, PROTECAO CONTRA VAPORES ORGANICOS E GASES ACIDOS</t>
  </si>
  <si>
    <t xml:space="preserve">FINCAPINO CURTO CALIBRE 22, CARGA MEDIA POTENCIA 5 (PARA FERRAMENTA DE ACAO DIRETA) COR VERMELHA</t>
  </si>
  <si>
    <t xml:space="preserve">CENTO</t>
  </si>
  <si>
    <t xml:space="preserve">FINCAPINO LONGO CALIBRE 22, CARGA FORTE POTENCIA 7 (PARA FERRAMENTA DE ACAO DIRETA), COR AMARELA</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</si>
  <si>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</si>
  <si>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</si>
  <si>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</si>
  <si>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</si>
  <si>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</si>
  <si>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FITA / CINTA AUTOADESIVA ELASTOMERICA PARA VEDACAO, L= 50 MM, E = 3 MM</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</si>
  <si>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</si>
  <si>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</si>
  <si>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</si>
  <si>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</si>
  <si>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</si>
  <si>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</si>
  <si>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</si>
  <si>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</si>
  <si>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</si>
  <si>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 LARGURA DE 19 MM</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</si>
  <si>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</si>
  <si>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</si>
  <si>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</si>
  <si>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</si>
  <si>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VEDA ROSCA, EM PTFE, ROLO DE 18 MM X 10 M (L X C)</t>
  </si>
  <si>
    <t xml:space="preserve">FITA VEDA ROSCA, EM PTFE, ROLO DE 18 MM X 25 M (L X C)</t>
  </si>
  <si>
    <t xml:space="preserve">FITA VEDA ROSCA, EM PTFE, ROLO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</si>
  <si>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</si>
  <si>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</si>
  <si>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</si>
  <si>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FLANELA *30 X 40* CM</t>
  </si>
  <si>
    <t xml:space="preserve">FLANGE SEXTAVADO DE FERRO GALVANIZADO, COM ROSCA BSP, DE 1 1/2"</t>
  </si>
  <si>
    <t xml:space="preserve">FLANGE SEXTAVADO DE FERRO GALVANIZADO, COM ROSCA BSP, DE 1 1/4"</t>
  </si>
  <si>
    <t xml:space="preserve">FLANGE SEXTAVADO DE FERRO GALVANIZADO, COM ROSCA BSP, DE 1"</t>
  </si>
  <si>
    <t xml:space="preserve">FLANGE SEXTAVADO DE FERRO GALVANIZADO, COM ROSCA BSP, DE 1/2"</t>
  </si>
  <si>
    <t xml:space="preserve">FLANGE SEXTAVADO DE FERRO GALVANIZADO, COM ROSCA BSP, DE 2 1/2"</t>
  </si>
  <si>
    <t xml:space="preserve">FLANGE SEXTAVADO DE FERRO GALVANIZADO, COM ROSCA BSP, DE 2"</t>
  </si>
  <si>
    <t xml:space="preserve">FLANGE SEXTAVADO DE FERRO GALVANIZADO, COM ROSCA BSP, DE 3"</t>
  </si>
  <si>
    <t xml:space="preserve">FLANGE SEXTAVADO DE FERRO GALVANIZADO, COM ROSCA BSP, DE 3/4"</t>
  </si>
  <si>
    <t xml:space="preserve">FLANGE SEXTAVADO DE FERRO GALVANIZADO, COM ROSCA BSP, DE 4"</t>
  </si>
  <si>
    <t xml:space="preserve">FLANGE SEXTAVADO DE FERRO GALVANIZADO, COM ROSCA BSP, DE 6"</t>
  </si>
  <si>
    <t xml:space="preserve">FORMAO CHANFRADO 1", CABO DE MADEIRA</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</si>
  <si>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</si>
  <si>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</si>
  <si>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</si>
  <si>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</si>
  <si>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</si>
  <si>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</si>
  <si>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</si>
  <si>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APROXIMADA DE 8 MM (COM COLOCACAO / SEM ESTRUTURA METALICA)</t>
  </si>
  <si>
    <t xml:space="preserve">FORRO DE PVC LISO, BRANCO, REGUA DE 20 CM, ESPESSURA APROXIMADA DE 8 MM, COMPRIMENTO 6 M (SEM COLOCACAO)</t>
  </si>
  <si>
    <t xml:space="preserve">FORRO DE PVC, FRISADO, BRANCO, REGUA DE 10 CM, ESPESSURA APROXIMADA DE 8 MM E COMPRIMENTO 6 M (SEM COLOCACAO)</t>
  </si>
  <si>
    <t xml:space="preserve">FORRO DE PVC, FRISADO, BRANCO, REGUA DE 20 CM, ESPESSURA APROXIMADA DE 8 MM E COMPRIMENTO 6 M (SEM COLOCACAO)</t>
  </si>
  <si>
    <t xml:space="preserve">FOSSA SEPTICA, SEM FILTRO, EM POLIETILENO DE ALTA DENSIDADE (PEAD), PARA 15 A 30 CONTRIBUINTES, CILINDRICA, COM TAMPA, CAPACIDADE APROXIMADA DE *5500* LITROS (NBR 7229)</t>
  </si>
  <si>
    <t xml:space="preserve">FOSSA SEPTICA, SEM FILTRO, EM POLIETILENO DE ALTA DENSIDADE (PEAD), PARA 4 A 7 CONTRIBUINTES, CILINDRICA, COM TAMPA, CAPACIDADE APROXIMADA DE *1100* LITROS (NBR 7229)</t>
  </si>
  <si>
    <t xml:space="preserve">FOSSA SEPTICA, SEM FILTRO, EM POLIETILENO DE ALTA DENSIDADE (PEAD), PARA 8 A 14 CONTRIBUINTES, CILINDRICA, COM TAMPA, CAPACIDADE APROXIMADA DE *3000* LITROS (NBR 7229)</t>
  </si>
  <si>
    <t xml:space="preserve">FOSSA SEPTICA,SEM FILTRO, EM POLIETILENO DE ALTA DENSIDADE (PEAD), PARA 40 A 52 CONTRIBUINTES, CILINDRICA, COM TAMPA,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</si>
  <si>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</si>
  <si>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</si>
  <si>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</si>
  <si>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</si>
  <si>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</si>
  <si>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FURADEIRA ELETRICA DE IMPACTO 1/2", 600 W</t>
  </si>
  <si>
    <t xml:space="preserve">FURO PARA TORNEIRA OU OUTROS ACESSORIOS EM BANCADA DE MARMORE/ GRANITO OU OUTRO TIPO DE PEDRA NATURAL</t>
  </si>
  <si>
    <t xml:space="preserve">FUSIVEL DIAZED 20 A TAMANHO DII, CAPACIDADE DE INTERRUPCAO DE 50 KA EM VCA E 8 KA EM VCC, TENSAO NOMINAL DE 500 V</t>
  </si>
  <si>
    <t xml:space="preserve">FUSIVEL DIAZED 35 A TAMANHO DIII, CAPACIDADE DE INTERRUPCAO DE 50 KA EM VCA E 8 KA EM VCC, TENSAO NOMINAL DE 500 V</t>
  </si>
  <si>
    <t xml:space="preserve">FUSIVEL NH *36* A 80 AMPERES, TAMANHO 00, CAPACIDADE DE INTERRUPCAO DE 120 KA, TENSAO NOMINAL DE 500 V</t>
  </si>
  <si>
    <t xml:space="preserve">FUSIVEL NH 100 A TAMANHO 00, CAPACIDADE DE INTERRUPCAO DE 120 KA, TENSAO NOMINAL DE 500 V</t>
  </si>
  <si>
    <t xml:space="preserve">FUSIVEL NH 125 A TAMANHO 00, CAPACIDADE DE INTERRUPCAO DE 120 KA, TENSAO NOMINAL DE 500 V</t>
  </si>
  <si>
    <t xml:space="preserve">FUSIVEL NH 160 A TAMANHO 00, CAPACIDADE DE INTERRUPCAO DE 120 KA, TENSAO NOMINAL DE 500 V</t>
  </si>
  <si>
    <t xml:space="preserve">FUSIVEL NH 20 A TAMANHO 000, CAPACIDADE DE INTERRUPCAO DE 120 KA, TENSAO NOMINAL DE 500 V</t>
  </si>
  <si>
    <t xml:space="preserve">FUSIVEL NH 200 A 250 AMPERES, TAMANHO 1, CAPACIDADE DE INTERRUPCAO DE 120 KA, TENSAO NOMINAL DE 500 V</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</si>
  <si>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</si>
  <si>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</si>
  <si>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</si>
  <si>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</si>
  <si>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</si>
  <si>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</si>
  <si>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</si>
  <si>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</si>
  <si>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</si>
  <si>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</si>
  <si>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</si>
  <si>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</si>
  <si>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</si>
  <si>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</si>
  <si>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</si>
  <si>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</si>
  <si>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</si>
  <si>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</si>
  <si>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</si>
  <si>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2,4 MM, DIMENSOES 2,0 X 1,0 X 0,5 M (C X L X A)</t>
  </si>
  <si>
    <t xml:space="preserve">GABIAO TIPO CAIXA, MALHA HEXAGONAL 8 X 10 CM (ZN/AL REVESTIDO COM POLIMERO), FIO DE 2,4 MM, DIMENSOES 2,0 X 1,0 X 1,0 M (C X L X A)</t>
  </si>
  <si>
    <t xml:space="preserve">GABIAO TIPO CAIXA, MALHA HEXAGONAL 8 X 10 CM (ZN/AL), FIO 2,7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</si>
  <si>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</si>
  <si>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</si>
  <si>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ACO GALVANIZADO, L = 110 MM, RECOBRIMENTO = 100MM, SECAO 1/8 X 1/2" (3 MM X 12 MM), PARA FIXAR TELHA DE FIBROCIMENTO ONDULADA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</si>
  <si>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</si>
  <si>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</si>
  <si>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</si>
  <si>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</si>
  <si>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</si>
  <si>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</si>
  <si>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</si>
  <si>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</si>
  <si>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</si>
  <si>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</si>
  <si>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</si>
  <si>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</si>
  <si>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 (HORISTA)</t>
  </si>
  <si>
    <t xml:space="preserve">GESSEIRO (MENSALISTA)</t>
  </si>
  <si>
    <t xml:space="preserve">GESSO COLA, EM PO, PARA FIXACAO DE MOLDURAS, SANCAS E BLOCOS DE GESSO</t>
  </si>
  <si>
    <t xml:space="preserve">GESSO EM PO PARA REVESTIMENTOS/MOLDURAS/SANCAS E USO GERAL</t>
  </si>
  <si>
    <t xml:space="preserve">GESSO PROJETADO</t>
  </si>
  <si>
    <t xml:space="preserve">GONZO DE EMBUTIR, EM LATAO / ZAMAC, *20 X 48* MM, PARA JANELA BASCULANTE / PIVOTANTE, JOGO COM 4 PECAS (PAR)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</si>
  <si>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</si>
  <si>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</si>
  <si>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</si>
  <si>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GRAMA BATATAIS EM PLACAS, SEM PLANTIO</t>
  </si>
  <si>
    <t xml:space="preserve">GRAMA ESMERALDA OU SAO CARLOS OU CURITIBANA, EM PLACAS, SEM PLANTIO</t>
  </si>
  <si>
    <t xml:space="preserve">GRAMPO DE ACO POLIDO 1" X 9</t>
  </si>
  <si>
    <t xml:space="preserve">GRAMPO DE ACO POLIDO 7/8" X 9</t>
  </si>
  <si>
    <t xml:space="preserve">GRAMPO DE APERTO RAPIDO 18"</t>
  </si>
  <si>
    <t xml:space="preserve">GRAMPO LINHA VIVA DE LATAO ESTANHADO, DIAMETRO DO CONDUTOR PRINCIPAL DE 10 A 120 MM2, DIAMETRO DA DERIVACAO DE 10 A 70 MM2</t>
  </si>
  <si>
    <t xml:space="preserve">GRAMPO METALICO TIPO OLHAL PARA HASTE DE ATERRAMENTO DE 1", CONDUTOR DE *10* A 50 MM2</t>
  </si>
  <si>
    <t xml:space="preserve">GRAMPO METALICO TIPO OLHAL PARA HASTE DE ATERRAMENTO DE 1/2",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</si>
  <si>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</si>
  <si>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</si>
  <si>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</si>
  <si>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</si>
  <si>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</si>
  <si>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N8 EM ACO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</si>
  <si>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</si>
  <si>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</si>
  <si>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</si>
  <si>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</si>
  <si>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</si>
  <si>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</si>
  <si>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</si>
  <si>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</si>
  <si>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 A BASE DE LITIO, DE MULTIPLAS APLICACOES E CONTENDO ADITIVOS DE EXTREMA PRESSAO (GRAU DE VISCOSIDADE NLGI 2)</t>
  </si>
  <si>
    <t xml:space="preserve">GRELHA FIXA, EM PVC BRANCA, QUADRADA, 150 X 150 MM, PARA RALOS E CAIXAS</t>
  </si>
  <si>
    <t xml:space="preserve">GRELHA FIXA, PVC CROMADA, REDONDA, 150 MM, PARA RALOS E CAIXAS</t>
  </si>
  <si>
    <t xml:space="preserve">GRELHA FOFO ARTICULADA, CARGA MAXIMA 1,5 T, *300 X 1000* MM, E= *15* MM</t>
  </si>
  <si>
    <t xml:space="preserve">GRELHA FOFO SIMPLES COM REQUADRO, CARGA MAXIMA 1,5 T, 150 X 1000 MM, E= *15* MM</t>
  </si>
  <si>
    <t xml:space="preserve">GRELHA FOFO SIMPLES COM REQUADRO, CARGA MAXIMA 1,5 T, 200 X 1000 MM, E= *15* MM</t>
  </si>
  <si>
    <t xml:space="preserve">GRELHA FOFO SIMPLES COM REQUADRO, CARGA MAXIMA 12,5 T, *300 X 1000* MM, E= *15* MM, AREA ESTACIONAMENTO CARRO PASSEIO</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</si>
  <si>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</si>
  <si>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</si>
  <si>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</si>
  <si>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GERADOR A GASOLINA, POTENCIA NOMINAL 2,2 KW, TENSAO DE SAIDA 110/220 V, MOTOR POTENCIA 6,5 HP</t>
  </si>
  <si>
    <t xml:space="preserve">GRUPO GERADOR DE SOLDA ELETRICA, COM MAQUINA DE SOLDA, ATE 400 AMPERES E GERADOR A DIESEL 30 CV, MOTOR 4 CILINDROS, TANQUE COMBUST., CARENAGEM DE PROTECAO SOBRE RODAS</t>
  </si>
  <si>
    <t xml:space="preserve">GRUPO GERADOR DE SOLDA ELETRICA, COM MAQUINA DE SOLDA, ATE 400 AMPERES E GERADOR A DIESEL 60 CV, MOTOR 4 CILINDROS, TANQUE COMBUST., CARENAGEM DE PROTECAO SOBRE RODAS</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</si>
  <si>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</si>
  <si>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</si>
  <si>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</si>
  <si>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</si>
  <si>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</si>
  <si>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</si>
  <si>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</si>
  <si>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</si>
  <si>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</si>
  <si>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</si>
  <si>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</si>
  <si>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</si>
  <si>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</si>
  <si>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</si>
  <si>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 ALIZAR / VISTA LISA EM MADEIRA MACICA, PARA PORTA, E = *1* CM, L = *5* CM, CEDRINHO / ANGELIM COMERCIAL / TAURI/ CURUPIXA / PEROBA / CUMARU OU EQUIVALENTE DA REGIAO</t>
  </si>
  <si>
    <t xml:space="preserve">GUARNICAO / ALIZAR / VISTA LISA EM MADEIRA MACICA, PARA PORTA, E = *1* CM, L = *5* CM, PINUS /EUCALIPTO / VIROLA OU EQUIVALENTE DA REGIAO</t>
  </si>
  <si>
    <t xml:space="preserve">GUARNICAO / ALIZAR / VISTA, E = *1,5* CM, L = *5,0* CM, EM POLIESTIRENO, BRANCO (JOGO PARA 1 FACE)</t>
  </si>
  <si>
    <t xml:space="preserve">GUARNICAO / MOLDURA / ARREMATE DE ACABAMENTO PARA ESQUADRIA, EM ALUMINIO PERFIL 25, ACABAMENTO ANODIZADO BRANCO OU BRILHANTE, PARA 1 FACE</t>
  </si>
  <si>
    <t xml:space="preserve">GUARNICAO/ALIZAR/VISTA, E = *1,3* CM, L = *5,0* CM HASTE REGULAVEL = *35* MM, EM MDF/PVC WOOD/ POLIESTIRENO OU MADEIRA LAMINADA, PRIMER BRANCO (JOGO PARA 1 FACE)</t>
  </si>
  <si>
    <t xml:space="preserve">GUARNICAO/ALIZAR/VISTA, E = *1,3* CM, L = *7,0* CM, EM POLIESTIRENO, BRANCO (JOGO PARA 1 FACE)</t>
  </si>
  <si>
    <t xml:space="preserve">GUINCHO DE ALAVANCA MANUAL, CAPACIDADE 3,2 T COM 20 M DE CABO DE ACO DIAMETRO 16,3 MM</t>
  </si>
  <si>
    <t xml:space="preserve">GUINCHO DE ALAVANCA MANUAL, CAPACIDADE DE 1,6 T, COM 20 M DE CABO DE ACO (AQUISICAO)</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</si>
  <si>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</si>
  <si>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</si>
  <si>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</si>
  <si>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</si>
  <si>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</si>
  <si>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</si>
  <si>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ALCANCE MAXIMO HORIZONTAL 22,00 M, PARA MONTAGEM SOBRE CHASSI DE CAMINHAO PBT MINIMO 30000 KG (INCLUI MONTAGEM, NAO INCLUI CAMINHAO)</t>
  </si>
  <si>
    <t xml:space="preserve">GUINDAUTO HIDRAULICO, CAPACIDADE MAXIMA DE CARGA 3300 KG, MOMENTO MAXIMO DE CARGA 5,8 TM, ALCANCE MAXIMO HORIZONTAL 7,60 M, PARA MONTAGEM SOBRE CHASSI DE CAMINHAO PBT MINIMO 8000 KG (INCLUI MONTAGEM, NAO INCLUI CAMINHAO)</t>
  </si>
  <si>
    <t xml:space="preserve">GUINDAUTO HIDRAULICO, CAPACIDADE MAXIMA DE CARGA 6200 KG, MOMENTO MAXIMO DE CARGA 11,7 TM, ALCANCE MAXIMO HORIZONTAL 9,70 M, PARA MONTAGEM SOBRE CHASSI DE CAMINHAO PBT MINIMO 13000 KG (INCLUI MONTAGEM, NAO INCLUI CAMINHAO)</t>
  </si>
  <si>
    <t xml:space="preserve">GUINDAUTO HIDRAULICO, CAPACIDADE MAXIMA DE CARGA 8500 KG, MOMENTO MAXIMO DE CARGA 30,4 TM, ALCANCE MAXIMO HORIZONTAL 14,30 M, PARA MONTAGEM SOBRE CHASSI DE CAMINHAO PBT MINIMO 23000 KG (INCLUI MONTAGEM, NAO INCLUI CAMINHAO)</t>
  </si>
  <si>
    <t xml:space="preserve">HASTE ANCORA EM ACO GALVANIZADO, DIMENSOES 16 MM X 2000 MM</t>
  </si>
  <si>
    <t xml:space="preserve">HASTE DE ATERRAMENTO EM ACO COM 3,00 M DE COMPRIMENTO E DN = 3/4", REVESTIDA COM BAIXA CAMADA DE COBRE, SEM CONECTOR</t>
  </si>
  <si>
    <t xml:space="preserve">HASTE DE ATERRAMENTO EM ACO COM 3,00 M DE COMPRIMENTO E DN = 5/8", REVESTIDA COM BAIXA CAMADA DE COBRE, COM CONECTOR TIPO GRAMPO</t>
  </si>
  <si>
    <t xml:space="preserve">HASTE DE ATERRAMENTO EM ACO COM 3,00 M DE COMPRIMENTO E DN = 5/8", REVESTIDA COM BAIXA CAMADA DE COBRE, SEM CONECTOR</t>
  </si>
  <si>
    <t xml:space="preserve">HASTE DE ATERRAMENTO EM ACO GALVANIZADO TIPO CANTONEIRA COM 2,00 M DE COMPRIMENTO, 25 X 25 MM E CHAPA DE 3/16"</t>
  </si>
  <si>
    <t xml:space="preserve">HASTE PARA PERFURATRIZ DE ESTEIRA T38, D= 1 1/2" X *3 M*, PARA PROLONGAR BROCA</t>
  </si>
  <si>
    <t xml:space="preserve">HASTE RETA DE ACO GALVANIZADO, H = *30* CM, BASE RETANGULAR, PARA FIXACAO DE CONCERTINA SIMPLES DE 30 CM (NAO INCLUI OS FIXADORES)</t>
  </si>
  <si>
    <t xml:space="preserve">HASTE RETA PARA GANCHO DE FERRO GALVANIZADO, COM ROSCA 1/4" X 30 CM PARA FIXACAO DE TELHA METALICA, INCLUI PORCA E ARRUELAS DE VEDACAO</t>
  </si>
  <si>
    <t xml:space="preserve">HASTE RETA PARA GANCHO DE FERRO GALVANIZADO, COM ROSCA 1/4"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</si>
  <si>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</si>
  <si>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</si>
  <si>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</si>
  <si>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</si>
  <si>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</si>
  <si>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</si>
  <si>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</si>
  <si>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</si>
  <si>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</si>
  <si>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 MEDIDOR DE AGUA, DN 1 1/2", VAZAO MAXIMA DE 20 M3/H, PARA AGUA POTAVEL FRIA, RELOJOARIA PLANA, CLASSE B, HORIZONTAL (SEM CONEXOES)</t>
  </si>
  <si>
    <t xml:space="preserve">HIDROMETRO MULTIJATO / MEDIDOR DE AGUA, DN 1", VAZAO MAXIMA DE 10 M3/H, PARA AGUA POTAVEL FRIA, RELOJOARIA PLANA, CLASSE B, HORIZONTAL (SEM CONEXOES)</t>
  </si>
  <si>
    <t xml:space="preserve">HIDROMETRO MULTIJATO / MEDIDOR DE AGUA, DN 1", VAZAO MAXIMA DE 7 M3/H, PARA AGUA POTAVEL FRIA, RELOJOARIA PLANA, CLASSE B, HORIZONTAL (SEM CONEXOES)</t>
  </si>
  <si>
    <t xml:space="preserve">HIDROMETRO MULTIJATO / MEDIDOR DE AGUA, DN 2", VAZAO MAXIMA DE 30 M3/H, PARA AGUA POTAVEL FRIA, RELOJOARIA PLANA, CLASSE B, HORIZONTAL (SEM CONEXOES)</t>
  </si>
  <si>
    <t xml:space="preserve">HIDROMETRO UNIJATO / MEDIDOR DE AGUA, DN 1/2", VAZAO MAXIMA DE 1,5 M3/H, PARA AGUA POTAVEL FRIA, RELOJOARIA PLANA, CLASSE B, HORIZONTAL (SEM CONEXOES)</t>
  </si>
  <si>
    <t xml:space="preserve">HIDROMETRO UNIJATO / MEDIDOR DE AGUA, DN 1/2", VAZAO MAXIMA DE 3 M3/H, PARA AGUA POTAVEL FRIA, RELOJOARIA PLANA, CLASSE B, HORIZONTAL (SEM CONEXOES)</t>
  </si>
  <si>
    <t xml:space="preserve">HIDROMETRO UNIJATO / MEDIDOR DE AGUA, DN 3/4", VAZAO MAXIMA DE 5 M3/H, PARA AGUA POTAVEL FRIA, RELOJOARIA PLANA, CLASSE B, HORIZONTAL (SEM CONEXOES)0,</t>
  </si>
  <si>
    <t xml:space="preserve">HIDROMETRO WOLTMANN, DN 2", VAZAO MAXIMA DE 50 M3/H, PARA AGUA POTAVEL FRIA, RELOJOARIA PLANA, TURBINA HORIZONTAL, EQUIPADO COM TELEMETRIA (SEM CONEXOES)</t>
  </si>
  <si>
    <t xml:space="preserve">HIDROMETRO WOLTMANN, DN 3", VAZAO MAXIMA DE 80 M3/H, PARA AGUA POTAVEL FRIA, RELOJOARIA PLANA, TURBINA HORIZONTAL, EQUIPADO COM TELEMETRIA (SEM CONEXOES)</t>
  </si>
  <si>
    <t xml:space="preserve">IMPERMEABILIZADOR (HORISTA)</t>
  </si>
  <si>
    <t xml:space="preserve">IMPERMEABILIZADOR (MENSALISTA)</t>
  </si>
  <si>
    <t xml:space="preserve">IMPERMEABILIZANTE FLEXIVEL BRANCO DE BASE ACRILICA PARA COBERTURAS</t>
  </si>
  <si>
    <t xml:space="preserve">IMPERMEABILIZANTE INCOLOR, BASE SILICONE, PARA TRATAMENTO DE FACHADAS, TELHAS, PEDRAS E OUTRAS SUPERFICIES</t>
  </si>
  <si>
    <t xml:space="preserve">IMUNIZANTE PARA MADEIRA, INCOLOR</t>
  </si>
  <si>
    <t xml:space="preserve">INSTALADOR DE TUBULACOES (TUBOS/EQUIPAMENTOS) (MENSALISTA)</t>
  </si>
  <si>
    <t xml:space="preserve">INSTALADOR DE TUBULACOES - TUBOS/EQUIPAMENTOS (HORISTA)</t>
  </si>
  <si>
    <t xml:space="preserve">INTERRUPTOR BIPOLAR 10A, 250V, CONJUNTO MONTADO PARA EMBUTIR 4" X 2" (PLACA + SUPORTE + MODULO)</t>
  </si>
  <si>
    <t xml:space="preserve">INTERRUPTOR BIPOLAR SIMPLES 10 A, 250 V (APENAS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</si>
  <si>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</si>
  <si>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</si>
  <si>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</si>
  <si>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</si>
  <si>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</si>
  <si>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+ 2 INTERRUPTORES PARALELOS 10A, 250V, CONJUNTO MONTADO PARA EMBUTIR 4" X 2" (PLACA + SUPORTE + MODULOS)</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</si>
  <si>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</si>
  <si>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</si>
  <si>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</si>
  <si>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</si>
  <si>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</si>
  <si>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+ 2 MODULOS)</t>
  </si>
  <si>
    <t xml:space="preserve">INTERRUPTOR SIMPLES 10A, 250V, CONJUNTO MONTADO PARA SOBREPOR 4" X 2" (CAIXA + MODULO)</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</si>
  <si>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</si>
  <si>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</si>
  <si>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</si>
  <si>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+ 1 INTERRUPTOR PARALELO 10A, 250V, CONJUNTO MONTADO PARA EMBUTIR 4" X 2" (PLACA + SUPORTE + MODULOS)</t>
  </si>
  <si>
    <t xml:space="preserve">INTERRUPTORES SIMPLES (2 MODULOS) + TOMADA 2P+T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</si>
  <si>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</si>
  <si>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</si>
  <si>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*7000* W, TENSAO DE 220 V, TURBO VENTILADO, PROTECAO POR TERMOSTATO, PARA ELETRODOS DE *2,0 A 4,0* MM</t>
  </si>
  <si>
    <t xml:space="preserve">INVERSOR DE SOLDA MONOFASICO DE 200 A, POTENCIA DE *9600* W, TENSAO DE 220 V, TURBO VENTILADO, PROTECAO POR DISSIPADORES DE CALOR, PARA ELETRODOS DE *2,5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</si>
  <si>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</si>
  <si>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</si>
  <si>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</si>
  <si>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</si>
  <si>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</si>
  <si>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</si>
  <si>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</si>
  <si>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</si>
  <si>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60 X 60 CM (SEM VIDROS)</t>
  </si>
  <si>
    <t xml:space="preserve">JANELA BASCULANTE, EM ALUMINIO PERFIL 20, 80 X 60 CM (A X L), 4 FLS (1 FIXA E 3 MOVEIS), ACABAMENTO BRANCO OU BRILHANTE, BATENTE DE 3 A 4 CM, COM VIDRO 4 MM, SEM GUARNICAO</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</si>
  <si>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</si>
  <si>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</si>
  <si>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</si>
  <si>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</si>
  <si>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PINUS/EUCALIPTO/TAUARI/VIROLA OU EQUIVALENTE DA REGIAO, CAIXA DO BATENTE/MARCO *10* CM, 2 FOLHAS DE ABRIR TIPO VENEZIANA E 2 FOLHAS GUILHOTINA PARA VIDRO, COM FERRAGENS (SEM VIDRO, SEM GUARNICAO/ALIZAR E SEM ACABAMENTO)</t>
  </si>
  <si>
    <t xml:space="preserve">JANELA DE CORRER, ACO, BATENTE/REQUADRO DE 6 A 14 CM, COM DIVISAO HORIZ, PINT ANTICORROSIVA, SEM VIDRO, BANDEIRA COM BASCULA, 4 FLS, 120 X 150 CM (A X L)</t>
  </si>
  <si>
    <t xml:space="preserve">JANELA DE CORRER, EM ALUMINIO PERFIL 25, 100 X 120 CM (A X L), 2 FLS MOVEIS, SEM BANDEIRA, ACABAMENTO BRANCO OU BRILHANTE, BATENTE DE 6 A 7 CM, COM VIDRO 4 MM, SEM GUARNICAO</t>
  </si>
  <si>
    <t xml:space="preserve">JANELA DE CORRER, EM ALUMINIO PERFIL 25, 100 X 150 CM (A X L), 2 FLS MOVEIS, SEM BANDEIRA, ACABAMENTO BRANCO OU BRILHANTE, BATENTE DE 6 A 7 CM, COM VIDRO 4 MM, SEM GUARNICAO</t>
  </si>
  <si>
    <t xml:space="preserve">JANELA DE CORRER, EM ALUMINIO PERFIL 25, 100 X 150 CM (A X L), 4 FLS MOVEIS, SEM BANDEIRA, ACABAMENTO BRANCO OU BRILHANTE, BATENTE DE 6 A 7 CM, COM VIDRO 4 MM, SEM GUARNICAO/ALIZAR</t>
  </si>
  <si>
    <t xml:space="preserve">JANELA DE CORRER, EM ALUMINIO PERFIL 25, 100 X 200 CM (A X L), 4 FLS, SEM BANDEIRA, ACABAMENTO BRANCO OU BRILHANTE, BATENTE DE 6 A 7 CM, COM VIDRO 4 MM, SEM GUARNICAO/ALIZAR</t>
  </si>
  <si>
    <t xml:space="preserve">JANELA DE CORRER, EM ALUMINIO PERFIL 25, 120 X 150 CM (A X L), 4 FLS, BANDEIRA COM BASCULA, ACABAMENTO BRANCO OU BRILHANTE, BATENTE/REQUADRO DE 6 A 14 CM, COM VIDRO 4 MM,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</si>
  <si>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</si>
  <si>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PERFIL 20, 60 X 80 CM (A X L), BATENTE/REQUADRO DE 3 A 14 CM, COM VIDRO 4 MM, SEM GUARNICAO/ALIZAR, ACABAMENTO ALUM BRANCO OU BRILHANTE</t>
  </si>
  <si>
    <t xml:space="preserve">JANELA INTEGRADA VENEZIANA EM ALUMINIO PERFIL 25, 120 X 120 CM (A X L), 2 FLS (2 VIDROS) E VENEZIANA COM ACIONAMENTO MANUAL, SEM BANDEIRA, ACABAMENTO BRILHANTE, BATENTE DE 11,50 A 12,50 CM, COM VIDRO 4 MM, INCLUSO GUARNICAO</t>
  </si>
  <si>
    <t xml:space="preserve">JANELA MAXIM-AR EM MADEIRA CEDRINHO/ ANGELIM COMERCIAL/ CURUPIXA/ CUMARU OU EQUIVALENTE DA REGIAO, CAIXA DO BATENTE/MARCO *10* CM, 1 FOLHA PARA VIDRO, COM GUARNICAO/ALIZAR, COM FERRAGENS, (SEM VIDRO E SEM ACABAMENTO)</t>
  </si>
  <si>
    <t xml:space="preserve">JANELA MAXIM-AR, ACO GALVANIZADO PINT. ANTICORROSIVA, COM BATENTE/REQUADRO DE 6 A 14 CM, SEM VIDRO, COM GRADE, 1 FL, 60 X 80 CM (A X L)</t>
  </si>
  <si>
    <t xml:space="preserve">JANELA MAXIM-AR, EM ALUMINIO PERFIL 25, 60 X 80 CM (A X L), ACABAMENTO BRANCO OU BRILHANTE, BATENTE DE 4 A 5 CM, COM VIDRO 4 MM, SEM GUARNICAO/ALIZAR</t>
  </si>
  <si>
    <t xml:space="preserve">JANELA VENEZIANA DE CORRER, EM ALUMINIO PERFIL 25, 100 X 120 CM (A X L), 3 FLS (2 VENEZIANAS E 1 VIDRO), SEM BANDEIRA, ACABAMENTO BRANCO OU BRILHANTE, BATENTE DE 8 A 9 CM, COM VIDRO 4 MM, SEM GUARNICAO/ALIZAR</t>
  </si>
  <si>
    <t xml:space="preserve">JANELA VENEZIANA DE CORRER, EM ALUMINIO PERFIL 25, 100 X 150 CM (A X L), 6 FLS (4 VENEZIANAS E 2 VIDROS), SEM BANDEIRA, ACABAMENTO BRANCO OU BRILHANTE, BATENTE DE 8 A 9 CM, COM VIDRO 4 MM, SEM GUARNICAO / ALIZAR</t>
  </si>
  <si>
    <t xml:space="preserve">JARDINEIRO (HORISTA)</t>
  </si>
  <si>
    <t xml:space="preserve">JARDINEIRO (MENSALISTA)</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</si>
  <si>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</si>
  <si>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</si>
  <si>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</si>
  <si>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</si>
  <si>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</si>
  <si>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</si>
  <si>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</si>
  <si>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</si>
  <si>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114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</si>
  <si>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</si>
  <si>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</si>
  <si>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</si>
  <si>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</si>
  <si>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</si>
  <si>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</si>
  <si>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</si>
  <si>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</si>
  <si>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COR MARROM, PARA AGUA FRIA PREDIAL</t>
  </si>
  <si>
    <t xml:space="preserve">JOELHO DE REDUCAO, PVC SOLDAVEL, 90 GRAUS, 32 MM X 25 MM, COR MARROM, PARA AGUA FRIA PREDIAL</t>
  </si>
  <si>
    <t xml:space="preserve">JOELHO DE REDUCAO, PVC, ROSCAVEL, 90 GRAUS, 1" X 3/4", COR BRANCA, PARA AGUA FRIA PREDIAL</t>
  </si>
  <si>
    <t xml:space="preserve">JOELHO DE REDUCAO, PVC, ROSCAVEL, 90 GRAUS, 3/4" X 1/2", COR BRANCA,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</si>
  <si>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</si>
  <si>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</si>
  <si>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</si>
  <si>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F/F, DN 20 MM, PARA AGUA QUENTE PREDIAL</t>
  </si>
  <si>
    <t xml:space="preserve">JOELHO PPR 45 GRAUS, SOLDAVEL, F/F, DN 25 MM, PARA AGUA QUENTE PREDIAL</t>
  </si>
  <si>
    <t xml:space="preserve">JOELHO PPR 45 GRAUS, SOLDAVEL, F/F, DN 40 MM, PARA AQUA QUENTE E FRIA PREDIAL</t>
  </si>
  <si>
    <t xml:space="preserve">JOELHO PPR 45 GRAUS, SOLDAVEL, F/F, DN 50 MM, PARA AQUA QUENTE E FRIA PREDIAL</t>
  </si>
  <si>
    <t xml:space="preserve">JOELHO PPR 45 GRAUS, SOLDAVEL, F/F, DN 63 MM, PARA AQUA QUENTE E FRIA PREDIAL</t>
  </si>
  <si>
    <t xml:space="preserve">JOELHO PPR 45 GRAUS, SOLDAVEL, F/F, DN 75 MM, PARA AQUA QUENTE E FRIA PREDIAL</t>
  </si>
  <si>
    <t xml:space="preserve">JOELHO PPR 45 GRAUS, SOLDAVEL, F/F, DN 90 MM, PARA AQUA QUENTE E FRIA PREDIAL</t>
  </si>
  <si>
    <t xml:space="preserve">JOELHO PPR, 45 GRAUS, SOLDAVEL, F/F, DN 32 MM, PARA AGUA QUENTE PREDIAL</t>
  </si>
  <si>
    <t xml:space="preserve">JOELHO PPR, 90 GRAUS, SOLDAVEL, F/F, DN 110 MM, PARA AGUA QUENTE PREDIAL</t>
  </si>
  <si>
    <t xml:space="preserve">JOELHO PPR, 90 GRAUS, SOLDAVEL, F/F, DN 20 MM, PARA AGUA QUENTE PREDIAL</t>
  </si>
  <si>
    <t xml:space="preserve">JOELHO PPR, 90 GRAUS, SOLDAVEL, F/F, DN 25 MM, PARA AGUA QUENTE PREDIAL</t>
  </si>
  <si>
    <t xml:space="preserve">JOELHO PPR, 90 GRAUS, SOLDAVEL, F/F, DN 32 MM, PARA AGUA QUENTE PREDIAL</t>
  </si>
  <si>
    <t xml:space="preserve">JOELHO PPR, 90 GRAUS, SOLDAVEL, F/F, DN 40 MM, PARA AGUA QUENTE PREDIAL</t>
  </si>
  <si>
    <t xml:space="preserve">JOELHO PPR, 90 GRAUS, SOLDAVEL, F/F, DN 50 MM, PARA AGUA QUENTE PREDIAL</t>
  </si>
  <si>
    <t xml:space="preserve">JOELHO PPR, 90 GRAUS, SOLDAVEL, F/F, DN 63 MM, PARA AGUA QUENTE PREDIAL</t>
  </si>
  <si>
    <t xml:space="preserve">JOELHO PPR, 90 GRAUS, SOLDAVEL, F/F, DN 75 MM, PARA AGUA QUENTE PREDIAL</t>
  </si>
  <si>
    <t xml:space="preserve">JOELHO PPR, 90 GRAUS, SOLDAVEL, F/F, DN 90 MM, PARA AGUA QUENTE PREDIAL</t>
  </si>
  <si>
    <t xml:space="preserve">JOELHO PVC COM VISITA, 90 GRAUS, DN 100 X 50 MM, SERIE NORMAL, PARA ESGOTO PREDIAL</t>
  </si>
  <si>
    <t xml:space="preserve">JOELHO PVC, 90 GRAUS, ROSCAVEL, 1 1/4", COR BRANCA, AGUA FRIA PREDIAL</t>
  </si>
  <si>
    <t xml:space="preserve">JOELHO PVC, COM BOLSA E ANEL, 90 GRAUS, DN 40 X *38* MM, SERIE NORMAL, PARA ESGOTO PREDIAL</t>
  </si>
  <si>
    <t xml:space="preserve">JOELHO PVC, ROSCAVEL, 45 GRAUS, 1", COR BRANCA, PARA AGUA FRIA PREDIAL</t>
  </si>
  <si>
    <t xml:space="preserve">JOELHO PVC, ROSCAVEL, 45 GRAUS, 1/2", COR BRANCA, PARA AGUA FRIA PREDIAL</t>
  </si>
  <si>
    <t xml:space="preserve">JOELHO PVC, ROSCAVEL, 45 GRAUS, 3/4", COR BRANCA, PARA AGUA FRIA PREDIAL</t>
  </si>
  <si>
    <t xml:space="preserve">JOELHO PVC, ROSCAVEL, 90 GRAUS, 1", COR BRANCA, PARA AGUA FRIA PREDIAL</t>
  </si>
  <si>
    <t xml:space="preserve">JOELHO PVC, ROSCAVEL, 90 GRAUS, 1/2", COR BRANCA, PARA AGUA FRIA PREDIAL</t>
  </si>
  <si>
    <t xml:space="preserve">JOELHO PVC, ROSCAVEL, 90 GRAUS, 3/4", COR BRANCA, PARA AGUA FRIA PREDIAL</t>
  </si>
  <si>
    <t xml:space="preserve">JOELHO PVC, SOLDAVEL COM ROSCA, 90 GRAUS, 20 MM X 1/2", COR MARROM, PARA AGUA FRIA PREDIAL</t>
  </si>
  <si>
    <t xml:space="preserve">JOELHO PVC, SOLDAVEL COM ROSCA, 90 GRAUS, 25 MM X 1/2", COR MARROM, PARA AGUA FRIA PREDIAL</t>
  </si>
  <si>
    <t xml:space="preserve">JOELHO PVC, SOLDAVEL COM ROSCA, 90 GRAUS, 25 MM X 3/4", COR MARROM, PARA AGUA FRIA PREDIAL</t>
  </si>
  <si>
    <t xml:space="preserve">JOELHO PVC, SOLDAVEL COM ROSCA, 90 GRAUS, 32 MM X 3/4", COR MARROM, PARA AGUA FRIA PREDIAL</t>
  </si>
  <si>
    <t xml:space="preserve">JOELHO PVC, SOLDAVEL, 90 GRAUS, 110 MM, COR MARROM, PARA AGUA FRIA PREDIAL</t>
  </si>
  <si>
    <t xml:space="preserve">JOELHO PVC, SOLDAVEL, 90 GRAUS, 20 MM, COR MARROM, PARA AGUA FRIA PREDIAL</t>
  </si>
  <si>
    <t xml:space="preserve">JOELHO PVC, SOLDAVEL, 90 GRAUS, 25 MM, COR MARROM, PARA AGUA FRIA PREDIAL</t>
  </si>
  <si>
    <t xml:space="preserve">JOELHO PVC, SOLDAVEL, 90 GRAUS, 32 MM, COR MARROM, PARA AGUA FRIA PREDIAL</t>
  </si>
  <si>
    <t xml:space="preserve">JOELHO PVC, SOLDAVEL, 90 GRAUS, 40 MM, COR MARROM, PARA AGUA FRIA PREDIAL</t>
  </si>
  <si>
    <t xml:space="preserve">JOELHO PVC, SOLDAVEL, 90 GRAUS, 50 MM, COR MARROM, PARA AGUA FRIA PREDIAL</t>
  </si>
  <si>
    <t xml:space="preserve">JOELHO PVC, SOLDAVEL, 90 GRAUS, 60 MM, COR MARROM, PARA AGUA FRIA PREDIAL</t>
  </si>
  <si>
    <t xml:space="preserve">JOELHO PVC, SOLDAVEL, 90 GRAUS, 85 MM, COR MARROM, PARA AGUA FRIA PREDIAL</t>
  </si>
  <si>
    <t xml:space="preserve">JOELHO PVC, SOLDAVEL, BB, 45 GRAUS, DN 40 MM, PARA ESGOTO PREDIAL</t>
  </si>
  <si>
    <t xml:space="preserve">JOELHO PVC, SOLDAVEL, BB, 90 GRAUS, SEM ANEL, DN 40 MM, PARA ESGOTO PREDIAL SECUNDARIO</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</si>
  <si>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</si>
  <si>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</si>
  <si>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</si>
  <si>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</si>
  <si>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</si>
  <si>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</si>
  <si>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</si>
  <si>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</si>
  <si>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</si>
  <si>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</si>
  <si>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</si>
  <si>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</si>
  <si>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</si>
  <si>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</si>
  <si>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SERIE R, 45 GRAUS, DN 100 MM, PARA ESGOTO PREDIAL</t>
  </si>
  <si>
    <t xml:space="preserve">JOELHO, PVC SERIE R, 45 GRAUS, DN 150 MM, PARA ESGOTO PREDIAL</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</si>
  <si>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</si>
  <si>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</si>
  <si>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</si>
  <si>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</si>
  <si>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</si>
  <si>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</si>
  <si>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</si>
  <si>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</si>
  <si>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20 MM, COR MARROM, PARA AGUA FRIA PREDIAL</t>
  </si>
  <si>
    <t xml:space="preserve">JOELHO, PVC SOLDAVEL, 45 GRAUS, 25 MM, COR MARROM, PARA AGUA FRIA PREDIAL</t>
  </si>
  <si>
    <t xml:space="preserve">JOELHO, PVC SOLDAVEL, 45 GRAUS, 32 MM, COR MARROM, PARA AGUA FRIA PREDIAL</t>
  </si>
  <si>
    <t xml:space="preserve">JOELHO, PVC SOLDAVEL, 45 GRAUS, 40 MM, COR MARROM, PARA AGUA FRIA PREDIAL</t>
  </si>
  <si>
    <t xml:space="preserve">JOELHO, PVC SOLDAVEL, 45 GRAUS, 50 MM, COR MARROM, PARA AGUA FRIA PREDIAL</t>
  </si>
  <si>
    <t xml:space="preserve">JOELHO, PVC SOLDAVEL, 45 GRAUS, 60 MM, COR MARROM, PARA AGUA FRIA PREDIAL</t>
  </si>
  <si>
    <t xml:space="preserve">JOELHO, PVC SOLDAVEL, 45 GRAUS, 75 MM, COR MARROM, PARA AGUA FRIA PREDIAL</t>
  </si>
  <si>
    <t xml:space="preserve">JOELHO, PVC SOLDAVEL, 45 GRAUS, 85 MM, COR MARROM, PARA AGUA FRIA PREDIAL</t>
  </si>
  <si>
    <t xml:space="preserve">JOELHO, PVC SOLDAVEL, 90 GRAUS, 75 MM, COR MARROM, PARA AGUA FRIA PREDIAL</t>
  </si>
  <si>
    <t xml:space="preserve">JOELHO/COTOVELO 90 GRAUS, METALICO, PARA CONEXAO COM ANEL DESLIZANTE, DN 16 MM, EM TUBO PEX PARA INST. AGUA QUENTE/FRIA</t>
  </si>
  <si>
    <t xml:space="preserve">JOELHO/COTOVELO 90 GRAUS, METALICO, PARA CONEXAO COM ANEL DESLIZANTE, DN 20 MM, EM TUBO PEX PARA INST. AGUA QUENTE/FRIA</t>
  </si>
  <si>
    <t xml:space="preserve">JOELHO/COTOVELO 90 GRAUS, METALICO, PARA CONEXAO COM ANEL DESLIZANTE, DN 25 MM, EM TUBO PEX PARA INST. AGUA QUENTE/FRIA</t>
  </si>
  <si>
    <t xml:space="preserve">JOELHO/COTOVELO 90 GRAUS, METALICO, PARA CONEXAO COM ANEL DESLIZANTE, DN 32 MM, EM TUBO PEX PARA INST. AGUA QUENTE/FRIA</t>
  </si>
  <si>
    <t xml:space="preserve">JOELHO/COTOVELO 90 GRAUS, PLASTICO, PARA CONEXAO COM CRIMPAGEM, DN 16 MM, EM TUBO PEX PARA INST. AGUA QUENTE/FRIA</t>
  </si>
  <si>
    <t xml:space="preserve">JOELHO/COTOVELO 90 GRAUS, PLASTICO, PARA CONEXAO COM CRIMPAGEM, DN 20 MM, EM TUBO PEX PARA INST. AGUA QUENTE/FRIA</t>
  </si>
  <si>
    <t xml:space="preserve">JOELHO/COTOVELO 90 GRAUS, PLASTICO, PARA CONEXAO COM CRIMPAGEM, DN 25 MM, EM TUBO PEX PARA INST. AGUA QUENTE/FRIA</t>
  </si>
  <si>
    <t xml:space="preserve">JOELHO/COTOVELO 90 GRAUS, ROSCA FEMEA MOVEL, METALICO, PARA CONEXAO COM ANEL DESLIZANTE, DN 20 MM X 3/4", EM TUBO PEX PARA INST. AGUA QUENTE/FRIA</t>
  </si>
  <si>
    <t xml:space="preserve">JOELHO/COTOVELO 90 GRAUS, ROSCA FEMEA TERMINAL, METALICO, PARA CONEXAO COM ANEL DESLIZANTE, DN 16 MM X 1/2", EM TUBO PEX PARA INST. AGUA QUENTE/FRIA</t>
  </si>
  <si>
    <t xml:space="preserve">JOELHO/COTOVELO 90 GRAUS, ROSCA FEMEA TERMINAL, METALICO, PARA CONEXAO COM ANEL DESLIZANTE, DN 20 MM X 1/2", EM TUBO PEX PARA INST. AGUA QUENTE/FRIA</t>
  </si>
  <si>
    <t xml:space="preserve">JOELHO/COTOVELO 90 GRAUS, ROSCA FEMEA TERMINAL, METALICO, PARA CONEXAO COM ANEL DESLIZANTE, DN 20 MM X 3/4", EM TUBO PEX PARA INST. AGUA QUENTE/FRIA</t>
  </si>
  <si>
    <t xml:space="preserve">JOELHO/COTOVELO 90 GRAUS, ROSCA FEMEA TERMINAL, METALICO, PARA CONEXAO COM ANEL DESLIZANTE, DN 25 MM X 3/4", EM TUBO PEX PARA INST. AGUA QUENTE/FRIA</t>
  </si>
  <si>
    <t xml:space="preserve">JOELHO/COTOVELO 90 GRAUS, ROSCA FEMEA TERMINAL, PLASTICO, PARA CONEXAO COM CRIMPAGEM, DN 16 MM X 1/2", EM TUBO PEX PARA INST. AGUA QUENTE/FRIA</t>
  </si>
  <si>
    <t xml:space="preserve">JOELHO/COTOVELO 90 GRAUS, ROSCA FEMEA TERMINAL, PLASTICO, PARA CONEXAO COM CRIMPAGEM, DN 20 MM X 1/2", EM TUBO PEX PARA INST. AGUA QUENTE/FRIA</t>
  </si>
  <si>
    <t xml:space="preserve">JOELHO/COTOVELO 90 GRAUS, ROSCA FEMEA TERMINAL, PLASTICO, PARA CONEXAO COM CRIMPAGEM, DN 20 MM X 3/4", EM TUBO PEX PARA INST. AGUA QUENTE/FRIA</t>
  </si>
  <si>
    <t xml:space="preserve">JOELHO/COTOVELO 90 GRAUS, ROSCA FEMEA TERMINAL, PLASTICO, PARA CONEXAO COM CRIMPAGEM, DN 25 MM X 1/2", EM TUBO PEX PARA INST. AGUA QUENTE/FRIA</t>
  </si>
  <si>
    <t xml:space="preserve">JOELHO/COTOVELO 90 GRAUS, ROSCA FEMEA, COM BASE FIXA, METALICO, PARA CONEXAO COM ANEL DESLIZANTE, DN 16 MM X 1/2", EM TUBO PEX PARA INST. AGUA QUENTE/FRIA</t>
  </si>
  <si>
    <t xml:space="preserve">JOELHO/COTOVELO 90 GRAUS, ROSCA FEMEA, COM BASE FIXA, METALICO, PARA CONEXAO COM ANEL DESLIZANTE, DN 20 MM X 1/2", EM TUBO PEX PARA INST. AGUA QUENTE/FRIA</t>
  </si>
  <si>
    <t xml:space="preserve">JOELHO/COTOVELO 90 GRAUS, ROSCA FEMEA, COM BASE FIXA, METALICO, PARA CONEXAO COM ANEL DESLIZANTE, DN 25 MM X 3/4", EM TUBO PEX PARA INST. AGUA QUENTE/FRIA</t>
  </si>
  <si>
    <t xml:space="preserve">JOGO DE CHAVES ALLEN LONGAS HEXAGONAIS DE 1,5 MM A 10 MM - 9 PECAS</t>
  </si>
  <si>
    <t xml:space="preserve">JOGO DE CHAVES DE FENDA E PHILLIPS ISOLADAS, 1000 V - *6* PECAS</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</si>
  <si>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</si>
  <si>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</si>
  <si>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JOGO SERRA COPO COM 6 SERRAS, DIAMETRO VARIANDO DE 15 MM A 60 MM</t>
  </si>
  <si>
    <t xml:space="preserve">JUNCAO 2 GARRAS PARA FITA PERFURADA</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</si>
  <si>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</si>
  <si>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</si>
  <si>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</si>
  <si>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DUPLA, PVC SERIE R, DN 100 X 100 X 100 MM, PARA ESGOTO PREDIAL</t>
  </si>
  <si>
    <t xml:space="preserve">JUNCAO DUPLA, PVC SOLDAVEL, DN 100 X 100 X 100 MM, SERIE NORMAL PARA ESGOTO PREDIAL</t>
  </si>
  <si>
    <t xml:space="preserve">JUNCAO INVERTIDA, PVC SOLDAVEL, 75 X 75 MM, SERIE NORMAL PARA ESGOTO PREDIAL</t>
  </si>
  <si>
    <t xml:space="preserve">JUNCAO SIMPLES DE REDUCAO, PVC, DN 100 X 50 MM, SERIE NORMAL PARA ESGOTO PREDIAL</t>
  </si>
  <si>
    <t xml:space="preserve">JUNCAO SIMPLES DE REDUCAO, PVC, DN 100 X 75 MM, SERIE NORMAL PARA ESGOTO PREDIAL</t>
  </si>
  <si>
    <t xml:space="preserve">JUNCAO SIMPLES, PVC SERIE R, DN 100 X 100 MM, PARA ESGOTO PREDIAL</t>
  </si>
  <si>
    <t xml:space="preserve">JUNCAO SIMPLES, PVC SERIE R, DN 100 X 75 MM, PARA ESGOTO PREDIAL</t>
  </si>
  <si>
    <t xml:space="preserve">JUNCAO SIMPLES, PVC SERIE R, DN 150 X 100 MM, PARA ESGOTO PREDIAL</t>
  </si>
  <si>
    <t xml:space="preserve">JUNCAO SIMPLES, PVC SERIE R, DN 150 X 150 MM, PARA ESGOTO PREDIAL</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</si>
  <si>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</si>
  <si>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</si>
  <si>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</si>
  <si>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45 GRAUS, DN 100 X 100 MM, SERIE NORMAL PARA ESGOTO PREDIAL</t>
  </si>
  <si>
    <t xml:space="preserve">JUNCAO SIMPLES, PVC, 45 GRAUS, DN 40 X 40 MM, SERIE NORMAL PARA ESGOTO PREDIAL</t>
  </si>
  <si>
    <t xml:space="preserve">JUNCAO SIMPLES, PVC, 45 GRAUS, DN 50 X 50 MM, SERIE NORMAL PARA ESGOTO PREDIAL</t>
  </si>
  <si>
    <t xml:space="preserve">JUNCAO SIMPLES, PVC, 45 GRAUS, DN 75 X 75 MM, SERIE NORMAL PARA ESGOTO PREDIAL</t>
  </si>
  <si>
    <t xml:space="preserve">JUNCAO, PVC, 45 GRAUS, JE, BBB, DN 150 MM, PARA TUBO CORRUGADO E/OU LISO, REDE COLETORA DE ESGOTO</t>
  </si>
  <si>
    <t xml:space="preserve">JUNTA DE EXPANSAO BRONZE/LATAO, PONTA X PONTA, 35 MM</t>
  </si>
  <si>
    <t xml:space="preserve">JUNTA DE EXPANSAO BRONZE/LATAO, PONTA X PONTA, 42 MM</t>
  </si>
  <si>
    <t xml:space="preserve">JUNTA DE EXPANSAO BRONZE/LATAO, PONTA X PONTA, 54 MM</t>
  </si>
  <si>
    <t xml:space="preserve">JUNTA DE EXPANSAO BRONZE/LATAO, PONTA X PONTA, 66 MM</t>
  </si>
  <si>
    <t xml:space="preserve">JUNTA DE EXPANSAO DE COBRE, PONTA X PONTA, 15 MM</t>
  </si>
  <si>
    <t xml:space="preserve">JUNTA DE EXPANSAO DE COBRE, PONTA X PONTA, 22 MM</t>
  </si>
  <si>
    <t xml:space="preserve">JUNTA DE EXPANSAO DE COBRE,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</si>
  <si>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</si>
  <si>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</si>
  <si>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</si>
  <si>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</si>
  <si>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</si>
  <si>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</si>
  <si>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</si>
  <si>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</si>
  <si>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</si>
  <si>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INSTAL. PEX, QUADRO METALICO C/ TRAVESSA C/ FURO P/ESGOTO DN 50 MM E FUROS SUPERIORES P/AGUA, *340* X *650* MM (L X H), P/ CONEXAO COM ANEL DESLIZANTE (CONJUNTO COMPLETO)</t>
  </si>
  <si>
    <t xml:space="preserve">KIT CHASSI COZINHA, CUBA SIMPLES SEM MAQUINA LAVAR LOUCA, INSTAL. PEX, QUADRO METALICO C/ TRAVESSA COM FURO P/ESGOTO DN 50 MM E FUROS SUPERIORES P/AGUA, *340* X *650* MM (L X H), P/ CONEXAO COM CRIMPAGEM (CONJUNTO COMPLETO)</t>
  </si>
  <si>
    <t xml:space="preserve">KIT CHASSI TANQUE E MAQUINA LAVAR ROUPA, INSTAL. PEX, QUADRO METALICO C/ TRAVESSA C/ FURO P/ ESGOTO DN 50 MM, FURO LATERAL P/ MAQUINA E FUROS SUPERIORES P/ AGUA, *344* X *442* MM (L X H), P/ CONEXAO COM ANEL DESLIZANTE (CONJUNTO COMPLETO)</t>
  </si>
  <si>
    <t xml:space="preserve">KIT CHASSI TANQUE E MAQUINA LAVAR ROUPA, INSTAL. PEX, QUADRO METALICO C/ TRAVESSA C/ FURO P/ ESGOTO DN 50 MM, FURO LATERAL P/MAQUINA E FUROS SUPERIORES P/AGUA, *344* X *442* MM (L X H), P/ CONEXAO COM CRIMPAGEM (CONJUNTO COMPLETO)</t>
  </si>
  <si>
    <t xml:space="preserve">KIT CHUVEIRO, INSTAL. PEX, QUADRO METALICO C/ 2 TRAVESSAS, SUPERIOR C/ ESPERA P/ CHUVEIRO, INFERIOR C/ 2 REGISTROS DE PRESSAO 1/2", *390* X *900* MM (L X H), CONEXAO COM ANEL DESLIZANTE (CONJUNTO COMPLETO)</t>
  </si>
  <si>
    <t xml:space="preserve">KIT CHUVEIRO, INSTAL. PEX, QUADRO METALICO C/2 TRAVESSAS, SUPERIOR C/ ESPERA P/ CHUVEIRO E INFERIOR C/2 REGISTROS DE PRESSAO 1/2", *390* X *900* MM (L X H), CONEXAO COM CRIMPAGEM (CONJUNTO COMPLETO)</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</si>
  <si>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</si>
  <si>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</si>
  <si>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</si>
  <si>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</si>
  <si>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KIT PORTA PRONTA DE MADEIRA, FOLHA LEVE (NBR 15930) DE 600 X 2100 MM OU 700 X 2100 MM, DE 35 MM A 40 MM DE ESPESSURA, NUCLEO COLMEIA, ESTRUTURA USINADA PARA FECHADURA, CAPA LISA EM HDF, ACABAMENTO EM PRIMER PARA PINTURA (INCLUI MARCO, ALIZARES E DOBRADICAS)</t>
  </si>
  <si>
    <t xml:space="preserve">KIT PORTA PRONTA DE MADEIRA, FOLHA LEVE (NBR 15930) DE 800 X 2100 MM, DE 35 MM A 40 MM DE ESPESSURA, COM MARCO EM ACO, NUCLEO COLMEIA, CAPA LISA EM HDF, ACABAMENTO MELAMINICO BRANCO (INCLUI MARCO, ALIZARES, DOBRADICAS E FECHADURA)</t>
  </si>
  <si>
    <t xml:space="preserve">KIT PORTA PRONTA DE MADEIRA, FOLHA LEVE (NBR 15930) DE 800 X 2100 MM, DE 35 MM A 40 MM DE ESPESSURA, NUCLEO COLMEIA, ESTRUTURA USINADA PARA FECHADURA, CAPA LISA EM HDF, ACABAMENTO EM PRIMER PARA PINTURA (INCLUI MARCO, ALIZARES E DOBRADICAS)</t>
  </si>
  <si>
    <t xml:space="preserve">KIT PORTA PRONTA DE MADEIRA, FOLHA LEVE (NBR 15930) DE 900 X 2100 MM, DE 35 MM A 40 MM DE ESPESSURA, COM MARCO EM ACO, NUCLEO COLMEIA, CAPA LISA EM HDF, ACABAMENTO MELAMINICO BRANCO (INCLUI MARCO, ALIZARES, DOBRADICAS E FECHADURA)</t>
  </si>
  <si>
    <t xml:space="preserve">KIT PORTA PRONTA DE MADEIRA, FOLHA LEVE (NBR 15930) DE 900 X 2100 MM, DE 35 MM A 40 MM DE ESPESSURA, NUCLEO COLMEIA, ESTRUTURA USINADA PARA FECHADURA, CAPA LISA EM HDF, ACABAMENTO EM PRIMER PARA PINTURA (INCLUI MARCO, ALIZARES E DOBRADICAS)</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</si>
  <si>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</si>
  <si>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KIT PORTA PRONTA DE MADEIRA, FOLHA MEDIA (NBR 15930) DE 600 X 2100 MM, DE 35 MM A 40 MM DE ESPESSURA, NUCLEO SEMI-SOLIDO (SARRAFEADO), ESTRUTURA USINADA PARA FECHADURA, CAPA LISA EM HDF, ACABAMENTO EM PRIMER PARA PINTURA (INCLUI MARCO, ALIZARES E DOBRADICAS)</t>
  </si>
  <si>
    <t xml:space="preserve">KIT PORTA PRONTA DE MADEIRA, FOLHA MEDIA (NBR 15930) DE 700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</si>
  <si>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</si>
  <si>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MELAMINICO BRANCO (INCLUI MARCO, ALIZARES E DOBRADICAS)</t>
  </si>
  <si>
    <t xml:space="preserve">KIT PORTA PRONTA DE MADEIRA, FOLHA MEDIA (NBR 15930) DE 900 X 2100 MM, DE 35 MM A 40 MM DE ESPESSURA, NUCLEO SEMI-SOLIDO (SARRAFEADO), ESTRUTURA USINADA PARA FECHADURA, CAPA LISA EM HDF, ACABAMENTO EM PRIMER PARA PINTURA (INCLUI MARCO, ALIZARES E DOBRADICAS)</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</si>
  <si>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</si>
  <si>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KIT PORTA PRONTA DE MADEIRA, FOLHA PESADA (NBR 15930) DE 800 X 2100 MM, DE 40 MM A 45 MM DE ESPESSURA, COM MARCO EM ACO, NUCLEO SOLIDO, CAPA LISA EM HDF, ACABAMENTO MELAMINICO BRANCO (INCLUI MARCO, ALIZARES, DOBRADICAS E FECHADURA)</t>
  </si>
  <si>
    <t xml:space="preserve">KIT PORTA PRONTA DE MADEIRA, FOLHA PESADA (NBR 15930) DE 800 X 2100 MM, DE 40 MM A 45 MM DE ESPESSURA, NUCLEO SOLIDO, CAPA LISA EM HDF, ACABAMENTO MELAMINICO BRANCO (INCLUI MARCO, ALIZARES, DOBRADICAS E FECHADURA EXTERNA)</t>
  </si>
  <si>
    <t xml:space="preserve">KIT PORTA PRONTA DE MADEIRA, FOLHA PESADA (NBR 15930) DE 800 X 2100 MM, DE 40 MM A 45 MM DE ESPESSURA, NUCLEO SOLIDO, ESTRUTURA USINADA PARA FECHADURA, CAPA LISA EM HDF, ACABAMENTO EM LAMINADO NATURAL COM VERNIZ (INCLUI MARCO, ALIZARES E DOBRADICAS)</t>
  </si>
  <si>
    <t xml:space="preserve">KIT PORTA PRONTA DE MADEIRA, FOLHA PESADA (NBR 15930) DE 900 X 2100 MM, DE 40 MM A 45 MM DE ESPESSURA, COM MARCO EM ACO, NUCLEO SOLIDO, CAPA LISA EM HDF, ACABAMENTO MELAMINICO BRANCO (INCLUI MARCO, ALIZARES, DOBRADICAS E FECHADURA)</t>
  </si>
  <si>
    <t xml:space="preserve">KIT PORTA PRONTA DE MADEIRA, FOLHA PESADA (NBR 15930) DE 900 X 2100 MM, DE 40 MM A 45 MM DE ESPESSURA, NUCLEO SOLIDO, CAPA LISA EM HDF, ACABAMENTO MELAMINICO BRANCO (INCLUI MARCO, ALIZARES, DOBRADICAS E FECHADURA EXTERNA)</t>
  </si>
  <si>
    <t xml:space="preserve">KIT PORTA PRONTA DE MADEIRA, FOLHA PESADA (NBR 15930) DE 900 X 2100 MM, DE 40 MM A 45 MM DE ESPESSURA, NUCLEO SOLIDO, ESTRUTURA USINADA PARA FECHADURA, CAPA LISA EM HDF, ACABAMENTO EM LAMINADO NATURAL COM VERNIZ (INCLUI MARCO, ALIZARES E DOBRADICAS)</t>
  </si>
  <si>
    <t xml:space="preserve">LADRILHO HIDRAULICO, *20 X 20* CM, E= 2 CM, PADRAO COPACABANA, 2 CORES (PRETO E BRANCO)</t>
  </si>
  <si>
    <t xml:space="preserve">LADRILHO HIDRAULICO, *20 X 20* CM, E= 2 CM, PADRAO DADOS, COR NATURAL</t>
  </si>
  <si>
    <t xml:space="preserve">LADRILHO HIDRAULICO, *25 X 25* CM, E= 2 CM, PADRAO RAMPA, COR NATURAL</t>
  </si>
  <si>
    <t xml:space="preserve">LADRILHO HIDRAULICO, *30 X 30* CM, E= 2 CM, PADRAO MILANO, COR NATURAL</t>
  </si>
  <si>
    <t xml:space="preserve">LAJE PRE-MOLDADA CONVENCIONAL (LAJOTAS + VIGOTAS) PARA FORRO, UNIDIRECIONAL, SOBRECARGA DE 100 KG/M2, VAO ATE 4 M (SEM COLOCACAO)</t>
  </si>
  <si>
    <t xml:space="preserve">LAJE PRE-MOLDADA CONVENCIONAL (LAJOTAS + VIGOTAS) PARA FORRO, UNIDIRECIONAL, SOBRECARGA DE 100 KG/M2, VAO ATE 4,5 M (SEM COLOCACAO)</t>
  </si>
  <si>
    <t xml:space="preserve">LAJE PRE-MOLDADA CONVENCIONAL (LAJOTAS + VIGOTAS) PARA PISO, UNIDIRECIONAL, SOBRECARGA DE 200 KG/M2, VAO ATE 3,5 M (SEM COLOCACAO)</t>
  </si>
  <si>
    <t xml:space="preserve">LAJE PRE-MOLDADA CONVENCIONAL (LAJOTAS + VIGOTAS) PARA PISO, UNIDIRECIONAL, SOBRECARGA DE 350 KG/M2, VAO ATE 4,5 M (SEM COLOCACAO)</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</si>
  <si>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</si>
  <si>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</si>
  <si>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 EM ALUMINIO, DE APROXIMADAMENTE 0,6 KG/M, COM APROXIMADAMENTE 168,0 MM DE LARGURA, 6,0 MM DE ALTURA E 6,0 M DE EXTENSAO</t>
  </si>
  <si>
    <t xml:space="preserve">LAMPADA LED 10 W BIVOLT BRANCA, FORMATO TRADICIONAL (BASE E27)</t>
  </si>
  <si>
    <t xml:space="preserve">LAMPADA LED 6 W BIVOLT BRANCA, FORMATO TRADICIONAL (BASE E27)</t>
  </si>
  <si>
    <t xml:space="preserve">LAMPADA LED TIPO DICROICA BIVOLT, LUZ BRANCA, 5 W (BASE GU10)</t>
  </si>
  <si>
    <t xml:space="preserve">LAMPADA LED TUBULAR BIVOLT 18/20 W, BASE G13</t>
  </si>
  <si>
    <t xml:space="preserve">LAMPADA LED TUBULAR BIVOLT 9/10 W, BASE G13</t>
  </si>
  <si>
    <t xml:space="preserve">LAPIS PARA CARPINTEIRO</t>
  </si>
  <si>
    <t xml:space="preserve">LAVADORA DE ALTA PRESSAO (LAVA - JATO) PARA AGUA FRIA, PRESSAO DE OPERACAO ENTRE 1400 E 1900 LIB/POL2, VAZAO MAXIMA ENTRE 400 E 700 L/H, POTENCIA DE OPERACAO ENTRE 2,50 E 3,00 CV</t>
  </si>
  <si>
    <t xml:space="preserve">LAVATORIO / CUBA DE EMBUTIR, OVAL, DE LOUCA BRANCA, SEM LADRAO, DIMENSOES *50 X 35* CM (L X C)</t>
  </si>
  <si>
    <t xml:space="preserve">LAVATORIO / CUBA DE EMBUTIR, OVAL, DE LOUCA COLORIDA, SEM LADRAO, DIMENSOES *50 X 35* CM (L X C)</t>
  </si>
  <si>
    <t xml:space="preserve">LAVATORIO / CUBA DE SOBREPOR, OVAL PEQUENA, DE LOUCA BRANCA, SEM LADRAO, DIMENSOES *44 X 31* CM (L X C)</t>
  </si>
  <si>
    <t xml:space="preserve">LAVATORIO / CUBA DE SOBREPOR, RETANGULAR, DE LOUCA BRANCA, COM LADRAO, DIMENSOES *52 X 45* CM (L X C)</t>
  </si>
  <si>
    <t xml:space="preserve">LAVATORIO / CUBA DE SOBREPOR, RETANGULAR, DE LOUCA COLORIDA, COM LADRAO, DIMENSOES *52 X 45* CM (L X C)</t>
  </si>
  <si>
    <t xml:space="preserve">LAVATORIO DE CANTO DE LOUCA BRANCA, SUSPENSO (SEM COLUNA), DIMENSOES *40 X 30* CM (L X C)</t>
  </si>
  <si>
    <t xml:space="preserve">LAVATORIO DE LOUCA BRANCA, COM COLUNA, DIMENSOES *44 X 35* CM (L X C)</t>
  </si>
  <si>
    <t xml:space="preserve">LAVATORIO DE LOUCA BRANCA, COM COLUNA, DIMENSOES *54 X 44* CM (L X C)</t>
  </si>
  <si>
    <t xml:space="preserve">LAVATORIO DE LOUCA BRANCA, SUSPENSO (SEM COLUNA), DIMENSOES *40 X 30* CM</t>
  </si>
  <si>
    <t xml:space="preserve">LAVATORIO DE LOUCA COLORIDA, COM COLUNA, DIMENSOES *54 X 44* CM (L X C)</t>
  </si>
  <si>
    <t xml:space="preserve">LAVATORIO DE LOUCA COLORIDA, SUSPENSO (SEM COLUNA), DIMENSOES *40 X 30* CM (L X C)</t>
  </si>
  <si>
    <t xml:space="preserve">LETRA ACO INOX (AISI 304), CHAPA NUM. 22, RECORTADO, H= 20 CM (SEM RELEVO)</t>
  </si>
  <si>
    <t xml:space="preserve">LEVANTADOR DE JANELA GUILHOTINA, EM LATAO CROMADO</t>
  </si>
  <si>
    <t xml:space="preserve">LIMA QUADRADA BASTARDA 8", COM CABO</t>
  </si>
  <si>
    <t xml:space="preserve">LIMA REDONDA BASTARDA 8", COM CABO</t>
  </si>
  <si>
    <t xml:space="preserve">LIMPA VIDROS COM PULVERIZADOR</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</si>
  <si>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</si>
  <si>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</si>
  <si>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</si>
  <si>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</si>
  <si>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PARA PEDREIRO LISA, 0,8 MM X 100 M</t>
  </si>
  <si>
    <t xml:space="preserve">LIXA D'AGUA EM FOLHA, COR PRETA,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</si>
  <si>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</si>
  <si>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</si>
  <si>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</si>
  <si>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</si>
  <si>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</si>
  <si>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PECAS COM APROXIMADAMENTE 1,20 M DE LARGURA E 2,0 M DE ALTURA, INCLUINDO DIAGONAIS EM X, BARRAS DE LIGACAO, SAPATAS E DEMAIS ITENS NECESSARIOS A MONTAGEM (NAO INCLUI INSTALACAO)</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</si>
  <si>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</si>
  <si>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t>
  </si>
  <si>
    <t xml:space="preserve">MXMES</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</si>
  <si>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</si>
  <si>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</si>
  <si>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UNXMES</t>
  </si>
  <si>
    <t xml:space="preserve">LOCACAO DE BARRA DE ANCORAGEM DE 0,80 A 1,20 M DE EXTENSAO, COM ROSCA DE 5/8", INCLUINDO PORCA E FLANGE</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</si>
  <si>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</si>
  <si>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</si>
  <si>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</si>
  <si>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</si>
  <si>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</si>
  <si>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4,30 M, ALT. 2,50 M, P/ SANITARIO, C/ 5 BACIAS, 1 LAVATORIO E 4 MICTORIOS (NAO INCLUI MOBILIZACAO/DESMOBILIZACAO)</t>
  </si>
  <si>
    <t xml:space="preserve">LOCACAO DE CONTAINER 2,30 X 4,30 M, ALT. 2,50 M, PARA SANITARIO, COM 3 BACIAS, 4 CHUVEIROS, 1 LAVATORIO E 1 MICTORIO (NAO INCLUI MOBILIZACAO/DESMOBILIZACAO)</t>
  </si>
  <si>
    <t xml:space="preserve">LOCACAO DE CONTAINER 2,30 X 6,00 M, ALT. 2,50 M, COM 1 SANITARIO, PARA ESCRITORIO, COMPLETO, SEM DIVISORIAS INTERNAS (NAO INCLUI MOBILIZACAO/DESMOBILIZACAO)</t>
  </si>
  <si>
    <t xml:space="preserve">LOCACAO DE CONTAINER 2,30 X 6,00 M, ALT. 2,50 M, PARA ESCRITORIO, SEM DIVISORIAS INTERNAS E SEM SANITARIO (NAO INCLUI MOBILIZACAO/DESMOBILIZACAO)</t>
  </si>
  <si>
    <t xml:space="preserve">LOCACAO DE CONTAINER 2,30 X 6,00 M, ALT. 2,50 M, PARA SANITARIO, COM 4 BACIAS, 8 CHUVEIROS,1 LAVATORIO E 1 MICTORIO (NAO INCLUI MOBILIZACAO/DESMOBILIZACAO)</t>
  </si>
  <si>
    <t xml:space="preserve">LOCACAO DE CRUZETA, SIMPLES, PARA ESCORA METALICA, COMPRIMENTO ENTRE 50 A 60 CM, PARA ESCORA DE 1,80 A 3,20 METROS E TUBO EXTERNO ATE 48 MM DE DIAMETRO</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</si>
  <si>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</si>
  <si>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</si>
  <si>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GRUPO GERADOR *80 A 125* KVA, MOTOR DIESEL, REBOCAVEL, ACIONAMENTO MANUAL</t>
  </si>
  <si>
    <t xml:space="preserve">LOCACAO DE GRUPO GERADOR ACIMA DE * 125 ATE 180* KVA, MOTOR DIESEL, REBOCAVEL, ACIONAMENTO MANUAL</t>
  </si>
  <si>
    <t xml:space="preserve">LOCACAO DE GRUPO GERADOR DE *260* KVA, DIESEL REBOCAVEL, ACIONAMENTO MANUAL</t>
  </si>
  <si>
    <t xml:space="preserve">LOCACAO DE NIVEL OPTICO, COM PRECISAO DE 0,7 MM, AUMENTO DE 32X</t>
  </si>
  <si>
    <t xml:space="preserve">LOCACAO DE TEODOLITO ELETRONICO, PRECISAO ANGULAR DE 5 A 7 SEGUNDOS, INCLUINDO TRIPE</t>
  </si>
  <si>
    <t xml:space="preserve">LOCACAO DE TORRE METALICA COMPLETA PARA UMA CARGA DE 8 TF (80 KN) E PE DIREITO DE 6 M, INCLUINDO MODULOS, DIAGONAIS, SAPATAS E FORCADOS</t>
  </si>
  <si>
    <t xml:space="preserve">LOCACAO DE VIGA SANDUICHE METALICA VAZADA PARA TRAVAMENTO DE PILARES, ALTURA DE *8* CM, LARGURA DE *6* CM E EXTENSAO DE 2 M</t>
  </si>
  <si>
    <t xml:space="preserve">LONA PLASTICA EXTRA FORTE PRETA, E = 200 MICRA</t>
  </si>
  <si>
    <t xml:space="preserve">LONA PLASTICA PESADA PRETA, E = 150 MICRA</t>
  </si>
  <si>
    <t xml:space="preserve">LUBRIFICANTE REDUTOR DE TORQUE E ARRASTO DE ALTO DESEMPENHO, PARA PERFURACAO HORIZONTAL DIRECIONAL, HDD</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</si>
  <si>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</si>
  <si>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</si>
  <si>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EMERGENCIA 30 LEDS, POTENCIA 2 W, BATERIA DE LITIO, AUTONOMIA DE 6 HORAS</t>
  </si>
  <si>
    <t xml:space="preserve">LUMINARIA DE LED PARA ILUMINACAO PUBLICA, DE 138 W ATE 180 W, INVOLUCRO EM ALUMINIO OU ACO INOX</t>
  </si>
  <si>
    <t xml:space="preserve">LUMINARIA DE LED PARA ILUMINACAO PUBLICA, DE 181 W ATE 239 W, INVOLUCRO EM ALUMINIO OU ACO INOX</t>
  </si>
  <si>
    <t xml:space="preserve">LUMINARIA DE LED PARA ILUMINACAO PUBLICA, DE 240 W ATE 350 W, INVOLUCRO EM ALUMINIO OU ACO INOX</t>
  </si>
  <si>
    <t xml:space="preserve">LUMINARIA DE LED PARA ILUMINACAO PUBLICA, DE 33 W ATE 50 W, INVOLUCRO EM ALUMINIO OU ACO INOX</t>
  </si>
  <si>
    <t xml:space="preserve">LUMINARIA DE LED PARA ILUMINACAO PUBLICA, DE 51 W ATE 67 W, INVOLUCRO EM ALUMINIO OU ACO INOX</t>
  </si>
  <si>
    <t xml:space="preserve">LUMINARIA DE LED PARA ILUMINACAO PUBLICA, DE 68 W ATE 97 W, INVOLUCRO EM ALUMINIO OU ACO INOX</t>
  </si>
  <si>
    <t xml:space="preserve">LUMINARIA DE LED PARA ILUMINACAO PUBLICA, DE 98 W ATE 137 W, INVOLUCRO EM ALUMINIO OU ACO INOX</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</si>
  <si>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</si>
  <si>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</si>
  <si>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*36* W, ALETADA, COMPLETA (LAMPADA E REATOR INCLUSOS)</t>
  </si>
  <si>
    <t xml:space="preserve">LUMINARIA DE TETO PLAFON/PLAFONIER EM PLASTICO COM BASE E27, POTENCIA MAXIMA 60 W (NAO INCLUI LAMPADA)</t>
  </si>
  <si>
    <t xml:space="preserve">LUMINARIA DUPLA P/SINALIZACAO, TIPO WETZEL AS-2/110 OU EQUIV</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</si>
  <si>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</si>
  <si>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</si>
  <si>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</si>
  <si>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</si>
  <si>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</si>
  <si>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</si>
  <si>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</si>
  <si>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</si>
  <si>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</si>
  <si>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</si>
  <si>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(NAO INCLUI LAMPADA)</t>
  </si>
  <si>
    <t xml:space="preserve">LUMINARIA TIPO TARTARUGA PARA AREA EXTERNA EM ALUMINIO, COM GRADE, PARA 1 LAMPADA, BASE E27, POTENCIA MAXIMA 40/60 W (NAO INCLUI LAMPADA)</t>
  </si>
  <si>
    <t xml:space="preserve">LUVA CPVC, SOLDAVEL, 114 MM, PARA AGUA QUENTE PREDIAL</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</si>
  <si>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</si>
  <si>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</si>
  <si>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</si>
  <si>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</si>
  <si>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</si>
  <si>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</si>
  <si>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</si>
  <si>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</si>
  <si>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</si>
  <si>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SEM ANEL DE SOLDA, BOLSA X BOLSA, 104 MM</t>
  </si>
  <si>
    <t xml:space="preserve">LUVA DE COBRE SEM ANEL DE SOLDA, BOLSA X BOLSA, 15 MM</t>
  </si>
  <si>
    <t xml:space="preserve">LUVA DE COBRE SEM ANEL DE SOLDA, BOLSA X BOLSA, 22 MM</t>
  </si>
  <si>
    <t xml:space="preserve">LUVA DE COBRE SEM ANEL DE SOLDA, BOLSA X BOLSA, 28 MM</t>
  </si>
  <si>
    <t xml:space="preserve">LUVA DE COBRE SEM ANEL DE SOLDA, BOLSA X BOLSA, 35 MM</t>
  </si>
  <si>
    <t xml:space="preserve">LUVA DE COBRE SEM ANEL DE SOLDA, BOLSA X BOLSA, 42 MM</t>
  </si>
  <si>
    <t xml:space="preserve">LUVA DE COBRE SEM ANEL DE SOLDA, BOLSA X BOLSA, 54 MM</t>
  </si>
  <si>
    <t xml:space="preserve">LUVA DE COBRE SEM ANEL DE SOLDA, BOLSA X BOLSA, 66 MM</t>
  </si>
  <si>
    <t xml:space="preserve">LUVA DE COBRE SEM ANEL DE SOLDA, BOLSA X BOLSA, 79 MM</t>
  </si>
  <si>
    <t xml:space="preserve">LUVA DE CORRER COM TRAVAS DEFOFO, PVC, JE, DN 100 MM</t>
  </si>
  <si>
    <t xml:space="preserve">LUVA DE CORRER COM TRAVAS DEFOFO, PVC, JE, DN 150 MM</t>
  </si>
  <si>
    <t xml:space="preserve">LUVA DE CORRER COM TRAVAS DEFOFO, PVC, JE, DN 200 MM</t>
  </si>
  <si>
    <t xml:space="preserve">LUVA DE CORRER COM TRAVAS DEFOFO, PVC, JE, DN 250 MM</t>
  </si>
  <si>
    <t xml:space="preserve">LUVA DE CORRER COM TRAVAS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</si>
  <si>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</si>
  <si>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</si>
  <si>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</si>
  <si>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</si>
  <si>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</si>
  <si>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</si>
  <si>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40 MM, PARA AGUA FRIA PREDIAL</t>
  </si>
  <si>
    <t xml:space="preserve">LUVA DE CORRER PARA TUBO SOLDAVEL, PVC, 50 MM, PARA AGUA FRIA PREDIAL</t>
  </si>
  <si>
    <t xml:space="preserve">LUVA DE CORRER PARA TUBO SOLDAVEL, PVC, 60 MM, PARA AGUA FRIA PREDIAL</t>
  </si>
  <si>
    <t xml:space="preserve">LUVA DE CORRER PVC PBA, JE, DN 100 / DE 110 MM, PARA REDE DE AGUA</t>
  </si>
  <si>
    <t xml:space="preserve">LUVA DE CORRER PVC PBA, JE, DN 50 / DE 60 MM, PARA REDE DE AGUA</t>
  </si>
  <si>
    <t xml:space="preserve">LUVA DE CORRER PVC PBA, JE, DN 75 / DE 85 MM, PARA REDE DE AGUA</t>
  </si>
  <si>
    <t xml:space="preserve">LUVA DE CORRER PVC, JE, DN 250 MM, PARA REDE COLETORA DE ESGOTO</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</si>
  <si>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</si>
  <si>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</si>
  <si>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</si>
  <si>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</si>
  <si>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</si>
  <si>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SERIE R, 100 MM, PARA ESGOTO PREDIAL</t>
  </si>
  <si>
    <t xml:space="preserve">LUVA DE CORRER, PVC SERIE R, 150 MM, PARA ESGOTO PREDIAL</t>
  </si>
  <si>
    <t xml:space="preserve">LUVA DE CORRER, PVC SERIE R, 75 MM, PARA ESGOTO PREDIAL</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</si>
  <si>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</si>
  <si>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</si>
  <si>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</si>
  <si>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</si>
  <si>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</si>
  <si>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</si>
  <si>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t>
  </si>
  <si>
    <t xml:space="preserve">LUVA DE FERRO GALVANIZADO, COM ROSCA BSP, DE 1/2"</t>
  </si>
  <si>
    <t xml:space="preserve">LUVA DE FERRO GALVANIZADO, COM ROSCA BSP, DE 2 1/2"</t>
  </si>
  <si>
    <t xml:space="preserve">LUVA DE FERRO GALVANIZADO, COM ROSCA BSP, DE 2"</t>
  </si>
  <si>
    <t xml:space="preserve">LUVA DE FERRO GALVANIZADO, COM ROSCA BSP, DE 3"</t>
  </si>
  <si>
    <t xml:space="preserve">LUVA DE FERRO GALVANIZADO, COM ROSCA BSP, DE 3/4"</t>
  </si>
  <si>
    <t xml:space="preserve">LUVA DE FERRO GALVANIZADO, COM ROSCA BSP, DE 4"</t>
  </si>
  <si>
    <t xml:space="preserve">LUVA DE FERRO GALVANIZADO, COM ROSCA BSP, DE 5"</t>
  </si>
  <si>
    <t xml:space="preserve">LUVA DE FERRO GALVANIZADO, COM ROSCA BSP, DE 6"</t>
  </si>
  <si>
    <t xml:space="preserve">LUVA DE LATEX MULTIUSO AMARELA FORRADA</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</si>
  <si>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</si>
  <si>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</si>
  <si>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</si>
  <si>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</si>
  <si>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</si>
  <si>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</si>
  <si>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</si>
  <si>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</si>
  <si>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t>
  </si>
  <si>
    <t xml:space="preserve">LUVA DE REDUCAO DE FERRO GALVANIZADO, COM ROSCA BSP, DE 1 1/2" X 1/2"</t>
  </si>
  <si>
    <t xml:space="preserve">LUVA DE REDUCAO DE FERRO GALVANIZADO, COM ROSCA BSP, DE 1 1/2" X 3/4"</t>
  </si>
  <si>
    <t xml:space="preserve">LUVA DE REDUCAO DE FERRO GALVANIZADO, COM ROSCA BSP, DE 1 1/4" X 1"</t>
  </si>
  <si>
    <t xml:space="preserve">LUVA DE REDUCAO DE FERRO GALVANIZADO, COM ROSCA BSP, DE 1 1/4" X 1/2"</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</si>
  <si>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</si>
  <si>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</si>
  <si>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</si>
  <si>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</si>
  <si>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</si>
  <si>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</si>
  <si>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</si>
  <si>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</si>
  <si>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</si>
  <si>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</si>
  <si>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</si>
  <si>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3/4" X 1/2"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</si>
  <si>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</si>
  <si>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</si>
  <si>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</si>
  <si>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</si>
  <si>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</si>
  <si>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</si>
  <si>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</si>
  <si>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</si>
  <si>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</si>
  <si>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</si>
  <si>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</si>
  <si>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</si>
  <si>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</si>
  <si>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</si>
  <si>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</si>
  <si>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</si>
  <si>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SOLDAVEL, PVC, 50 X 25 MM, PARA AGUA FRIA PREDIAL</t>
  </si>
  <si>
    <t xml:space="preserve">LUVA DE TRANSICAO DE CPVC X PVC, SOLDAVEL, 22 X 25 MM, PARA AGUA QUENTE</t>
  </si>
  <si>
    <t xml:space="preserve">LUVA DE TRANSICAO, CPVC, 15 MM X 1/2", PARA AGUA QUENTE PREDIAL</t>
  </si>
  <si>
    <t xml:space="preserve">LUVA DE TRANSICAO, CPVC, 22 MM X 1/2", PARA AGUA QUENTE</t>
  </si>
  <si>
    <t xml:space="preserve">LUVA DE TRANSICAO, CPVC, SOLDAVEL, 42 MM X 1 1/2", PARA AGUA QUENTE</t>
  </si>
  <si>
    <t xml:space="preserve">LUVA DE TRANSICAO, CPVC, SOLDAVEL, 54 MM X 2", PARA AGUA QUENTE PREDIAL</t>
  </si>
  <si>
    <t xml:space="preserve">LUVA EM ACO CARBONO, SOLDAVEL, PRESSAO 3.000 LBS, DN 1 1/2"</t>
  </si>
  <si>
    <t xml:space="preserve">LUVA EM ACO CARBONO, SOLDAVEL, PRESSAO 3.000 LBS, DN 1 1/4"</t>
  </si>
  <si>
    <t xml:space="preserve">LUVA EM ACO CARBONO, SOLDAVEL, PRESSAO 3.000 LBS, DN 1"</t>
  </si>
  <si>
    <t xml:space="preserve">LUVA EM ACO CARBONO, SOLDAVEL, PRESSAO 3.000 LBS, DN 1/2"</t>
  </si>
  <si>
    <t xml:space="preserve">LUVA EM ACO CARBONO, SOLDAVEL, PRESSAO 3.000 LBS, DN 2 1/2"</t>
  </si>
  <si>
    <t xml:space="preserve">LUVA EM ACO CARBONO, SOLDAVEL, PRESSAO 3.000 LBS, DN 2"</t>
  </si>
  <si>
    <t xml:space="preserve">LUVA EM ACO CARBONO, SOLDAVEL, PRESSAO 3.000 LBS, DN 3"</t>
  </si>
  <si>
    <t xml:space="preserve">LUVA EM ACO CARBONO, SOLDAVEL, PRESSAO 3.000 LBS, DN 3/4"</t>
  </si>
  <si>
    <t xml:space="preserve">LUVA EM PVC RIGIDO ROSCAVEL, DE 1 1/2", PARA ELETRODUTO</t>
  </si>
  <si>
    <t xml:space="preserve">LUVA EM PVC RIGIDO ROSCAVEL, DE 1 1/4", PARA ELETRODUTO</t>
  </si>
  <si>
    <t xml:space="preserve">LUVA EM PVC RIGIDO ROSCAVEL, DE 1", PARA ELETRODUTO</t>
  </si>
  <si>
    <t xml:space="preserve">LUVA EM PVC RIGIDO ROSCAVEL, DE 1/2", PARA ELETRODUTO</t>
  </si>
  <si>
    <t xml:space="preserve">LUVA EM PVC RIGIDO ROSCAVEL, DE 2 1/2", PARA ELETRODUTO</t>
  </si>
  <si>
    <t xml:space="preserve">LUVA EM PVC RIGIDO ROSCAVEL, DE 2", PARA ELETRODUTO</t>
  </si>
  <si>
    <t xml:space="preserve">LUVA EM PVC RIGIDO ROSCAVEL, DE 3", PARA ELETRODUTO</t>
  </si>
  <si>
    <t xml:space="preserve">LUVA EM PVC RIGIDO ROSCAVEL, DE 3/4", PARA ELETRODUTO</t>
  </si>
  <si>
    <t xml:space="preserve">LUVA EM PVC RIGIDO ROSCAVEL, DE 4", PARA ELETRODUTO</t>
  </si>
  <si>
    <t xml:space="preserve">LUVA PARA ELETRODUTO, EM ACO GALVANIZADO ELETROLITICO, COM ROSCA, DIAMETRO DE 100 MM (4")</t>
  </si>
  <si>
    <t xml:space="preserve">LUVA PARA ELETRODUTO, EM ACO GALVANIZADO ELETROLITICO, COM ROSCA, DIAMETRO DE 15 MM (1/2")</t>
  </si>
  <si>
    <t xml:space="preserve">LUVA PARA ELETRODUTO, EM ACO GALVANIZADO ELETROLITICO, COM ROSCA, DIAMETRO DE 20 MM (3/4")</t>
  </si>
  <si>
    <t xml:space="preserve">LUVA PARA ELETRODUTO, EM ACO GALVANIZADO ELETROLITICO, COM ROSCA, DIAMETRO DE 25 MM (1")</t>
  </si>
  <si>
    <t xml:space="preserve">LUVA PARA ELETRODUTO, EM ACO GALVANIZADO ELETROLITICO, COM ROSCA, DIAMETRO DE 32 MM (1 1/4")</t>
  </si>
  <si>
    <t xml:space="preserve">LUVA PARA ELETRODUTO, EM ACO GALVANIZADO ELETROLITICO, COM ROSCA, DIAMETRO DE 40 MM (1 1/2")</t>
  </si>
  <si>
    <t xml:space="preserve">LUVA PARA ELETRODUTO, EM ACO GALVANIZADO ELETROLITICO, COM ROSCA, DIAMETRO DE 65 MM (2 1/2")</t>
  </si>
  <si>
    <t xml:space="preserve">LUVA PARA ELETRODUTO, EM ACO GALVANIZADO ELETROLITICO, COM ROSCA, DIAMETRO DE 80 MM (3")</t>
  </si>
  <si>
    <t xml:space="preserve">LUVA PARA ELETRODUTO, EM ACO GALVANIZADO ELETROLITICO, COM ROSCA,DIAMETRO DE 50 MM (2")</t>
  </si>
  <si>
    <t xml:space="preserve">LUVA PARA PERFURATRIZ DE ESTEIRA T38, D = 1 1/2"</t>
  </si>
  <si>
    <t xml:space="preserve">LUVA PASSANTE DE COBRE SEM ANEL DE SOLDA, BOLSA 15 MM</t>
  </si>
  <si>
    <t xml:space="preserve">LUVA PASSANTE DE COBRE SEM ANEL DE SOLDA, BOLSA 22 MM</t>
  </si>
  <si>
    <t xml:space="preserve">LUVA PASSANTE DE COBRE SEM ANEL DE SOLDA, BOLSA 28 MM</t>
  </si>
  <si>
    <t xml:space="preserve">LUVA PASSANTE DE COBRE SEM ANEL DE SOLDA, BOLSA 35 MM</t>
  </si>
  <si>
    <t xml:space="preserve">LUVA PASSANTE DE COBRE SEM ANEL DE SOLDA, BOLSA 42 MM</t>
  </si>
  <si>
    <t xml:space="preserve">LUVA PASSANTE DE COBRE SEM ANEL DE SOLDA, BOLSA 54 MM</t>
  </si>
  <si>
    <t xml:space="preserve">LUVA PASSANTE DE COBRE SEM ANEL DE SOLDA, BOLSA 66 MM</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</si>
  <si>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</si>
  <si>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</si>
  <si>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</si>
  <si>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</si>
  <si>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</si>
  <si>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</si>
  <si>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</si>
  <si>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</si>
  <si>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</si>
  <si>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1 1/2", AGUA FRIA PREDIAL</t>
  </si>
  <si>
    <t xml:space="preserve">LUVA PVC, ROSCAVEL, 1", AGUA FRIA PREDIAL</t>
  </si>
  <si>
    <t xml:space="preserve">LUVA PVC, ROSCAVEL, 1/2", AGUA FRIA PREDIAL</t>
  </si>
  <si>
    <t xml:space="preserve">LUVA PVC, ROSCAVEL, 3/4", AGUA FRIA PREDIAL</t>
  </si>
  <si>
    <t xml:space="preserve">LUVA RASPA DE COURO, CANO CURTO (PUNHO *7* CM)</t>
  </si>
  <si>
    <t xml:space="preserve">LUVA SIMPLES PPR, F/F, SOLDAVEL, DN 110 MM, PARA AGUA QUENTE PREDIAL</t>
  </si>
  <si>
    <t xml:space="preserve">LUVA SIMPLES PPR, F/F, SOLDAVEL, DN 20 MM, PARA AGUA QUENTE PREDIAL</t>
  </si>
  <si>
    <t xml:space="preserve">LUVA SIMPLES PPR, F/F, SOLDAVEL, DN 25 MM, PARA AGUA QUENTE PREDIAL</t>
  </si>
  <si>
    <t xml:space="preserve">LUVA SIMPLES PPR, F/F, SOLDAVEL, DN 32 MM, PARA AGUA QUENTE PREDIAL</t>
  </si>
  <si>
    <t xml:space="preserve">LUVA SIMPLES PPR, F/F, SOLDAVEL, DN 40 MM, PARA AGUA QUENTE PREDIAL</t>
  </si>
  <si>
    <t xml:space="preserve">LUVA SIMPLES PPR, F/F, SOLDAVEL, DN 50 MM, PARA AGUA QUENTE PREDIAL</t>
  </si>
  <si>
    <t xml:space="preserve">LUVA SIMPLES PPR, F/F, SOLDAVEL, DN 63 MM, PARA AGUA QUENTE PREDIAL</t>
  </si>
  <si>
    <t xml:space="preserve">LUVA SIMPLES PPR, F/F, SOLDAVEL, DN 75 MM, PARA AGUA QUENTE PREDIAL</t>
  </si>
  <si>
    <t xml:space="preserve">LUVA SIMPLES PPR, F/F, SOLDAVEL, DN 90 MM, PARA AGUA QUENTE PREDIAL</t>
  </si>
  <si>
    <t xml:space="preserve">LUVA SIMPLES PVC PBA, JE, DN 100 / DE 110 MM, PARA REDE DE AGUA</t>
  </si>
  <si>
    <t xml:space="preserve">LUVA SIMPLES PVC PBA, JE, DN 50 / DE 60 MM, PARA REDE DE AGUA</t>
  </si>
  <si>
    <t xml:space="preserve">LUVA SIMPLES PVC PBA, JE, DN 75 / DE 85 MM, PARA REDE DE AGUA</t>
  </si>
  <si>
    <t xml:space="preserve">LUVA SIMPLES, PVC SERIE R, 100 MM, PARA ESGOTO PREDIAL</t>
  </si>
  <si>
    <t xml:space="preserve">LUVA SIMPLES, PVC SERIE R, 150 MM, PARA ESGOTO PREDIAL</t>
  </si>
  <si>
    <t xml:space="preserve">LUVA SIMPLES, PVC SERIE R, 40 MM, PARA ESGOTO PREDIAL</t>
  </si>
  <si>
    <t xml:space="preserve">LUVA SIMPLES, PVC SERIE R, 50 MM, PARA ESGOTO PREDIAL</t>
  </si>
  <si>
    <t xml:space="preserve">LUVA SIMPLES, PVC SERIE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</si>
  <si>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</si>
  <si>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</si>
  <si>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</si>
  <si>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</si>
  <si>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</si>
  <si>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</si>
  <si>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</si>
  <si>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</si>
  <si>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</si>
  <si>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</si>
  <si>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</si>
  <si>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</si>
  <si>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</si>
  <si>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</si>
  <si>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</si>
  <si>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</si>
  <si>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</si>
  <si>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</si>
  <si>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</si>
  <si>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LUVA, PEAD PE 100, DE 400 MM, PARA ELETROFUSAO</t>
  </si>
  <si>
    <t xml:space="preserve">LUVA, PEAD PE 100, DE 63 MM, PARA ELETROFUSAO</t>
  </si>
  <si>
    <t xml:space="preserve">LUVA/UNIAO DE REDUCAO METALICA, PARA CONEXAO COM ANEL DESLIZANTE, DN 20 X 16 MM, EM TUBO PEX PARA INST. AGUA QUENTE/FRIA</t>
  </si>
  <si>
    <t xml:space="preserve">LUVA/UNIAO DE REDUCAO METALICA, PARA CONEXAO COM ANEL DESLIZANTE, DN 25 X 16 MM, EM TUBO PEX PARA INST. AGUA QUENTE/FRIA</t>
  </si>
  <si>
    <t xml:space="preserve">LUVA/UNIAO DE REDUCAO METALICA, PARA CONEXAO COM ANEL DESLIZANTE, DN 25 X 20 MM, EM TUBO PEX PARA INST. AGUA QUENTE/FRIA</t>
  </si>
  <si>
    <t xml:space="preserve">LUVA/UNIAO DE REDUCAO METALICA, PARA CONEXAO COM ANEL DESLIZANTE, DN 32 X 25 MM, EM TUBO PEX PARA INST. AGUA QUENTE/FRIA</t>
  </si>
  <si>
    <t xml:space="preserve">LUVA/UNIAO DE REDUCAO, PLASTICA, PARA CONEXAO COM CRIMPAGEM, DN 20 X 16 MM, EM TUBO PEX PARA INST. AGUA QUENTE/FRIA</t>
  </si>
  <si>
    <t xml:space="preserve">LUVA/UNIAO DE REDUCAO, PLASTICA, PARA CONEXAO COM CRIMPAGEM, DN 25 X 16 MM, EM TUBO PEX PARA INST. AGUA QUENTE/FRIA</t>
  </si>
  <si>
    <t xml:space="preserve">LUVA/UNIAO DE REDUCAO, PLASTICA, PARA CONEXAO COM CRIMPAGEM, DN 32 X 25 MM, EM TUBO PEX PARA INST. AGUA QUENTE/FRIA</t>
  </si>
  <si>
    <t xml:space="preserve">LUVA/UNIAO METALICA, PARA CONEXAO COM ANEL DESLIZANTE, DN 16 MM, EM TUBO PEX PARA INST. AGUA QUENTE/FRIA</t>
  </si>
  <si>
    <t xml:space="preserve">LUVA/UNIAO METALICA, PARA CONEXAO COM ANEL DESLIZANTE, DN 20 MM, EM TUBO PEX PARA INST. AGUA QUENTE/FRIA</t>
  </si>
  <si>
    <t xml:space="preserve">LUVA/UNIAO METALICA, PARA CONEXAO COM ANEL DESLIZANTE, DN 25 MM, EM TUBO PEX PARA INST. AGUA QUENTE/FRIA</t>
  </si>
  <si>
    <t xml:space="preserve">LUVA/UNIAO METALICA, PARA CONEXAO COM ANEL DESLIZANTE, DN 32 MM, EM TUBO PEX PARA INST. AGUA QUENTE/FRIA</t>
  </si>
  <si>
    <t xml:space="preserve">LUVA/UNIAO, PLASTICA, PARA CONEXAO COM CRIMPAGEM, DN 16 MM, EM TUBO PEX PARA INST. AGUA QUENTE/FRIA</t>
  </si>
  <si>
    <t xml:space="preserve">LUVA/UNIAO, PLASTICA, PARA CONEXAO COM CRIMPAGEM, DN 20 MM, EM TUBO PEX PARA INST. AGUA QUENTE/FRIA</t>
  </si>
  <si>
    <t xml:space="preserve">LUVA/UNIAO, PLASTICA, PARA CONEXAO COM CRIMPAGEM, DN 25 MM, EM TUBO PEX PARA INST. AGUA QUENTE/FRIA</t>
  </si>
  <si>
    <t xml:space="preserve">LUVA/UNIAO, PLASTICA, PARA CONEXAO COM CRIMPAGEM, DN 32 MM, EM TUBO PEX PARA INST. AGUA QUENTE/FRIA</t>
  </si>
  <si>
    <t xml:space="preserve">LUVAS DE PVC, COM COMPRIMENTO DE *35* CM, FORRADAS, ACABAMENTO ASPERO ANTIDERRAPANTE NA FACE PALMAR</t>
  </si>
  <si>
    <t xml:space="preserve">MACANETA ALAVANCA RETA OCA, EM ZAMAC COM ACABAMENTO CROMADO, COMPRIMENTO APROX DE 15 CM</t>
  </si>
  <si>
    <t xml:space="preserve">MACANETA ALAVANCA, RETA SIMPLES / OCA, CROMADA, COMPRIMENTO DE 10 A 16 CM, ACABAMENTO PADRAO POPULAR - SOMENTE MACANETAS</t>
  </si>
  <si>
    <t xml:space="preserve">MACANETA BOLA, EM ZAMAC COM ACABAMENTO CROMADO, DIAMETRO DE APROX 2 1/2"</t>
  </si>
  <si>
    <t xml:space="preserve">MACARICO DE SOLDA 201 PARA EXTENSAO GLP OU ACETILENO</t>
  </si>
  <si>
    <t xml:space="preserve">MACARIQUEIRO (HORISTA)</t>
  </si>
  <si>
    <t xml:space="preserve">MACARIQUEIRO (MENSALISTA)</t>
  </si>
  <si>
    <t xml:space="preserve">MADEIRA ROLICA TRATADA, D = 12 A 15 CM, H = 3,00 M, EM EUCALIPTO OU EQUIVALENTE DA REGIAO</t>
  </si>
  <si>
    <t xml:space="preserve">MADEIRA ROLICA TRATADA, D = 16 A 20 CM, H = 6,00 M, EM EUCALIPTO OU EQUIVALENTE DA REGIAO</t>
  </si>
  <si>
    <t xml:space="preserve">MADEIRA ROLICA TRATADA, D = 25 A 29 CM, H = 6,50 M, EM EUCALIPTO OU EQUIVALENTE DA REGIAO</t>
  </si>
  <si>
    <t xml:space="preserve">MADEIRA ROLICA TRATADA, D = 30 A 34 CM, H = 6,50 M, EM EUCALIPTO OU EQUIVALENTE DA REGIAO</t>
  </si>
  <si>
    <t xml:space="preserve">MADEIRA SERRADA EM PINUS, MISTA OU EQUIVALENTE DA REGIAO - BRUTA</t>
  </si>
  <si>
    <t xml:space="preserve">MANGOTE DE SEGURANCA EM RASPA DE COURO</t>
  </si>
  <si>
    <t xml:space="preserve">MANGUEIRA CRISTAL TRANCADA, PVC COM REFORCO, COM PRESSAO DE TRABALHO (PT) 250 LBS/POL2, DE 3/4" X *2,8* MM</t>
  </si>
  <si>
    <t xml:space="preserve">MANGUEIRA CRISTAL TRANCADA, PVC COM REFORCO, PRESSAO DE TRABALHO (PT) 250 LBS/POL2, DE 1" X *3,1*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</si>
  <si>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</si>
  <si>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</si>
  <si>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</si>
  <si>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</si>
  <si>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CRISTAL, LISA, PVC TRANSPARENTE, 3/8" X 1,5 MM</t>
  </si>
  <si>
    <t xml:space="preserve">MANGUEIRA CRISTAL, LISA, PVC TRANSPARENTE, 5/16" X 1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</si>
  <si>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</si>
  <si>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</si>
  <si>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</si>
  <si>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</si>
  <si>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</si>
  <si>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</si>
  <si>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</si>
  <si>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</si>
  <si>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</si>
  <si>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</si>
  <si>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</si>
  <si>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</si>
  <si>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 TIPO FLAT/ACHATADA, D = 1 1/2" (40 MM), PARA CONDUCAO DE AGUA, SERVICOS LEVES E MEDIOS</t>
  </si>
  <si>
    <t xml:space="preserve">MANGUEIRA FLEXIVEL TRANSPARENTE COM ESPIRAL AZUL, EM PVC, DIAM. 1" (25 MM), PARA SERVICOS LEVES DE SUCCAO E DESCARGA</t>
  </si>
  <si>
    <t xml:space="preserve">MANGUEIRA FLEXIVEL TRANSPARENTE COM ESPIRAL AZUL, EM PVC, DIAM. 2" (50 MM), PARA SERVICOS LEVES DE SUCCAO E DESCARGA</t>
  </si>
  <si>
    <t xml:space="preserve">MANGUEIRA FLEXIVEL TRANSPARENTE COM ESPIRAL AZUL, EM PVC, DIAM. 4" (100 MM), PARA SERVICOS LEVES DE SUCCAO E DESCARGA</t>
  </si>
  <si>
    <t xml:space="preserve">MANGUEIRA PARA AR E AGUA DE PVC/BORRACHA, PRESSAO 300 PSI, DIAMETRO DE 1 POLEGADA</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</si>
  <si>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</si>
  <si>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</si>
  <si>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</si>
  <si>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</si>
  <si>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</si>
  <si>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 LENCOL DE BORRACHA, SBR, ANTIRRUIDO, E = 5 MM</t>
  </si>
  <si>
    <t xml:space="preserve">MANTA ALUMINIZADA 1 FACE PARA SUBCOBERTURA, E = *1* MM</t>
  </si>
  <si>
    <t xml:space="preserve">MANTA ALUMINIZADA NAS DUAS FACES, PARA SUBCOBERTURA, E = *2* MM</t>
  </si>
  <si>
    <t xml:space="preserve">MANTA ANTIRRUIDO DE POLIESTER (PET) PARA CONTRAPISO E = *8* MM</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</si>
  <si>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</si>
  <si>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</si>
  <si>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</si>
  <si>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EM POLIESTER ALUMINIZADA 3 MM, TIPO III, CLASSE B (NBR 9952)</t>
  </si>
  <si>
    <t xml:space="preserve">MANTA ASFALTICA ELASTOMERICA TIPO GLASS 3 MM, TIPO II, CLASSE C, ACABAMENTO PP (NBR 9952)</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</si>
  <si>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</si>
  <si>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</si>
  <si>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</si>
  <si>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</si>
  <si>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DE EMULSAO ASFALTICA PARA IMPERMEABILIZACAO FLEXIVEL)</t>
  </si>
  <si>
    <t xml:space="preserve">MANTA TERMOPLASTICA, PEAD, GEOMEMBRANA LISA, E = 0,50 MM (NBR 15352)</t>
  </si>
  <si>
    <t xml:space="preserve">MANTA TERMOPLASTICA, PEAD, GEOMEMBRANA LISA, E = 0,75 MM (NBR 15352)</t>
  </si>
  <si>
    <t xml:space="preserve">MANTA TERMOPLASTICA, PEAD, GEOMEMBRANA LISA, E = 0,80 MM (NBR 15352)</t>
  </si>
  <si>
    <t xml:space="preserve">MANTA TERMOPLASTICA, PEAD, GEOMEMBRANA LISA, E = 1,00 MM (NBR 15352)</t>
  </si>
  <si>
    <t xml:space="preserve">MANTA TERMOPLASTICA, PEAD, GEOMEMBRANA LISA, E = 1,50 MM (NBR 15352)</t>
  </si>
  <si>
    <t xml:space="preserve">MANTA TERMOPLASTICA, PEAD, GEOMEMBRANA LISA, E = 2,00 MM (NBR 15352)</t>
  </si>
  <si>
    <t xml:space="preserve">MANTA TERMOPLASTICA, PEAD, GEOMEMBRANA LISA, E = 2,50 MM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</si>
  <si>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</si>
  <si>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</si>
  <si>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</si>
  <si>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</si>
  <si>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</si>
  <si>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</si>
  <si>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</si>
  <si>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 40 MM PARA FECHADURA DE EMBUTIR EXTERNA, EM ACO INOX</t>
  </si>
  <si>
    <t xml:space="preserve">MAQUINA DE 40 MM PARA FECHADURA, PARA PORTA DE BANHEIRO, EM ACO INOX</t>
  </si>
  <si>
    <t xml:space="preserve">MAQUINA DE 40 MM PARA FECHADURA, PARA PORTA INTERNA, EM ACO INOX</t>
  </si>
  <si>
    <t xml:space="preserve">MAQUINA DE 55 MM PARA FECHADURA DE EMBUTIR EXTERNA, EM ACO INOX</t>
  </si>
  <si>
    <t xml:space="preserve">MAQUINA DE 55 MM PARA FECHADURA, PARA PORTA DE BANHEIRO, EM ACO INOX</t>
  </si>
  <si>
    <t xml:space="preserve">MAQUINA DE 55 MM PARA FECHADURA, PARA PORTA INTERNA, EM ACO INOX</t>
  </si>
  <si>
    <t xml:space="preserve">MAQUINA DEMARCADORA DE FAIXA DE TRAFEGO A FRIO, AUTOPROPELIDA, MOTOR DIESEL 38 HP</t>
  </si>
  <si>
    <t xml:space="preserve">MAQUINA EXTRUSORA DE CONCRETO PARA GUIAS E SARJETAS, COM MOTOR A DIESEL E POTENCIA DE 14 CV</t>
  </si>
  <si>
    <t xml:space="preserve">MAQUINA MANUAL TIPO PRENSA PARA PRODUCAO DE BLOCOS E PAVIMENTOS DE CONCRETO, COM MOTOR ELETRICO TRIFASICO PARA VIBRACAO, POTENCIA TOTAL INSTALADA DE 1,5 KW</t>
  </si>
  <si>
    <t xml:space="preserve">MAQUINA TIPO PRENSA HIDRAULICA, PARA FABRICACAO DE TUBOS DE CONCRETO PARA AGUAS PLUVIAIS, DN 200 A DN 600 MM X 1000 MM DE COMPRIMENTO, COM MOTOR PRINCIPAL COM POTENCIA DE 20 CV</t>
  </si>
  <si>
    <t xml:space="preserve">MAQUINA TIPO VASO/TANQUE/JATO DE PRESSAO PORTATIL P/ JATEAMENTO, CONTROLE AUTOMATICO E REMOTO, CAMARA DE 1 SAIDA, 280 L, DIAM. *670* MM, BICO JATO CURTO VENTURI 5/16", MANGUEIRA 1" DE 10 M, COMPLETA (VALVULAS POP UP E DOSADORA, FUNDO CONICO ETC)</t>
  </si>
  <si>
    <t xml:space="preserve">MARCENEIRO (HORISTA)</t>
  </si>
  <si>
    <t xml:space="preserve">MARCENEIRO (MENSALISTA)</t>
  </si>
  <si>
    <t xml:space="preserve">MARMORISTA / GRANITEIRO (HORISTA)</t>
  </si>
  <si>
    <t xml:space="preserve">MARMORISTA / GRANITEIRO (MENSALISTA)</t>
  </si>
  <si>
    <t xml:space="preserve">MARRETA DE ACO, OITAVADA, 500 G, COM CABO DE MADEIRA</t>
  </si>
  <si>
    <t xml:space="preserve">MARTELO DE BORRACHA PRETO 450 G, CABO DE MADEIRA *60* MM DE DIAMETRO</t>
  </si>
  <si>
    <t xml:space="preserve">MARTELO DE PEDREIRO, 1 CORTE, EM ACO, *500* G, COMPRIMENTO TOTAL DE *28* CM, COM CABO DE MADEIRA</t>
  </si>
  <si>
    <t xml:space="preserve">MARTELO DE SOLDADOR/PICADOR DE SOLDA</t>
  </si>
  <si>
    <t xml:space="preserve">MARTELO DEMOLIDOR ELETRICO, COM POTENCIA DE 2.000 W, FREQUENCIA DE 1.000 IMPACTOS POR MINUTO, FORCA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</si>
  <si>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</si>
  <si>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</si>
  <si>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</si>
  <si>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</si>
  <si>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*28* KG</t>
  </si>
  <si>
    <t xml:space="preserve">MARTELO PERFURADOR PNEUMATICO MANUAL, HASTE 19 X 108 MM, *11* KG</t>
  </si>
  <si>
    <t xml:space="preserve">MARTELO PERFURADOR PNEUMATICO MANUAL, PESO DE 25 KG, COM SILENCIADOR</t>
  </si>
  <si>
    <t xml:space="preserve">MARTELO ROMPEDOR PNEUMATICO MANUAL, HASTE 22 X 82,5 MM, 10 KG</t>
  </si>
  <si>
    <t xml:space="preserve">MASCARA DE SEGURANCA PARA SOLDA COM ESCUDO DE CELERON E CARNEIRA DE PLASTICO COM REGULAGEM</t>
  </si>
  <si>
    <t xml:space="preserve">MASCARA DE SOLDA AUTOMATICA, COM GRAU DE ESCURECIMENTO DIN 9 A 13</t>
  </si>
  <si>
    <t xml:space="preserve">MASSA ACRILICA PARA SUPERFICIES INTERNAS E EXTERNAS</t>
  </si>
  <si>
    <t xml:space="preserve">MASSA CORRIDA PARA SUPERFICIES DE AMBIENTES INTERNOS</t>
  </si>
  <si>
    <t xml:space="preserve">MASSA DE REJUNTE EM PO PARA DRYWALL, A BASE DE GESSO, SECAGEM RAPIDA, PARA TRATAMENTO DE JUNTAS DE CHAPA DE GESSO (NECESSITA ADICAO DE AGUA)</t>
  </si>
  <si>
    <t xml:space="preserve">MASSA DE REJUNTE PRONTA PARA TRATAMENTO DE JUNTAS DE CHAPA DE GESSO PARA DRYWALL, SEM ADICAO DE AGUA</t>
  </si>
  <si>
    <t xml:space="preserve">MASSA EPOXI BICOMPONENTE (MASSA + CATALISADOR)</t>
  </si>
  <si>
    <t xml:space="preserve">MASSA EPOXI BICOMPONENTE PARA REPAROS</t>
  </si>
  <si>
    <t xml:space="preserve">MASSA PARA MADEIRA - INTERIOR E EXTERIOR</t>
  </si>
  <si>
    <t xml:space="preserve">MASSA PARA VIDRO</t>
  </si>
  <si>
    <t xml:space="preserve">MASSA PLASTICA PARA MARMORE/GRANITO</t>
  </si>
  <si>
    <t xml:space="preserve">MASSA PREMIUM PARA TEXTURA LISA DE BASE ACRILICA, USO INTERNO E EXTERNO</t>
  </si>
  <si>
    <t xml:space="preserve">MASSA PREMIUM PARA TEXTURA RUSTICA DE BASE ACRILICA, COR BRANCA, USO INTERNO E EXTERNO</t>
  </si>
  <si>
    <t xml:space="preserve">MASTRO SIMPLES GALVANIZADO DIAMETRO NOMINAL 1 1/2"</t>
  </si>
  <si>
    <t xml:space="preserve">MASTRO SIMPLES GALVANIZADO DIAMETRO NOMINAL 2"</t>
  </si>
  <si>
    <t xml:space="preserve">MASTRO TELESCOPICO DE 4 METROS (3 M X DN= 2" + 1 M X DN= 1 1/2")</t>
  </si>
  <si>
    <t xml:space="preserve">MASTRO TELESCOPICO GALVANIZADO 5 METROS (3 M X DN= 2" + 2 M X DN= 1 1/2")</t>
  </si>
  <si>
    <t xml:space="preserve">MASTRO TELESCOPICO GALVANIZADO 6 METROS (3 M X DN= 2" + 3 M X DN= 1 1/2")</t>
  </si>
  <si>
    <t xml:space="preserve">MASTRO TELESCOPICO GALVANIZADO 7 METROS (6 M X DN= 2" + 1 M X DN= 1 1/2")</t>
  </si>
  <si>
    <t xml:space="preserve">MASTRO TELESCOPICO GALVANIZADO 9 METROS (6 M X DN= 2" + 3 M X DN= 1 1/2")</t>
  </si>
  <si>
    <t xml:space="preserve">MECANICO DE EQUIPAMENTOS PESADOS (HORISTA)</t>
  </si>
  <si>
    <t xml:space="preserve">MECANICO DE EQUIPAMENTOS PESADOS (MENSALISTA)</t>
  </si>
  <si>
    <t xml:space="preserve">MECANICO DE REFRIGERACAO (HORISTA)</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</si>
  <si>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</si>
  <si>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</si>
  <si>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</si>
  <si>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</si>
  <si>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DE CONCRETO ESTRUTURAL 14 X 19 X 19 CM, FBK 14 MPA (NBR 6136)</t>
  </si>
  <si>
    <t xml:space="preserve">MEIA CANALETA DE CONCRETO ESTRUTURAL 14 X 19 X 19 CM, FBK 4,5 MPA (NBR 6136)</t>
  </si>
  <si>
    <t xml:space="preserve">MEIO BLOCO DE CONCRETO ESTRUTURAL 14 X 19 X 14 CM, FBK 14 MPA (NBR 6136)</t>
  </si>
  <si>
    <t xml:space="preserve">MEIO BLOCO DE CONCRETO ESTRUTURAL 14 X 19 X 14 CM, FBK 4,5 MPA (NBR 6136)</t>
  </si>
  <si>
    <t xml:space="preserve">MEIO BLOCO DE CONCRETO ESTRUTURAL 14 X 19 X 19 CM, FBK 14 MPA (NBR 6136)</t>
  </si>
  <si>
    <t xml:space="preserve">MEIO BLOCO DE CONCRETO ESTRUTURAL 14 X 19 X 19 CM, FBK 4,5 MPA (NBR 6136)</t>
  </si>
  <si>
    <t xml:space="preserve">MEIO BLOCO DE CONCRETO ESTRUTURAL 14 X 19 X 34 CM, FBK 14 MPA (NBR 6136)</t>
  </si>
  <si>
    <t xml:space="preserve">MEIO BLOCO DE VEDACAO DE CONCRETO 14 X 19 X 19 CM (CLASSE C - NBR 6136)</t>
  </si>
  <si>
    <t xml:space="preserve">MEIO BLOCO DE VEDACAO DE CONCRETO 19 X 19 X 19 CM (CLASSE C - NBR 6136)</t>
  </si>
  <si>
    <t xml:space="preserve">MEIO BLOCO DE VEDACAO DE CONCRETO 9 X 19 X 19 CM (CLASSE C - NBR 6136)</t>
  </si>
  <si>
    <t xml:space="preserve">MEIO BLOCO DE VEDACAO DE CONCRETO APARENTE 14 X 19 X 19 CM (CLASSE C - NBR 6136)</t>
  </si>
  <si>
    <t xml:space="preserve">MEIO BLOCO DE VEDACAO DE CONCRETO APARENTE 19 X 19 X 19 CM (CLASSE C - NBR 6136)</t>
  </si>
  <si>
    <t xml:space="preserve">MEIO BLOCO DE VEDACAO DE CONCRETO APARENTE 9 X 19 X 19 CM (CLASSE C - NBR 6136)</t>
  </si>
  <si>
    <t xml:space="preserve">MEIO BLOCO ESTRUTURAL CERAMICO DE 14 X 19 X 14 CM (L X A X C) E 6,0 MPA</t>
  </si>
  <si>
    <t xml:space="preserve">MEIO BLOCO ESTRUTURAL CERAMICO DE 14 X 19 X 19 CM (L X A X C) E 6,0 MPA</t>
  </si>
  <si>
    <t xml:space="preserve">MEIO-FIO OU GUIA DE CONCRETO PRE MOLDADO, COMP 1 M, *30 X 10/12* CM (H X L1/L2)</t>
  </si>
  <si>
    <t xml:space="preserve">MEIO-FIO OU GUIA DE CONCRETO PRE MOLDADO, COMP 80 CM, *30 X 10/10* (H X L1/L2)</t>
  </si>
  <si>
    <t xml:space="preserve">MEIO-FIO OU GUIA DE CONCRETO PRE-MOLDADO, COMP *39* CM, *19 X 6,5/6,5* CM (H X L1/L2)</t>
  </si>
  <si>
    <t xml:space="preserve">MEIO-FIO OU GUIA DE CONCRETO PRE-MOLDADO, COMP 1 M, *20 X 12/15* CM (H X L1/L2)</t>
  </si>
  <si>
    <t xml:space="preserve">MEIO-FIO OU GUIA DE CONCRETO PRE-MOLDADO, COMP 80 CM, *25 X 08/08* CM (H X L1/L2)</t>
  </si>
  <si>
    <t xml:space="preserve">MEIO-FIO OU GUIA DE CONCRETO PRE-MOLDADO, TIPO CHAPEU PARA BOCA DE LOBO, DIMENSOES *1,20* X 0,15 X 0,30 M</t>
  </si>
  <si>
    <t xml:space="preserve">MEIO-FIO OU GUIA DE CONCRETO, PRE-MOLDADO, COMP 1 M, *30 X 12/15* CM (H X L1/L2)</t>
  </si>
  <si>
    <t xml:space="preserve">MEIO-FIO OU GUIA DE CONCRETO, PRE-MOLDADO, COMP 1 M, *30 X 15* CM (H X L)</t>
  </si>
  <si>
    <t xml:space="preserve">MEIO-FIO OU GUIA DE CONCRETO, PRE-MOLDADO, COMP 80 CM, *45 X 12/18* CM (H X L1/L2)</t>
  </si>
  <si>
    <t xml:space="preserve">MEMBRANA IMPERMEABILIZANTE A BASE DE POLIUREIA, BICOMPONENTE, APLICACAO A FRIO</t>
  </si>
  <si>
    <t xml:space="preserve">MEMBRANA IMPERMEABILIZANTE A BASE DE POLIURETANO</t>
  </si>
  <si>
    <t xml:space="preserve">MEMBRANA IMPERMEABILIZANTE ACRILICA MONOCOMPONENTE</t>
  </si>
  <si>
    <t xml:space="preserve">MESA VIBRATORIA COM DIMENSOES DE 2,0 X 1,0 M, COM MOTOR ELETRICO DE 2 POLOS E POTENCIA DE 3 CV</t>
  </si>
  <si>
    <t xml:space="preserve">MESTRE DE OBRAS (HORISTA)</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</si>
  <si>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</si>
  <si>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</si>
  <si>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</si>
  <si>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</si>
  <si>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</si>
  <si>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</si>
  <si>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</si>
  <si>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</si>
  <si>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INDIVIDUAL, SIFONADO, DE LOUCA BRANCA, SEM COMPLEMENTOS</t>
  </si>
  <si>
    <t xml:space="preserve">MICTORIO INDIVIDUAL, SIFONADO, VALVULA EMBUTIDA, DE LOUCA BRANCA, SEM COMPLEMENTOS - PADRAO ALTO</t>
  </si>
  <si>
    <t xml:space="preserve">MINICAPTOR, EM ACO GALVANIZADO A FOGO, FIXACAO COM ROSCA SOBERBA OU MECANICA, H=300 MM X DN=10 MM</t>
  </si>
  <si>
    <t xml:space="preserve">MINICAPTOR, EM ACO GALVANIZADO A FOGO, FIXACAO COM ROSCA SOBERBA OU MECANICA, H=600 MM X DN=10 MM</t>
  </si>
  <si>
    <t xml:space="preserve">MINICAPTOR, EM ACO GALVANIZADO A FOGO, FIXACAO HORIZONTAL COM BANDEIRA A 20 CM, H=300 MM E X DN=10 MM</t>
  </si>
  <si>
    <t xml:space="preserve">MINICAPTOR, EM ACO GALVANIZADO A FOGO, FIXACAO HORIZONTAL COM BANDEIRA A 20 CM, H=600 MM E X DN=10 MM</t>
  </si>
  <si>
    <t xml:space="preserve">MINICAPTOR, EM ACO GALVANIZADO A FOGO, FIXACAO HORIZONTAL DE 1 FUROS, SEM BANDEIRA, H=300 MM X DN=10 MM</t>
  </si>
  <si>
    <t xml:space="preserve">MINICAPTOR, EM ACO GALVANIZADO A FOGO, FIXACAO HORIZONTAL DE 2 FUROS, SEM BANDEIRA, H=600 MM X DN=10 MM</t>
  </si>
  <si>
    <t xml:space="preserve">MINICAPTORES DE INSERCAO, EM ACO GALVANIZADO A FOGO, H=300 MM X DN=10 MM</t>
  </si>
  <si>
    <t xml:space="preserve">MINICAPTORES DE INSERCAO, EM ACO GALVANIZADO A FOGO, H=600,MM X DN=10,MM</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</si>
  <si>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</si>
  <si>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</si>
  <si>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</si>
  <si>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</si>
  <si>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</si>
  <si>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</si>
  <si>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</si>
  <si>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</si>
  <si>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METAL CROMADO DE PAREDE PARA LAVATORIO</t>
  </si>
  <si>
    <t xml:space="preserve">MISTURADOR DE METAL CROMADO, DE MESA/BANCADA, COM BICA BAIXA, PARA LAVATORIO</t>
  </si>
  <si>
    <t xml:space="preserve">MISTURADOR DE PAREDE, DE METAL CROMADO, PARA COZINHA, BICA ALTA MOVEL, COM AREJADOR ARTICULADO</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</si>
  <si>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</si>
  <si>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</si>
  <si>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METALICO, BASE PARA CHUVEIRO/BANHEIRA, 1/2" OU 3/4", SOLDAVEL OU ROSCAVEL (NAO INCLUI ACABAMENTOS)</t>
  </si>
  <si>
    <t xml:space="preserve">MISTURADOR MONOCOMANDO PARA CHUVEIRO, BASE BRUTA, METALICO COM ACABAMENTO CROMADO</t>
  </si>
  <si>
    <t xml:space="preserve">MOLA HIDRAULICA AEREA, PARA PORTAS DE ATE 1.100 MM E PESO DE ATE 85 KG, COM CORPO EM ALUMINIO E BRACO EM ACO, SEM BRACO DE PARADA</t>
  </si>
  <si>
    <t xml:space="preserve">MOLA HIDRAULICA AEREA, PARA PORTAS DE ATE 850 MM E PESO DE ATE 50 KG, COM CORPO EM ALUMINIO E BRACO EM ACO, SEM BRACO DE PARADA</t>
  </si>
  <si>
    <t xml:space="preserve">MOLA HIDRAULICA AEREA, PARA PORTAS DE ATE 950 MM E PESO DE ATE 65 KG, COM CORPO EM ALUMINIO E BRACO EM ACO, SEM BRACO DE PARADA</t>
  </si>
  <si>
    <t xml:space="preserve">MOLA HIDRAULICA DE PISO, PARA PORTAS DE ATE 1100 MM E PESO DE ATE 120 KG, COM CORPO EM ACO INOX</t>
  </si>
  <si>
    <t xml:space="preserve">MONTADOR DE ELETROELETRONICOS (HORISTA)</t>
  </si>
  <si>
    <t xml:space="preserve">MONTADOR DE ELETROELETRONICOS (MENSALISTA)</t>
  </si>
  <si>
    <t xml:space="preserve">MONTADOR DE ESTRUTURAS METALICAS (MENSALISTA)</t>
  </si>
  <si>
    <t xml:space="preserve">MONTADOR DE ESTRUTURAS METALICAS HORISTA</t>
  </si>
  <si>
    <t xml:space="preserve">MONTADOR DE MAQUINAS (HORISTA)</t>
  </si>
  <si>
    <t xml:space="preserve">MONTADOR DE MAQUINAS (MENSALISTA)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</si>
  <si>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</si>
  <si>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</si>
  <si>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</si>
  <si>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</si>
  <si>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</si>
  <si>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</si>
  <si>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</si>
  <si>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</si>
  <si>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</si>
  <si>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</si>
  <si>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</si>
  <si>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</si>
  <si>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 (HORISTA)</t>
  </si>
  <si>
    <t xml:space="preserve">MOTORISTA DE CAMINHAO (MENSALISTA)</t>
  </si>
  <si>
    <t xml:space="preserve">MOTORISTA DE CAMINHAO BETONEIRA (HORISTA)</t>
  </si>
  <si>
    <t xml:space="preserve">MOTORISTA DE CAMINHAO-BASCULANTE (HORISTA)</t>
  </si>
  <si>
    <t xml:space="preserve">MOTORISTA DE CAMINHAO-BASCULANTE (MENSALISTA)</t>
  </si>
  <si>
    <t xml:space="preserve">MOTORISTA DE CAMINHAO-CARRETA (HORISTA)</t>
  </si>
  <si>
    <t xml:space="preserve">MOTORISTA DE CAMINHAO-CARRETA (MENSALISTA)</t>
  </si>
  <si>
    <t xml:space="preserve">MOTORISTA DE CARRO DE PASSEIO (HORISTA)</t>
  </si>
  <si>
    <t xml:space="preserve">MOTORISTA DE CARRO DE PASSEIO (MENSALISTA)</t>
  </si>
  <si>
    <t xml:space="preserve">MOTORISTA OPERADOR DE CAMINHAO COM MUNCK (HORISTA)</t>
  </si>
  <si>
    <t xml:space="preserve">MOTORISTA OPERADOR DE CAMINHAO COM MUNCK (MENSALISTA)</t>
  </si>
  <si>
    <t xml:space="preserve">MOURAO CONCRETO CURVO, SECAO "T", H = 2,80 M + CURVA COM 0,45 M, COM FUROS PARA FIOS</t>
  </si>
  <si>
    <t xml:space="preserve">MOURAO DE CONCRETO CURVO, *10 X 10* CM, H= *2,60* M + CURVA DE 0,40 M</t>
  </si>
  <si>
    <t xml:space="preserve">MOURAO DE CONCRETO RETO, SECAO QUADRADA *10 X 10* CM, H= *2,30* M</t>
  </si>
  <si>
    <t xml:space="preserve">MOURAO DE CONCRETO RETO, SECAO QUADRADA, *10 X 10* CM, H= 3,00 M</t>
  </si>
  <si>
    <t xml:space="preserve">MOURAO DE CONCRETO RETO, TIPO ESTICADOR, *10 X 10* CM, H= 2,50 M</t>
  </si>
  <si>
    <t xml:space="preserve">MOURAO ROLICO DE MADEIRA TRATADA, D = 16 A 20 CM, H = 2,20 M, EM EUCALIPTO OU EQUIVALENTE DA REGIAO (PARA CERCA)</t>
  </si>
  <si>
    <t xml:space="preserve">MOURAO ROLICO DE MADEIRA TRATADA, D = 8 A 11 CM, H = 2,20 M, EM EUCALIPTO OU EQUIVALENTE DA REGIAO (PARA CERCA)</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</si>
  <si>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</si>
  <si>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</si>
  <si>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CM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</si>
  <si>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</si>
  <si>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</si>
  <si>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</si>
  <si>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M</t>
  </si>
  <si>
    <t xml:space="preserve">MUDA DE RASTEIRA/FORRACAO, AMENDOIM RASTEIRO/ONZE HORAS/AZULZINHA/IMPATIENS OU EQUIVALENTE DA REGIAO</t>
  </si>
  <si>
    <t xml:space="preserve">MULTIEXERCITADOR COM SEIS FUNCOES, EM TUBO DE ACO CARBONO, PINTURA NO PROCESSO ELETROSTATICO - EQUIPAMENTO DE GINASTICA PARA ACADEMIA AO AR LIVRE / ACADEMIA DA TERCEIRA IDADE - ATI</t>
  </si>
  <si>
    <t xml:space="preserve">NIPLE DE FERRO GALVANIZADO, COM ROSCA BSP, DE 1 1/2"</t>
  </si>
  <si>
    <t xml:space="preserve">NIPLE DE FERRO GALVANIZADO, COM ROSCA BSP, DE 1 1/4"</t>
  </si>
  <si>
    <t xml:space="preserve">NIPLE DE FERRO GALVANIZADO, COM ROSCA BSP, DE 1"</t>
  </si>
  <si>
    <t xml:space="preserve">NIPLE DE FERRO GALVANIZADO, COM ROSCA BSP, DE 1/2"</t>
  </si>
  <si>
    <t xml:space="preserve">NIPLE DE FERRO GALVANIZADO, COM ROSCA BSP, DE 2 1/2"</t>
  </si>
  <si>
    <t xml:space="preserve">NIPLE DE FERRO GALVANIZADO, COM ROSCA BSP, DE 2"</t>
  </si>
  <si>
    <t xml:space="preserve">NIPLE DE FERRO GALVANIZADO, COM ROSCA BSP, DE 3"</t>
  </si>
  <si>
    <t xml:space="preserve">NIPLE DE FERRO GALVANIZADO, COM ROSCA BSP, DE 3/4"</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</si>
  <si>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</si>
  <si>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</si>
  <si>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</si>
  <si>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</si>
  <si>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</si>
  <si>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</si>
  <si>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t>
  </si>
  <si>
    <t xml:space="preserve">NIPLE DE REDUCAO DE FERRO GALVANIZADO, COM ROSCA BSP, DE 1 1/4" X 1/2"</t>
  </si>
  <si>
    <t xml:space="preserve">NIPLE DE REDUCAO DE FERRO GALVANIZADO, COM ROSCA BSP, DE 1 1/4" X 3/4"</t>
  </si>
  <si>
    <t xml:space="preserve">NIPLE DE REDUCAO DE FERRO GALVANIZADO, COM ROSCA BSP, DE 1" X 1/2"</t>
  </si>
  <si>
    <t xml:space="preserve">NIPLE DE REDUCAO DE FERRO GALVANIZADO, COM ROSCA BSP, DE 1" X 3/4"</t>
  </si>
  <si>
    <t xml:space="preserve">NIPLE DE REDUCAO DE FERRO GALVANIZADO, COM ROSCA BSP, DE 1/2" X 1/4"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</si>
  <si>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</si>
  <si>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</si>
  <si>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</si>
  <si>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</si>
  <si>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 X 2 1/2"</t>
  </si>
  <si>
    <t xml:space="preserve">NIPLE DE REDUCAO DE FERRO GALVANIZADO, COM ROSCA BSP, DE 3" X 2"</t>
  </si>
  <si>
    <t xml:space="preserve">NIPLE DE REDUCAO DE FERRO GALVANIZADO, COM ROSCA BSP, DE 3/4" X 1/2"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</si>
  <si>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</si>
  <si>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</si>
  <si>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t>
  </si>
  <si>
    <t xml:space="preserve">NIPLE SEXTAVADO EM ACO CARBONO, COM ROSCA BSP, PRESSAO 3.000 LBS, DN 1/2"</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</si>
  <si>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</si>
  <si>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</si>
  <si>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</si>
  <si>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 DE ALUMINIO 350 MM (14"), COM 3 BOLHAS</t>
  </si>
  <si>
    <t xml:space="preserve">NIVELADOR (HORISTA)</t>
  </si>
  <si>
    <t xml:space="preserve">NIVELADOR (MENSALISTA)</t>
  </si>
  <si>
    <t xml:space="preserve">NOBREAK TRIFASICO, DE 10 KVA FATOR DE POTENCIA DE 0,8, AUTONOMIA MINIMA DE 30 MINUTOS A PLENA CARGA</t>
  </si>
  <si>
    <t xml:space="preserve">NOBREAK TRIFASICO, DE 15 KVA FATOR DE POTENCIA DE 0,8, AUTONOMIA MINIMA DE 30 MINUTOS A PLENA CARGA</t>
  </si>
  <si>
    <t xml:space="preserve">NOBREAK TRIFASICO, DE 20 KVA FATOR DE POTENCIA DE 0,8, AUTONOMIA MINIMA DE 30 MINUTOS A PLENA CARGA</t>
  </si>
  <si>
    <t xml:space="preserve">NOBREAK TRIFASICO, DE 25 KVA FATOR DE POTENCIA DE 0,8, AUTONOMIA MINIMA DE 30 MINUTOS A PLENA CARGA</t>
  </si>
  <si>
    <t xml:space="preserve">NOBREAK TRIFASICO, DE 5 KVA FATOR DE POTENCIA DE 0,8, AUTONOMIA MINIMA DE 30 MINUTOS A PLENA CARGA</t>
  </si>
  <si>
    <t xml:space="preserve">NUMERO / ALGARISMO PARA RESIDENCIA (FACHADA), EM ZAMAC, COM ALTURA DE APROX *45* MM, INCLUSIVE PARAFUSOS</t>
  </si>
  <si>
    <t xml:space="preserve">NUMERO / ALGARISMO PARA RESIDENCIA (FACHADA), EM ZAMAC, COM ALTURA DE APROX 125 MM, INCLUSIVE PARAFUSOS</t>
  </si>
  <si>
    <t xml:space="preserve">OCULOS DE SEGURANCA CONTRA IMPACTOS COM LENTE INCOLOR, ARMACAO NYLON, COM PROTECAO UVA E UVB</t>
  </si>
  <si>
    <t xml:space="preserve">OCULOS DE SOLDA COM ESCURECIMENTO AUTOMATICO</t>
  </si>
  <si>
    <t xml:space="preserve">OLEO DIESEL COMBUSTIVEL COMUM METROPOLITANO S-10 OU S-500</t>
  </si>
  <si>
    <t xml:space="preserve">OLEO LUBRIFICANTE MINERAL MONOVISCOSO, SAE 40, PARA MOTORES DE EQUIPAMENTOS PESADOS (CAMINHOES, TRATORES, RETROS E ETC)</t>
  </si>
  <si>
    <t xml:space="preserve">OLHO MAGICO PARA PORTAS, EM LATAO, COM LENTE DE POLICARBONATO, ANGULO DE *200* GRAUS, ESPESSURA ENTRE *25 E 46* MM, INCLUINDO FECHO JANELA</t>
  </si>
  <si>
    <t xml:space="preserve">OPERADOR DE BATE-ESTACAS (HORISTA)</t>
  </si>
  <si>
    <t xml:space="preserve">OPERADOR DE BATE-ESTACAS (MENSALISTA)</t>
  </si>
  <si>
    <t xml:space="preserve">OPERADOR DE BETONEIRA (CAMINHAO) (MENSALISTA)</t>
  </si>
  <si>
    <t xml:space="preserve">OPERADOR DE BETONEIRA ESTACIONARIA / MISTURADOR (HORISTA)</t>
  </si>
  <si>
    <t xml:space="preserve">OPERADOR DE BETONEIRA ESTACIONARIA / MISTURADOR (MENSALISTA)</t>
  </si>
  <si>
    <t xml:space="preserve">OPERADOR DE COMPRESSOR DE AR OU COMPRESSORISTA (HORISTA)</t>
  </si>
  <si>
    <t xml:space="preserve">OPERADOR DE COMPRESSOR DE AR OU COMPRESSORISTA (MENSALISTA)</t>
  </si>
  <si>
    <t xml:space="preserve">OPERADOR DE DEMARCADORA DE FAIXAS DE TRAFEGO (HORISTA)</t>
  </si>
  <si>
    <t xml:space="preserve">OPERADOR DE DEMARCADORA DE FAIXAS DE TRAFEGO (MENSALISTA)</t>
  </si>
  <si>
    <t xml:space="preserve">OPERADOR DE ESCAVADEIRA (HORISTA)</t>
  </si>
  <si>
    <t xml:space="preserve">OPERADOR DE ESCAVADEIRA (MENSALISTA)</t>
  </si>
  <si>
    <t xml:space="preserve">OPERADOR DE GUINCHO OU GUINCHEIRO (HORISTA)</t>
  </si>
  <si>
    <t xml:space="preserve">OPERADOR DE GUINCHO OU GUINCHEIRO (MENSALISTA)</t>
  </si>
  <si>
    <t xml:space="preserve">OPERADOR DE GUINDASTE (HORISTA)</t>
  </si>
  <si>
    <t xml:space="preserve">OPERADOR DE GUINDASTE (MENSALISTA)</t>
  </si>
  <si>
    <t xml:space="preserve">OPERADOR DE JATO ABRASIVO OU JATISTA (HORISTA)</t>
  </si>
  <si>
    <t xml:space="preserve">OPERADOR DE JATO ABRASIVO OU JATISTA (MENSALISTA)</t>
  </si>
  <si>
    <t xml:space="preserve">OPERADOR DE MAQUINAS E TRATORES DIVERSOS - TERRAPLANAGEM (HORISTA)</t>
  </si>
  <si>
    <t xml:space="preserve">OPERADOR DE MAQUINAS E TRATORES DIVERSOS - TERRAPLANAGEM (MENSALISTA)</t>
  </si>
  <si>
    <t xml:space="preserve">OPERADOR DE MARTELETE OU MARTELETEIRO (HORISTA)</t>
  </si>
  <si>
    <t xml:space="preserve">OPERADOR DE MARTELETE OU MARTELETEIRO (MENSALISTA)</t>
  </si>
  <si>
    <t xml:space="preserve">OPERADOR DE MOTO SCRAPER (HORISTA)</t>
  </si>
  <si>
    <t xml:space="preserve">OPERADOR DE MOTO SCRAPER (MENSALISTA)</t>
  </si>
  <si>
    <t xml:space="preserve">OPERADOR DE MOTONIVELADORA (HORISTA)</t>
  </si>
  <si>
    <t xml:space="preserve">OPERADOR DE MOTONIVELADORA (MENSALISTA)</t>
  </si>
  <si>
    <t xml:space="preserve">OPERADOR DE PA CARREGADEIRA (HORISTA)</t>
  </si>
  <si>
    <t xml:space="preserve">OPERADOR DE PA CARREGADEIRA (MENSALISTA)</t>
  </si>
  <si>
    <t xml:space="preserve">OPERADOR DE PAVIMENTADORA / MESA VIBROACABADORA (HORISTA)</t>
  </si>
  <si>
    <t xml:space="preserve">OPERADOR DE PAVIMENTADORA / MESA VIBROACABADORA (MENSALISTA)</t>
  </si>
  <si>
    <t xml:space="preserve">OPERADOR DE ROLO COMPACTADOR (HORISTA)</t>
  </si>
  <si>
    <t xml:space="preserve">OPERADOR DE ROLO COMPACTADOR (MENSALISTA)</t>
  </si>
  <si>
    <t xml:space="preserve">OPERADOR DE USINA DE ASFALTO, DE SOLOS OU DE CONCRETO (HORISTA)</t>
  </si>
  <si>
    <t xml:space="preserve">OPERADOR DE USINA DE ASFALTO, DE SOLOS OU DE CONCRETO (MENSALISTA)</t>
  </si>
  <si>
    <t xml:space="preserve">OXIGENIO - RECARGA DE GAS PARA CILINDRO (NAO INCLUI TROCA/MANUTENCAO DO CILINDRO)</t>
  </si>
  <si>
    <t xml:space="preserve">PA CARREGADEIRA SOBRE RODAS, POTENCIA 152 HP, CAPACIDADE DA CACAMBA DE 1,53 A 2,30 M3, PESO OPERACIONAL MAXIMO DE 10216 KG</t>
  </si>
  <si>
    <t xml:space="preserve">PA CARREGADEIRA SOBRE RODAS, POTENCIA BRUTA *127* CV, CAPACIDADE DA CACAMBA DE 2,0 A 2,4 M3, PESO OPERACIONAL MAXIMO DE 10330 KG</t>
  </si>
  <si>
    <t xml:space="preserve">PA CARREGADEIRA SOBRE RODAS, POTENCIA LIQUIDA 128 HP, CAPACIDADE DA CACAMBA DE 1,7 A 2,8 M3, PESO OPERACIONAL MAXIMO DE 11632 KG</t>
  </si>
  <si>
    <t xml:space="preserve">PA CARREGADEIRA SOBRE RODAS, POTENCIA LIQUIDA 197 HP, CAPACIDADE DA CACAMBA DE 2,5 A 3,5 M3, PESO OPERACIONAL MAXIMO DE 18338 KG</t>
  </si>
  <si>
    <t xml:space="preserve">PA CARREGADEIRA SOBRE RODAS, POTENCIA LIQUIDA 213 HP, CAPACIDADE DA CACAMBA DE 1,9 A 3,5 M3, PESO OPERACIONAL MAXIMO DE 19234 KG</t>
  </si>
  <si>
    <t xml:space="preserve">PA DE LIXO PLASTICA, CABO LONGO</t>
  </si>
  <si>
    <t xml:space="preserve">PA QUADRADA COM CABO DE MADEIRA EM Y DE 71 CM</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</si>
  <si>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</si>
  <si>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</si>
  <si>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</si>
  <si>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</si>
  <si>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55 MM</t>
  </si>
  <si>
    <t xml:space="preserve">PAINEL ESTRUTURAL PARA LAJE SECA REVESTIDO EM PLACA CIMENTICIA, DE 1,20 X 2,50 M, E = 23 MM</t>
  </si>
  <si>
    <t xml:space="preserve">PAINEL ESTRUTURAL PARA LAJE SECA REVESTIDO EM PLACA CIMENTICIA, DE 1,20 X 2,50 M, E = 40 MM</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</si>
  <si>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</si>
  <si>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</si>
  <si>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PAPEL KRAFT BETUMADO</t>
  </si>
  <si>
    <t xml:space="preserve">PAPELEIRA DE PAREDE EM METAL CROMADO SEM TAMPA</t>
  </si>
  <si>
    <t xml:space="preserve">PAPELEIRA PLASTICA TIPO DISPENSER PARA PAPEL HIGIENICO ROLAO</t>
  </si>
  <si>
    <t xml:space="preserve">PAR DE TABELAS DE BASQUETE EM COMPENSADO NAVAL, OFICIAL, 1800 X 1200 MM, INCLUINDO ARO DE METAL E REDE EM POLIPROPILENO 100% (SEM SUPORTE DE FIXACAO)</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</si>
  <si>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</si>
  <si>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</si>
  <si>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</si>
  <si>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</si>
  <si>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</si>
  <si>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</si>
  <si>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</si>
  <si>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ACO ZINCADO, SEXTAVADO, COM ROSCA INTEIRA, DIAMETRO 5/16", COMPRIMENTO 3/4", COM PORCA E ARRUELA LISA LEVE</t>
  </si>
  <si>
    <t xml:space="preserve">PARAFUSO DE ACO ZINCADO, SEXTAVADO, COM ROSCA SOBERBA, DIAMETRO 3/8", COMPRIMENTO 80 MM</t>
  </si>
  <si>
    <t xml:space="preserve">PARAFUSO DE ACO ZINCADO, TIPO CHUMBADOR PARABOLT, DIAMETRO 1/2", COMPRIMENTO 75 MM</t>
  </si>
  <si>
    <t xml:space="preserve">PARAFUSO DE ACO ZINCADO, TIPO CHUMBADOR PARABOLT, DIAMETRO 3/8", COMPRIMENTO 75 MM</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</si>
  <si>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</si>
  <si>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</si>
  <si>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</si>
  <si>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</si>
  <si>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</si>
  <si>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</si>
  <si>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</si>
  <si>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</si>
  <si>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</si>
  <si>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</si>
  <si>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</si>
  <si>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</si>
  <si>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</si>
  <si>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</si>
  <si>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M16 EM ACO GALVANIZADO, COMPRIMENTO = 150 MM, DIAMETRO = 16 MM, CABECA ABAULADA</t>
  </si>
  <si>
    <t xml:space="preserve">PARAFUSO FRANCES M16 EM ACO GALVANIZADO, COMPRIMENTO = 45 MM, DIAMETRO = 16 MM, CABECA ABAULADA</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</si>
  <si>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</si>
  <si>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</si>
  <si>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</si>
  <si>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</si>
  <si>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2", COM PORCA E ARRUELA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</si>
  <si>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</si>
  <si>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</si>
  <si>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</si>
  <si>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</si>
  <si>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</si>
  <si>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</si>
  <si>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</si>
  <si>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</si>
  <si>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</si>
  <si>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</si>
  <si>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</si>
  <si>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3 1/2" COM ACABAMENTO CROMADO PARA FIXAR PECA SANITARIA, INCLUI PORCA CEGA, ARRUELA E BUCHA DE NYLON TAMANHO S-8</t>
  </si>
  <si>
    <t xml:space="preserve">PARAFUSO NIQUELADO COM ACABAMENTO CROMADO PARA FIXAR PECA SANITARIA, INCLUI PORCA CEGA, ARRUELA E BUCHA DE NYLON TAMANHO S-10</t>
  </si>
  <si>
    <t xml:space="preserve">PARAFUSO ROSCA SOBERBA ZINCADO CABECA CHATA FENDA SIMPLES 3,2 X 20 MM (3/4")</t>
  </si>
  <si>
    <t xml:space="preserve">PARAFUSO ROSCA SOBERBA ZINCADO CABECA CHATA FENDA SIMPLES 3,5 X 25 MM (1")</t>
  </si>
  <si>
    <t xml:space="preserve">PARAFUSO ROSCA SOBERBA ZINCADO CABECA CHATA FENDA SIMPLES 3,8 X 30 MM (1.1/4")</t>
  </si>
  <si>
    <t xml:space="preserve">PARAFUSO ROSCA SOBERBA ZINCADO CABECA CHATA FENDA SIMPLES 4,8 X 40 MM (1.1/2")</t>
  </si>
  <si>
    <t xml:space="preserve">PARAFUSO ROSCA SOBERBA ZINCADO CABECA CHATA FENDA SIMPLES 5,5 X 50 MM (2")</t>
  </si>
  <si>
    <t xml:space="preserve">PARAFUSO ROSCA SOBERBA ZINCADO CABECA CHATA FENDA SIMPLES 5,5 X 65 MM (2.1/2")</t>
  </si>
  <si>
    <t xml:space="preserve">PARAFUSO ZINCADO 5/16" X 250 MM PARA FIXACAO DE TELHA DE FIBROCIMENTO CANALETE 49, INCLUI BUCHA NYLON S-10</t>
  </si>
  <si>
    <t xml:space="preserve">PARAFUSO ZINCADO 5/16" X 85 MM PARA FIXACAO DE TELHA DE FIBROCIMENTO CANALETE 90, INCLUI BUCHA NYLON S-10</t>
  </si>
  <si>
    <t xml:space="preserve">PARAFUSO ZINCADO ROSCA SOBERBA 5/16" X 120 MM PARA TELHA FIBROCIMENTO</t>
  </si>
  <si>
    <t xml:space="preserve">PARAFUSO ZINCADO ROSCA SOBERBA, CABECA SEXTAVADA, 5/16" X 110 MM, PARA FIXACAO DE TELHA EM MADEIRA</t>
  </si>
  <si>
    <t xml:space="preserve">PARAFUSO ZINCADO ROSCA SOBERBA, CABECA SEXTAVADA, 5/16" X 150 MM, PARA FIXACAO DE TELHA EM MADEIRA</t>
  </si>
  <si>
    <t xml:space="preserve">PARAFUSO ZINCADO ROSCA SOBERBA, CABECA SEXTAVADA, 5/16" X 180 MM, PARA FIXACAO DE TELHA EM MADEIRA</t>
  </si>
  <si>
    <t xml:space="preserve">PARAFUSO ZINCADO ROSCA SOBERBA, CABECA SEXTAVADA, 5/16" X 200 MM, PARA FIXACAO DE TELHA EM MADEIRA</t>
  </si>
  <si>
    <t xml:space="preserve">PARAFUSO ZINCADO ROSCA SOBERBA, CABECA SEXTAVADA, 5/16" X 230 MM, PARA FIXACAO DE TELHA EM MADEIRA</t>
  </si>
  <si>
    <t xml:space="preserve">PARAFUSO ZINCADO ROSCA SOBERBA, CABECA SEXTAVADA, 5/16" X 250 MM, PARA FIXACAO DE TELHA EM MADEIRA</t>
  </si>
  <si>
    <t xml:space="preserve">PARAFUSO ZINCADO ROSCA SOBERBA, CABECA SEXTAVADA, 5/16" X 50 MM, PARA FIXACAO DE TELHA EM MADEIRA</t>
  </si>
  <si>
    <t xml:space="preserve">PARAFUSO ZINCADO ROSCA SOBERBA, CABECA SEXTAVADA, 5/16" X 85 MM, PARA FIXACAO DE TELHA EM MADEIRA</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</si>
  <si>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</si>
  <si>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</si>
  <si>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</si>
  <si>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</si>
  <si>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</si>
  <si>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</si>
  <si>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</si>
  <si>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</si>
  <si>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(25,4 MM)</t>
  </si>
  <si>
    <t xml:space="preserve">PARAFUSO, AUTOATARRAXANTE, CABECA CHATA, FENDA SIMPLES, EM ACO ZINCADO, 1/4" (6,35 MM) X 25 MM</t>
  </si>
  <si>
    <t xml:space="preserve">PARAFUSO, COMUM, ASTM A307, SEXTAVADO, DIAMETRO 1/2" (12,7 MM), COMPRIMENTO 1" (25,4 MM)</t>
  </si>
  <si>
    <t xml:space="preserve">PARALELEPIPEDO GRANITICO OU BASALTICO, PARA PAVIMENTACAO, SEM FRETE (VARIACAO REGIONAL DE PECAS POR M2)</t>
  </si>
  <si>
    <t xml:space="preserve">MIL</t>
  </si>
  <si>
    <t xml:space="preserve">PASTA ABRASIVA PARA LIMPEZA DE MAOS</t>
  </si>
  <si>
    <t xml:space="preserve">PASTA LUBRIFICANTE PARA TUBOS E CONEXOES COM JUNTA ELASTICA, EMBALAGEM DE *400* GR (USO EM PVC, ACO, POLIETILENO E OUTROS)</t>
  </si>
  <si>
    <t xml:space="preserve">PASTA PARA SOLDA DE TUBOS E CONEXOES DE COBRE (EMBALAGEM COM 250 G)</t>
  </si>
  <si>
    <t xml:space="preserve">PASTA VEDA JUNTAS/ROSCA, EMBALAGEM DE *500* G, PARA INSTALACOES DE AGUA, GAS E OUTROS</t>
  </si>
  <si>
    <t xml:space="preserve">PASTILHA CERAMICA/PORCELANA, REVEST INT/EXT E PISCINA, CORES BRANCA OU FRIAS, SOLIDAS, SEM MESCLAGEM/MISTURA, ACABAMENTO LISO *2,5 X 2,5* CM</t>
  </si>
  <si>
    <t xml:space="preserve">PASTILHA CERAMICA/PORCELANA, REVEST INT/EXT E PISCINA, CORES BRANCA OU FRIAS, SOLIDAS, SEM MESCLAGEM/MISTURA, ACABAMENTO LISO *5 X 5* CM</t>
  </si>
  <si>
    <t xml:space="preserve">PASTILHA CERAMICA/PORCELANA, REVEST INT/EXT E PISCINA, CORES LISAS/SOLIDAS, QUENTES, SEM MESCLAGEM/MISTURA, *2,5 X 2,5* CM</t>
  </si>
  <si>
    <t xml:space="preserve">PASTILHA CERAMICA/PORCELANA, REVEST INT/EXT E PISCINA, CORES LISAS/SOLIDAS, QUENTES, SEM MESCLAGEM/MISTURA, *5 X 5* CM</t>
  </si>
  <si>
    <t xml:space="preserve">PASTILHEIRO (HORISTA)</t>
  </si>
  <si>
    <t xml:space="preserve">PASTILHEIRO (MENSALISTA)</t>
  </si>
  <si>
    <t xml:space="preserve">PATCH CORD (CABO DE REDE), CATEGORIA 5 E (CAT 5E) UTP, 24 AWG, 4 PARES, EXTENSAO DE 1,50 M</t>
  </si>
  <si>
    <t xml:space="preserve">PATCH CORD (CABO DE REDE), CATEGORIA 5 E (CAT 5E) UTP, 24 AWG, 4 PARES, EXTENSAO DE 2,50 M</t>
  </si>
  <si>
    <t xml:space="preserve">PATCH CORD (CABO DE REDE), CATEGORIA 6 (CAT 6) UTP, 23 AWG, 4 PARES, EXTENSAO DE 1,50 M</t>
  </si>
  <si>
    <t xml:space="preserve">PATCH CORD (CABO DE REDE), CATEGORIA 6 (CAT 6) UTP, 23 AWG, 4 PARES, EXTENSAO DE 2,50 M</t>
  </si>
  <si>
    <t xml:space="preserve">PATCH PANEL, 24 PORTAS, CATEGORIA 5E, COM RACKS DE 19" DE LARGURA E 1 U DE ALTURA</t>
  </si>
  <si>
    <t xml:space="preserve">PATCH PANEL, 24 PORTAS, CATEGORIA 6, COM RACKS DE 19" DE LARGURA E 1 U DE ALTURA</t>
  </si>
  <si>
    <t xml:space="preserve">PATCH PANEL, 48 PORTAS, CATEGORIA 5E, COM RACKS DE 19" DE LARGURA E 2 U DE ALTURA</t>
  </si>
  <si>
    <t xml:space="preserve">PATCH PANEL, 48 PORTAS, CATEGORIA 6, COM RACKS DE 19" DE LARGURA E 2 U DE ALTURA</t>
  </si>
  <si>
    <t xml:space="preserve">PEDRA ARDOSIA, CINZA, *40 X 40* CM, E= *1 CM</t>
  </si>
  <si>
    <t xml:space="preserve">PEDRA ARDOSIA, CINZA, 20 X 40 CM, E= *1 CM</t>
  </si>
  <si>
    <t xml:space="preserve">PEDRA ARDOSIA, CINZA, 30 X 30, E= *1 CM</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</si>
  <si>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</si>
  <si>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</si>
  <si>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</si>
  <si>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</si>
  <si>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</si>
  <si>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</si>
  <si>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</si>
  <si>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</si>
  <si>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</si>
  <si>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</si>
  <si>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</si>
  <si>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PEDREIRO (HORISTA)</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</si>
  <si>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</si>
  <si>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</si>
  <si>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</si>
  <si>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</si>
  <si>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</si>
  <si>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</si>
  <si>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</si>
  <si>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</si>
  <si>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</si>
  <si>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"I" OU "W" EM ACO LAMINADO, QUAISQUER DIMENSOES</t>
  </si>
  <si>
    <t xml:space="preserve">PERFIL "U" ENRIJECIDO, EM CHAPA DOBRADA DE ACO LAMINADO, E = 3,75 MM, H = 200 MM, L = 75 MM (9,94 KG/M)</t>
  </si>
  <si>
    <t xml:space="preserve">PERFIL "U" SIMPLES, EM CHAPA DOBRADA DE ACO LAMINADO, E = 2,65 MM, H = 75 MM, L = 40 MM (3,04 KG/M)</t>
  </si>
  <si>
    <t xml:space="preserve">PERFIL "U" SIMPLES, EM CHAPA DOBRADA DE ACO LAMINADO, E = 3 MM, H = 125 MM, L = 50 MM (5,07 KG/M)</t>
  </si>
  <si>
    <t xml:space="preserve">PERFIL "U" SIMPLES, EM CHAPA DOBRADA DE ACO LAMINADO, E = 3 MM, H = 200 MM, L = 50 MM (6,83 KG/M)</t>
  </si>
  <si>
    <t xml:space="preserve">PERFIL "U" SIMPLES, EM CHAPA DOBRADA DE ACO LAMINADO, E = 4,75 MM, H = 100 MM, L = 75 MM (8,74 KG/M)</t>
  </si>
  <si>
    <t xml:space="preserve">PERFIL "U" SIMPLES, EM CHAPA DOBRADA DE ACO LAMINADO, E = 8 MM, H = 150 MM, L = 75 MM (16,97 KG/M)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</si>
  <si>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</si>
  <si>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</si>
  <si>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</si>
  <si>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</si>
  <si>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</si>
  <si>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</si>
  <si>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</si>
  <si>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</si>
  <si>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EM ALUMINIO, FORMATO U, ABAS IGUAIS, LARGURA DE 12,70 MM (1/2 POL), ESPESSURA 1,58 MM (1/16 POL) E PESO LINEAR DE APROXIMADAMENTE 0,149 KG/M</t>
  </si>
  <si>
    <t xml:space="preserve">PERFIL EM ALUMINIO, FORMATO U, ABAS IGUAIS, LARGURA DE 25,4 MM (1"), ESPESSURA DE 2,38 MM (3/32") E PESO LINEAR DE APROXIMADAMENTE 0,460 KG/M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</si>
  <si>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</si>
  <si>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</si>
  <si>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</si>
  <si>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NAS FACES APARENTES, PARA FORRO REMOVIVEL, 24 X 32 X 3750 MM (L X H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</si>
  <si>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</si>
  <si>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</si>
  <si>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</si>
  <si>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</si>
  <si>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</si>
  <si>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</si>
  <si>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</si>
  <si>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BRANCO, PARA FORRO REMOVIVEL, 24 X 1250 MM (L X C)</t>
  </si>
  <si>
    <t xml:space="preserve">PERFIL TRAVESSA (SECUNDARIO), T CLICADO, EM ACO GALVANIZADO, BRANCO, PARA FORRO REMOVIVEL, 24 X 625 MM (L X C)</t>
  </si>
  <si>
    <t xml:space="preserve">PERFILADO PERFURADO 19 X 38 MM, CHAPA 22</t>
  </si>
  <si>
    <t xml:space="preserve">PERFILADO PERFURADO DUPLO 38 X 76 MM, CHAPA 22</t>
  </si>
  <si>
    <t xml:space="preserve">PERFILADO PERFURADO SIMPLES 38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</si>
  <si>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</si>
  <si>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</si>
  <si>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DE COROA DIAMANTADA PARA CONCRETO, DIAMETRO ATE 250 MM, MOTOR ELETRICO 220 V, POTENCIA 2.500W</t>
  </si>
  <si>
    <t xml:space="preserve">PERFURATRIZ HIDRAULICA COM TRADO CURTO ACOPLADO, PROFUNDIDADE MAXIMA DE 20 M, DIAMETRO MAXIMO DE 1500 MM, POTENCIA INSTALADA DE 137 HP, MESA ROTATIVA COM TORQUE MAXIMO DE 30 KNM (INCLUI MONTAGEM, NAO INCLUI CAMINHAO)</t>
  </si>
  <si>
    <t xml:space="preserve">PERFURATRIZ HIDRAULICA SOBRE ESTEIRA, TORQUE MAXIMO 161 KNM, PROFUNDIDADE MAXIMA 54 M, DIAMETRO MAXIMO 1500 MM, POTENCIA MOTOR 268 HP</t>
  </si>
  <si>
    <t xml:space="preserve">PERFURATRIZ HIDRAULICA SOBRE ESTEIRA, TORQUE MAXIMO 98 KNM, PROFUNDIDADE MAXIMA 25 M, DIAMETRO MAXIMO 115 MM, POTENCIA MOTOR 190 HP</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</si>
  <si>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</si>
  <si>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</si>
  <si>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PARA EXECUCAO DE ESTACAS SECANTES, TIPO HELICE CONTINUA COM CABECOTE DUPLO E TUBO METALICO 300 KW</t>
  </si>
  <si>
    <t xml:space="preserve">PERFURATRIZ PARA FURO DIRECIONAL HORIZONTAL (HDD) COM CAPACIDADE ATE 89 KN, POTENCIA 24,8 HP A 80 HP (INCLUSO FERRAMENTAS E LOCALIZADOR), PARA REDE SUBTERRANEA</t>
  </si>
  <si>
    <t xml:space="preserve">PERFURATRIZ PARA FURO DIRECIONAL HORIZONTAL (HDD) COM CAPACIDADE DE 201 KN A 560 KN, POTENCIA 200 HP A 260 HP (INCLUSO FERRAMENTAS E LOCALIZADOR), PARA REDE SUBTERRANEA</t>
  </si>
  <si>
    <t xml:space="preserve">PERFURATRIZ PARA FURO DIRECIONAL HORIZONTAL (HDD) COM CAPACIDADE DE 90 KN A 200 KN, POTENCIA 100 HP A 160 HP (INCLUSO FERRAMENTAS E LOCALIZADOR), PARA REDE SUBTERRANEA</t>
  </si>
  <si>
    <t xml:space="preserve">PERFURATRIZ ROTATIVA SOBRE ESTEIRA, TORQUE MAXIMO 2500 KGM, POTENCIA 110 HP, MOTOR DIESEL</t>
  </si>
  <si>
    <t xml:space="preserve">PERFURATRIZ SOBRE ESTEIRA, TORQUE MAXIMO 600 KGF, PESO MEDIO 1000 KG, POTENCIA 20 HP, DIAMETRO MAXIMO 10"</t>
  </si>
  <si>
    <t xml:space="preserve">PERFURATRIZ SOBRE ESTEIRA, TORQUE MAXIMO DE 600 KGF, POTENCIA ENTRE 50 E 60 HP, DIAMETRO MAXIMO DE 10"</t>
  </si>
  <si>
    <t xml:space="preserve">PERNEIRA DE RASPA COM VELCRO</t>
  </si>
  <si>
    <t xml:space="preserve">PICAPE CABINE SIMPLES COM MOTOR 1.6 FLEX, CAMBIO MANUAL, POTENCIA 101/104 CV, 2 PORTAS</t>
  </si>
  <si>
    <t xml:space="preserve">PILAR QUADRADO NAO APARELHADO *10 X 10* CM, EM MACARANDUBA/MASSARANDUBA, ANGELIM OU EQUIVALENTE DA REGIAO - BRUTA</t>
  </si>
  <si>
    <t xml:space="preserve">PILAR QUADRADO NAO APARELHADO *15 X 15* CM, EM MACARANDUBA/MASSARANDUBA, ANGELIM OU EQUIVALENTE DA REGIAO - BRUTA</t>
  </si>
  <si>
    <t xml:space="preserve">PILAR QUADRADO NAO APARELHADO *20 X 20* CM, EM MACARANDUBA/MASSARANDUBA, ANGELIM OU EQUIVALENTE DA REGIAO - BRUTA</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</si>
  <si>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</si>
  <si>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</si>
  <si>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</si>
  <si>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COMPRIMENTO DA HASTE = 30 MM E ROSCA = 20 MM (ACAO DIRETA)</t>
  </si>
  <si>
    <t xml:space="preserve">PINO DE ACO LISO 1/4", HASTE = *36,5* MM (ACAO DIRETA)</t>
  </si>
  <si>
    <t xml:space="preserve">PINO DE ACO LISO 1/4", HASTE = *53* MM (ACAO DIRETA)</t>
  </si>
  <si>
    <t xml:space="preserve">PINO GUIA RETO, EM LATAO, CHAPA COM 3 MM DE ESPESSURA E GUIA COM ROLETE DE 9 MM</t>
  </si>
  <si>
    <t xml:space="preserve">PINO ROSCA EXTERNA, EM ACO GALVANIZADO, PARA ISOLADOR DE 15KV, DIAMETRO 25 MM, COMPRIMENTO *290* MM</t>
  </si>
  <si>
    <t xml:space="preserve">PINO ROSCA EXTERNA, EM ACO GALVANIZADO, PARA ISOLADOR DE 25KV, DIAMETRO 35MM, COMPRIMENTO *320* MM</t>
  </si>
  <si>
    <t xml:space="preserve">PINTOR (HORISTA)</t>
  </si>
  <si>
    <t xml:space="preserve">PINTOR (MENSALISTA)</t>
  </si>
  <si>
    <t xml:space="preserve">PINTOR DE LETREIROS (HORISTA)</t>
  </si>
  <si>
    <t xml:space="preserve">PINTOR DE LETREIROS (MENSALISTA)</t>
  </si>
  <si>
    <t xml:space="preserve">PINTOR PARA TINTA EPOXI (HORISTA)</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</si>
  <si>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</si>
  <si>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</si>
  <si>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</si>
  <si>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</si>
  <si>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</si>
  <si>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</si>
  <si>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</si>
  <si>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COR LISA, PEI MAIOR OU IGUAL A 4, FORMATO MAIOR QUE 2025 CM2</t>
  </si>
  <si>
    <t xml:space="preserve">PISO EM CERAMICA ESMALTADA, COR LISA, PEI MAIOR OU IGUAL A 4,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</si>
  <si>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</si>
  <si>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</si>
  <si>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</si>
  <si>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*2*CM</t>
  </si>
  <si>
    <t xml:space="preserve">PISO EM GRANITO, POLIDO, TIPO PRETO SAO GABRIEL/ TIJUCA OU OUTROS EQUIVALENTES DA REGIAO, FORMATO MENOR OU IGUAL A 3025 CM2, E= *2* CM</t>
  </si>
  <si>
    <t xml:space="preserve">PISO EM PORCELANATO, RETIFICADO, LISO, MONOCOLOR, ACETINADO OU POLIDO, FORMATO MAIOR QUE 2500 ATE 6400 CM2</t>
  </si>
  <si>
    <t xml:space="preserve">PISO EM PORCELANATO,RETIFICADO, LISO, MONOCOLOR, ACETINADO OU POLIDO, FORMATO MAIOR QUE 6400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</si>
  <si>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</si>
  <si>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</si>
  <si>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</si>
  <si>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E = 2,0 CM (SEM COLOCACAO)</t>
  </si>
  <si>
    <t xml:space="preserve">PISO FULGET (GRANITO LAVADO) EM PLACAS DE *75 X 75* CM, E = 2,0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</si>
  <si>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</si>
  <si>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</si>
  <si>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</si>
  <si>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TATIL / PODOTATIL, LADRILHO HIDRAULICO / CONCRETO, *25 X 25* CM, E= *2,5* CM, PADRAO TATIL ALERTA OU DIRECIONAL, COR AMARELA</t>
  </si>
  <si>
    <t xml:space="preserve">PISO TATIL / PODOTATIL, LADRILHO HIDRAULICO/CONCRETO, *40 X 40* CM, E= 2,5* CM, PADRAO TATIL ALERTA OU DIRECIONAL, COR NATURAL</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</si>
  <si>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</si>
  <si>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</si>
  <si>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</si>
  <si>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</si>
  <si>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VARIAVEL DE 3 A 4 MM (INCLUSO EXECUCAO)</t>
  </si>
  <si>
    <t xml:space="preserve">PISO/ REVESTIMENTO EM GRANITO, POLIDO, TIPO ANDORINHA/ QUARTZ/ CASTELO/ CORUMBA OU OUTROS EQUIVALENTES DA REGIAO, FORMATO MAIOR OU IGUAL A 3025 CM2, E = *2*CM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</si>
  <si>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</si>
  <si>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</si>
  <si>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</si>
  <si>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</si>
  <si>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 CHAPA DE GESSO ACARTONADO, RESISTENTE A UMIDADE (RU), COR VERDE, E = 12,5 MM, 1200 X 1800 MM (L X C)</t>
  </si>
  <si>
    <t xml:space="preserve">PLACA / CHAPA DE GESSO ACARTONADO, RESISTENTE A UMIDADE (RU), COR VERDE, E = 12,5 MM, 1200 X 2400 MM (L X C)</t>
  </si>
  <si>
    <t xml:space="preserve">PLACA / CHAPA DE GESSO ACARTONADO, RESISTENTE A UMIDADE (RU), COR VERDE, E = 15 MM, 1200 X 2400 MM (L X C)</t>
  </si>
  <si>
    <t xml:space="preserve">PLACA / CHAPA DE GESSO ACARTONADO, RESISTENTE AO FOGO (RF), COR ROSA, E = 12,5 MM, 1200 X 1800 MM (L X C)</t>
  </si>
  <si>
    <t xml:space="preserve">PLACA / CHAPA DE GESSO ACARTONADO, RESISTENTE AO FOGO (RF), COR ROSA, E = 12,5 MM, 1200 X 2400 MM (L X C)</t>
  </si>
  <si>
    <t xml:space="preserve">PLACA / CHAPA DE GESSO ACARTONADO, RESISTENTE AO FOGO (RF), COR ROSA, E = 15 MM, 1200 X 2400 MM (L X C)</t>
  </si>
  <si>
    <t xml:space="preserve">PLACA / CHAPA DE GESSO ACARTONADO, STANDARD (ST), COR BRANCA, E = 12,5 MM, 1200 X 1800 MM (L X C)</t>
  </si>
  <si>
    <t xml:space="preserve">PLACA / CHAPA DE GESSO ACARTONADO, STANDARD (ST), COR BRANCA, E = 12,5 MM, 1200 X 2400 MM (L X C)</t>
  </si>
  <si>
    <t xml:space="preserve">PLACA / CHAPA DE GESSO ACARTONADO, STANDARD (ST), COR BRANCA, E = 15 MM, 1200 X 2400 MM (L X C)</t>
  </si>
  <si>
    <t xml:space="preserve">PLACA CIMENTICIA LISA E = 10 MM, DE 1,20 X *2,50* M (SEM AMIANTO)</t>
  </si>
  <si>
    <t xml:space="preserve">PLACA CIMENTICIA LISA E = 6 MM, DE 1,20 X *2,50*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</si>
  <si>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</si>
  <si>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</si>
  <si>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</si>
  <si>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</si>
  <si>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</si>
  <si>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*60 X 60* CM, ESPESSURA DE 12 MM (SEM COLOCACAO)</t>
  </si>
  <si>
    <t xml:space="preserve">PLACA DE INAUGURACAO EM BRONZE *35X 50*CM</t>
  </si>
  <si>
    <t xml:space="preserve">PLACA DE INAUGURACAO METALICA, *40* CM X *60* CM</t>
  </si>
  <si>
    <t xml:space="preserve">PLACA DE OBRA (PARA CONSTRUCAO CIVIL) EM CHAPA GALVANIZADA *N. 22*, ADESIVADA, DE *2,4 X 1,2* M (SEM POSTES PARA FIXACAO)</t>
  </si>
  <si>
    <t xml:space="preserve">PLACA DE SINALIZACAO DE SEGURANCA CONTRA INCENDIO - ALERTA, TRIANGULAR, BASE DE *30* CM, EM PVC *2* MM ANTI-CHAMAS (SIMBOLOS, CORES E PICTOGRAMAS CONFORME NBR 16820)</t>
  </si>
  <si>
    <t xml:space="preserve">PLACA DE SINALIZACAO DE SEGURANCA CONTRA INCENDIO, FOTOLUMINESCENTE, QUADRADA, *14 X 14* CM, EM PVC *2* MM ANTI-CHAMAS (SIMBOLOS, CORES E PICTOGRAMAS CONFORME NBR 16820)</t>
  </si>
  <si>
    <t xml:space="preserve">PLACA DE SINALIZACAO DE SEGURANCA CONTRA INCENDIO, FOTOLUMINESCENTE, QUADRADA, *20 X 20* CM, EM PVC *2* MM ANTI-CHAMAS (SIMBOLOS, CORES E PICTOGRAMAS CONFORME NBR 16820)</t>
  </si>
  <si>
    <t xml:space="preserve">PLACA DE SINALIZACAO DE SEGURANCA CONTRA INCENDIO, FOTOLUMINESCENTE, RETANGULAR, *12 X 40* CM, EM PVC *2* MM ANTI-CHAMAS (SIMBOLOS, CORES E PICTOGRAMAS CONFORME NBR 16820)</t>
  </si>
  <si>
    <t xml:space="preserve">PLACA DE SINALIZACAO DE SEGURANCA CONTRA INCENDIO, FOTOLUMINESCENTE, RETANGULAR, *13 X 26* CM, EM PVC *2* MM ANTI-CHAMAS (SIMBOLOS, CORES E PICTOGRAMAS CONFORME NBR 16820)</t>
  </si>
  <si>
    <t xml:space="preserve">PLACA DE SINALIZACAO DE SEGURANCA CONTRA INCENDIO, FOTOLUMINESCENTE, RETANGULAR, *20 X 40* CM, EM PVC *2* MM ANTI-CHAMAS (SIMBOLOS, CORES E PICTOGRAMAS CONFORME NBR 16820)</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</si>
  <si>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</si>
  <si>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</si>
  <si>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</si>
  <si>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</si>
  <si>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</si>
  <si>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EXERCICIOS, 2,00 M X 1,00 M (CHAPA GALVANIZADA #20), ESTRUTURA EM TUBOS REDONDOS DE ACO CARBONO, PINTURA NO PROCESSO ELETROSTATICO, ADESIVO FRENTE E VERSO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</si>
  <si>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</si>
  <si>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</si>
  <si>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</si>
  <si>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</si>
  <si>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</si>
  <si>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</si>
  <si>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t>
  </si>
  <si>
    <t xml:space="preserve">PLUG OU BUJAO DE FERRO GALVANIZADO, DE 1/2"</t>
  </si>
  <si>
    <t xml:space="preserve">PLUG OU BUJAO DE FERRO GALVANIZADO, DE 2 1/2"</t>
  </si>
  <si>
    <t xml:space="preserve">PLUG OU BUJAO DE FERRO GALVANIZADO, DE 2"</t>
  </si>
  <si>
    <t xml:space="preserve">PLUG OU BUJAO DE FERRO GALVANIZADO, DE 3"</t>
  </si>
  <si>
    <t xml:space="preserve">PLUG OU BUJAO DE FERRO GALVANIZADO, DE 3/4"</t>
  </si>
  <si>
    <t xml:space="preserve">PLUG OU BUJAO DE FERRO GALVANIZADO, DE 4"</t>
  </si>
  <si>
    <t xml:space="preserve">PLUG PVC, JE, DN 100 MM, PARA REDE COLETORA ESGOTO</t>
  </si>
  <si>
    <t xml:space="preserve">PLUG PVC, JE, DN 150 MM, PARA REDE COLETORA ESGOTO</t>
  </si>
  <si>
    <t xml:space="preserve">PO DE PEDRA (POSTO PEDREIRA/FORNECEDOR, SEM FRETE)</t>
  </si>
  <si>
    <t xml:space="preserve">POCEIRO / ESCAVADOR DE VALAS E TUBULOES (HORISTA)</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</si>
  <si>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</si>
  <si>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</si>
  <si>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</si>
  <si>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</si>
  <si>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</si>
  <si>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</si>
  <si>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</si>
  <si>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</si>
  <si>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*7,5 X 7,5* CM EM PINUS, MISTA OU EQUIVALENTE DA REGIAO - BRUTA</t>
  </si>
  <si>
    <t xml:space="preserve">PONTALETE ROLICO SEM TRATAMENTO, D = 8 A 11 CM, H = 3 M, EM EUCALIPTO OU EQUIVALENTE DA REGIAO - BRUTA (PARA ESCORAMENTO)</t>
  </si>
  <si>
    <t xml:space="preserve">PONTALETE ROLICO SEM TRATAMENTO, D = 8 A 11 CM, H = 6 M, EM EUCALIPTO OU EQUIVALENTE DA REGIAO - BRUTA (PARA ESCORAMENTO)</t>
  </si>
  <si>
    <t xml:space="preserve">PONTEIRO DE ACO, LISO, REDONDO, 3/4" X 10"</t>
  </si>
  <si>
    <t xml:space="preserve">PONTEIRO PARA MARTELO ROMPEDOR, DIAMETRO = *28* MM, COMPRIMENTO = *520* MM, ENCAIXE SEXTAVADO</t>
  </si>
  <si>
    <t xml:space="preserve">PORCA OLHAL EM ACO GALVANIZADO, ESPESSURA 16MM, ABERTURA 21MM</t>
  </si>
  <si>
    <t xml:space="preserve">PORCA OLHAL M 16, EM ACO GALVANIZADO, DIAMETRO = 16 MM</t>
  </si>
  <si>
    <t xml:space="preserve">PORCA UNIAO/JUNCAO ZINCADA SEXTAVADA 1/4", CHAVE 7/16", COMPRIMENTO = 25 MM</t>
  </si>
  <si>
    <t xml:space="preserve">PORCA ZINCADA, QUADRADA, DIAMETRO 3/8"</t>
  </si>
  <si>
    <t xml:space="preserve">PORCA ZINCADA, QUADRADA, DIAMETRO 5/8"</t>
  </si>
  <si>
    <t xml:space="preserve">PORCA ZINCADA, SEXTAVADA, DIAMETRO 1"</t>
  </si>
  <si>
    <t xml:space="preserve">PORCA ZINCADA, SEXTAVADA, DIAMETRO 1/2"</t>
  </si>
  <si>
    <t xml:space="preserve">PORCA ZINCADA, SEXTAVADA, DIAMETRO 1/4"</t>
  </si>
  <si>
    <t xml:space="preserve">PORCA ZINCADA, SEXTAVADA, DIAMETRO 3/8"</t>
  </si>
  <si>
    <t xml:space="preserve">PORCA ZINCADA, SEXTAVADA, DIAMETRO 5/16"</t>
  </si>
  <si>
    <t xml:space="preserve">PORCA ZINCADA, SEXTAVADA, DIAMETRO 5/8"</t>
  </si>
  <si>
    <t xml:space="preserve">PORTA CADEADO EM ACO GALVANIZADO, COMPRIMENTO DE 3 1/2"</t>
  </si>
  <si>
    <t xml:space="preserve">PORTA CORTA-FOGO SIMPLES PARA SAIDA DE EMERGENCIA, 1 FOLHA DE ABRIR, 5 CM, ACABAMENTO NATURAL / SEM PINTURA, COM FECHADURA TIPO TRINCO, DOBRADICAS E BATENTE, VAO LUZ DE 90 X 210 CM, CLASSE P-90 (NBR 11742)</t>
  </si>
  <si>
    <t xml:space="preserve">PORTA DE ABRIR / GIRO, DE MADEIRA FOLHA MEDIA (NBR 15930) DE 1000 X 2100 MM, DE 35 MM A 40 MM DE ESPESSURA, NUCLEO SEMI-SOLIDO (SARRAFEADO), CAPA LISA EM HDF, ACABAMENTO EM LAMINADO NATURAL PARA VERNIZ</t>
  </si>
  <si>
    <t xml:space="preserve">PORTA DE ABRIR / GIRO, DE MADEIRA FOLHA MEDIA (NBR 15930) DE 1000 X 2100 MM, DE 35 MM A 40 MM DE ESPESSURA, NUCLEO SEMI-SOLIDO (SARRAFEADO), CAPA LISA EM HDF, ACABAMENTO EM PRIMER PARA PINTURA</t>
  </si>
  <si>
    <t xml:space="preserve">PORTA DE ABRIR / GIRO, DE MADEIRA FOLHA MEDIA (NBR 15930) DE 700 X 2100 MM, DE 35 MM A 40 MM DE ESPESSURA, NUCLEO SEMI-SOLIDO (SARRAFEADO), CAPA FRISADA EM HDF, ACABAMENTO MELAMINICO EM PADRAO MADEIRA</t>
  </si>
  <si>
    <t xml:space="preserve">PORTA DE ABRIR / GIRO, DE MADEIRA FOLHA MEDIA (NBR 15930) DE 700 X 2100 MM, DE 35 MM A 40 MM DE ESPESSURA, NUCLEO SEMI-SOLIDO (SARRAFEADO), CAPA LISA EM HDF, ACABAMENTO EM LAMINADO NATURAL PARA VERNIZ</t>
  </si>
  <si>
    <t xml:space="preserve">PORTA DE ABRIR / GIRO, DE MADEIRA FOLHA MEDIA (NBR 15930) DE 800 X 2100 MM, DE 35 MM A 40 MM DE ESPESSURA, NUCLEO SEMI-SOLIDO (SARRAFEADO), CAPA FRISADA EM HDF, ACABAMENTO MELAMINICO EM PADRAO MADEIRA</t>
  </si>
  <si>
    <t xml:space="preserve">PORTA DE ABRIR / GIRO, DE MADEIRA FOLHA MEDIA (NBR 15930) DE 800 X 2100 MM, DE 35 MM A 40 MM DE ESPESSURA, NUCLEO SEMI-SOLIDO (SARRAFEADO), CAPA LISA EM HDF, ACABAMENTO EM LAMINADO NATURAL PARA VERNIZ</t>
  </si>
  <si>
    <t xml:space="preserve">PORTA DE ABRIR / GIRO, DE MADEIRA FOLHA MEDIA (NBR 15930) DE 900 X 2100 MM, DE 35 MM A 40 MM DE ESPESSURA, NUCLEO SEMI-SOLIDO (SARRAFEADO), CAPA LISA EM HDF, ACABAMENTO EM LAMINADO NATURAL PARA VERNIZ</t>
  </si>
  <si>
    <t xml:space="preserve">PORTA DE ABRIR / GIRO, EM GRADIL FERRO, COM BARRA CHATA 3 CM X 1/4", COM REQUADRO E GUARNICAO - COMPLETO - ACABAMENTO NATURAL</t>
  </si>
  <si>
    <t xml:space="preserve">PORTA DE ABRIR / GIRO, EM MADEIRA MACICA (ANGELIM OU EQUIVALENTE REGIONAL), QUALQUER DESENHO (VERTICAL/DIAGONAL/HORIZ.), E = *3,5* CM, DIMENSOES 2,10 X 0,70 (SOMENTE FOLHA DE PORTA, ACABAMENTO NATURAL)</t>
  </si>
  <si>
    <t xml:space="preserve">PORTA DE ABRIR EM ACO, COM DIVISAO HORIZONTAL PARA VIDROS, 90 X 210 CM, COM FUNDO ANTICORROSIVO/PRIMER DE PROTECAO, INCLUI FECHADURA, MACANETA E PARAFUSO, SEM GUARNICAO/ALIZAR/VISTA, VIDROS NAO INCLUSOS</t>
  </si>
  <si>
    <t xml:space="preserve">PORTA DE ABRIR EM ACO, TIPO VENEZIANA, 90 X 210 CM, COM FUNDO ANTICORROSIVO / PRIMER DE PROTECAO, INCLUI FECHADURA, MACANETA E PARAFUSOS, SEM GUARNICAO/ALIZAR/VISTA</t>
  </si>
  <si>
    <t xml:space="preserve">PORTA DE ABRIR EM ALUMINIO COM DIVISAO HORIZONTAL PARA VIDROS, ACABAMENTO ANODIZADO NATURAL, VIDROS INCLUSOS, SEM GUARNICAO/ALIZAR/VISTA, 87 CM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</si>
  <si>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</si>
  <si>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</si>
  <si>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TIPO VENEZIANA, EM ALUMINIO, ACABAMENTO ANODIZADO NATURAL, 90 CM X 210 CM (LARGURA X ALTURA), SEM GUARNICAO/ALIZAR/VISTA</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</si>
  <si>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</si>
  <si>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</si>
  <si>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</si>
  <si>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</si>
  <si>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</si>
  <si>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</si>
  <si>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</si>
  <si>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 FOLHA LEVE (NBR 15930) DE 600 X 2100 MM, DE 35 MM A 40 MM DE ESPESSURA, NUCLEO COLMEIA, CAPA LISA EM HDF, ACABAMENTO EM PRIMER PARA PINTURA</t>
  </si>
  <si>
    <t xml:space="preserve">PORTA DE MADEIRA, FOLHA LEVE (NBR 15930) DE 700 X 2100 MM, DE 35 MM A 40 MM DE ESPESSURA, NUCLEO COLMEIA, CAPA LISA EM HDF, ACABAMENTO EM PRIMER PARA PINTURA</t>
  </si>
  <si>
    <t xml:space="preserve">PORTA DE MADEIRA, FOLHA LEVE (NBR 15930) DE 800 X 2100 MM, DE 35 MM A 40 MM DE ESPESSURA, NUCLEO COLMEIA, CAPA LISA EM HDF, ACABAMENTO EM PRIMER PARA PINTURA</t>
  </si>
  <si>
    <t xml:space="preserve">PORTA DE MADEIRA, FOLHA LEVE (NBR 15930), DE 600 X 2100 MM, E = 35 MM, NUCLEO COLMEIA, CAPA LISA EM HDF, ACABAMENTO MELAMINICO EM PADRAO MADEIRA</t>
  </si>
  <si>
    <t xml:space="preserve">PORTA DE MADEIRA, FOLHA MEDIA (NBR 15930) DE 600 X 2100 MM, DE 35 MM A 40 MM DE ESPESSURA, NUCLEO SEMI-SOLIDO (SARRAFEADO), CAPA FRISADA EM HDF, ACABAMENTO MELAMINICO EM PADRAO MADEIRA</t>
  </si>
  <si>
    <t xml:space="preserve">PORTA DE MADEIRA, FOLHA MEDIA (NBR 15930) DE 600 X 2100 MM, DE 35 MM A 40 MM DE ESPESSURA, NUCLEO SEMI-SOLIDO (SARRAFEADO), CAPA LISA EM HDF, ACABAMENTO EM PRIMER PARA PINTURA</t>
  </si>
  <si>
    <t xml:space="preserve">PORTA DE MADEIRA, FOLHA MEDIA (NBR 15930) DE 600 X 2100 MM, DE 35 MM A 40 MM DE ESPESSURA, NUCLEO SEMI-SOLIDO (SARRAFEADO), CAPA LISA EM HDF, ACABAMENTO LAMINADO NATURAL PARA VERNIZ</t>
  </si>
  <si>
    <t xml:space="preserve">PORTA DE MADEIRA, FOLHA MEDIA (NBR 15930) DE 700 X 2100 MM, DE 35 MM A 40 MM DE ESPESSURA, NUCLEO SEMI-SOLIDO (SARRAFEADO), CAPA LISA EM HDF, ACABAMENTO EM PRIMER PARA PINTURA</t>
  </si>
  <si>
    <t xml:space="preserve">PORTA DE MADEIRA, FOLHA MEDIA (NBR 15930) DE 800 X 2100 MM, DE 35 MM A 40 MM DE ESPESSURA, NUCLEO SEMI-SOLIDO (SARRAFEADO), CAPA LISA EM HDF, ACABAMENTO EM PRIMER PARA PINTURA</t>
  </si>
  <si>
    <t xml:space="preserve">PORTA DE MADEIRA, FOLHA MEDIA (NBR 15930) DE 900 X 2100 MM, DE 35 MM A 40 MM DE ESPESSURA, NUCLEO SEMI-SOLIDO (SARRAFEADO), CAPA LISA EM HDF, ACABAMENTO EM PRIMER PARA PINTURA</t>
  </si>
  <si>
    <t xml:space="preserve">PORTA DE MADEIRA, FOLHA PESADA (NBR 15930) DE 800 X 2100 MM, DE 40 MM A 45 MM DE ESPESSURA, NUCLEO SOLIDO, CAPA LISA EM HDF, ACABAMENTO EM LAMINADO NATURAL PARA VERNIZ</t>
  </si>
  <si>
    <t xml:space="preserve">PORTA DE MADEIRA, FOLHA PESADA (NBR 15930) DE 800 X 2100 MM, DE 40 MM A 45 MM DE ESPESSURA, NUCLEO SOLIDO, CAPA LISA EM HDF, ACABAMENTO EM PRIMER PARA PINTURA</t>
  </si>
  <si>
    <t xml:space="preserve">PORTA DE MADEIRA, FOLHA PESADA (NBR 15930) DE 900 X 2100 MM, DE 40 MM A 45 MM DE ESPESSURA, NUCLEO SOLIDO, CAPA LISA EM HDF, ACABAMENTO EM LAMINADO NATURAL PARA VERNIZ</t>
  </si>
  <si>
    <t xml:space="preserve">PORTA DE MADEIRA, FOLHA PESADA (NBR 15930) DE 900 X 2100 MM, DE 40 MM A 45 MM DE ESPESSURA, NUCLEO SOLIDO, CAPA LISA EM HDF, ACABAMENTO EM PRIMER PARA PINTURA</t>
  </si>
  <si>
    <t xml:space="preserve">PORTA DE MADEIRA-DE-LEI QUADRICULADA PARA VIDRO, DE CORRER (ANGELIM OU EQUIVALENTE REGIONAL), E = *3,5* CM</t>
  </si>
  <si>
    <t xml:space="preserve">PORTA DE MADEIRA-DE-LEI TIPO VENEZIANA (ANGELIM OU EQUIVALENTE REGIONAL), E = *3,5* CM</t>
  </si>
  <si>
    <t xml:space="preserve">PORTA DENTE PARA FRESADORA</t>
  </si>
  <si>
    <t xml:space="preserve">PORTA GRADE DE ENROLAR MANUAL COMPLETA, PERFIL TUBULAR TIJOLINHO 3/4",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</si>
  <si>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</si>
  <si>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</si>
  <si>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</si>
  <si>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CHAPA 26, TIPO LAMBRIL, COM REQUADRO, ACABAMENTO NATURAL</t>
  </si>
  <si>
    <t xml:space="preserve">PORTAO DE ABRIR / GIRO,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</si>
  <si>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</si>
  <si>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</si>
  <si>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POSTE CONICO CONTINUO EM ACO GALVANIZADO, CURVO, BRACO DUPLO, ENGASTADO, H = 9 M, DIAMETRO INFERIOR/BASE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</si>
  <si>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</si>
  <si>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</si>
  <si>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7 M, DIAMETRO INFERIOR = *125* MM</t>
  </si>
  <si>
    <t xml:space="preserve">POSTE CONICO CONTINUO EM ACO GALVANIZADO, CURVO, BRACO SIMPLES, FLANGEADO, H = 9 M, DIAMETRO INFERIOR = *135*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</si>
  <si>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</si>
  <si>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</si>
  <si>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</si>
  <si>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DE CONCRETO ARMADO DE SECAO CIRCULAR, EXTENSAO DE 10,00 M, RESISTENCIA DE 150 A 200 DAN, TIPO C-14</t>
  </si>
  <si>
    <t xml:space="preserve">POSTE DE CONCRETO ARMADO DE SECAO CIRCULAR, EXTENSAO DE 11,00 M, RESISTENCIA DE 200 A 300 DAN, TIPO C-14</t>
  </si>
  <si>
    <t xml:space="preserve">POSTE DE CONCRETO ARMADO DE SECAO CIRCULAR, EXTENSAO DE 11,00 M, RESISTENCIA DE 300 A 400 DAN, TIPO C-17</t>
  </si>
  <si>
    <t xml:space="preserve">POSTE DE CONCRETO ARMADO DE SECAO CIRCULAR, EXTENSAO DE 13,00 M, RESISTENCIA DE 1000 DAN, TIPO C-23</t>
  </si>
  <si>
    <t xml:space="preserve">POSTE DE CONCRETO ARMADO DE SECAO CIRCULAR, EXTENSAO DE 13,00 M, RESISTENCIA DE 1500 DAN, TIPO C-29</t>
  </si>
  <si>
    <t xml:space="preserve">POSTE DE CONCRETO ARMADO DE SECAO CIRCULAR, EXTENSAO DE 13,00 M, RESISTENCIA DE 2000 DAN, TIPO C-29</t>
  </si>
  <si>
    <t xml:space="preserve">POSTE DE CONCRETO ARMADO DE SECAO CIRCULAR, EXTENSAO DE 13,00 M, RESISTENCIA DE 2500 DAN, TIPO C-29</t>
  </si>
  <si>
    <t xml:space="preserve">POSTE DE CONCRETO ARMADO DE SECAO CIRCULAR, EXTENSAO DE 13,00 M, RESISTENCIA DE 3000 DAN, TIPO C-29</t>
  </si>
  <si>
    <t xml:space="preserve">POSTE DE CONCRETO ARMADO DE SECAO CIRCULAR, EXTENSAO DE 14,00 M, RESISTENCIA DE 1000 DAN, TIPO C-23</t>
  </si>
  <si>
    <t xml:space="preserve">POSTE DE CONCRETO ARMADO DE SECAO CIRCULAR, EXTENSAO DE 14,00 M, RESISTENCIA DE 1500 DAN, TIPO C-29</t>
  </si>
  <si>
    <t xml:space="preserve">POSTE DE CONCRETO ARMADO DE SECAO CIRCULAR, EXTENSAO DE 14,00 M, RESISTENCIA DE 2000 DAN, TIPO C-29</t>
  </si>
  <si>
    <t xml:space="preserve">POSTE DE CONCRETO ARMADO DE SECAO CIRCULAR, EXTENSAO DE 14,00 M, RESISTENCIA DE 2500 DAN, TIPO C-29</t>
  </si>
  <si>
    <t xml:space="preserve">POSTE DE CONCRETO ARMADO DE SECAO CIRCULAR, EXTENSAO DE 14,00 M, RESISTENCIA DE 300 A 400 DAN, TIPO C-17</t>
  </si>
  <si>
    <t xml:space="preserve">POSTE DE CONCRETO ARMADO DE SECAO CIRCULAR, EXTENSAO DE 14,00 M, RESISTENCIA DE 3000 DAN, TIPO C-29</t>
  </si>
  <si>
    <t xml:space="preserve">POSTE DE CONCRETO ARMADO DE SECAO CIRCULAR, EXTENSAO DE 15,00 M, RESISTENCIA DE 1000 DAN, TIPO C-23</t>
  </si>
  <si>
    <t xml:space="preserve">POSTE DE CONCRETO ARMADO DE SECAO CIRCULAR, EXTENSAO DE 15,00 M, RESISTENCIA DE 1500 DAN, TIPO C-29</t>
  </si>
  <si>
    <t xml:space="preserve">POSTE DE CONCRETO ARMADO DE SECAO CIRCULAR, EXTENSAO DE 15,00 M, RESISTENCIA DE 2000 DAN, TIPO C-29</t>
  </si>
  <si>
    <t xml:space="preserve">POSTE DE CONCRETO ARMADO DE SECAO CIRCULAR, EXTENSAO DE 15,00 M, RESISTENCIA DE 2500 DAN, TIPO C-29</t>
  </si>
  <si>
    <t xml:space="preserve">POSTE DE CONCRETO ARMADO DE SECAO CIRCULAR, EXTENSAO DE 15,00 M, RESISTENCIA DE 3000 DAN, TIPO C-29</t>
  </si>
  <si>
    <t xml:space="preserve">POSTE DE CONCRETO ARMADO DE SECAO CIRCULAR, EXTENSAO DE 9,00 M, RESISTENCIA DE 200 A 300 DAN, TIPO C-14</t>
  </si>
  <si>
    <t xml:space="preserve">POSTE DE CONCRETO ARMADO DE SECAO CIRCULAR, EXTENSAO DE 9,00 M, RESISTENCIA DE 300 A 400 DAN, TIPO C-17</t>
  </si>
  <si>
    <t xml:space="preserve">POSTE DE CONCRETO ARMADO DE SECAO DUPLO T, EXTENSAO DE 10,00 M, RESISTENCIA DE 1000 DAN, TIPO B-1,5</t>
  </si>
  <si>
    <t xml:space="preserve">POSTE DE CONCRETO ARMADO DE SECAO DUPLO T, EXTENSAO DE 10,00 M, RESISTENCIA DE 150 DAN, TIPO D</t>
  </si>
  <si>
    <t xml:space="preserve">POSTE DE CONCRETO ARMADO DE SECAO DUPLO T, EXTENSAO DE 10,00 M, RESISTENCIA DE 300 A 400 DAN, TIPO B OU D</t>
  </si>
  <si>
    <t xml:space="preserve">POSTE DE CONCRETO ARMADO DE SECAO DUPLO T, EXTENSAO DE 10,00 M, RESISTENCIA DE 600 DAN, TIPO B</t>
  </si>
  <si>
    <t xml:space="preserve">POSTE DE CONCRETO ARMADO DE SECAO DUPLO T, EXTENSAO DE 11,00 M, RESISTENCIA DE 1000 DAN, TIPO B-1,5</t>
  </si>
  <si>
    <t xml:space="preserve">POSTE DE CONCRETO ARMADO DE SECAO DUPLO T, EXTENSAO DE 11,00 M, RESISTENCIA DE 150 DAN, TIPO D</t>
  </si>
  <si>
    <t xml:space="preserve">POSTE DE CONCRETO ARMADO DE SECAO DUPLO T, EXTENSAO DE 11,00 M, RESISTENCIA DE 1500 DAN, TIPO B-3,0</t>
  </si>
  <si>
    <t xml:space="preserve">POSTE DE CONCRETO ARMADO DE SECAO DUPLO T, EXTENSAO DE 11,00 M, RESISTENCIA DE 200 DAN, TIPO D</t>
  </si>
  <si>
    <t xml:space="preserve">POSTE DE CONCRETO ARMADO DE SECAO DUPLO T, EXTENSAO DE 11,00 M, RESISTENCIA DE 2000 DAN, TIPO B-4,5</t>
  </si>
  <si>
    <t xml:space="preserve">POSTE DE CONCRETO ARMADO DE SECAO DUPLO T, EXTENSAO DE 11,00 M, RESISTENCIA DE 300 DAN, TIPO B</t>
  </si>
  <si>
    <t xml:space="preserve">POSTE DE CONCRETO ARMADO DE SECAO DUPLO T, EXTENSAO DE 11,00 M, RESISTENCIA DE 600 DAN, TIPO B</t>
  </si>
  <si>
    <t xml:space="preserve">POSTE DE CONCRETO ARMADO DE SECAO DUPLO T, EXTENSAO DE 12,00 M, RESISTENCIA DE 1000 DAN, TIPO B-1,5</t>
  </si>
  <si>
    <t xml:space="preserve">POSTE DE CONCRETO ARMADO DE SECAO DUPLO T, EXTENSAO DE 12,00 M, RESISTENCIA DE 150 DAN, TIPO D</t>
  </si>
  <si>
    <t xml:space="preserve">POSTE DE CONCRETO ARMADO DE SECAO DUPLO T, EXTENSAO DE 12,00 M, RESISTENCIA DE 1500 DAN, TIPO B-3,0</t>
  </si>
  <si>
    <t xml:space="preserve">POSTE DE CONCRETO ARMADO DE SECAO DUPLO T, EXTENSAO DE 12,00 M, RESISTENCIA DE 300 A 400 DAN, TIPO B OU D</t>
  </si>
  <si>
    <t xml:space="preserve">POSTE DE CONCRETO ARMADO DE SECAO DUPLO T, EXTENSAO DE 12,00 M, RESISTENCIA DE 3000 DAN, TIPO B-6,0</t>
  </si>
  <si>
    <t xml:space="preserve">POSTE DE CONCRETO ARMADO DE SECAO DUPLO T, EXTENSAO DE 12,00 M, RESISTENCIA DE 600 DAN, TIPO B</t>
  </si>
  <si>
    <t xml:space="preserve">POSTE DE CONCRETO ARMADO DE SECAO DUPLO T, EXTENSAO DE 13,00 M, RESISTENCIA DE 1000 DAN, TIPO B-1,5</t>
  </si>
  <si>
    <t xml:space="preserve">POSTE DE CONCRETO ARMADO DE SECAO DUPLO T, EXTENSAO DE 13,00 M, RESISTENCIA DE 1500 DAN, TIPO B-3,0</t>
  </si>
  <si>
    <t xml:space="preserve">POSTE DE CONCRETO ARMADO DE SECAO DUPLO T, EXTENSAO DE 13,00 M, RESISTENCIA DE 2000 DAN, TIPO B-4,5</t>
  </si>
  <si>
    <t xml:space="preserve">POSTE DE CONCRETO ARMADO DE SECAO DUPLO T, EXTENSAO DE 13,00 M, RESISTENCIA DE 300 DAN, TIPO B</t>
  </si>
  <si>
    <t xml:space="preserve">POSTE DE CONCRETO ARMADO DE SECAO DUPLO T, EXTENSAO DE 13,00 M, RESISTENCIA DE 600 DAN, TIPO B</t>
  </si>
  <si>
    <t xml:space="preserve">POSTE DE CONCRETO ARMADO DE SECAO DUPLO T, EXTENSAO DE 15,00 M, RESISTENCIA DE 1500 DAN, TIPO B-3,0</t>
  </si>
  <si>
    <t xml:space="preserve">POSTE DE CONCRETO ARMADO DE SECAO DUPLO T, EXTENSAO DE 15,00 M, RESISTENCIA DE 2000 DAN, TIPO B-4,5</t>
  </si>
  <si>
    <t xml:space="preserve">POSTE DE CONCRETO ARMADO DE SECAO DUPLO T, EXTENSAO DE 8,00 M, RESISTENCIA DE 150 DAN, TIPO D</t>
  </si>
  <si>
    <t xml:space="preserve">POSTE DE CONCRETO ARMADO DE SECAO DUPLO T, EXTENSAO DE 9,00 M, RESISTENCIA DE 1000 DAN, TIPO B-1,5</t>
  </si>
  <si>
    <t xml:space="preserve">POSTE DE CONCRETO ARMADO DE SECAO DUPLO T, EXTENSAO DE 9,00 M, RESISTENCIA DE 150 DAN, TIPO D</t>
  </si>
  <si>
    <t xml:space="preserve">POSTE DE CONCRETO ARMADO DE SECAO DUPLO T, EXTENSAO DE 9,00 M, RESISTENCIA DE 300 A 400 DAN, TIPO B OU D</t>
  </si>
  <si>
    <t xml:space="preserve">POSTE DE CONCRETO ARMADO DE SECAO DUPLO T, EXTENSAO DE 9,00 M, RESISTENCIA DE 600 DAN, TIPO B</t>
  </si>
  <si>
    <t xml:space="preserve">POSTE DECORATIVO PARA JARDIM EM ACO TUBULAR, SEM LUMINARIA, H = *2,5* M</t>
  </si>
  <si>
    <t xml:space="preserve">POSTE ROLICO DE MADEIRA TRATADA, D = 20 A 25 CM, H = 12,00 M, EM EUCALIPTO OU EQUIVALENTE DA REGIAO</t>
  </si>
  <si>
    <t xml:space="preserve">POSTES METALICOS AUTOPORTANTES, CONICO OU TELESCOPICO, PARA SPDA, ALTURA 10 METROS LIVRES</t>
  </si>
  <si>
    <t xml:space="preserve">POSTES METALICOS AUTOPORTANTES, CONICO OU TELESCOPICO, PARA SPDA, ALTURA 12 METROS LIVRES</t>
  </si>
  <si>
    <t xml:space="preserve">POSTES METALICOS AUTOPORTANTES, CONICO OU TELESCOPICO, PARA SPDA, ALTURA 15 METROS LIVRES</t>
  </si>
  <si>
    <t xml:space="preserve">POSTES METALICOS AUTOPORTANTES, CONICO OU TELESCOPICO, PARA SPDA, ALTURA 20 METROS LIVRES</t>
  </si>
  <si>
    <t xml:space="preserve">POZOLANA DE CLASSE C</t>
  </si>
  <si>
    <t xml:space="preserve">PRANCHA APARELHADA *4 X 30* CM, EM MACARANDUBA/MASSARANDUBA, ANGELIM OU EQUIVALENTE DA REGIAO</t>
  </si>
  <si>
    <t xml:space="preserve">PRANCHA NAO APARELHADA *6 X 25* CM, EM MACARANDUBA/MASSARANDUBA, ANGELIM OU EQUIVALENTE DA REGIAO - BRUTA</t>
  </si>
  <si>
    <t xml:space="preserve">PRANCHA NAO APARELHADA *6 X 30* CM, EM MACARANDUBA/MASSARANDUBA, ANGELIM OU EQUIVALENTE DA REGIAO - BRUTA</t>
  </si>
  <si>
    <t xml:space="preserve">PRANCHA NAO APARELHADA *6 X 40* CM, EM MACARANDUBA/MASSARANDUBA, ANGELIM OU EQUIVALENTE DA REGIAO - BRUTA</t>
  </si>
  <si>
    <t xml:space="preserve">PRANCHAO APARELHADO *7,5 X 23* CM, EM MACARANDUBA/MASSARANDUBA, ANGELIM OU EQUIVALENTE DA REGIAO</t>
  </si>
  <si>
    <t xml:space="preserve">PRANCHAO APARELHADO *8 X 30* CM, EM MACARANDUBA/MASSARANDUBA, ANGELIM OU EQUIVALENTE DA REGIAO</t>
  </si>
  <si>
    <t xml:space="preserve">PRANCHAO NAO APARELHADO *7,5 X 23* CM, EM MACARANDUBA/MASSARANDUBA, ANGELIM OU EQUIVALENTE DA REGIAO - BRUTA</t>
  </si>
  <si>
    <t xml:space="preserve">PRANCHAO NAO APARELHADO *8 X 30* CM, EM MACARANDUBA/MASSARANDUBA, ANGELIM OU EQUIVALENTE DA REGIAO - BRUTA</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</si>
  <si>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</si>
  <si>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</si>
  <si>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</si>
  <si>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</si>
  <si>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</si>
  <si>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</si>
  <si>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</si>
  <si>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</si>
  <si>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</si>
  <si>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</si>
  <si>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</si>
  <si>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</si>
  <si>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</si>
  <si>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</si>
  <si>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</si>
  <si>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33 (3 X 9)</t>
  </si>
  <si>
    <t xml:space="preserve">PREGO DE ACO POLIDO COM CABECA 19 X 36 (3 1/4 X 9)</t>
  </si>
  <si>
    <t xml:space="preserve">PREGO DE ACO POLIDO COM CABECA 22 X 48 (4 1/4 X 5)</t>
  </si>
  <si>
    <t xml:space="preserve">PREGO DE ACO POLIDO COM CABECA DUPLA 17 X 27 (2 1/2 X 11)</t>
  </si>
  <si>
    <t xml:space="preserve">PREGO DE ACO POLIDO SEM CABECA 15 X 15 (1 1/4 X 13)</t>
  </si>
  <si>
    <t xml:space="preserve">PRESSAO DE PERNAS TRIPLO, EM TUBO DE ACO CARBONO, PINTURA NO PROCESSO ELETROSTATICO - EQUIPAMENTO DE GINASTICA PARA ACADEMIA AO AR LIVRE / ACADEMIA DA TERCEIRA IDADE - ATI</t>
  </si>
  <si>
    <t xml:space="preserve">PRIMER DE POLIURETANO</t>
  </si>
  <si>
    <t xml:space="preserve">PRIMER EPOXI / EPOXIDICO</t>
  </si>
  <si>
    <t xml:space="preserve">PRIMER PARA MANTA ASFALTICA A BASE DE ASFALTO MODIFICADO DILUIDO EM SOLVENTE, APLICACAO A FRIO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</si>
  <si>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</si>
  <si>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</si>
  <si>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CANEQUINHA, COM VOLUME DE 1,50 L, SEM COMPRESSOR</t>
  </si>
  <si>
    <t xml:space="preserve">PROLONGADOR/ EXTENSOR TELESCOPICO, EM CHAPA METALICA, COM 3 METROS, PARA ROLO DE PINTURA</t>
  </si>
  <si>
    <t xml:space="preserve">PROLONGAMENTO / PROLONGADOR PARA CAIXA SIFONADA, PVC, 100 MM X 200 MM (NBR 5688)</t>
  </si>
  <si>
    <t xml:space="preserve">PROLONGAMENTO / PROLONGADOR PARA CAIXA SIFONADA, PVC, 150 MM X 150 MM (NBR 5688)</t>
  </si>
  <si>
    <t xml:space="preserve">PROLONGAMENTO / PROLONGADOR PARA CAIXA SIFONADA, PVC, 150 MM X 200 MM (NBR 5688)</t>
  </si>
  <si>
    <t xml:space="preserve">PROTETOR AUDITIVO TIPO CONCHA COM ABAFADOR DE RUIDOS, ATENUACAO ACIMA DE 22 DB</t>
  </si>
  <si>
    <t xml:space="preserve">PROTETOR AUDITIVO TIPO PLUG DE INSERCAO COM CORDAO, ATENUACAO SUPERIOR A 15 DB</t>
  </si>
  <si>
    <t xml:space="preserve">PROTETOR FACIAL ARCO ELETRICO, COM QUEIXEIRA E LENTE EM POLICARBONATO, CAPACETE INCLUIDO</t>
  </si>
  <si>
    <t xml:space="preserve">PROTETOR FACIAL DE POLICARBONATO, 200 MM X *390* MM, COM COROA E CARNEIRA</t>
  </si>
  <si>
    <t xml:space="preserve">PROTETOR SOLAR FPS 30, EMBALAGEM 2 LITROS</t>
  </si>
  <si>
    <t xml:space="preserve">PROTETOR/PONTEIRA PLASTICA PARA PONTA DE VERGALHAO DE ATE 1", TIPO PROTETOR DE ESPERA</t>
  </si>
  <si>
    <t xml:space="preserve">PRUMO DE CENTRO EM ACO *400* G, COM CORDAO EM NYLON E CALCO GUIA EM ACO OU MADEIRA</t>
  </si>
  <si>
    <t xml:space="preserve">PRUMO DE PAREDE EM ACO 700 A 750 G, COM CORDAO EM NYLON E TACO</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</si>
  <si>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</si>
  <si>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</si>
  <si>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</si>
  <si>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</si>
  <si>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PUNHO PARA PERFURATRIZ DE ESTEIRA T38, D = 1 1/2" (38 MM), C = 380 MM</t>
  </si>
  <si>
    <t xml:space="preserve">PUXADOR DE EMBUTIR TIPO CONCHA, COM FURO PARA CHAVE, EM LATAO CROMADO, COMPRIMENTO DE APROX *100* MM E LARGURA DE APROX *40* MM</t>
  </si>
  <si>
    <t xml:space="preserve">PUXADOR TIPO ALCA, EM ZAMAC CROMADO, COM COMPRIMENTO DE APROX 150 MM, COM ROSETA PARA PORTAS DE MADEIRAS, INCLUINDO PARAFUSOS</t>
  </si>
  <si>
    <t xml:space="preserve">PUXADOR TIPO ALCA, EM ZAMAC CROMADO, COM ROSETAS, COMPRIMENTO DE APROX *100* MM, PARA PORTAS E JANELAS DE MADEIRA, INCLUINDO PARAFUSOS</t>
  </si>
  <si>
    <t xml:space="preserve">PUXADOR TUBULAR RETO DUPLO, EM ALUMINIO CROMADO, COMPRIMENTO DE APROX 400 MM E DIAMETRO DE 25 MM (1")</t>
  </si>
  <si>
    <t xml:space="preserve">PUXADOR TUBULAR RETO SIMPLES, EM ALUMINIO CROMADO, COM COMPRIMENTO DE APROX 400 MM E DIAMETRO DE 25 MM</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</si>
  <si>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</si>
  <si>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</si>
  <si>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</si>
  <si>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</si>
  <si>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</si>
  <si>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</si>
  <si>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</si>
  <si>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</si>
  <si>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</si>
  <si>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*42*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</si>
  <si>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</si>
  <si>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</si>
  <si>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</si>
  <si>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</si>
  <si>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</si>
  <si>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48 DISJUNTORES DIN, 100 A</t>
  </si>
  <si>
    <t xml:space="preserve">QUADRO DE DISTRIBUICAO, EM PVC, DE EMBUTIR, COM BARRAMENTO TERRA / NEUTRO, PARA 12 DISJUNTORES NEMA OU 16 DISJUNTORES DIN</t>
  </si>
  <si>
    <t xml:space="preserve">QUADRO DE DISTRIBUICAO, EM PVC, DE EMBUTIR, COM BARRAMENTO TERRA / NEUTRO, PARA 18 DISJUNTORES NEMA OU 24 DISJUNTORES DIN</t>
  </si>
  <si>
    <t xml:space="preserve">QUADRO DE DISTRIBUICAO, EM PVC, DE EMBUTIR, COM BARRAMENTO TERRA / NEUTRO, PARA 27 DISJUNTORES NEMA OU 36 DISJUNTORES DIN</t>
  </si>
  <si>
    <t xml:space="preserve">QUADRO DE DISTRIBUICAO, EM PVC, DE EMBUTIR, COM BARRAMENTO TERRA / NEUTRO, PARA 48 DISJUNTORES DIN</t>
  </si>
  <si>
    <t xml:space="preserve">QUADRO DE DISTRIBUICAO, EM PVC, DE EMBUTIR, COM BARRAMENTO TERRA / NEUTRO, PARA 6 DISJUNTORES NEMA OU 8 DISJUNTORES DIN</t>
  </si>
  <si>
    <t xml:space="preserve">QUADRO DE DISTRIBUICAO, SEM BARRAMENTO, EM PVC, DE EMBUTIR, PARA 12 DISJUNTORES NEMA OU 16 DISJUNTORES DIN</t>
  </si>
  <si>
    <t xml:space="preserve">QUADRO DE DISTRIBUICAO, SEM BARRAMENTO, EM PVC, DE EMBUTIR, PARA 18 DISJUNTORES NEMA OU 24 DISJUNTORES DIN</t>
  </si>
  <si>
    <t xml:space="preserve">QUADRO DE DISTRIBUICAO, SEM BARRAMENTO, EM PVC, DE EMBUTIR, PARA 27 DISJUNTORES NEMA OU 36 DISJUNTORES DIN</t>
  </si>
  <si>
    <t xml:space="preserve">QUADRO DE DISTRIBUICAO, SEM BARRAMENTO, EM PVC, DE EMBUTIR, PARA 3 DISJUNTORES NEMA OU 4 DISJUNTORES DIN</t>
  </si>
  <si>
    <t xml:space="preserve">QUADRO DE DISTRIBUICAO, SEM BARRAMENTO, EM PVC, DE EMBUTIR, PARA 6 DISJUNTORES NEMA OU 8 DISJUNTORES DIN</t>
  </si>
  <si>
    <t xml:space="preserve">QUADRO DE DISTRIBUICAO, SEM BARRAMENTO, EM PVC, DE SOBREPOR, PARA 12 DISJUNTORES NEMA OU 16 DISJUNTORES DIN</t>
  </si>
  <si>
    <t xml:space="preserve">QUADRO DE DISTRIBUICAO, SEM BARRAMENTO, EM PVC, DE SOBREPOR, PARA 18 DISJUNTORES NEMA OU 24 DISJUNTORES DIN</t>
  </si>
  <si>
    <t xml:space="preserve">QUADRO DE DISTRIBUICAO, SEM BARRAMENTO, EM PVC, DE SOBREPOR, PARA 27 DISJUNTORES NEMA OU 36 DISJUNTORES DIN</t>
  </si>
  <si>
    <t xml:space="preserve">QUADRO DE DISTRIBUICAO, SEM BARRAMENTO, EM PVC, DE SOBREPOR, PARA 3 DISJUNTORES NEMA OU 4 DISJUNTORES DIN</t>
  </si>
  <si>
    <t xml:space="preserve">QUADRO DE DISTRIBUICAO, SEM BARRAMENTO, EM PVC, DE SOBREPOR, PARA 6 DISJUNTORES NEMA OU 8 DISJUNTORES DIN</t>
  </si>
  <si>
    <t xml:space="preserve">RACK DE PISO PARA SERVIDOR, ABERTO, EM COLUNA, 44U X *570* MM</t>
  </si>
  <si>
    <t xml:space="preserve">RACK DE PISO PARA SERVIDOR, FECHADO, 44U, COM PORTA, 44U X *570* MM</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</si>
  <si>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</si>
  <si>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</si>
  <si>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</si>
  <si>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</si>
  <si>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</si>
  <si>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</si>
  <si>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</si>
  <si>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</si>
  <si>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</si>
  <si>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 RALO DE PASSAGEM EM PVC, QUADRADO, 100 X 100 X 53 MM, SAIDA 40 MM, COM GRELHA BRANCA</t>
  </si>
  <si>
    <t xml:space="preserve">RALO SECO CONICO, PVC, 100 X 40 MM, COM GRELHA QUADRADA BRANCA</t>
  </si>
  <si>
    <t xml:space="preserve">RALO SECO CONICO, PVC, 100 X 40 MM, COM GRELHA REDONDA BRANCA</t>
  </si>
  <si>
    <t xml:space="preserve">RALO SIFONADO CILINDRICO, PVC, 100 X 40 MM, COM GRELHA REDONDA BRANCA</t>
  </si>
  <si>
    <t xml:space="preserve">RALO SIFONADO QUADRADO, PVC, 100 X 53 MM, SAIDA 40 MM, COM GRELHA QUADRADA BRANCA</t>
  </si>
  <si>
    <t xml:space="preserve">RALO SIFONADO REDONDO CONICO, PVC, 100 X 40 MM, COM GRELHA REDONDA BRANCA</t>
  </si>
  <si>
    <t xml:space="preserve">REBITE DE REPUXO EM ALUMINIO VAZADO, DIAMETRO 3,2 X 8 MM DE COMPRIMENTO (1KG = 1025 UNIDADES)</t>
  </si>
  <si>
    <t xml:space="preserve">REBOLO ABRASIVO RETO DE USO GERAL GRAO 36, DE 6 X 1" (DIAMETRO X ESPESSURA)</t>
  </si>
  <si>
    <t xml:space="preserve">REBOLO ABRASIVO RETO DE USO GERAL GRAO 36, DE 6 X 3/4" (DIAMETRO X ESPESSURA)</t>
  </si>
  <si>
    <t xml:space="preserve">RECICLADORA DE ASFALTO A FRIO SOBRE RODAS, LARG. FRESAGEM 2,00 M, POT. 315 KW/422 HP</t>
  </si>
  <si>
    <t xml:space="preserve">REDUCAO CONCENTRICA PARA ELETROCALHA, PERFURADA, EM CHAPA DE ACO GALVANIZADO ESPESSURA #14, (700 X 600 MM) X 50 MM, SEM VIROLA, SEM TAMPA</t>
  </si>
  <si>
    <t xml:space="preserve">REDUCAO CONCENTRICA PARA ELETROCALHA, PERFURADA, EM CHAPA DE ACO GALVANIZADO ESPESSURA #14, (800 X 700 MM) X 50 MM, SEM VIROLA, SEM TAMPA</t>
  </si>
  <si>
    <t xml:space="preserve">REDUCAO CONCENTRICA PARA ELETROCALHA, PERFURADA, EM CHAPA DE ACO GALVANIZADO ESPESSURA #16, (500 X 400 MM) X 50 MM (L X A), SEM VIROLA, SEM TAMPA</t>
  </si>
  <si>
    <t xml:space="preserve">REDUCAO CONCENTRICA PARA ELETROCALHA, PERFURADA, EM CHAPA DE ACO GALVANIZADO ESPESSURA #16, (600 X 500 MM) X 50 MM, SEM VIROLA, SEM TAMPA</t>
  </si>
  <si>
    <t xml:space="preserve">REDUCAO CONCENTRICA PARA ELETROCALHA, PERFURADA, EM CHAPA DE ACO GALVANIZADO ESPESSURA #18, (300 X 250 MM) X 50 MM (L X A), SEM VIROLA, SEM TAMPA</t>
  </si>
  <si>
    <t xml:space="preserve">REDUCAO CONCENTRICA PARA ELETROCALHA, PERFURADA, EM CHAPA DE ACO GALVANIZADO ESPESSURA #18, (400 X 300 MM) X 50 MM (L X A), SEM VIROLA, SEM TAMPA</t>
  </si>
  <si>
    <t xml:space="preserve">REDUCAO CONCENTRICA PARA ELETROCALHA, PERFURADA, EM CHAPA DE ACO GALVANIZADO ESPESSURA #22, (100 X 75 MM) X 50 MM (L X A), SEM VIROLA, SEM TAMPA</t>
  </si>
  <si>
    <t xml:space="preserve">REDUCAO CONCENTRICA PARA ELETROCALHA, PERFURADA, EM CHAPA DE ACO GALVANIZADO ESPESSURA #22, (125 X100 MM) X 50 MM (L X A), SEM VIROLA, SEM TAMPA</t>
  </si>
  <si>
    <t xml:space="preserve">REDUCAO CONCENTRICA PARA ELETROCALHA, PERFURADA, EM CHAPA DE ACO GALVANIZADO ESPESSURA #22, (150 X125 MM) X 50 MM (L X A), SEM VIROLA, SEM TAMPA</t>
  </si>
  <si>
    <t xml:space="preserve">REDUCAO CONCENTRICA PARA ELETROCALHA, PERFURADA, EM CHAPA DE ACO GALVANIZADO ESPESSURA #22, (200 X 150 MM) X 50 MM (L X A), SEM VIROLA, SEM TAMPA</t>
  </si>
  <si>
    <t xml:space="preserve">REDUCAO CONCENTRICA PARA ELETROCALHA, PERFURADA, EM CHAPA DE ACO GALVANIZADO ESPESSURA #22, (250 X 200 MM) X 50 MM (L X A), SEM VIROLA, SEM TAMPA</t>
  </si>
  <si>
    <t xml:space="preserve">REDUCAO CONCENTRICA PARA ELETROCALHA, PERFURADA, EM CHAPA DE ACO GALVANIZADO ESPESSURA #22, (75 X 50 MM) X 50 MM (L X A), SEM VIROLA, SEM TAMPA</t>
  </si>
  <si>
    <t xml:space="preserve">REDUCAO EXCENTRICA PVC, DN 100 X 50 MM, PARA ESGOTO PREDIAL</t>
  </si>
  <si>
    <t xml:space="preserve">REDUCAO EXCENTRICA PVC, DN 100 X 75 MM, PARA ESGOTO PREDIAL</t>
  </si>
  <si>
    <t xml:space="preserve">REDUCAO EXCENTRICA PVC, DN 75 X 50 MM, PARA ESGOTO PREDIAL</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</si>
  <si>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</si>
  <si>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</si>
  <si>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</si>
  <si>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</si>
  <si>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</si>
  <si>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</si>
  <si>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</si>
  <si>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</si>
  <si>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</si>
  <si>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</si>
  <si>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</si>
  <si>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</si>
  <si>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</si>
  <si>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</si>
  <si>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 COM CORPO DIVIDIDO</t>
  </si>
  <si>
    <t xml:space="preserve">REGISTRO DE ESFERA, PVC, COM VOLANTE, VS, ROSCAVEL, DN 1/2",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</si>
  <si>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</si>
  <si>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</si>
  <si>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</si>
  <si>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</si>
  <si>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</si>
  <si>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</si>
  <si>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</si>
  <si>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</si>
  <si>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</si>
  <si>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</si>
  <si>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</si>
  <si>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</si>
  <si>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1/2"</t>
  </si>
  <si>
    <t xml:space="preserve">REGISTRO GAVETA BRUTO EM LATAO FORJADO, BITOLA 1 1/4"</t>
  </si>
  <si>
    <t xml:space="preserve">REGISTRO GAVETA BRUTO EM LATAO FORJADO, BITOLA 1"</t>
  </si>
  <si>
    <t xml:space="preserve">REGISTRO GAVETA BRUTO EM LATAO FORJADO, BITOLA 1/2"</t>
  </si>
  <si>
    <t xml:space="preserve">REGISTRO GAVETA BRUTO EM LATAO FORJADO, BITOLA 2 1/2"</t>
  </si>
  <si>
    <t xml:space="preserve">REGISTRO GAVETA BRUTO EM LATAO FORJADO, BITOLA 2"</t>
  </si>
  <si>
    <t xml:space="preserve">REGISTRO GAVETA BRUTO EM LATAO FORJADO, BITOLA 3"</t>
  </si>
  <si>
    <t xml:space="preserve">REGISTRO GAVETA BRUTO EM LATAO FORJADO, BITOLA 3/4"</t>
  </si>
  <si>
    <t xml:space="preserve">REGISTRO GAVETA BRUTO EM LATAO FORJADO, BITOLA 4"</t>
  </si>
  <si>
    <t xml:space="preserve">REGISTRO GAVETA COM ACABAMENTO E CANOPLA CROMADOS, SIMPLES, BITOLA 1 1/2"</t>
  </si>
  <si>
    <t xml:space="preserve">REGISTRO GAVETA COM ACABAMENTO E CANOPLA CROMADOS, SIMPLES, BITOLA 1 1/4"</t>
  </si>
  <si>
    <t xml:space="preserve">REGISTRO GAVETA COM ACABAMENTO E CANOPLA CROMADOS, SIMPLES, BITOLA 1"</t>
  </si>
  <si>
    <t xml:space="preserve">REGISTRO GAVETA COM ACABAMENTO E CANOPLA CROMADOS, SIMPLES, BITOLA 1/2"</t>
  </si>
  <si>
    <t xml:space="preserve">REGISTRO GAVETA COM ACABAMENTO E CANOPLA CROMADOS, SIMPLES, BITOLA 3/4"</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</si>
  <si>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</si>
  <si>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</si>
  <si>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t>
  </si>
  <si>
    <t xml:space="preserve">REGISTRO PRESSAO BRUTO EM LATAO FORJADO, BITOLA 3/4"</t>
  </si>
  <si>
    <t xml:space="preserve">REGISTRO PRESSAO COM ACABAMENTO E CANOPLA CROMADA, SIMPLES, BITOLA 1/2"</t>
  </si>
  <si>
    <t xml:space="preserve">REGISTRO PRESSAO COM ACABAMENTO E CANOPLA CROMADA, SIMPLES, BITOLA 3/4"</t>
  </si>
  <si>
    <t xml:space="preserve">REGUA DE ALUMINIO PARA PEDREIRO 2 M X *25,5* MM</t>
  </si>
  <si>
    <t xml:space="preserve">REGUA VIBRADORA DUPLA PARA CONCRETO A GASOLINA 5,5 HP, PESO DE 60 KG, COMPRIMENTO 4 M</t>
  </si>
  <si>
    <t xml:space="preserve">REGUA VIBRATORIA DE CONCRETO TRELICADA, EQUIPADA COM MOTOR A GASOLINA DE 9 HP</t>
  </si>
  <si>
    <t xml:space="preserve">REJUNTE CIMENTICIO, QUALQUER COR</t>
  </si>
  <si>
    <t xml:space="preserve">REJUNTE EPOXI, QUALQUER COR</t>
  </si>
  <si>
    <t xml:space="preserve">RELE FOTOELETRICO INTERNO E EXTERNO BIVOLT 1000 W, DE CONECTOR, SEM BASE</t>
  </si>
  <si>
    <t xml:space="preserve">RELE TERMICO BIMETAL PARA USO EM MOTORES TRIFASICOS, TENSAO 380 V, POTENCIA ATE 15 CV, CORRENTE NOMINAL MAXIMA 22 A</t>
  </si>
  <si>
    <t xml:space="preserve">RESINA ACRILICA PREMIUM BASE AGUA - COR BRANCA</t>
  </si>
  <si>
    <t xml:space="preserve">RESPIRADOR / MASCARA SEMI FACIAL COM UMA VALVULA DE INALACAO E DUAS DE EXALACAO, PROTECAO CONTRA VAPORES ORGANICOS E GASES ACIDOS (1 FILTRO INCLUIDO)</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</si>
  <si>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</si>
  <si>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</si>
  <si>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</si>
  <si>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</si>
  <si>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</si>
  <si>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</si>
  <si>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</si>
  <si>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PARA FACHADAS, PECAS NO FORMATO APROX. *5 X 15* CM, FORNECIDAS EM PLACAS COM PECAS UNIDAS EM PONTOS</t>
  </si>
  <si>
    <t xml:space="preserve">REVESTIMENTO EM CERAMICA ESMALTADA PARA FACHADAS, PECAS NO FORMATO APROX. *7 X 26* CM, FORNECIDAS EM PLACAS COM PECAS UNIDAS EM PONTOS</t>
  </si>
  <si>
    <t xml:space="preserve">REVESTIMENTO EM CERAMICA ESMALTADA, FORMATO MAIOR A 2025 CM2</t>
  </si>
  <si>
    <t xml:space="preserve">REVESTIMENTO EPOXI DE ALTA RESISTENCIA QUIMICA, ISENTO DE SOLVENTES, BICOMPONENTE</t>
  </si>
  <si>
    <t xml:space="preserve">REVESTIMENTO PARA ESCADA EM GRANILITE, MARMORITE OU GRANITINA ESP = 8 MM (INCLUSO EXECUCAO)</t>
  </si>
  <si>
    <t xml:space="preserve">REVESTIMENTO PARA PAREDE, EM CERAMICA ESMALTADA, FORMATO MENOR OU IGUAL A 2025 CM2</t>
  </si>
  <si>
    <t xml:space="preserve">RIPA APARELHADA *1,5 X 5* CM, EM MACARANDUBA/MASSARANDUBA, ANGELIM OU EQUIVALENTE DA REGIAO</t>
  </si>
  <si>
    <t xml:space="preserve">RIPA NAO APARELHADA *1 X 3* CM, EM MACARANDUBA/MASSARANDUBA, ANGELIM OU EQUIVALENTE DA REGIAO - BRUTA</t>
  </si>
  <si>
    <t xml:space="preserve">RIPA NAO APARELHADA, *1,5 X 5* CM, EM MACARANDUBA/MASSARANDUBA, ANGELIM OU EQUIVALENTE DA REGIAO - BRUTA</t>
  </si>
  <si>
    <t xml:space="preserve">RISCADOR DE FORMICA COM COMPRIMENTO *16* CM E ALTURA *5* CM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</si>
  <si>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</si>
  <si>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</si>
  <si>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</si>
  <si>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</si>
  <si>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</si>
  <si>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</si>
  <si>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</si>
  <si>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</si>
  <si>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</si>
  <si>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TIPO NAPOLEAO PARA JANELAS DE CORRER, EM ZAMAC, COMPRIMENTO DE APROX 60 CM, COM ROLAMENTO EM ACO</t>
  </si>
  <si>
    <t xml:space="preserve">RODO PARA CHAO 40 CM, COM BORRACHA DUPLA E CABO</t>
  </si>
  <si>
    <t xml:space="preserve">ROLDANA CONCAVA DUPLA, 4 RODAS, EM ZAMAC COM CHAPA DE LATAO, ROLAMENTOS EM ACO, PARA PORTAS E JANELAS DE CORRER</t>
  </si>
  <si>
    <t xml:space="preserve">ROLDANA CONCAVA DUPLA, 4 RODAS, PARA PORTA DE CORRER, EM ZAMAC COM CHAPA DE ACO, ROLAMENTO INTERNO BLINDADO DE ACO REVESTIDO EM NYLON</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</si>
  <si>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</si>
  <si>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</si>
  <si>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</si>
  <si>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</si>
  <si>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</si>
  <si>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</si>
  <si>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</si>
  <si>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</si>
  <si>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</si>
  <si>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</si>
  <si>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</si>
  <si>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X 68 MM (COMPRIMENTO X DIAMETRO), SEM CABO</t>
  </si>
  <si>
    <t xml:space="preserve">ROLO DE ESPUMA POLIESTER, 9 CM X 10 MM, COM CABO</t>
  </si>
  <si>
    <t xml:space="preserve">ROLO DE LA DE CARNEIRO 25 MM X 23 CM (ALTURA DA LA X COMPRIMENTO), SEM CABO</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</si>
  <si>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</si>
  <si>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</si>
  <si>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</si>
  <si>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</si>
  <si>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</si>
  <si>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</si>
  <si>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</si>
  <si>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</si>
  <si>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</si>
  <si>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RUFO PARA TELHA ESTRUTURAL DE FIBROCIMENTO 1 ABA (SEM AMIANTO)</t>
  </si>
  <si>
    <t xml:space="preserve">RUFO PARA TELHA ONDULADA DE FIBROCIMENTO, E = 6 MM, ABA *260* MM, COMPRIMENTO 1100 MM (SEM AMIANTO)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</si>
  <si>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</si>
  <si>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</si>
  <si>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</si>
  <si>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</si>
  <si>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 POLEGADAS</t>
  </si>
  <si>
    <t xml:space="preserve">SAPATA DE PVC ADITIVADO NERVURADO D = 8 POLEGADAS</t>
  </si>
  <si>
    <t xml:space="preserve">SAPATILHA EM ACO GALVANIZADO PARA CABOS COM DIAMETRO NOMINAL ATE 5/8"</t>
  </si>
  <si>
    <t xml:space="preserve">SARRAFO *2,5 X 10* CM EM PINUS, MISTA OU EQUIVALENTE DA REGIAO - BRUTA</t>
  </si>
  <si>
    <t xml:space="preserve">SARRAFO *2,5 X 5* CM EM PINUS, MISTA OU EQUIVALENTE DA REGIAO - BRUTA</t>
  </si>
  <si>
    <t xml:space="preserve">SARRAFO *2,5 X 7,5* CM EM PINUS, MISTA OU EQUIVALENTE DA REGIAO - BRUTA</t>
  </si>
  <si>
    <t xml:space="preserve">SARRAFO APARELHADO *2 X 10* CM, EM MACARANDUBA/MASSARANDUBA, ANGELIM OU EQUIVALENTE DA REGIAO</t>
  </si>
  <si>
    <t xml:space="preserve">SARRAFO NAO APARELHADO *2,5 X 10* CM, EM MACARANDUBA/MASSARANDUBA, ANGELIM OU EQUIVALENTE DA REGIAO - BRUTA</t>
  </si>
  <si>
    <t xml:space="preserve">SARRAFO NAO APARELHADO *2,5 X 5* CM, EM MACARANDUBA/MASSARANDUBA, ANGELIM, PEROBA-ROSA OU EQUIVALENTE DA REGIAO - BRUTA</t>
  </si>
  <si>
    <t xml:space="preserve">SARRAFO NAO APARELHADO *2,5 X 7* CM, EM MACARANDUBA/MASSARANDUBA, ANGELIM, PEROBA-ROSA OU EQUIVALENTE DA REGIAO - BRUTA</t>
  </si>
  <si>
    <t xml:space="preserve">SEGURO - HORISTA (COLETADO CAIXA - ENCARGOS COMPLEMENTARES)</t>
  </si>
  <si>
    <t xml:space="preserve">SEGURO - MENSALISTA (COLETADO CAIXA - ENCARGOS COMPLEMENTARES)</t>
  </si>
  <si>
    <t xml:space="preserve">SEIXO ROLADO PARA APLICACAO EM CONCRETO (POSTO PEDREIRA/FORNECEDOR, SEM FRETE)</t>
  </si>
  <si>
    <t xml:space="preserve">SELADOR ACRILICO OPACO PREMIUM INTERIOR/EXTERIOR</t>
  </si>
  <si>
    <t xml:space="preserve">SELADOR HORIZONTAL PARA FITA DE ACO 1" (25 MM)</t>
  </si>
  <si>
    <t xml:space="preserve">SELANTE A BASE DE ALCATRAO E POLIURETANO PARA JUNTAS HORIZONTAIS</t>
  </si>
  <si>
    <t xml:space="preserve">SELANTE ACRILICO PARA TRATAMENTO / ACABAMENTO SUPERFICIAL DE CONCRETO ESTAMPADO, APARENTE, PEDRAS E OUTROS</t>
  </si>
  <si>
    <t xml:space="preserve">SELANTE DE BASE ASFALTICA PARA VEDACAO</t>
  </si>
  <si>
    <t xml:space="preserve">SELANTE ELASTICO MONOCOMPONENTE A BASE DE POLIURETANO (PU) PARA JUNTAS DIVERSAS</t>
  </si>
  <si>
    <t xml:space="preserve">310ML</t>
  </si>
  <si>
    <t xml:space="preserve">SELANTE MONOCOMPONENTE A BASE DE SILICONE DE BAIXO MODULO, PARA JUNTAS DE PAVIMENTACAO</t>
  </si>
  <si>
    <t xml:space="preserve">SELANTE TIPO VEDA CALHA PARA METAL E FIBROCIMENTO</t>
  </si>
  <si>
    <t xml:space="preserve">SELIM PVC, COM TRAVA, JE, 90 GRAUS, DN 125 X 100 MM OU 150 X 100 MM, PARA REDE COLETORA ESGOTO</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</si>
  <si>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</si>
  <si>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</si>
  <si>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</si>
  <si>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</si>
  <si>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</si>
  <si>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</si>
  <si>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</si>
  <si>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</si>
  <si>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</si>
  <si>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TICO-TICO COM MOTOR ELETRICO, POTENCIA DE 450 W, 60 HZ, 220 V, 3000 GPM, SEM LAMINA</t>
  </si>
  <si>
    <t xml:space="preserve">SERRALHEIRO (HORISTA)</t>
  </si>
  <si>
    <t xml:space="preserve">SERRALHEIRO (MENSALISTA)</t>
  </si>
  <si>
    <t xml:space="preserve">SERROTE PROFISSIONAL EM ACO TEMPERADO 20", CABO DE MADEIRA</t>
  </si>
  <si>
    <t xml:space="preserve">SERVENTE DE OBRAS (HORISTA)</t>
  </si>
  <si>
    <t xml:space="preserve">SERVENTE DE OBRAS (MENSALISTA)</t>
  </si>
  <si>
    <t xml:space="preserve">SERVICO DE BOMBEAMENTO DE CONCRETO COM CONSUMO MINIMO DE 40 M3, (DISPONIBILIZACAO DE BOMBA), SEM O LANCAMENTO</t>
  </si>
  <si>
    <t xml:space="preserve">SIFAO / TUBO SINFONADO EXTENSIVEL/SANFONADO, UNIVERSAL/ SIMPLES, ENTRE *50 A 70* CM, DE PLASTICO BRANCO</t>
  </si>
  <si>
    <t xml:space="preserve">SIFAO EM METAL CROMADO PARA PIA AMERICANA, 1.1/2 X 1.1/2"</t>
  </si>
  <si>
    <t xml:space="preserve">SIFAO EM METAL CROMADO PARA PIA AMERICANA, 1.1/2 X 2"</t>
  </si>
  <si>
    <t xml:space="preserve">SIFAO EM METAL CROMADO PARA PIA OU LAVATORIO, 1 X 1.1/2"</t>
  </si>
  <si>
    <t xml:space="preserve">SIFAO EM METAL CROMADO PARA TANQUE, 1.1/4 X 1.1/2"</t>
  </si>
  <si>
    <t xml:space="preserve">SIFAO PLASTICO EXTENSIVEL UNIVERSAL, TIPO COPO</t>
  </si>
  <si>
    <t xml:space="preserve">SIFAO PLASTICO TIPO COPO PARA PIA AMERICANA 1.1/2 X 1.1/2"</t>
  </si>
  <si>
    <t xml:space="preserve">SIFAO PLASTICO TIPO COPO PARA PIA OU LAVATORIO, 1 X 1.1/2"</t>
  </si>
  <si>
    <t xml:space="preserve">SIFAO PLASTICO TIPO COPO PARA TANQUE, 1.1/4 X 1.1/2"</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</si>
  <si>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</si>
  <si>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</si>
  <si>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</si>
  <si>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</si>
  <si>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</si>
  <si>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</si>
  <si>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 / ESTOPA SISAL PARA GESSO</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</si>
  <si>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</si>
  <si>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</si>
  <si>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</si>
  <si>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 (HORISTA)</t>
  </si>
  <si>
    <t xml:space="preserve">SOLDADOR (MENSALISTA)</t>
  </si>
  <si>
    <t xml:space="preserve">SOLDADOR ELETRICO (PARA SOLDA A SER TESTADA COM RAIOS "X") (HORISTA)</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</si>
  <si>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</si>
  <si>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</si>
  <si>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</si>
  <si>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</si>
  <si>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</si>
  <si>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</si>
  <si>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PREPARADORA / LIMPADORA PARA PVC, FRASCO COM 1000 CM3</t>
  </si>
  <si>
    <t xml:space="preserve">SOLVENTE PARA COLA A BASE DE RESINA SINTETICA (PARA COLA DE LAMINADO MELAMINICO E OUTRAS SUPERFICIES)</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</si>
  <si>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</si>
  <si>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</si>
  <si>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</si>
  <si>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</si>
  <si>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</si>
  <si>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BULBO AMARELO DE RESPOSTA RAPIDA, 79 GRAUS CELSIUS, ACABAMENTO CROMADO, D = 20 MM (3/4")</t>
  </si>
  <si>
    <t xml:space="preserve">SPRINKLER TIPO PENDENTE, BULBO AMARELO DE RESPOSTA RAPIDA, 79 GRAUS CELSIUS, ACABAMENTO NATURAL OU CROMADO, D = 15 MM (1/2")</t>
  </si>
  <si>
    <t xml:space="preserve">SPRINKLER TIPO PENDENTE, BULBO AMARELO DE RESPOSTA RAPIDA, 79 GRAUS CELSIUS, ACABAMENTO NATURAL, D = 20 MM (3/4")</t>
  </si>
  <si>
    <t xml:space="preserve">SPRINKLER TIPO PENDENTE, BULBO VERMELHO DE RESPOSTA RAPIDA, 68 GRAUS CELSIUS, ACABAMENTO CROMADO, D = 15 MM (1/2")</t>
  </si>
  <si>
    <t xml:space="preserve">SPRINKLER TIPO PENDENTE, BULBO VERMELHO DE RESPOSTA RAPIDA, 68 GRAUS CELSIUS, ACABAMENTO CROMADO, D = 20 MM (3/4")</t>
  </si>
  <si>
    <t xml:space="preserve">SPRINKLER TIPO PENDENTE, BULBO VERMELHO DE RESPOSTA RAPIDA, 68 GRAUS CELSIUS, ACABAMENTO NATURAL, D = 20 MM (3/4")</t>
  </si>
  <si>
    <t xml:space="preserve">SPRINKLER TIPO PENDENTE, BULBO VERMELHO RESPOSTA RAPIDA, 68 GRAUS CELSIUS, ACABAMENTO NATURAL, D = 15 MM (1/2")</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</si>
  <si>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</si>
  <si>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</si>
  <si>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</si>
  <si>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</si>
  <si>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</si>
  <si>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</si>
  <si>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</si>
  <si>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MANUAL PARA LIXA, PLASTICO, COM 230 X 80 MM (COMPRIMENTO X LARGURA)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</si>
  <si>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</si>
  <si>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</si>
  <si>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PLUVIAL PREDIAL</t>
  </si>
  <si>
    <t xml:space="preserve">SUPORTE PARA CALHA DE 150 MM EM ACO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</si>
  <si>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</si>
  <si>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</si>
  <si>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*2,5 X 15 CM EM PINUS, MISTA OU EQUIVALENTE DA REGIAO - BRUTA</t>
  </si>
  <si>
    <t xml:space="preserve">TABUA *2,5 X 23* CM EM PINUS, MISTA OU EQUIVALENTE DA REGIAO - BRUTA</t>
  </si>
  <si>
    <t xml:space="preserve">TABUA *2,5 X 30 CM EM PINUS, MISTA OU EQUIVALENTE DA REGIAO - BRUTA</t>
  </si>
  <si>
    <t xml:space="preserve">TABUA APARELHADA *2,5 X 15* CM, EM MACARANDUBA/MASSARANDUBA, ANGELIM OU EQUIVALENTE DA REGIAO</t>
  </si>
  <si>
    <t xml:space="preserve">TABUA APARELHADA *2,5 X 25* CM, EM MACARANDUBA/MASSARANDUBA, ANGELIM OU EQUIVALENTE DA REGIAO</t>
  </si>
  <si>
    <t xml:space="preserve">TABUA APARELHADA *2,5 X 30* CM, EM MACARANDUBA/MASSARANDUBA, ANGELIM OU EQUIVALENTE DA REGIAO</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</si>
  <si>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</si>
  <si>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</si>
  <si>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</si>
  <si>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NAO APARELHADA *2,5 X 15* CM, EM MACARANDUBA/MASSARANDUBA, ANGELIM OU EQUIVALENTE DA REGIAO - BRUTA</t>
  </si>
  <si>
    <t xml:space="preserve">TABUA NAO APARELHADA *2,5 X 20* CM, EM MACARANDUBA/MASSARANDUBA, ANGELIM OU EQUIVALENTE DA REGIAO - BRUTA</t>
  </si>
  <si>
    <t xml:space="preserve">TABUA NAO APARELHADA *2,5 X 30* CM, EM MACARANDUBA/MASSARANDUBA, ANGELIM OU EQUIVALENTE DA REGIAO - BRUTA</t>
  </si>
  <si>
    <t xml:space="preserve">TACO DE MADEIRA PARA PISO, IPE (CERNE) OU EQUIVALENTE DA REGIAO, 7 X 42 CM, E = 2 CM</t>
  </si>
  <si>
    <t xml:space="preserve">TALA PARA EMENDA DE ELETROCALHA, SIMPLES / RETA, LISA OU PERFURADA, EM CHAPA DE ACO GALVANIZADO #22, ALTURA 50 MM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</si>
  <si>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</si>
  <si>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</si>
  <si>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</si>
  <si>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</si>
  <si>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CHATA, DE ACO, 10"</t>
  </si>
  <si>
    <t xml:space="preserve">TALHADEIRA COM PUNHO DE PROTECAO *20 X 250* MM</t>
  </si>
  <si>
    <t xml:space="preserve">TAMPA CEGA EM PVC PARA CONDULETE 4 X 2"</t>
  </si>
  <si>
    <t xml:space="preserve">TAMPA DE CONCRETO ARMADO PARA FOSSA SEPTICA, DIAMETRO NOMINAL DE 3,00 M E ESPESSURA MINIMA DE 100 MM</t>
  </si>
  <si>
    <t xml:space="preserve">TAMPA DE CONCRETO ARMADO PARA FOSSA, D = *0,90* M, E = 0,05 M</t>
  </si>
  <si>
    <t xml:space="preserve">TAMPA DE CONCRETO ARMADO PARA FOSSA, D = *1,10* M, E = 0,05 M</t>
  </si>
  <si>
    <t xml:space="preserve">TAMPA DE CONCRETO ARMADO PARA FOSSA, D = *1,35* M, E = 0,05 M</t>
  </si>
  <si>
    <t xml:space="preserve">TAMPA DE CONCRETO ARMADO PARA FOSSA, D = 1,50 M, E = 0,05 M</t>
  </si>
  <si>
    <t xml:space="preserve">TAMPA DE CONCRETO ARMADO PARA FOSSA, D = 2,00 M, E = 0,05 M</t>
  </si>
  <si>
    <t xml:space="preserve">TAMPA DE CONCRETO ARMADO PARA FOSSA, D = 2,50 M, E = 0,05 M</t>
  </si>
  <si>
    <t xml:space="preserve">TAMPA DE CONCRETO ARMADO PARA POCO DE INSPECAO, COM FURO E TAMPINHA, DIAMETRO NOMINAL DE 3,00 M E ESPESSURA MINIMA DE 100 MM</t>
  </si>
  <si>
    <t xml:space="preserve">TAMPA DE CONCRETO ARMADO PARA POCO, COM FURO E TAMPINHA, D = *0,90* M, E = 0,05 M</t>
  </si>
  <si>
    <t xml:space="preserve">TAMPA DE CONCRETO ARMADO PARA POCO, COM FURO E TAMPINHA, D = *1,10* M, E = 0,05 M</t>
  </si>
  <si>
    <t xml:space="preserve">TAMPA DE CONCRETO ARMADO PARA POCO, COM FURO E TAMPINHA, D = *1,35* M, E = 0,05 M</t>
  </si>
  <si>
    <t xml:space="preserve">TAMPA DE CONCRETO ARMADO PARA POCO, COM FURO E TAMPINHA, D = 1,50 M, E = 0,05 M</t>
  </si>
  <si>
    <t xml:space="preserve">TAMPA DE CONCRETO ARMADO PARA POCO, COM FURO E TAMPINHA, D = 2,00 M, E = 0,05 M</t>
  </si>
  <si>
    <t xml:space="preserve">TAMPA DE CONCRETO ARMADO PARA POCO, COM FURO E TAMPINHA, D = 2,50 M, E = 0,05 M</t>
  </si>
  <si>
    <t xml:space="preserve">TAMPA PARA CONDULETE, EM PVC, PARA 1 INTERRUPTOR</t>
  </si>
  <si>
    <t xml:space="preserve">TAMPA PARA CONDULETE, EM PVC, PARA 1 MODULO RJ</t>
  </si>
  <si>
    <t xml:space="preserve">TAMPA PARA CONDULETE, EM PVC, PARA 2 MODULOS RJ</t>
  </si>
  <si>
    <t xml:space="preserve">TAMPA PARA CONDULETE, EM PVC, PARA TOMADA HEXAGONAL</t>
  </si>
  <si>
    <t xml:space="preserve">TAMPAO / CAP, ROSCA MACHO, DN 1", PARA TUBO PEX PARA INST. AGUA QUENTE/FRIA</t>
  </si>
  <si>
    <t xml:space="preserve">TAMPAO / CAP, ROSCA MACHO, DN 3/4", PARA TUBO PEX PARA INST. AGUA QUENTE/FRIA</t>
  </si>
  <si>
    <t xml:space="preserve">TAMPAO / TERMINAL / PLUG, D = 1 1/4", PARA DUTO CORRUGADO PEAD (CABEAMENTO SUBTERRANEO)</t>
  </si>
  <si>
    <t xml:space="preserve">TAMPAO / TERMINAL / PLUG, D = 2", PARA DUTO CORRUGADO PEAD (CABEAMENTO SUBTERRANEO)</t>
  </si>
  <si>
    <t xml:space="preserve">TAMPAO / TERMINAL / PLUG, D = 3", PARA DUTO CORRUGADO PEAD (CABEAMENTO SUBTERRANEO)</t>
  </si>
  <si>
    <t xml:space="preserve">TAMPAO / TERMINAL / PLUG, D = 4",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</si>
  <si>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</si>
  <si>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</si>
  <si>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FOFO ARTICULADO P/ REGISTRO, COM BASE / REQUADRO, CLASSE A15 CARGA MAX 1,5 T, *200 X 200* MM (COM INSCRICAO EM RELEVO DO TIPO DE REDE)</t>
  </si>
  <si>
    <t xml:space="preserve">TAMPAO FOFO ARTICULADO P/ REGISTRO, COM BASE / REQUADRO, CLASSE A15 CARGA MAXIMA 1,5 T, *400 X 400* MM (COM INSCRICAO EM RELEVO DO TIPO DE REDE)</t>
  </si>
  <si>
    <t xml:space="preserve">TAMPAO FOFO ARTICULADO, COM BASE / REQUADRO, CLASSE B125 CARGA MAX 12,5 T, REDONDO, TAMPA 600 MM (COM INSCRICAO EM RELEVO DO TIPO DE REDE)</t>
  </si>
  <si>
    <t xml:space="preserve">TAMPAO FOFO ARTICULADO, COM BASE / REQUADRO, CLASSE D400 CARGA MAX 40 T, REDONDO, TAMPA 600 MM (COM INSCRICAO EM RELEVO DO TIPO DE REDE)</t>
  </si>
  <si>
    <t xml:space="preserve">TAMPAO FOFO SIMPLES COM BASE / REQUADRO, CLASSE A15 CARGA MAX. 1,5 T, 300 X 300 MM (COM INSCRICAO EM RELEVO DO TIPO DE REDE)</t>
  </si>
  <si>
    <t xml:space="preserve">TAMPAO FOFO SIMPLES COM BASE / REQUADRO, CLASSE A15 CARGA MAX. 1,5 T, 400 X 400 MM (COM INSCRICAO EM RELEVO DO TIPO DE REDE)</t>
  </si>
  <si>
    <t xml:space="preserve">TAMPAO FOFO SIMPLES COM BASE / REQUADRO, CLASSE A15 CARGA MAX. 1,5 T, 400 X 600 MM (COM INSCRICAO EM RELEVO DO TIPO DE REDE)</t>
  </si>
  <si>
    <t xml:space="preserve">TAMPAO FOFO SIMPLES COM BASE / REQUADRO, CLASSE B125 CARGA MAX. 12,5 T, REDONDO, TAMPA 500 MM (COM INSCRICAO EM RELEVO DO TIPO DE REDE)</t>
  </si>
  <si>
    <t xml:space="preserve">TAMPAO FOFO SIMPLES COM BASE / REQUADRO, CLASSE B125 CARGA MAX. 12,5 T, REDONDO, TAMPA 600 MM (COM INSCRICAO EM RELEVO DO TIPO DE REDE)</t>
  </si>
  <si>
    <t xml:space="preserve">TAMPAO FOFO SIMPLES COM BASE / REQUADRO, CLASSE D400 CARGA MAX. 40 T, REDONDO, TAMPA 600 MM (COM INSCRICAO EM RELEVO DO TIPO DE REDE)</t>
  </si>
  <si>
    <t xml:space="preserve">TAMPAO FOFO SIMPLES COM BASE / REQUADRO, CLASSE D400 CARGA MAX. 40 T, REDONDO, TAMPA 900 MM (COM INSCRICAO EM RELEVO DO TIPO DE REDE)</t>
  </si>
  <si>
    <t xml:space="preserve">TAMPAO FOFO SIMPLES COM BASE / REQUADRO, R-2, CLASSE A15 CARGA MAX. 1,5 T, 550 X 1100 MM (COM INSCRICAO EM RELEVO DO TIPO DE REDE)</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</si>
  <si>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</si>
  <si>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</si>
  <si>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</si>
  <si>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</si>
  <si>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</si>
  <si>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</si>
  <si>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</si>
  <si>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</si>
  <si>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</si>
  <si>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DE LOUCA BRANCA, COM COLUNA, *30* L</t>
  </si>
  <si>
    <t xml:space="preserve">TANQUE DE LOUCA BRANCA, SUSPENSO, *20* L</t>
  </si>
  <si>
    <t xml:space="preserve">TANQUE DUPLO EM MARMORE SINTETICO COM CUBA LISA E ESFREGADOR, *110 X 60* CM</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</si>
  <si>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</si>
  <si>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</si>
  <si>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</si>
  <si>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TARIFA "A" ENTRE 0 E 20M3 FORNECIMENTO D'AGUA</t>
  </si>
  <si>
    <t xml:space="preserve">TARJETA LIVRE / OCUPADO PARA PORTA DE BANHEIRO, CORPO EM ZAMAC E ESPELHO EM LATAO</t>
  </si>
  <si>
    <t xml:space="preserve">TARUGO DELIMITADOR DE PROFUNDIDADE EM ESPUMA DE POLIETILENO DE BAIXA DENSIDADE 10 MM, CINZA</t>
  </si>
  <si>
    <t xml:space="preserve">TE 45 GRAUS DE FERRO GALVANIZADO, COM ROSCA BSP, DE 1 1/2"</t>
  </si>
  <si>
    <t xml:space="preserve">TE 45 GRAUS DE FERRO GALVANIZADO, COM ROSCA BSP, DE 1 1/4"</t>
  </si>
  <si>
    <t xml:space="preserve">TE 45 GRAUS DE FERRO GALVANIZADO, COM ROSCA BSP, DE 1"</t>
  </si>
  <si>
    <t xml:space="preserve">TE 45 GRAUS DE FERRO GALVANIZADO, COM ROSCA BSP, DE 1/2"</t>
  </si>
  <si>
    <t xml:space="preserve">TE 45 GRAUS DE FERRO GALVANIZADO, COM ROSCA BSP, DE 2 1/2"</t>
  </si>
  <si>
    <t xml:space="preserve">TE 45 GRAUS DE FERRO GALVANIZADO, COM ROSCA BSP, DE 2"</t>
  </si>
  <si>
    <t xml:space="preserve">TE 45 GRAUS DE FERRO GALVANIZADO, COM ROSCA BSP, DE 3"</t>
  </si>
  <si>
    <t xml:space="preserve">TE 45 GRAUS DE FERRO GALVANIZADO, COM ROSCA BSP, DE 3/4"</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</si>
  <si>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</si>
  <si>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</si>
  <si>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</si>
  <si>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t>
  </si>
  <si>
    <t xml:space="preserve">TE 90 GRAUS EM ACO CARBONO, SOLDAVEL, PRESSAO 3.000 LBS, DN 1/2"</t>
  </si>
  <si>
    <t xml:space="preserve">TE 90 GRAUS EM ACO CARBONO, SOLDAVEL, PRESSAO 3.000 LBS, DN 2 1/2"</t>
  </si>
  <si>
    <t xml:space="preserve">TE 90 GRAUS EM ACO CARBONO, SOLDAVEL, PRESSAO 3.000 LBS, DN 2"</t>
  </si>
  <si>
    <t xml:space="preserve">TE 90 GRAUS EM ACO CARBONO, SOLDAVEL, PRESSAO 3.000 LBS, DN 3"</t>
  </si>
  <si>
    <t xml:space="preserve">TE 90 GRAUS EM ACO CARBONO, SOLDAVEL, PRESSAO 3.000 LBS, DN 3/4"</t>
  </si>
  <si>
    <t xml:space="preserve">TE CPVC, SOLDAVEL, 90 GRAUS, 114 MM, PARA AGUA QUENTE PREDIAL</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</si>
  <si>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</si>
  <si>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</si>
  <si>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</si>
  <si>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</si>
  <si>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</si>
  <si>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</si>
  <si>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</si>
  <si>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</si>
  <si>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SEM ANEL DE SOLDA, BOLSA X BOLSA X BOLSA, 104 MM</t>
  </si>
  <si>
    <t xml:space="preserve">TE DE COBRE SEM ANEL DE SOLDA, BOLSA X BOLSA X BOLSA, 15 MM</t>
  </si>
  <si>
    <t xml:space="preserve">TE DE COBRE SEM ANEL DE SOLDA, BOLSA X BOLSA X BOLSA, 22 MM</t>
  </si>
  <si>
    <t xml:space="preserve">TE DE COBRE SEM ANEL DE SOLDA, BOLSA X BOLSA X BOLSA, 28 MM</t>
  </si>
  <si>
    <t xml:space="preserve">TE DE COBRE SEM ANEL DE SOLDA, BOLSA X BOLSA X BOLSA, 35 MM</t>
  </si>
  <si>
    <t xml:space="preserve">TE DE COBRE SEM ANEL DE SOLDA, BOLSA X BOLSA X BOLSA, 42 MM</t>
  </si>
  <si>
    <t xml:space="preserve">TE DE COBRE SEM ANEL DE SOLDA, BOLSA X BOLSA X BOLSA, 54 MM</t>
  </si>
  <si>
    <t xml:space="preserve">TE DE COBRE SEM ANEL DE SOLDA, BOLSA X BOLSA X BOLSA, 66 MM</t>
  </si>
  <si>
    <t xml:space="preserve">TE DE COBRE SEM ANEL DE SOLDA, BOLSA X BOLSA X BOLSA, 79 MM</t>
  </si>
  <si>
    <t xml:space="preserve">TE DE FERRO GALVANIZADO, DE 1 1/2"</t>
  </si>
  <si>
    <t xml:space="preserve">TE DE FERRO GALVANIZADO, DE 1 1/4"</t>
  </si>
  <si>
    <t xml:space="preserve">TE DE FERRO GALVANIZADO, DE 1"</t>
  </si>
  <si>
    <t xml:space="preserve">TE DE FERRO GALVANIZADO, DE 1/2"</t>
  </si>
  <si>
    <t xml:space="preserve">TE DE FERRO GALVANIZADO, DE 2 1/2"</t>
  </si>
  <si>
    <t xml:space="preserve">TE DE FERRO GALVANIZADO, DE 2"</t>
  </si>
  <si>
    <t xml:space="preserve">TE DE FERRO GALVANIZADO, DE 3"</t>
  </si>
  <si>
    <t xml:space="preserve">TE DE FERRO GALVANIZADO, DE 3/4"</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</si>
  <si>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</si>
  <si>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</si>
  <si>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</si>
  <si>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</si>
  <si>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</si>
  <si>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</si>
  <si>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TE DE INSPECAO, PVC, SERIE R, 75 X 75 MM, PARA ESGOTO PREDIAL</t>
  </si>
  <si>
    <t xml:space="preserve">TE DE REDUCAO COM ROSCA, PVC, 90 GRAUS, 1 X 3/4", PARA AGUA FRIA PREDIAL</t>
  </si>
  <si>
    <t xml:space="preserve">TE DE REDUCAO COM ROSCA, PVC, 90 GRAUS, 1.1/2" X 3/4",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</si>
  <si>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</si>
  <si>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</si>
  <si>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</si>
  <si>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</si>
  <si>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</si>
  <si>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</si>
  <si>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</si>
  <si>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</si>
  <si>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</si>
  <si>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</si>
  <si>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</si>
  <si>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</si>
  <si>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</si>
  <si>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</si>
  <si>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</si>
  <si>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</si>
  <si>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</si>
  <si>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</si>
  <si>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3/4" X 1/2"</t>
  </si>
  <si>
    <t xml:space="preserve">TE DE REDUCAO DE FERRO GALVANIZADO, COM ROSCA BSP, DE 4" X 2"</t>
  </si>
  <si>
    <t xml:space="preserve">TE DE REDUCAO DE FERRO GALVANIZADO, COM ROSCA BSP, DE 4" X 3"</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</si>
  <si>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</si>
  <si>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</si>
  <si>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</si>
  <si>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</si>
  <si>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PBA, BBB, JE, DN 100 X 50 / DE 110 X 60 MM, PARA REDE DE AGUA</t>
  </si>
  <si>
    <t xml:space="preserve">TE DE REDUCAO, PVC PBA, BBB, JE, DN 100 X 75 / DE 110 X 85 MM, PARA REDE DE AGUA</t>
  </si>
  <si>
    <t xml:space="preserve">TE DE REDUCAO, PVC PBA, BBB, JE, DN 75 X 50 / DE 85 X 60 MM, PARA REDE DE AGUA</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</si>
  <si>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</si>
  <si>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</si>
  <si>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</si>
  <si>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</si>
  <si>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</si>
  <si>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</si>
  <si>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</si>
  <si>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</si>
  <si>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</si>
  <si>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</si>
  <si>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 63 X 20 MM - LIGACAO PREDIAL DE AGUA</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</si>
  <si>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</si>
  <si>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</si>
  <si>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</si>
  <si>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</si>
  <si>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</si>
  <si>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</si>
  <si>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</si>
  <si>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</si>
  <si>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</si>
  <si>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</si>
  <si>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</si>
  <si>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</si>
  <si>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</si>
  <si>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SEM ANEL DE SOLDA, ROSCA F X BOLSA X ROSCA F, 1/2" X 15 X 1/2"</t>
  </si>
  <si>
    <t xml:space="preserve">TE DUPLA CURVA BRONZE/LATAO SEM ANEL DE SOLDA, ROSCA F X BOLSA X ROSCA F, 3/4" X 22 X 3/4"</t>
  </si>
  <si>
    <t xml:space="preserve">TE HORIZONTAL 90 GRAUS, PARA ELETROCALHA, EM CHAPA DE ACO GALVANIZADO, ESPESSURA #14, 700 X 50 MM (L X A), SEM VIROLA, SEM TAMPA</t>
  </si>
  <si>
    <t xml:space="preserve">TE HORIZONTAL 90 GRAUS, PARA ELETROCALHA, EM CHAPA DE ACO GALVANIZADO, ESPESSURA #14, 800 X 50 MM (L X A), SEM VIROLA, SEM TAMPA</t>
  </si>
  <si>
    <t xml:space="preserve">TE HORIZONTAL 90 GRAUS, PARA ELETROCALHA, EM CHAPA DE ACO GALVANIZADO, ESPESSURA #16, 500 X 50 MM (L X A), SEM VIROLA, SEM TAMPA</t>
  </si>
  <si>
    <t xml:space="preserve">TE HORIZONTAL 90 GRAUS, PARA ELETROCALHA, EM CHAPA DE ACO GALVANIZADO, ESPESSURA #16, 600 X 50 MM (L X A), SEM VIROLA, SEM TAMPA</t>
  </si>
  <si>
    <t xml:space="preserve">TE HORIZONTAL 90 GRAUS, PARA ELETROCALHA, EM CHAPA DE ACO GALVANIZADO, ESPESSURA #18, 300 X 50 MM (L X A), SEM VIROLA, SEM TAMPA</t>
  </si>
  <si>
    <t xml:space="preserve">TE HORIZONTAL 90 GRAUS, PARA ELETROCALHA, EM CHAPA DE ACO GALVANIZADO, ESPESSURA #18, 400 X 50 MM (L X A), SEM VIROLA, SEM TAMPA</t>
  </si>
  <si>
    <t xml:space="preserve">TE HORIZONTAL 90 GRAUS, PARA ELETROCALHA, EM CHAPA DE ACO GALVANIZADO, ESPESSURA #22, 100 X 50 MM (L X A), SEM VIROLA, SEM TAMPA</t>
  </si>
  <si>
    <t xml:space="preserve">TE HORIZONTAL 90 GRAUS, PARA ELETROCALHA, EM CHAPA DE ACO GALVANIZADO, ESPESSURA #22, 125 X 50 MM (L X A), SEM VIROLA, SEM TAMPA</t>
  </si>
  <si>
    <t xml:space="preserve">TE HORIZONTAL 90 GRAUS, PARA ELETROCALHA, EM CHAPA DE ACO GALVANIZADO, ESPESSURA #22, 150 X 50 MM (L X A), SEM VIROLA, SEM TAMPA</t>
  </si>
  <si>
    <t xml:space="preserve">TE HORIZONTAL 90 GRAUS, PARA ELETROCALHA, EM CHAPA DE ACO GALVANIZADO, ESPESSURA #22, 200 X 50 MM (L X A), SEM VIROLA, SEM TAMPA</t>
  </si>
  <si>
    <t xml:space="preserve">TE HORIZONTAL 90 GRAUS, PARA ELETROCALHA, EM CHAPA DE ACO GALVANIZADO, ESPESSURA #22, 250 X 50 MM (L X A), SEM VIROLA, SEM TAMPA</t>
  </si>
  <si>
    <t xml:space="preserve">TE HORIZONTAL 90 GRAUS, PARA ELETROCALHA, EM CHAPA DE ACO GALVANIZADO, ESPESSURA #22, 50 X 50 MM (L X A), SEM VIROLA, SEM TAMPA</t>
  </si>
  <si>
    <t xml:space="preserve">TE HORIZONTAL 90 GRAUS, PARA ELETROCALHA, EM CHAPA DE ACO GALVANIZADO, ESPESSURA #22, 75 X 50 MM (L X A), SEM VIROLA, SEM TAMPA</t>
  </si>
  <si>
    <t xml:space="preserve">TE METALICO, PARA CONEXAO COM ANEL DESLIZANTE, DN 16 MM, EM TUBO PEX PARA INST. AGUA QUENTE/FRIA</t>
  </si>
  <si>
    <t xml:space="preserve">TE METALICO, PARA CONEXAO COM ANEL DESLIZANTE, DN 20 MM, EM TUBO PEX PARA INST. AGUA QUENTE/FRIA</t>
  </si>
  <si>
    <t xml:space="preserve">TE METALICO, PARA CONEXAO COM ANEL DESLIZANTE, DN 25 MM, EM TUBO PEX PARA INST. AGUA QUENTE/FRIA</t>
  </si>
  <si>
    <t xml:space="preserve">TE METALICO, PARA CONEXAO COM ANEL DESLIZANTE, DN 32 MM, EM TUBO PEX PARA INST. AGUA QUENTE/FRIA</t>
  </si>
  <si>
    <t xml:space="preserve">TE MISTURADOR COM INSERTO METALICO, FEMEA, PPR, DN 25 MM X 3/4", PARA AGUA QUENTE E FRIA PREDIAL</t>
  </si>
  <si>
    <t xml:space="preserve">TE MISTURADOR DE TRANSICAO, CPVC, COM ROSCA, 22 MM X 3/4", PARA AGUA QUENTE</t>
  </si>
  <si>
    <t xml:space="preserve">TE MISTURADOR, CPVC, SOLDAVEL, 15 MM, PARA AGUA QUENTE</t>
  </si>
  <si>
    <t xml:space="preserve">TE MISTURADOR, CPVC, SOLDAVEL, 22 MM, PARA AGUA QUENTE</t>
  </si>
  <si>
    <t xml:space="preserve">TE MISTURADOR, PPR, F/M/M, DN 20 X 20 MM, PARA AGUA QUENTE PREDIAL</t>
  </si>
  <si>
    <t xml:space="preserve">TE MISTURADOR, PPR, F/M/M, DN 25 X 25 MM, PARA AGUA QUENTE PREDIAL</t>
  </si>
  <si>
    <t xml:space="preserve">TE NORMAL, PPR, F/F/F, SOLDAVEL, 90 GRAUS, DN 110 X 110 X 110 MM, PARA AGUA QUENTE PREDIAL</t>
  </si>
  <si>
    <t xml:space="preserve">TE NORMAL, PPR, F/F/F, SOLDAVEL, 90 GRAUS, DN 20 X 20 X 20 MM, PARA AGUA QUENTE PREDIAL</t>
  </si>
  <si>
    <t xml:space="preserve">TE NORMAL, PPR, F/F/F, SOLDAVEL, 90 GRAUS, DN 25 X 25 X 25 MM, PARA AGUA QUENTE PREDIAL</t>
  </si>
  <si>
    <t xml:space="preserve">TE NORMAL, PPR, F/F/F, SOLDAVEL, 90 GRAUS, DN 32 X 32 X 32 MM, PARA AGUA QUENTE PREDIAL</t>
  </si>
  <si>
    <t xml:space="preserve">TE NORMAL, PPR, F/F/F, SOLDAVEL, 90 GRAUS, DN 40 X 40 X 40 MM, PARA AGUA QUENTE PREDIAL</t>
  </si>
  <si>
    <t xml:space="preserve">TE NORMAL, PPR, F/F/F, SOLDAVEL, 90 GRAUS, DN 50 X 50 X 50 MM, PARA AGUA QUENTE PREDIAL</t>
  </si>
  <si>
    <t xml:space="preserve">TE NORMAL, PPR, F/F/F, SOLDAVEL, 90 GRAUS, DN 63 X 63 X 63 MM, PARA AGUA QUENTE PREDIAL</t>
  </si>
  <si>
    <t xml:space="preserve">TE NORMAL, PPR, F/F/F, SOLDAVEL, 90 GRAUS, DN 75 X 75 X 75 MM, PARA AGUA QUENTE PREDIAL</t>
  </si>
  <si>
    <t xml:space="preserve">TE NORMAL, PPR, F/F/F,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</si>
  <si>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</si>
  <si>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</si>
  <si>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</si>
  <si>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</si>
  <si>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</si>
  <si>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</si>
  <si>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</si>
  <si>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</si>
  <si>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</si>
  <si>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</si>
  <si>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</si>
  <si>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</si>
  <si>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</si>
  <si>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</si>
  <si>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</si>
  <si>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</si>
  <si>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</si>
  <si>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ROSCA FEMEA, METALICO, PARA CONEXAO COM ANEL DESLIZANTE, DN 16 MM X 1/2", EM TUBO PEX PARA INST. AGUA QUENTE/FRIA</t>
  </si>
  <si>
    <t xml:space="preserve">TE ROSCA FEMEA, METALICO, PARA CONEXAO COM ANEL DESLIZANTE, DN 20 MM X 1/2", EM TUBO PEX PARA INST. AGUA QUENTE/FRIA</t>
  </si>
  <si>
    <t xml:space="preserve">TE ROSCA FEMEA, METALICO, PARA CONEXAO COM ANEL DESLIZANTE, DN 25 MM X 3/4", EM TUBO PEX PARA INST. AGUA QUENTE/FRIA</t>
  </si>
  <si>
    <t xml:space="preserve">TE SANITARIO DE REDUCAO, PVC, DN 100 X 50 MM, SERIE NORMAL, PARA ESGOTO PREDIAL</t>
  </si>
  <si>
    <t xml:space="preserve">TE SANITARIO DE REDUCAO, PVC, DN 100 X 75 MM, SERIE NORMAL PARA ESGOTO PREDIAL</t>
  </si>
  <si>
    <t xml:space="preserve">TE SANITARIO, PVC, DN 100 X 100 MM, SERIE NORMAL, PARA ESGOTO PREDIAL</t>
  </si>
  <si>
    <t xml:space="preserve">TE SANITARIO, PVC, DN 40 X 40 MM, SERIE NORMAL, PARA ESGOTO PREDIAL</t>
  </si>
  <si>
    <t xml:space="preserve">TE SANITARIO, PVC, DN 50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</si>
  <si>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</si>
  <si>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</si>
  <si>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</si>
  <si>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</si>
  <si>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</si>
  <si>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</si>
  <si>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</si>
  <si>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</si>
  <si>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</si>
  <si>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</si>
  <si>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PLASTICO, DN 16 MM, PARA CONEXAO COM CRIMPAGEM, EM TUBO PEX PARA INST. AGUA QUENTE/FRIA</t>
  </si>
  <si>
    <t xml:space="preserve">TE, PLASTICO, DN 20 MM, PARA CONEXAO COM CRIMPAGEM, EM TUBO PEX PARA INST. AGUA QUENTE/FRIA</t>
  </si>
  <si>
    <t xml:space="preserve">TE, PLASTICO, DN 25 MM, PARA CONEXAO COM CRIMPAGEM, EM TUBO PEX PARA INST. AGUA QUENTE/FRIA</t>
  </si>
  <si>
    <t xml:space="preserve">TE, PLASTICO, DN 32 MM, PARA CONEXAO COM CRIMPAGEM, EM TUBO PEX PARA INST. AGUA QUENTE/FRIA</t>
  </si>
  <si>
    <t xml:space="preserve">TE, PVC PBA, BBB, 90 GRAUS, DN 100 / DE 110 MM, PARA REDE DE AGUA</t>
  </si>
  <si>
    <t xml:space="preserve">TE, PVC PBA, BBB, 90 GRAUS, DN 50 / DE 60 MM, PARA REDE DE AGUA</t>
  </si>
  <si>
    <t xml:space="preserve">TE, PVC PBA, BBB, 90 GRAUS, DN 75 / DE 85 MM, PARA REDE DE AGUA</t>
  </si>
  <si>
    <t xml:space="preserve">TE, PVC, 90 GRAUS, BBB, JE, DN 200 MM, PARA REDE COLETORA ESGOTO</t>
  </si>
  <si>
    <t xml:space="preserve">TE, PVC, SERIE R, 100 X 100 MM, PARA ESGOTO PREDIAL</t>
  </si>
  <si>
    <t xml:space="preserve">TE, PVC, SERIE R, 100 X 75 MM, PARA ESGOTO PREDIAL</t>
  </si>
  <si>
    <t xml:space="preserve">TE, PVC, SERIE R, 150 X 100 MM, PARA ESGOTO PREDIAL</t>
  </si>
  <si>
    <t xml:space="preserve">TE, PVC, SERIE R, 150 X 150 MM, PARA ESGOTO PREDIAL</t>
  </si>
  <si>
    <t xml:space="preserve">TE, PVC, SERIE R, 75 X 75 MM, PARA ESGOTO PREDIAL</t>
  </si>
  <si>
    <t xml:space="preserve">TECNICO DE EDIFICACOES (HORISTA)</t>
  </si>
  <si>
    <t xml:space="preserve">TECNICO DE EDIFICACOES (MENSALISTA)</t>
  </si>
  <si>
    <t xml:space="preserve">TECNICO EM LABORATORIO E CAMPO DE CONSTRUCAO CIVIL (HORISTA)</t>
  </si>
  <si>
    <t xml:space="preserve">TECNICO EM LABORATORIO E CAMPO DE CONSTRUCAO CIVIL (MENSALISTA)</t>
  </si>
  <si>
    <t xml:space="preserve">TECNICO EM SEGURANCA DO TRABALHO (HORISTA)</t>
  </si>
  <si>
    <t xml:space="preserve">TECNICO EM SEGURANCA DO TRABALHO (MENSALISTA)</t>
  </si>
  <si>
    <t xml:space="preserve">TECNICO EM SONDAGEM (HORISTA)</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</si>
  <si>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</si>
  <si>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</si>
  <si>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10,5* CM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</si>
  <si>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</si>
  <si>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</si>
  <si>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</si>
  <si>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</si>
  <si>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</si>
  <si>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</si>
  <si>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</si>
  <si>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</si>
  <si>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</si>
  <si>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TELA DE ACO SOLDADA NERVURADA, CA-60, Q-196, (3,11 KG/M2), DIAMETRO DO FIO = 5,0 MM, LARGURA = 2,45 M, ESPACAMENTO DA MALHA = 10 X 10 CM</t>
  </si>
  <si>
    <t xml:space="preserve">TELA DE ACO SOLDADA NERVURADA, CA-60, Q-283 (4,48 KG/M2), DIAMETRO DO FIO = 6,0 MM, LARGURA = 2,45 X 6,00 M DE COMPRIMENTO, ESPACAMENTO DA MALHA = 10 X 10 CM</t>
  </si>
  <si>
    <t xml:space="preserve">TELA DE ACO SOLDADA NERVURADA, CA-60, Q-61, (0,97 KG/M2), DIAMETRO DO FIO = 3,4 MM, LARGURA = 2,45 M, ESPACAMENTO DA MALHA = 15 X 15 CM</t>
  </si>
  <si>
    <t xml:space="preserve">TELA DE ACO SOLDADA NERVURADA, CA-60, Q-92, (1,48 KG/M2), DIAMETRO DO FIO = 4,2 MM, LARGURA = 2,45 X 60 M DE COMPRIMENTO, ESPACAMENTO DA MALHA = 15 X 15 CM</t>
  </si>
  <si>
    <t xml:space="preserve">TELA DE ACO SOLDADA NERVURADA, CA-60, T-196, (2,11 KG/M2), DIAMETRO DO FIO = 5,0 MM, LARGURA = 2,45 M, ESPACAMENTO DA MALHA = 30 X 10 CM</t>
  </si>
  <si>
    <t xml:space="preserve">TELA DE ANIAGEM (JUTA)</t>
  </si>
  <si>
    <t xml:space="preserve">TELA DE ARAME GALVANIZADA QUADRANGULAR / LOSANGULAR, FIO 2,11 MM (14 BWG), MALHA 5 X 5 CM, H = 2 M</t>
  </si>
  <si>
    <t xml:space="preserve">TELA DE ARAME GALVANIZADA QUADRANGULAR / LOSANGULAR, FIO 2,11 MM (14 BWG), MALHA 8 X 8 CM, H = 2 M</t>
  </si>
  <si>
    <t xml:space="preserve">TELA DE ARAME GALVANIZADA QUADRANGULAR / LOSANGULAR, FIO 2,77 MM (12 BWG), MALHA 10 X 10 CM, H = 2 M</t>
  </si>
  <si>
    <t xml:space="preserve">TELA DE ARAME GALVANIZADA QUADRANGULAR / LOSANGULAR, FIO 2,77 MM (12 BWG), MALHA 5 X 5 CM, H = 2 M</t>
  </si>
  <si>
    <t xml:space="preserve">TELA DE ARAME GALVANIZADA QUADRANGULAR / LOSANGULAR, FIO 2,77 MM (12 BWG), MALHA 8 X 8 CM, H = 2 M</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</si>
  <si>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</si>
  <si>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</si>
  <si>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</si>
  <si>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TELA DE ARAME GALVANIZADA REVESTIDA EM PVC, QUADRANGULAR / LOSANGULAR, FIO 2,77 MM (12 BWG), BITOLA FINAL = *3,8* MM, MALHA 7,5 X 7,5 CM, H = 2 M</t>
  </si>
  <si>
    <t xml:space="preserve">TELA DE ARAME GALVANIZADA,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</si>
  <si>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</si>
  <si>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</si>
  <si>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</si>
  <si>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</si>
  <si>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</si>
  <si>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</si>
  <si>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</si>
  <si>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</si>
  <si>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</si>
  <si>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TELHA DE BARRO / CERAMICA, NAO ESMALTADA, TIPO ROMANA, AMERICANA, PORTUGUESA, FRANCESA, COMPRIMENTO DE *41* CM, RENDIMENTO DE *16* TELHAS/M2</t>
  </si>
  <si>
    <t xml:space="preserve">TELHA DE CONCRETO TIPO CLASSICA, COR CINZA, COMPRIMENTO DE *42* CM, RENDIMENTO DE *10* TELHAS/M2</t>
  </si>
  <si>
    <t xml:space="preserve">TELHA DE FIBRA DE VIDRO ONDULADA, TRANSLUCIDA / INCOLOR, E = *0,6* MM, DE *0,50 X 2,44* M (L X C)</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</si>
  <si>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</si>
  <si>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</si>
  <si>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</si>
  <si>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</si>
  <si>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</si>
  <si>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</si>
  <si>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</si>
  <si>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</si>
  <si>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</si>
  <si>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</si>
  <si>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</si>
  <si>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</si>
  <si>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</si>
  <si>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</si>
  <si>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</si>
  <si>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</si>
  <si>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</si>
  <si>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</si>
  <si>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</si>
  <si>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</si>
  <si>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</si>
  <si>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</si>
  <si>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5,00 M (SEM AMIANTO)</t>
  </si>
  <si>
    <t xml:space="preserve">TELHA ESTRUTURAL DE FIBROCIMENTO 1 ABA, DE 0,52 X 5,50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</si>
  <si>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</si>
  <si>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</si>
  <si>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</si>
  <si>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</si>
  <si>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</si>
  <si>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</si>
  <si>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</si>
  <si>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</si>
  <si>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</si>
  <si>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TELHA ONDULADA EM ACO ZINCADO, ALTURA DE 17 MM, ESPESSURA DE 0,50 MM, LARGURA UTIL DE APROXIMADAMENTE 985 MM, SEM PINTURA</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</si>
  <si>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</si>
  <si>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</si>
  <si>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</si>
  <si>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TELHA TERMOISOLANTE REVESTIDA EM ACO GALVANIZADO, FACES SUPERIOR E INFERIOR EM TELHA TRAPEZOIDAL (SEM ACESSORIOS DE FIXACAO), REVESTIMENTO COM ESPESSURA DE 0,50 MM COM PRE-PINTURA NAS DUAS FACES, NUCLEO EM POLIESTIRENO (EPS) DE 50 MM</t>
  </si>
  <si>
    <t xml:space="preserve">TELHA TRAPEZOIDAL EM ACO ZINCADO, SEM PINTURA, ALTURA DE APROXIMADAMENTE 40 MM, ESPESSURA DE 0,50 MM E LARGURA UTIL DE 980 MM</t>
  </si>
  <si>
    <t xml:space="preserve">TELHA TRAPEZOIDAL EM ALUMINIO, ALTURA DE *38* MM E ESPESSURA DE 0,5 MM (LARGURA TOTAL DE 1056 MM E COMPRIMENTO DE 5000 MM)</t>
  </si>
  <si>
    <t xml:space="preserve">TELHA TRAPEZOIDAL EM ALUMINIO, ALTURA DE *38* MM E ESPESSURA DE 0,7 MM (LARGURA TOTAL DE 1056 MM E COMPRIMENTO DE 5000 MM)</t>
  </si>
  <si>
    <t xml:space="preserve">TELHA VIDRO TIPO CANAL OU COLONIAL, C = 46 A 50 CM</t>
  </si>
  <si>
    <t xml:space="preserve">TELHADOR / TELHADISTA (HORISTA)</t>
  </si>
  <si>
    <t xml:space="preserve">TELHADOR / TELHADISTA (MENSALISTA)</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</si>
  <si>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</si>
  <si>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</si>
  <si>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</si>
  <si>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</si>
  <si>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</si>
  <si>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</si>
  <si>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</si>
  <si>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</si>
  <si>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</si>
  <si>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</si>
  <si>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</si>
  <si>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</si>
  <si>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</si>
  <si>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</si>
  <si>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1 CABO, PARA CABOS DE 4 A 10 MM2, COM 2 FUROS PARA FIXACAO</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</si>
  <si>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</si>
  <si>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</si>
  <si>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</si>
  <si>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</si>
  <si>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</si>
  <si>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</si>
  <si>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</si>
  <si>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</si>
  <si>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</si>
  <si>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</si>
  <si>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</si>
  <si>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</si>
  <si>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</si>
  <si>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</si>
  <si>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</si>
  <si>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</si>
  <si>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</si>
  <si>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</si>
  <si>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</si>
  <si>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</si>
  <si>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</si>
  <si>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</si>
  <si>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DE *5,5 X 11 X 23* CM (L X A X C), COM 21 FUROS</t>
  </si>
  <si>
    <t xml:space="preserve">TIJOLO CERAMICO MACICO APARENTE 2 FUROS DE *6,5 X 10 X 20* CM (L X A X C)</t>
  </si>
  <si>
    <t xml:space="preserve">TIJOLO CERAMICO MACICO APARENTE DE *6 X 12 X 24* CM (L X A X C)</t>
  </si>
  <si>
    <t xml:space="preserve">TIJOLO CERAMICO MACICO COMUM DE *5 X 10 X 20* CM (L X A X C)</t>
  </si>
  <si>
    <t xml:space="preserve">TIJOLO CERAMICO REFRATARIO DE *2,5 X 11,4 X 22,9* CM (L X A X C)</t>
  </si>
  <si>
    <t xml:space="preserve">TIJOLO CERAMICO REFRATARIO DE *6,3 X 11,4 X 22,9* CM (L X A X C)</t>
  </si>
  <si>
    <t xml:space="preserve">TIL CONDOMINIAL, PVC, DN 100 X 100 MM, PARA REDE COLETORA DE ESGOTO</t>
  </si>
  <si>
    <t xml:space="preserve">TIL PARA LIGACAO PREDIAL, EM PVC, JE, BBB, DN 100 X 100 MM, PARA REDE COLETORA ESGOTO</t>
  </si>
  <si>
    <t xml:space="preserve">TIL RADIAL, PVC, JE, BBB, DN 300 X 200 MM, PARA REDE COLETORA DE ESGOTO (NBR 10.569)</t>
  </si>
  <si>
    <t xml:space="preserve">TINTA / REVESTIMENTO A BASE DE RESINA EPOXI COM ALCATRAO, BICOMPONENTE</t>
  </si>
  <si>
    <t xml:space="preserve">TINTA A BASE DE RESINA ACRILICA EMULSIONADA EM AGUA, PARA SINALIZACAO HORIZONTAL VIARIA (NBR 13699:2012)</t>
  </si>
  <si>
    <t xml:space="preserve">TINTA A OLEO BRILHANTE, PARA MADEIRAS E METAIS</t>
  </si>
  <si>
    <t xml:space="preserve">TINTA ACRILICA A BASE DE SOLVENTE, PARA SINALIZACAO HORIZONTAL VIARIA (NBR 11862)</t>
  </si>
  <si>
    <t xml:space="preserve">TINTA ACRILICA PREMIUM PARA PISO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</si>
  <si>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</si>
  <si>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</si>
  <si>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QUALQUER COR</t>
  </si>
  <si>
    <t xml:space="preserve">TINTA EPOXI BASE AGUA PREMIUM, BRANCA</t>
  </si>
  <si>
    <t xml:space="preserve">TINTA ESMALTE BASE AGUA PREMIUM ACETINADO</t>
  </si>
  <si>
    <t xml:space="preserve">TINTA ESMALTE BASE AGUA PREMIUM BRILHANTE</t>
  </si>
  <si>
    <t xml:space="preserve">TINTA ESMALTE SINTETICO PREMIUM ACETINADO</t>
  </si>
  <si>
    <t xml:space="preserve">TINTA ESMALTE SINTETICO PREMIUM BRILHANTE</t>
  </si>
  <si>
    <t xml:space="preserve">TINTA ESMALTE SINTETICO PREMIUM DE DUPLA ACAO GRAFITE FOSCO PARA SUPERFICIES METALICAS FERROSAS</t>
  </si>
  <si>
    <t xml:space="preserve">TINTA ESMALTE SINTETICO PREMIUM DE EFEITO PROTETOR DE SUPERFICIE METALICA ALUMINIO</t>
  </si>
  <si>
    <t xml:space="preserve">TINTA ESMALTE SINTETICO PREMIUM FOSCO</t>
  </si>
  <si>
    <t xml:space="preserve">TINTA ESMALTE SINTETICO STANDARD ACETINADO</t>
  </si>
  <si>
    <t xml:space="preserve">TINTA ESMALTE SINTETICO STANDARD BRILHANTE</t>
  </si>
  <si>
    <t xml:space="preserve">TINTA ESMALTE SINTETICO STANDARD FOSCO</t>
  </si>
  <si>
    <t xml:space="preserve">TINTA LATEX ACRILICA ECONOMICA, COR BRANCA</t>
  </si>
  <si>
    <t xml:space="preserve">TINTA LATEX ACRILICA PREMIUM, COR BRANCO FOSCO</t>
  </si>
  <si>
    <t xml:space="preserve">TINTA LATEX ACRILICA STANDARD, COR BRANCA</t>
  </si>
  <si>
    <t xml:space="preserve">TINTA LATEX ACRILICA SUPER PREMIUM, COR BRANCO FOSCO</t>
  </si>
  <si>
    <t xml:space="preserve">TINTA MINERAL IMPERMEAVEL EM PO, BRANCA</t>
  </si>
  <si>
    <t xml:space="preserve">TINTA/RESINA ACRILICA PREMIUM PARA CERAMICA, PEDRAS E OUTROS</t>
  </si>
  <si>
    <t xml:space="preserve">TIRANTE COM ELO, EM ARAME GALVANIZADO RIGIDO, NUMERO 10, COMPRIMENTO 2000 MM, PARA PENDURAL DE FORRO REMOVIVEL</t>
  </si>
  <si>
    <t xml:space="preserve">TIRANTE EM FERRO GALVANIZADO PARA CONTRAVENTAMENTO DE TELHA CANALETE 90, 1/4" X 400 MM</t>
  </si>
  <si>
    <t xml:space="preserve">TOALHEIRO PLASTICO TIPO DISPENSER PARA PAPEL TOALHA INTERFOLHADO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</si>
  <si>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</si>
  <si>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</si>
  <si>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</si>
  <si>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</si>
  <si>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</si>
  <si>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</si>
  <si>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</si>
  <si>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</si>
  <si>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</si>
  <si>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</si>
  <si>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</si>
  <si>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</si>
  <si>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</si>
  <si>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TOMADAS (2 MODULOS) 2P+T 10A, 250V, CONJUNTO MONTADO PARA EMBUTIR 4" X 2" (PLACA + SUPORTE + MODULOS)</t>
  </si>
  <si>
    <t xml:space="preserve">TOPOGRAFO (HORISTA)</t>
  </si>
  <si>
    <t xml:space="preserve">TOPOGRAFO (MENSALISTA)</t>
  </si>
  <si>
    <t xml:space="preserve">TORNEIRA DE BOIA BALAO METALICO, VAZAO TOTAL, PARA CAIXA D'AGUA, AGUA QUENTE, ROSCA 1/2", COM HASTE, TORNEIRA E BALAO METALICOS</t>
  </si>
  <si>
    <t xml:space="preserve">TORNEIRA DE BOIA BALAO METALICO, VAZAO TOTAL, PARA CAIXA D'AGUA, AGUA QUENTE, ROSCA 3/4", COM HASTE, TORNEIRA E BALAO METALICOS</t>
  </si>
  <si>
    <t xml:space="preserve">TORNEIRA DE BOIA CONVENCIONAL PARA CAIXA D'AGUA, 1", AGUA FRIA, COM HASTE E TORNEIRA METALICOS E BALAO PLASTICO</t>
  </si>
  <si>
    <t xml:space="preserve">TORNEIRA DE BOIA CONVENCIONAL PARA CAIXA D'AGUA, 2", AGUA FRIA, COM HASTE E TORNEIRA METALICOS E BALAO PLASTICO</t>
  </si>
  <si>
    <t xml:space="preserve">TORNEIRA DE BOIA CONVENCIONAL PARA CAIXA D'AGUA, AGUA FRIA, 1.1/2", COM HASTE E TORNEIRA METALICOS E BALAO PLASTICO</t>
  </si>
  <si>
    <t xml:space="preserve">TORNEIRA DE BOIA CONVENCIONAL PARA CAIXA D'AGUA, AGUA FRIA, 1.1/4", COM HASTE E TORNEIRA METALICOS E BALAO PLASTICO</t>
  </si>
  <si>
    <t xml:space="preserve">TORNEIRA DE BOIA CONVENCIONAL PARA CAIXA D'AGUA, AGUA FRIA, 1/2", COM HASTE E TORNEIRA METALICOS E BALAO PLASTICO</t>
  </si>
  <si>
    <t xml:space="preserve">TORNEIRA DE BOIA CONVENCIONAL PARA CAIXA D'AGUA, AGUA FRIA, 3/4", COM HASTE E TORNEIRA METALICOS E BALAO PLASTICO</t>
  </si>
  <si>
    <t xml:space="preserve">TORNEIRA DE BOIA VAZAO TOTAL PARA CAIXA D'AGUA, AGUA FRIA, BITOLA 1", COM HASTE E TORNEIRA METALICOS E BALAO PLASTICO</t>
  </si>
  <si>
    <t xml:space="preserve">TORNEIRA DE BOIA VAZAO TOTAL PARA CAIXA D'AGUA, AGUA FRIA, BITOLA 1/2", COM HASTE E TORNEIRA METALICOS E BALAO PLASTICO</t>
  </si>
  <si>
    <t xml:space="preserve">TORNEIRA DE BOIA VAZAO TOTAL PARA CAIXA D'AGUA, AGUA FRIA, BITOLA 3/4", COM HASTE E TORNEIRA METALICOS E BALAO PLASTICO</t>
  </si>
  <si>
    <t xml:space="preserve">TORNEIRA DE MESA PARA LAVATORIO, METALICA CROMADA, COM MISTURADOR MONOCOMANDO, BICA BAIXA</t>
  </si>
  <si>
    <t xml:space="preserve">TORNEIRA DE MESA PARA LAVATORIO, METALICA CROMADA, COM SENSOR DE APROXIMACAO ELETRICO, BIVOLT</t>
  </si>
  <si>
    <t xml:space="preserve">TORNEIRA DE MESA/BANCADA, PARA LAVATORIO, FIXA, METALICA CROMADA, PADRAO POPULAR, 1/2" OU 3/4"</t>
  </si>
  <si>
    <t xml:space="preserve">TORNEIRA DE METAL AMARELO, PARA TANQUE / JARDIM, DE PAREDE, COM BICO PLASTICO, CANO CURTO, AREA EXTERNA, PADRAO POPULAR / USO GERAL, 1/2" OU 3/4"</t>
  </si>
  <si>
    <t xml:space="preserve">TORNEIRA DE METAL AMARELO, PARA TANQUE / JARDIM, DE PAREDE, SEM BICO, CANO CURTO, PADRAO POPULAR / USO GERAL, 1/2" OU 3/4"</t>
  </si>
  <si>
    <t xml:space="preserve">TORNEIRA ELETRICA DE PAREDE, PLASTICA, BICA ALTA, PARA COZINHA, 5500 W (110/220 V)</t>
  </si>
  <si>
    <t xml:space="preserve">TORNEIRA METALICA CROMADA CANO CURTO, SEM BICO, SEM AREJADOR, DE PAREDE, PARA TANQUE E USO GERAL, 1/2" OU 3/4"</t>
  </si>
  <si>
    <t xml:space="preserve">TORNEIRA METALICA CROMADA DE MESA PARA LAVATORIO, BICA ALTA, COM AREJADOR</t>
  </si>
  <si>
    <t xml:space="preserve">TORNEIRA METALICA CROMADA DE MESA PARA LAVATORIO, COM SENSOR DE PRESENCA A PILHA, COM AREJADOR EMBUTIDO</t>
  </si>
  <si>
    <t xml:space="preserve">TORNEIRA METALICA CROMADA DE MESA, PARA LAVATORIO, TEMPORIZADA PRESSAO FECHAMENTO AUTOMATICO, BICA BAIXA</t>
  </si>
  <si>
    <t xml:space="preserve">TORNEIRA METALICA CROMADA DE PAREDE LONGA PARA LAVATORIO, COM AREJADOR, ACIONAMENTO ALAVANCA, 1/4 DE VOLTA</t>
  </si>
  <si>
    <t xml:space="preserve">TORNEIRA METALICA CROMADA DE PAREDE, PARA COZINHA, BICA MOVEL, COM AREJADOR, 1/2" OU 3/4"</t>
  </si>
  <si>
    <t xml:space="preserve">TORNEIRA METALICA CROMADA PARA JARDIM / TANQUE, COM BICO PLASTICO, CANO LONGO, DE PAREDE, PADRAO POPULAR / USO GERAL, 1/2" OU 3/4"</t>
  </si>
  <si>
    <t xml:space="preserve">TORNEIRA METALICA CROMADA PARA TANQUE / JARDIM, SEM BICO, CANO LONGO, DE PAREDE, PADRAO POPULAR / USO GERAL, 1/2" OU 3/4"</t>
  </si>
  <si>
    <t xml:space="preserve">TORNEIRA METALICA CROMADA, CANO CURTO, COM AREJADOR, SEM BICO PLASTICO, DE PAREDE, PARA USO GERAL, 1/2" OU 3/4"</t>
  </si>
  <si>
    <t xml:space="preserve">TORNEIRA METALICA CROMADA, DE MESA/BANCADA, PARA COZINHA, BICA MOVEL, COM AREJADOR, 1/2" OU 3/4"</t>
  </si>
  <si>
    <t xml:space="preserve">TORNEIRA METALICA CROMADA, RETA, DE PAREDE, PARA COZINHA, COM AREJADOR, PADRAO POPULAR, 1/2" OU 3/4"</t>
  </si>
  <si>
    <t xml:space="preserve">TORNEIRA METALICA CROMADA, RETA, DE PAREDE, PARA COZINHA, SEM BICO, SEM AREJADOR, PADRAO POPULAR, 1/2" OU 3/4"</t>
  </si>
  <si>
    <t xml:space="preserve">TORNEIRA PLASTICA DE BOIA CONVENCIONAL PARA CAIXA DE AGUA, AGUA FRIA, 3/4", COM HASTE METALICA E COM TORNEIRA E BALAO PLASTICOS (PADRAO POPULAR)</t>
  </si>
  <si>
    <t xml:space="preserve">TORNEIRA PLASTICA DE BOIA PARA CAIXA DE DESCARGA, 1/2", BALAO E TORNEIRA PLASTICOS, COM HASTE METALICA</t>
  </si>
  <si>
    <t xml:space="preserve">TORNEIRA PLASTICA DE MESA, BICA MOVEL, PARA COZINHA 1/2"</t>
  </si>
  <si>
    <t xml:space="preserve">TORNEIRA PLASTICA PARA TANQUE 1/2" OU 3/4" COM BICO PARA MANGUEIRA</t>
  </si>
  <si>
    <t xml:space="preserve">TORNO/MORSA DE BANCADA NUMERO 4</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</si>
  <si>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</si>
  <si>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</si>
  <si>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</si>
  <si>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</si>
  <si>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</si>
  <si>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</si>
  <si>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</si>
  <si>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</si>
  <si>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</si>
  <si>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</si>
  <si>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</si>
  <si>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</si>
  <si>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 - ENCARGOS COMPLEMENTARES)</t>
  </si>
  <si>
    <t xml:space="preserve">TRANSPORTE - MENSALISTA (COLETADO CAIXA - ENCARGOS COMPLEMENTARES)</t>
  </si>
  <si>
    <t xml:space="preserve">TRATOR DE ESTEIRAS, POTENCIA 125 HP, PESO OPERACIONAL DE 12,9 T, COM LAMINA COM CAPACIDADE DE 2,7 M3</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</si>
  <si>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</si>
  <si>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</si>
  <si>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</si>
  <si>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</si>
  <si>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</si>
  <si>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</si>
  <si>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</si>
  <si>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</si>
  <si>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</si>
  <si>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</si>
  <si>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</si>
  <si>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</si>
  <si>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</si>
  <si>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</si>
  <si>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 / PRENDEDOR DE PORTA, EM LATAO CROMADO, MONTADO EM PISO</t>
  </si>
  <si>
    <t xml:space="preserve">TRAVA-QUEDAS EM ACO PARA CORDA DE 12 MM, EXTENSOR DE 25 X 300 MM, COM MOSQUETAO TIPO GANCHO TRAVA DUPLA</t>
  </si>
  <si>
    <t xml:space="preserve">TRELICA NERVURADA (ESPACADOR), ALTURA = 120,0 MM, DIAMETRO DOS BANZOS INFERIORES E SUPERIOR = 6,0 MM, DIAMETRO DA DIAGONAL = 4,2 MM</t>
  </si>
  <si>
    <t xml:space="preserve">TRENA COM FITA DE ACO DE 10 M X 25 MM (COMPRIMENTO X LARGURA)</t>
  </si>
  <si>
    <t xml:space="preserve">TRILHO PANTOGRAFICO CONCAVO, TIPO U, EM ALUMINIO, COM DIMENSOES DE APROX *35 X 35* MM, PARA ROLDANA DE PORTA DE CORRER</t>
  </si>
  <si>
    <t xml:space="preserve">TRILHO PANTOGRAFICO RETO, EM ALUMINIO, TIPO U, COM DIMENSOES DE *38 X 38* MM PARA PORTA DE CORRER</t>
  </si>
  <si>
    <t xml:space="preserve">TRILHO QUADRADO FRISADO PARA RODIZIO (VERGALHAO MACICO), EM ALUMINIO, COM DIMENSOES DE *6 X 6* MM</t>
  </si>
  <si>
    <t xml:space="preserve">TRINCHA CERDAS GRIS 1.1/2" (38 MM)</t>
  </si>
  <si>
    <t xml:space="preserve">TRINCHA DE 1" COM CERDAS SINTETICAS</t>
  </si>
  <si>
    <t xml:space="preserve">TRINCHA DE 2" COM CERDAS SINTETICAS</t>
  </si>
  <si>
    <t xml:space="preserve">TROLEY MANUAL CAPACIDADE 1 T</t>
  </si>
  <si>
    <t xml:space="preserve">TUBO / MANGUEIRA PRETA EM POLIETILENO, LINHA PESADA OU REFORCADA, TIPO ESPAGUETE, PARA INJECAO DE CALDA DE CIMENTO, D = 1/2", ESPESSURA 1,5 MM</t>
  </si>
  <si>
    <t xml:space="preserve">TUBO 26" EM CHAPA PRETA, E= 3/16", 147 KG/6 M</t>
  </si>
  <si>
    <t xml:space="preserve">TUBO 30" EM CHAPA PRETA, E= 1/4", 175 KG/6 M</t>
  </si>
  <si>
    <t xml:space="preserve">TUBO 30" EM CHAPA PRETA, E= 3/8", 177 KG/6 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</si>
  <si>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</si>
  <si>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</si>
  <si>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</si>
  <si>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</si>
  <si>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</si>
  <si>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</si>
  <si>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</si>
  <si>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</si>
  <si>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 1/4", E= *3,56 MM, SCHEDULE 40, *3,38* KG/M</t>
  </si>
  <si>
    <t xml:space="preserve">TUBO ACO CARBONO SEM COSTURA 1", E= *3,38 MM, SCHEDULE 40, *2,50* KG/M</t>
  </si>
  <si>
    <t xml:space="preserve">TUBO ACO CARBONO SEM COSTURA 1/2", E= *2,77 MM, SCHEDULE 40, *1,27 KG/M</t>
  </si>
  <si>
    <t xml:space="preserve">TUBO ACO CARBONO SEM COSTURA 1/2", E= *3,73 MM, SCHEDULE 80, *1,62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</si>
  <si>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</si>
  <si>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</si>
  <si>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</si>
  <si>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</si>
  <si>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</si>
  <si>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 E= *5,49 MM, SCHEDULE 40, *11,28* KG/M</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</si>
  <si>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</si>
  <si>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</si>
  <si>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</si>
  <si>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TUBO ACO CARBONO SEM COSTURA 4", E= *8,56 MM, SCHEDULE 80, *22,31 KG/M</t>
  </si>
  <si>
    <t xml:space="preserve">TUBO ACO CARBONO SEM COSTURA 5", E= *6,55 MM, SCHEDULE 40, *21,75*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</si>
  <si>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</si>
  <si>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</si>
  <si>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</si>
  <si>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</si>
  <si>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</si>
  <si>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</si>
  <si>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(4"), E = 3,75 MM, *10,55* KG/M (NBR 5580)</t>
  </si>
  <si>
    <t xml:space="preserve">TUBO ACO GALVANIZADO COM COSTURA, CLASSE LEVE, DN 15 MM (1/2"), E = 2,25 MM, *1,2* KG/M (NBR 5580)</t>
  </si>
  <si>
    <t xml:space="preserve">TUBO ACO GALVANIZADO COM COSTURA, CLASSE LEVE, DN 20 MM (3/4"), E = 2,25 MM, *1,3* KG/M (NBR 5580)</t>
  </si>
  <si>
    <t xml:space="preserve">TUBO ACO GALVANIZADO COM COSTURA, CLASSE LEVE, DN 25 MM (1"), E = 2,65 MM, *2,11* KG/M (NBR 5580)</t>
  </si>
  <si>
    <t xml:space="preserve">TUBO ACO GALVANIZADO COM COSTURA, CLASSE LEVE, DN 32 MM (1 1/4"), E = 2,65 MM, *2,71* KG/M (NBR 5580)</t>
  </si>
  <si>
    <t xml:space="preserve">TUBO ACO GALVANIZADO COM COSTURA, CLASSE LEVE, DN 40 MM (1 1/2"), E = 3,00 MM, *3,48* KG/M (NBR 5580)</t>
  </si>
  <si>
    <t xml:space="preserve">TUBO ACO GALVANIZADO COM COSTURA, CLASSE LEVE, DN 50 MM (2"), E = 3,00 MM, *4,40* KG/M (NBR 5580)</t>
  </si>
  <si>
    <t xml:space="preserve">TUBO ACO GALVANIZADO COM COSTURA, CLASSE LEVE, DN 65 MM (2 1/2"), E = 3,35 MM, * 6,23* KG/M (NBR 5580)</t>
  </si>
  <si>
    <t xml:space="preserve">TUBO ACO GALVANIZADO COM COSTURA, CLASSE LEVE, DN 80 MM (3"), E = 3,35 MM, *7,32* KG/M (NBR 5580)</t>
  </si>
  <si>
    <t xml:space="preserve">TUBO ACO GALVANIZADO COM COSTURA, CLASSE MEDIA, DN 1", E = 3,38 MM, PESO 2,50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</si>
  <si>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</si>
  <si>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</si>
  <si>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</si>
  <si>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2", E = *3,65* MM, PESO *5,10* KG/M (NBR 5580)</t>
  </si>
  <si>
    <t xml:space="preserve">TUBO ACO GALVANIZADO COM COSTURA, CLASSE MEDIA, DN 2.1/2", E = *3,65* MM, PESO *6,51* KG/M (NBR 5580)</t>
  </si>
  <si>
    <t xml:space="preserve">TUBO ACO GALVANIZADO COM COSTURA, CLASSE MEDIA, DN 3", E = *4,05* MM, PESO *8,47* KG/M (NBR 5580)</t>
  </si>
  <si>
    <t xml:space="preserve">TUBO ACO GALVANIZADO COM COSTURA, CLASSE MEDIA, DN 3/4", E = *2,65* MM, PESO *1,58*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</si>
  <si>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</si>
  <si>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</si>
  <si>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</si>
  <si>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</si>
  <si>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</si>
  <si>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</si>
  <si>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</si>
  <si>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</si>
  <si>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</si>
  <si>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</si>
  <si>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</si>
  <si>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CORRUGADO PEAD, PAREDE DUPLA, INTERNA LISA, JEI DN/DI 500 MM (DRENAGEM/ESGOTO)</t>
  </si>
  <si>
    <t xml:space="preserve">TUBO CORRUGADO PEAD, PAREDE DUPLA, INTERNA LISA, JEI, DN/DI *1000* MM, PARA SANEAMENTO (DRENAGEM/ESGOTO)</t>
  </si>
  <si>
    <t xml:space="preserve">TUBO CORRUGADO PEAD, PAREDE DUPLA, INTERNA LISA, JEI, DN/DI *400* MM, PARA SANEAMENTO (DRENAGEM/ESGOTO)</t>
  </si>
  <si>
    <t xml:space="preserve">TUBO CORRUGADO PEAD, PAREDE DUPLA, INTERNA LISA, JEI, DN/DI *800* MM, PARA SANEAMENTO (DRENAGEM/ESGOTO)</t>
  </si>
  <si>
    <t xml:space="preserve">TUBO CORRUGADO PEAD, PAREDE DUPLA, INTERNA LISA, JEI, DN/DI 1200 MM, PARA SANEAMENTO (DRENAGEM/ESGOTO)</t>
  </si>
  <si>
    <t xml:space="preserve">TUBO CORRUGADO PEAD, PAREDE DUPLA, INTERNA LISA, JEI, DN/DI 250 MM, PARA SANEAMENTO (DRENAGEM/ESGOTO)</t>
  </si>
  <si>
    <t xml:space="preserve">TUBO CORRUGADO PEAD, PAREDE DUPLA, INTERNA LISA, JEI, DN/DI 300 MM, PARA SANEAMENTO (DRENAGEM/ESGOTO)</t>
  </si>
  <si>
    <t xml:space="preserve">TUBO CORRUGADO PEAD, PAREDE DUPLA, INTERNA LISA, JEI, DN/DI 600 MM, PARA SANEAMENTO (DRENAGEM/ESGOTO)</t>
  </si>
  <si>
    <t xml:space="preserve">TUBO CPVC SOLDAVEL, 35 MM, AGUA QUENTE PREDIAL (NBR 15884)</t>
  </si>
  <si>
    <t xml:space="preserve">TUBO CPVC, SOLDAVEL, 114 MM, AGUA QUENTE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</si>
  <si>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</si>
  <si>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</si>
  <si>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</si>
  <si>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</si>
  <si>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</si>
  <si>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</si>
  <si>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</si>
  <si>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</si>
  <si>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</si>
  <si>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</si>
  <si>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</si>
  <si>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</si>
  <si>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</si>
  <si>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</si>
  <si>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</si>
  <si>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</si>
  <si>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</si>
  <si>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</si>
  <si>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</si>
  <si>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1/2" (42 MM), PARA INSTALACOES DE MEDIA PRESSAO PARA GASES COMBUSTIVEIS E MEDICINAIS</t>
  </si>
  <si>
    <t xml:space="preserve">TUBO DE COBRE CLASSE "A", DN = 1 1/4" (35 MM), PARA INSTALACOES DE MEDIA PRESSAO PARA GASES COMBUSTIVEIS E MEDICINAIS</t>
  </si>
  <si>
    <t xml:space="preserve">TUBO DE COBRE CLASSE "A", DN = 1" (28 MM), PARA INSTALACOES DE MEDIA PRESSAO PARA GASES COMBUSTIVEIS E MEDICINAIS</t>
  </si>
  <si>
    <t xml:space="preserve">TUBO DE COBRE CLASSE "A", DN = 1/2" (15 MM), PARA INSTALACOES DE MEDIA PRESSAO PARA GASES COMBUSTIVEIS E MEDICINAIS</t>
  </si>
  <si>
    <t xml:space="preserve">TUBO DE COBRE CLASSE "A", DN = 2 1/2" (66 MM), PARA INSTALACOES DE MEDIA PRESSAO PARA GASES COMBUSTIVEIS E MEDICINAIS</t>
  </si>
  <si>
    <t xml:space="preserve">TUBO DE COBRE CLASSE "A", DN = 2" (54 MM), PARA INSTALACOES DE MEDIA PRESSAO PARA GASES COMBUSTIVEIS E MEDICINAIS</t>
  </si>
  <si>
    <t xml:space="preserve">TUBO DE COBRE CLASSE "A", DN = 3" (79 MM), PARA INSTALACOES DE MEDIA PRESSAO PARA GASES COMBUSTIVEIS E MEDICINAIS</t>
  </si>
  <si>
    <t xml:space="preserve">TUBO DE COBRE CLASSE "A", DN = 3/4" (22 MM), PARA INSTALACOES DE MEDIA PRESSAO PARA GASES COMBUSTIVEIS E MEDICINAIS</t>
  </si>
  <si>
    <t xml:space="preserve">TUBO DE COBRE CLASSE "A", DN = 4"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</si>
  <si>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</si>
  <si>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</si>
  <si>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</si>
  <si>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</si>
  <si>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</si>
  <si>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</si>
  <si>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</si>
  <si>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</si>
  <si>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</si>
  <si>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FLEXIVEL, D = 1/2", E = 0,79 MM, PARA AR-CONDICIONADO/ INSTALACOES GAS RESIDENCIAIS E COMERCIAIS</t>
  </si>
  <si>
    <t xml:space="preserve">TUBO DE COBRE FLEXIVEL, D = 1/4", E = 0,79 MM, PARA AR-CONDICIONADO/ INSTALACOES GAS RESIDENCIAIS E COMERCIAIS</t>
  </si>
  <si>
    <t xml:space="preserve">TUBO DE COBRE FLEXIVEL, D = 3/16", E = 0,79 MM, PARA AR-CONDICIONADO/ INSTALACOES GAS RESIDENCIAIS E COMERCIAIS</t>
  </si>
  <si>
    <t xml:space="preserve">TUBO DE COBRE FLEXIVEL, D = 3/4", E = 0,79 MM, PARA AR-CONDICIONADO/ INSTALACOES GAS RESIDENCIAIS E COMERCIAIS</t>
  </si>
  <si>
    <t xml:space="preserve">TUBO DE COBRE FLEXIVEL, D = 3/8", E = 0,79 MM, PARA AR-CONDICIONADO/ INSTALACOES GAS RESIDENCIAIS E COMERCIAIS</t>
  </si>
  <si>
    <t xml:space="preserve">TUBO DE COBRE FLEXIVEL, D = 5/16", E = 0,79 MM, PARA AR-CONDICIONADO/ INSTALACOES GAS RESIDENCIAIS E COMERCIAIS</t>
  </si>
  <si>
    <t xml:space="preserve">TUBO DE COBRE FLEXIVEL, D = 5/8", E = 0,79 MM, PARA AR-CONDICIONADO/ INSTALACOES GAS RESIDENCIAIS E COMERCIAIS</t>
  </si>
  <si>
    <t xml:space="preserve">TUBO DE CONCRETO ARMADO PARA AGUAS PLUVIAIS, CLASSE PA-1, COM ENCAIXE PONTA E BOLSA, DIAMETRO NOMINAL DE 1000 MM</t>
  </si>
  <si>
    <t xml:space="preserve">TUBO DE CONCRETO ARMADO PARA AGUAS PLUVIAIS, CLASSE PA-1, COM ENCAIXE PONTA E BOLSA, DIAMETRO NOMINAL DE 1100 MM</t>
  </si>
  <si>
    <t xml:space="preserve">TUBO DE CONCRETO ARMADO PARA AGUAS PLUVIAIS, CLASSE PA-1, COM ENCAIXE PONTA E BOLSA, DIAMETRO NOMINAL DE 1200 MM</t>
  </si>
  <si>
    <t xml:space="preserve">TUBO DE CONCRETO ARMADO PARA AGUAS PLUVIAIS, CLASSE PA-1, COM ENCAIXE PONTA E BOLSA, DIAMETRO NOMINAL DE 1500 MM</t>
  </si>
  <si>
    <t xml:space="preserve">TUBO DE CONCRETO ARMADO PARA AGUAS PLUVIAIS, CLASSE PA-1, COM ENCAIXE PONTA E BOLSA, DIAMETRO NOMINAL DE 2000 MM</t>
  </si>
  <si>
    <t xml:space="preserve">TUBO DE CONCRETO ARMADO PARA AGUAS PLUVIAIS, CLASSE PA-1, COM ENCAIXE PONTA E BOLSA, DIAMETRO NOMINAL DE 300 MM</t>
  </si>
  <si>
    <t xml:space="preserve">TUBO DE CONCRETO ARMADO PARA AGUAS PLUVIAIS, CLASSE PA-1, COM ENCAIXE PONTA E BOLSA, DIAMETRO NOMINAL DE 400 MM</t>
  </si>
  <si>
    <t xml:space="preserve">TUBO DE CONCRETO ARMADO PARA AGUAS PLUVIAIS, CLASSE PA-1, COM ENCAIXE PONTA E BOLSA, DIAMETRO NOMINAL DE 700 MM</t>
  </si>
  <si>
    <t xml:space="preserve">TUBO DE CONCRETO ARMADO PARA AGUAS PLUVIAIS, CLASSE PA-1, COM ENCAIXE PONTA E BOLSA, DIAMETRO NOMINAL DE 800 MM</t>
  </si>
  <si>
    <t xml:space="preserve">TUBO DE CONCRETO ARMADO PARA AGUAS PLUVIAIS, CLASSE PA-1, COM ENCAIXE PONTA E BOLSA, DIAMETRO NOMINAL DE 900 MM</t>
  </si>
  <si>
    <t xml:space="preserve">TUBO DE CONCRETO ARMADO PARA AGUAS PLUVIAIS, CLASSE PA-1, COM ENCAIXE PONTA E BOLSA, DIAMETRO NOMINAL DE = 600 MM</t>
  </si>
  <si>
    <t xml:space="preserve">TUBO DE CONCRETO ARMADO PARA AGUAS PLUVIAIS, CLASSE PA-2, COM ENCAIXE PONTA E BOLSA, DIAMETRO NOMINAL DE 1000 MM</t>
  </si>
  <si>
    <t xml:space="preserve">TUBO DE CONCRETO ARMADO PARA AGUAS PLUVIAIS, CLASSE PA-2, COM ENCAIXE PONTA E BOLSA, DIAMETRO NOMINAL DE 1100 MM</t>
  </si>
  <si>
    <t xml:space="preserve">TUBO DE CONCRETO ARMADO PARA AGUAS PLUVIAIS, CLASSE PA-2, COM ENCAIXE PONTA E BOLSA, DIAMETRO NOMINAL DE 1200 MM</t>
  </si>
  <si>
    <t xml:space="preserve">TUBO DE CONCRETO ARMADO PARA AGUAS PLUVIAIS, CLASSE PA-2, COM ENCAIXE PONTA E BOLSA, DIAMETRO NOMINAL DE 1500 MM</t>
  </si>
  <si>
    <t xml:space="preserve">TUBO DE CONCRETO ARMADO PARA AGUAS PLUVIAIS, CLASSE PA-2, COM ENCAIXE PONTA E BOLSA, DIAMETRO NOMINAL DE 2000 MM</t>
  </si>
  <si>
    <t xml:space="preserve">TUBO DE CONCRETO ARMADO PARA AGUAS PLUVIAIS, CLASSE PA-2, COM ENCAIXE PONTA E BOLSA, DIAMETRO NOMINAL DE 300 MM</t>
  </si>
  <si>
    <t xml:space="preserve">TUBO DE CONCRETO ARMADO PARA AGUAS PLUVIAIS, CLASSE PA-2, COM ENCAIXE PONTA E BOLSA, DIAMETRO NOMINAL DE 400 MM</t>
  </si>
  <si>
    <t xml:space="preserve">TUBO DE CONCRETO ARMADO PARA AGUAS PLUVIAIS, CLASSE PA-2, COM ENCAIXE PONTA E BOLSA, DIAMETRO NOMINAL DE 500 MM</t>
  </si>
  <si>
    <t xml:space="preserve">TUBO DE CONCRETO ARMADO PARA AGUAS PLUVIAIS, CLASSE PA-2, COM ENCAIXE PONTA E BOLSA, DIAMETRO NOMINAL DE 600 MM</t>
  </si>
  <si>
    <t xml:space="preserve">TUBO DE CONCRETO ARMADO PARA AGUAS PLUVIAIS, CLASSE PA-2, COM ENCAIXE PONTA E BOLSA, DIAMETRO NOMINAL DE 700 MM</t>
  </si>
  <si>
    <t xml:space="preserve">TUBO DE CONCRETO ARMADO PARA AGUAS PLUVIAIS, CLASSE PA-2, COM ENCAIXE PONTA E BOLSA, DIAMETRO NOMINAL DE 800 MM</t>
  </si>
  <si>
    <t xml:space="preserve">TUBO DE CONCRETO ARMADO PARA AGUAS PLUVIAIS, CLASSE PA-2, COM ENCAIXE PONTA E BOLSA, DIAMETRO NOMINAL DE 900 MM</t>
  </si>
  <si>
    <t xml:space="preserve">TUBO DE CONCRETO ARMADO PARA AGUAS PLUVIAIS, CLASSE PA-3, COM ENCAIXE PONTA E BOLSA, DIAMETRO NOMINAL DE 1000 MM</t>
  </si>
  <si>
    <t xml:space="preserve">TUBO DE CONCRETO ARMADO PARA AGUAS PLUVIAIS, CLASSE PA-3, COM ENCAIXE PONTA E BOLSA, DIAMETRO NOMINAL DE 1100 MM</t>
  </si>
  <si>
    <t xml:space="preserve">TUBO DE CONCRETO ARMADO PARA AGUAS PLUVIAIS, CLASSE PA-3, COM ENCAIXE PONTA E BOLSA, DIAMETRO NOMINAL DE 1200 MM</t>
  </si>
  <si>
    <t xml:space="preserve">TUBO DE CONCRETO ARMADO PARA AGUAS PLUVIAIS, CLASSE PA-3, COM ENCAIXE PONTA E BOLSA, DIAMETRO NOMINAL DE 1500 MM</t>
  </si>
  <si>
    <t xml:space="preserve">TUBO DE CONCRETO ARMADO PARA AGUAS PLUVIAIS, CLASSE PA-3, COM ENCAIXE PONTA E BOLSA, DIAMETRO NOMINAL DE 400 MM</t>
  </si>
  <si>
    <t xml:space="preserve">TUBO DE CONCRETO ARMADO PARA AGUAS PLUVIAIS, CLASSE PA-3, COM ENCAIXE PONTA E BOLSA, DIAMETRO NOMINAL DE 500 MM</t>
  </si>
  <si>
    <t xml:space="preserve">TUBO DE CONCRETO ARMADO PARA AGUAS PLUVIAIS, CLASSE PA-3, COM ENCAIXE PONTA E BOLSA, DIAMETRO NOMINAL DE 600 MM</t>
  </si>
  <si>
    <t xml:space="preserve">TUBO DE CONCRETO ARMADO PARA AGUAS PLUVIAIS, CLASSE PA-3, COM ENCAIXE PONTA E BOLSA, DIAMETRO NOMINAL DE 700 MM</t>
  </si>
  <si>
    <t xml:space="preserve">TUBO DE CONCRETO ARMADO PARA AGUAS PLUVIAIS, CLASSE PA-3, COM ENCAIXE PONTA E BOLSA, DIAMETRO NOMINAL DE 800 MM</t>
  </si>
  <si>
    <t xml:space="preserve">TUBO DE CONCRETO ARMADO PARA AGUAS PLUVIAIS, CLASSE PA-3, COM ENCAIXE PONTA E BOLSA, DIAMETRO NOMINAL DE 900 MM</t>
  </si>
  <si>
    <t xml:space="preserve">TUBO DE CONCRETO ARMADO PARA ESGOTO SANITARIO, CLASSE EA-2, COM ENCAIXE PONTA E BOLSA, COM JUNTA ELASTICA, DIAMETRO NOMINAL DE 1000 MM</t>
  </si>
  <si>
    <t xml:space="preserve">TUBO DE CONCRETO ARMADO PARA ESGOTO SANITARIO, CLASSE EA-2, COM ENCAIXE PONTA E BOLSA, COM JUNTA ELASTICA, DIAMETRO NOMINAL DE 300 MM</t>
  </si>
  <si>
    <t xml:space="preserve">TUBO DE CONCRETO ARMADO PARA ESGOTO SANITARIO, CLASSE EA-2, COM ENCAIXE PONTA E BOLSA, COM JUNTA ELASTICA, DIAMETRO NOMINAL DE 400 MM</t>
  </si>
  <si>
    <t xml:space="preserve">TUBO DE CONCRETO ARMADO PARA ESGOTO SANITARIO, CLASSE EA-2, COM ENCAIXE PONTA E BOLSA, COM JUNTA ELASTICA, DIAMETRO NOMINAL DE 500 MM</t>
  </si>
  <si>
    <t xml:space="preserve">TUBO DE CONCRETO ARMADO PARA ESGOTO SANITARIO, CLASSE EA-2, COM ENCAIXE PONTA E BOLSA, COM JUNTA ELASTICA, DIAMETRO NOMINAL DE 600 MM</t>
  </si>
  <si>
    <t xml:space="preserve">TUBO DE CONCRETO ARMADO PARA ESGOTO SANITARIO, CLASSE EA-2, COM ENCAIXE PONTA E BOLSA, COM JUNTA ELASTICA, DIAMETRO NOMINAL DE 700 MM</t>
  </si>
  <si>
    <t xml:space="preserve">TUBO DE CONCRETO ARMADO PARA ESGOTO SANITARIO, CLASSE EA-2, COM ENCAIXE PONTA E BOLSA, COM JUNTA ELASTICA, DIAMETRO NOMINAL DE 800 MM</t>
  </si>
  <si>
    <t xml:space="preserve">TUBO DE CONCRETO ARMADO PARA ESGOTO SANITARIO, CLASSE EA-2, COM ENCAIXE PONTA E BOLSA, COM JUNTA ELASTICA, DIAMETRO NOMINAL DE 900 MM</t>
  </si>
  <si>
    <t xml:space="preserve">TUBO DE CONCRETO ARMADO PARA ESGOTO SANITARIO, CLASSE EA-3, COM ENCAIXE PONTA E BOLSA, COM JUNTA ELASTICA, DIAMETRO NOMINAL DE 1000 MM</t>
  </si>
  <si>
    <t xml:space="preserve">TUBO DE CONCRETO ARMADO PARA ESGOTO SANITARIO, CLASSE EA-3, COM ENCAIXE PONTA E BOLSA, COM JUNTA ELASTICA, DIAMETRO NOMINAL DE 400 MM</t>
  </si>
  <si>
    <t xml:space="preserve">TUBO DE CONCRETO ARMADO PARA ESGOTO SANITARIO, CLASSE EA-3, COM ENCAIXE PONTA E BOLSA, COM JUNTA ELASTICA, DIAMETRO NOMINAL DE 500 MM</t>
  </si>
  <si>
    <t xml:space="preserve">TUBO DE CONCRETO ARMADO PARA ESGOTO SANITARIO, CLASSE EA-3, COM ENCAIXE PONTA E BOLSA, COM JUNTA ELASTICA, DIAMETRO NOMINAL DE 600 MM</t>
  </si>
  <si>
    <t xml:space="preserve">TUBO DE CONCRETO ARMADO PARA ESGOTO SANITARIO, CLASSE EA-3, COM ENCAIXE PONTA E BOLSA, COM JUNTA ELASTICA, DIAMETRO NOMINAL DE 700 MM</t>
  </si>
  <si>
    <t xml:space="preserve">TUBO DE CONCRETO ARMADO PARA ESGOTO SANITARIO, CLASSE EA-3, COM ENCAIXE PONTA E BOLSA, COM JUNTA ELASTICA, DIAMETRO NOMINAL DE 800 MM</t>
  </si>
  <si>
    <t xml:space="preserve">TUBO DE CONCRETO ARMADO PARA ESGOTO SANITARIO, CLASSE EA-3, COM ENCAIXE PONTA E BOLSA, COM JUNTA ELASTICA, DIAMETRO NOMINAL DE 900 MM</t>
  </si>
  <si>
    <t xml:space="preserve">TUBO DE CONCRETO ARMADO, PRE MOLDADO PARA AGUAS PLUVIAIS, CLASSE PA-1, COM ENCAIXE PONTA E BOLSA, DIAMETRO NOMINAL DE 500 MM</t>
  </si>
  <si>
    <t xml:space="preserve">TUBO DE CONCRETO SIMPLES PARA AGUAS PLUVIAIS, CLASSE PS1, COM ENCAIXE MACHO E FEMEA, DIAMETRO NOMINAL DE 200 MM</t>
  </si>
  <si>
    <t xml:space="preserve">TUBO DE CONCRETO SIMPLES PARA AGUAS PLUVIAIS, CLASSE PS1, COM ENCAIXE MACHO E FEMEA, DIAMETRO NOMINAL DE 300 MM</t>
  </si>
  <si>
    <t xml:space="preserve">TUBO DE CONCRETO SIMPLES PARA AGUAS PLUVIAIS, CLASSE PS1, COM ENCAIXE MACHO E FEMEA, DIAMETRO NOMINAL DE 400 MM</t>
  </si>
  <si>
    <t xml:space="preserve">TUBO DE CONCRETO SIMPLES PARA AGUAS PLUVIAIS, CLASSE PS1, COM ENCAIXE MACHO E FEMEA, DIAMETRO NOMINAL DE 500 MM</t>
  </si>
  <si>
    <t xml:space="preserve">TUBO DE CONCRETO SIMPLES PARA AGUAS PLUVIAIS, CLASSE PS1, COM ENCAIXE MACHO E FEMEA, DIAMETRO NOMINAL DE 600 MM</t>
  </si>
  <si>
    <t xml:space="preserve">TUBO DE CONCRETO SIMPLES PARA AGUAS PLUVIAIS, CLASSE PS1, COM ENCAIXE PONTA E BOLSA, DIAMETRO NOMINAL DE 200 MM</t>
  </si>
  <si>
    <t xml:space="preserve">TUBO DE CONCRETO SIMPLES PARA AGUAS PLUVIAIS, CLASSE PS1, COM ENCAIXE PONTA E BOLSA, DIAMETRO NOMINAL DE 300 MM</t>
  </si>
  <si>
    <t xml:space="preserve">TUBO DE CONCRETO SIMPLES PARA AGUAS PLUVIAIS, CLASSE PS1, COM ENCAIXE PONTA E BOLSA, DIAMETRO NOMINAL DE 400 MM</t>
  </si>
  <si>
    <t xml:space="preserve">TUBO DE CONCRETO SIMPLES PARA AGUAS PLUVIAIS, CLASSE PS1, COM ENCAIXE PONTA E BOLSA, DIAMETRO NOMINAL DE 500 MM</t>
  </si>
  <si>
    <t xml:space="preserve">TUBO DE CONCRETO SIMPLES PARA AGUAS PLUVIAIS, CLASSE PS1, COM ENCAIXE PONTA E BOLSA, DIAMETRO NOMINAL DE 600 MM</t>
  </si>
  <si>
    <t xml:space="preserve">TUBO DE CONCRETO SIMPLES PARA AGUAS PLUVIAIS, CLASSE PS2, COM ENCAIXE PONTA E BOLSA, DIAMETRO NOMINAL DE 200 MM</t>
  </si>
  <si>
    <t xml:space="preserve">TUBO DE CONCRETO SIMPLES PARA AGUAS PLUVIAIS, CLASSE PS2, COM ENCAIXE PONTA E BOLSA, DIAMETRO NOMINAL DE 300 MM</t>
  </si>
  <si>
    <t xml:space="preserve">TUBO DE CONCRETO SIMPLES PARA AGUAS PLUVIAIS, CLASSE PS2, COM ENCAIXE PONTA E BOLSA, DIAMETRO NOMINAL DE 400 MM</t>
  </si>
  <si>
    <t xml:space="preserve">TUBO DE CONCRETO SIMPLES PARA AGUAS PLUVIAIS, CLASSE PS2, COM ENCAIXE PONTA E BOLSA, DIAMETRO NOMINAL DE 500 MM</t>
  </si>
  <si>
    <t xml:space="preserve">TUBO DE CONCRETO SIMPLES PARA AGUAS PLUVIAIS, CLASSE PS2, COM ENCAIXE PONTA E BOLSA, DIAMETRO NOMINAL DE 600 MM</t>
  </si>
  <si>
    <t xml:space="preserve">TUBO DE CONCRETO SIMPLES PARA ESGOTO SANITARIO, CLASSE ES, COM ENCAIXE PONTA E BOLSA, COM JUNTA ELASTICA, DIAMETRO NOMINAL DE 400 MM</t>
  </si>
  <si>
    <t xml:space="preserve">TUBO DE CONCRETO SIMPLES PARA ESGOTO SANITARIO, CLASSE ES, COM ENCAIXE PONTA E BOLSA, COM JUNTA ELASTICA, DIAMETRO NOMINAL DE 500 MM</t>
  </si>
  <si>
    <t xml:space="preserve">TUBO DE CONCRETO SIMPLES PARA ESGOTO SANITARIO, CLASSE ES, COM ENCAIXE PONTA E BOLSA, COM JUNTA ELASTICA, DIAMETRO NOMINAL DE 600 MM</t>
  </si>
  <si>
    <t xml:space="preserve">TUBO DE CONCRETO SIMPLES POROSO PARA DRENAGEM (DRENO POROSO), COM ENCAIXE MACHO E FEMEA, DIAMETRO NOMINAL DE 200 MM</t>
  </si>
  <si>
    <t xml:space="preserve">TUBO DE CONCRETO SIMPLES POROSO PARA DRENAGEM (DRENO POROSO), COM ENCAIXE MACHO E FEMEA, DIAMETRO NOMINAL DE 300 MM</t>
  </si>
  <si>
    <t xml:space="preserve">TUBO DE DESCARGA, TIPO BENGALA, PARA LIGACAO CAIXA DE DESCARGA - EMBUTIR, PVC, 40 MM X 150 CM</t>
  </si>
  <si>
    <t xml:space="preserve">TUBO DE DESCIDA EXTERNO, DE PVC, PARA CAIXA DE DESCARGA EXTERNA ALTA - DIAMETRO DE 40 MM E ALTURA DE APROXIMADAMENTE 1,55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</si>
  <si>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</si>
  <si>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</si>
  <si>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</si>
  <si>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</si>
  <si>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</si>
  <si>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</si>
  <si>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</si>
  <si>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</si>
  <si>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</si>
  <si>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</si>
  <si>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</si>
  <si>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</si>
  <si>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</si>
  <si>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(SDR 26 - PN 05) PARA REDE DE AGUA OU ESGOTO (NBR 15561)</t>
  </si>
  <si>
    <t xml:space="preserve">TUBO DE POLIETILENO DE ALTA DENSIDADE, PEAD, PE-80, DE = 110 MM X 10,0 MM PAREDE, (SDR 11 - PN 12,5) PARA REDE DE AGUA OU ESGOTO (NBR 15561)</t>
  </si>
  <si>
    <t xml:space="preserve">TUBO DE POLIETILENO DE ALTA DENSIDADE, PEAD, PE-80, DE = 160 MM X 14,6 MM PAREDE, (SDR 11 - PN 12,5) PARA REDE DE AGUA OU ESGOTO (NBR 15561)</t>
  </si>
  <si>
    <t xml:space="preserve">TUBO DE POLIETILENO DE ALTA DENSIDADE, PEAD, PE-80, DE = 900 MM X 34,7 MM PAREDE, (SDR 26 - PN 05) PARA REDE DE AGUA OU ESGOTO (NBR 15561)</t>
  </si>
  <si>
    <t xml:space="preserve">TUBO DE POLIETILENO DE ALTA DENSIDADE, PEAD, PE-80, DE= 200 MM X 18,2 MM PAREDE, (SDR 11 - PN 12,5) PARA REDE DE AGUA OU ESGOTO (NBR 15561)</t>
  </si>
  <si>
    <t xml:space="preserve">TUBO DE POLIETILENO DE ALTA DENSIDADE, PEAD, PE-80, DE= 315 MM X 28,7 MM PAREDE, (SDR 11 - PN 12,5) PARA REDE DE AGUA OU ESGOTO (NBR 15561)</t>
  </si>
  <si>
    <t xml:space="preserve">TUBO DE POLIETILENO DE ALTA DENSIDADE, PEAD, PE-80, DE= 400 MM X 36,4 MM PAREDE, (SDR 11 - PN 12,5)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</si>
  <si>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</si>
  <si>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(SDR 11 - PN 12,5) PARA REDE DE AGUA OU ESGOTO (NBR 15561)</t>
  </si>
  <si>
    <t xml:space="preserve">TUBO DE POLIETILENO DE ALTA DENSIDADE, PEAD, PE-80, DE= 630 MM X 57,3 MM PAREDE (SDR 11 - PN 12,5) PARA REDE DE AGUA OU ESGOTO (NBR 15561)</t>
  </si>
  <si>
    <t xml:space="preserve">TUBO DE POLIETILENO DE ALTA DENSIDADE, PEAD, PE-80, DE= 730 MM X 34,1 MM PAREDE, (SDR 21 - PN 06) PARA REDE DE AGUA OU ESGOTO (NBR 15561)</t>
  </si>
  <si>
    <t xml:space="preserve">TUBO DE POLIETILENO DE ALTA DENSIDADE, PEAD, PE-80, DE= 75 MM X 6,9 MM PAREDE, (SRD 11 - PN 12,5) PARA REDE DE AGUA OU ESGOTO (NBR 15561)</t>
  </si>
  <si>
    <t xml:space="preserve">TUBO DE POLIETILENO DE ALTA DENSIDADE, PEAD, PE-80, DE= 800 MM X 30,8 MM PAREDE, (SDR 26 - PN 05) PARA REDE DE AGUA OU ESGOTO (NBR 15561)</t>
  </si>
  <si>
    <t xml:space="preserve">TUBO DE PVC, PBL, TIPO LEVE, DN = 250 MM, PARA VENTILACAO</t>
  </si>
  <si>
    <t xml:space="preserve">TUBO DE PVC, PBL, TIPO LEVE, DN = 300 MM, PARA VENTILACAO</t>
  </si>
  <si>
    <t xml:space="preserve">TUBO DE REVESTIMENTO, EM ACO, CORPO SCHEDULE 40, PONTEIRA SCHEDULE 80, ROSQUEAVEL E SEGMENTADO PARA PERFURACAO, DIAMETRO 10" (273 MM)</t>
  </si>
  <si>
    <t xml:space="preserve">TUBO DE REVESTIMENTO, EM ACO, CORPO SCHEDULE 40, PONTEIRA SCHEDULE 80, ROSQUEAVEL E SEGMENTADO PARA PERFURACAO, DIAMETRO 12" (320 MM)</t>
  </si>
  <si>
    <t xml:space="preserve">TUBO DE REVESTIMENTO, EM ACO, CORPO SCHEDULE 40, PONTEIRA SCHEDULE 80, ROSQUEAVEL E SEGMENTADO PARA PERFURACAO, DIAMETRO 14" (400 MM)</t>
  </si>
  <si>
    <t xml:space="preserve">TUBO DE REVESTIMENTO, EM ACO, CORPO SCHEDULE 40, PONTEIRA SCHEDULE 80, ROSQUEAVEL E SEGMENTADO PARA PERFURACAO, DIAMETRO 16" (450 MM)</t>
  </si>
  <si>
    <t xml:space="preserve">TUBO DE REVESTIMENTO, EM ACO, CORPO SCHEDULE 40, PONTEIRA SCHEDULE 80, ROSQUEAVEL E SEGMENTADO PARA PERFURACAO, DIAMETRO 4" (450 MM)</t>
  </si>
  <si>
    <t xml:space="preserve">TUBO DE REVESTIMENTO, EM ACO, CORPO SCHEDULE 40, PONTEIRA SCHEDULE 80, ROSQUEAVEL E SEGMENTADO PARA PERFURACAO, DIAMETRO 6" (200 MM)</t>
  </si>
  <si>
    <t xml:space="preserve">TUBO DE REVESTIMENTO, EM ACO, CORPO SCHEDULE 40, PONTEIRA SCHEDULE 80, ROSQUEAVEL E SEGMENTADO PARA PERFURACAO, DIAMETRO 8" (200 MM)</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</si>
  <si>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</si>
  <si>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</si>
  <si>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</si>
  <si>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</si>
  <si>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 PARA AGUA QUENTE E FRIA</t>
  </si>
  <si>
    <t xml:space="preserve">TUBO MONOCAMADA PEX, DN 20 MM, PARA AGUA QUENTE E FRIA</t>
  </si>
  <si>
    <t xml:space="preserve">TUBO MONOCAMADA PEX, DN 25 MM, PARA AGUA QUENTE E FRIA</t>
  </si>
  <si>
    <t xml:space="preserve">TUBO MONOCAMADA PEX, DN 32 MM, PARA AGUA QUENTE E FRIA</t>
  </si>
  <si>
    <t xml:space="preserve">TUBO MULTICAMADA PEX GAS, DN *16* MM</t>
  </si>
  <si>
    <t xml:space="preserve">TUBO MULTICAMADA PEX GAS, DN *20* MM</t>
  </si>
  <si>
    <t xml:space="preserve">TUBO MULTICAMADA PEX GAS, DN *26* MM</t>
  </si>
  <si>
    <t xml:space="preserve">TUBO MULTICAMADA PEX GAS, DN *32* MM</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</si>
  <si>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</si>
  <si>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</si>
  <si>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</si>
  <si>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</si>
  <si>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</si>
  <si>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</si>
  <si>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</si>
  <si>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</si>
  <si>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</si>
  <si>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20, SOLDAVEL, DN 32 MM PARA AGUA FRIA OU QUENTE PREDIAL</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</si>
  <si>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</si>
  <si>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</si>
  <si>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</si>
  <si>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</si>
  <si>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</si>
  <si>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</si>
  <si>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</si>
  <si>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</si>
  <si>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</si>
  <si>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CORRUGADO, PAREDE DUPLA, JE, DN 150 MM/ DE 160 MM, REDE COLETORA ESGOTO</t>
  </si>
  <si>
    <t xml:space="preserve">TUBO PVC CORRUGADO, PAREDE DUPLA, JE, DN 200 MM/ DE 200 MM, REDE COLETORA ESGOTO</t>
  </si>
  <si>
    <t xml:space="preserve">TUBO PVC CORRUGADO, PAREDE DUPLA, JE, DN 250 MM/ DE 250 MM, REDE COLETORA ESGOTO</t>
  </si>
  <si>
    <t xml:space="preserve">TUBO PVC CORRUGADO, PAREDE DUPLA, JE, DN 300 MM/ DE 315 MM, REDE COLETORA ESGOTO</t>
  </si>
  <si>
    <t xml:space="preserve">TUBO PVC CORRUGADO, PAREDE DUPLA, JE, DN 350 MM/ DE 355 MM, REDE COLETORA ESGOTO</t>
  </si>
  <si>
    <t xml:space="preserve">TUBO PVC CORRUGADO, PAREDE DUPLA, JE, DN 400 MM/ DE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</si>
  <si>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</si>
  <si>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</si>
  <si>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</si>
  <si>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</si>
  <si>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</si>
  <si>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</si>
  <si>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</si>
  <si>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</si>
  <si>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</si>
  <si>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</si>
  <si>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</si>
  <si>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</si>
  <si>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</si>
  <si>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</si>
  <si>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</si>
  <si>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</si>
  <si>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</si>
  <si>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</si>
  <si>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</si>
  <si>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</si>
  <si>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</si>
  <si>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</si>
  <si>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SERIE NORMAL, DN 50 MM, PARA ESGOTO PREDIAL (NBR 5688)</t>
  </si>
  <si>
    <t xml:space="preserve">TUBO PVC SERIE NORMAL, DN 75 MM, PARA ESGOTO PREDIAL (NBR 5688)</t>
  </si>
  <si>
    <t xml:space="preserve">TUBO PVC, RIGIDO, CORRUGADO, PERFURADO DN 100 MM, PARA DRENAGEM, SISTEMA IRRIGACAO</t>
  </si>
  <si>
    <t xml:space="preserve">TUBO PVC, ROSCAVEL, 1 1/2", AGUA FRIA PREDIAL</t>
  </si>
  <si>
    <t xml:space="preserve">TUBO PVC, ROSCAVEL, 1 1/4", AGUA FRIA PREDIAL</t>
  </si>
  <si>
    <t xml:space="preserve">TUBO PVC, ROSCAVEL, 1", AGUA FRIA PREDIAL</t>
  </si>
  <si>
    <t xml:space="preserve">TUBO PVC, ROSCAVEL, 1/2", AGUA FRIA PREDIAL</t>
  </si>
  <si>
    <t xml:space="preserve">TUBO PVC, ROSCAVEL, 2 1/2", AGUA FRIA PREDIAL</t>
  </si>
  <si>
    <t xml:space="preserve">TUBO PVC, ROSCAVEL, 2", PARA AGUA FRIA PREDIAL</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</si>
  <si>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</si>
  <si>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</si>
  <si>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</si>
  <si>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</si>
  <si>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</si>
  <si>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DE 110 MM, AGUA FRIA (NBR-5648)</t>
  </si>
  <si>
    <t xml:space="preserve">TUBO PVC, SOLDAVEL, DE 20 MM, AGUA FRIA (NBR-5648)</t>
  </si>
  <si>
    <t xml:space="preserve">TUBO PVC, SOLDAVEL, DE 25 MM, AGUA FRIA (NBR-5648)</t>
  </si>
  <si>
    <t xml:space="preserve">TUBO PVC, SOLDAVEL, DE 32 MM, AGUA FRIA (NBR-5648)</t>
  </si>
  <si>
    <t xml:space="preserve">TUBO PVC, SOLDAVEL, DE 40 MM, AGUA FRIA (NBR-5648)</t>
  </si>
  <si>
    <t xml:space="preserve">TUBO PVC, SOLDAVEL, DE 50 MM, AGUA FRIA (NBR-5648)</t>
  </si>
  <si>
    <t xml:space="preserve">TUBO PVC, SOLDAVEL, DE 60 MM, AGUA FRIA (NBR-5648)</t>
  </si>
  <si>
    <t xml:space="preserve">TUBO PVC, SOLDAVEL, DE 75 MM, AGUA FRIA (NBR-5648)</t>
  </si>
  <si>
    <t xml:space="preserve">TUBO PVC, SOLDAVEL, DE 85 MM, AGUA FRIA (NBR-5648)</t>
  </si>
  <si>
    <t xml:space="preserve">UNIAO COM ASSENTO CONICO DE BRONZE, DIAMETRO 1"</t>
  </si>
  <si>
    <t xml:space="preserve">UNIAO COM ASSENTO CONICO DE BRONZE, DIAMETRO 1/2"</t>
  </si>
  <si>
    <t xml:space="preserve">UNIAO COM ASSENTO CONICO DE BRONZE, DIAMETRO 2 1/2"</t>
  </si>
  <si>
    <t xml:space="preserve">UNIAO COM ASSENTO CONICO DE BRONZE, DIAMETRO 2"</t>
  </si>
  <si>
    <t xml:space="preserve">UNIAO COM ASSENTO CONICO DE BRONZE, DIAMETRO 3"</t>
  </si>
  <si>
    <t xml:space="preserve">UNIAO COM ASSENTO CONICO DE BRONZE, DIAMETRO 3/4"</t>
  </si>
  <si>
    <t xml:space="preserve">UNIAO COM ASSENTO CONICO DE BRONZE, DIAMETRO 4"</t>
  </si>
  <si>
    <t xml:space="preserve">UNIAO COM ASSENTO CONICO DE FERRO LONGO (MACHO-FEMEA), DIAMETRO 1 1/2"</t>
  </si>
  <si>
    <t xml:space="preserve">UNIAO COM ASSENTO CONICO DE FERRO LONGO (MACHO-FEMEA), DIAMETRO 1"</t>
  </si>
  <si>
    <t xml:space="preserve">UNIAO COM ASSENTO CONICO DE FERRO LONGO (MACHO-FEMEA), DIAMETRO 1/2"</t>
  </si>
  <si>
    <t xml:space="preserve">UNIAO COM ASSENTO CONICO DE FERRO LONGO (MACHO-FEMEA), DIAMETRO 2 1/2"</t>
  </si>
  <si>
    <t xml:space="preserve">UNIAO COM ASSENTO CONICO DE FERRO LONGO (MACHO-FEMEA), DIAMETRO 2"</t>
  </si>
  <si>
    <t xml:space="preserve">UNIAO COM ASSENTO CONICO DE FERRO LONGO (MACHO-FEMEA), DIAMETRO 3"</t>
  </si>
  <si>
    <t xml:space="preserve">UNIAO COM ASSENTO CONICO DE FERRO LONGO (MACHO-FEMEA), DIAMETRO 3/4"</t>
  </si>
  <si>
    <t xml:space="preserve">UNIAO COM ASSENTO CONICO DE FERRO LONGO (MACHO-FEMEA), DIAMETRO 4"</t>
  </si>
  <si>
    <t xml:space="preserve">UNIAO COM FLANGE PPR, COM PARAFUSOS,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</si>
  <si>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</si>
  <si>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</si>
  <si>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</si>
  <si>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</si>
  <si>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t>
  </si>
  <si>
    <t xml:space="preserve">UNIAO DE FERRO GALVANIZADO, COM ROSCA BSP, COM ASSENTO PLANO, DE 1/2"</t>
  </si>
  <si>
    <t xml:space="preserve">UNIAO DE FERRO GALVANIZADO, COM ROSCA BSP, COM ASSENTO PLANO, DE 2 1/2"</t>
  </si>
  <si>
    <t xml:space="preserve">UNIAO DE FERRO GALVANIZADO, COM ROSCA BSP, COM ASSENTO PLANO, DE 2"</t>
  </si>
  <si>
    <t xml:space="preserve">UNIAO DE FERRO GALVANIZADO, COM ROSCA BSP, COM ASSENTO PLANO, DE 3"</t>
  </si>
  <si>
    <t xml:space="preserve">UNIAO DE FERRO GALVANIZADO, COM ROSCA BSP, COM ASSENTO PLANO, DE 3/4"</t>
  </si>
  <si>
    <t xml:space="preserve">UNIAO DE FERRO GALVANIZADO, COM ROSCA BSP, COM ASSENTO PLANO, DE 4"</t>
  </si>
  <si>
    <t xml:space="preserve">UNIAO DUPLA PPR DN 25 MM, PARA AGUA QUENTE PREDIAL</t>
  </si>
  <si>
    <t xml:space="preserve">UNIAO DUPLA PPR, DN 20 MM, PARA AGUA QUENTE PREDIAL</t>
  </si>
  <si>
    <t xml:space="preserve">UNIAO EM POLIPROPILENO (PP), PARA TUBO EM PEAD, 20 MM - LIGACAO PREDIAL DE AGUA</t>
  </si>
  <si>
    <t xml:space="preserve">UNIAO EM POLIPROPILENO (PP), PARA TUBO EM PEAD, 32 MM - LIGACAO PREDIAL DE AGUA</t>
  </si>
  <si>
    <t xml:space="preserve">UNIAO PVC, ROSCAVEL 1/2", AGUA FRIA PREDIAL</t>
  </si>
  <si>
    <t xml:space="preserve">UNIAO PVC, ROSCAVEL, 1 1/2", AGUA FRIA PREDIAL</t>
  </si>
  <si>
    <t xml:space="preserve">UNIAO PVC, ROSCAVEL, 1", AGUA FRIA PREDIAL</t>
  </si>
  <si>
    <t xml:space="preserve">UNIAO PVC, ROSCAVEL, 3/4",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</si>
  <si>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</si>
  <si>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</si>
  <si>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</si>
  <si>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</si>
  <si>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</si>
  <si>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</si>
  <si>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</si>
  <si>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</si>
  <si>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</si>
  <si>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</si>
  <si>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</si>
  <si>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</si>
  <si>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</si>
  <si>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</si>
  <si>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</si>
  <si>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</si>
  <si>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</si>
  <si>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</si>
  <si>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</si>
  <si>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UNIFORME PROFISSIONAL DE BRIM, CALCA E CAMISA MANGA LONGA COM FAIXA REFLETIVA</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</si>
  <si>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</si>
  <si>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</si>
  <si>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</si>
  <si>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</si>
  <si>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</si>
  <si>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</si>
  <si>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</si>
  <si>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</si>
  <si>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</si>
  <si>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</si>
  <si>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</si>
  <si>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</si>
  <si>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E ACABAMENTO METALICO CROMADO</t>
  </si>
  <si>
    <t xml:space="preserve">VALVULA DE DESCARGA METALICA, BASE 1 1/4" E ACABAMENTO METALICO CROMADO</t>
  </si>
  <si>
    <t xml:space="preserve">VALVULA DE ESCOAMENTO PARA TANQUE, EM METAL CROMADO, 1.1/2", SEM LADRAO, COM TAMPAO PLASTICO</t>
  </si>
  <si>
    <t xml:space="preserve">VALVULA DE ESFERA BRUTA EM BRONZE, BITOLA 1 1/2"</t>
  </si>
  <si>
    <t xml:space="preserve">VALVULA DE ESFERA BRUTA EM BRONZE, BITOLA 1 1/4"</t>
  </si>
  <si>
    <t xml:space="preserve">VALVULA DE ESFERA BRUTA EM BRONZE, BITOLA 1"</t>
  </si>
  <si>
    <t xml:space="preserve">VALVULA DE ESFERA BRUTA EM BRONZE, BITOLA 1/2"</t>
  </si>
  <si>
    <t xml:space="preserve">VALVULA DE ESFERA BRUTA EM BRONZE, BITOLA 2"</t>
  </si>
  <si>
    <t xml:space="preserve">VALVULA DE ESFERA BRUTA EM BRONZE, BITOLA 3/4"</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</si>
  <si>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</si>
  <si>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</si>
  <si>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</si>
  <si>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</si>
  <si>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</si>
  <si>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 PARA FUNDO DE POCO</t>
  </si>
  <si>
    <t xml:space="preserve">VALVULA DE RETENCAO DE BRONZE, PE COM CRIVOS, EXTREMIDADE COM ROSCA, DE 3/4",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</si>
  <si>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</si>
  <si>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</si>
  <si>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</si>
  <si>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 400 PSI, TAMPA DE PORCA DE UNIAO, EXTREMIDADES COM ROSCA</t>
  </si>
  <si>
    <t xml:space="preserve">VALVULA DE RETENCAO HORIZONTAL, DE BRONZE (PN-25), 1/2",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</si>
  <si>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</si>
  <si>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</si>
  <si>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 400 PSI, TAMPA DE PORCA DE UNIAO, EXTREMIDADES COM ROSCA</t>
  </si>
  <si>
    <t xml:space="preserve">VALVULA DE RETENCAO HORIZONTAL, DE BRONZE (PN-25), 3/4",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</si>
  <si>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</si>
  <si>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</si>
  <si>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</si>
  <si>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 200 PSI, EXTREMIDADES COM ROSCA</t>
  </si>
  <si>
    <t xml:space="preserve">VALVULA DE RETENCAO VERTICAL, DE BRONZE (PN-16), 1/2",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</si>
  <si>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</si>
  <si>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</si>
  <si>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 200 PSI, EXTREMIDADES COM ROSCA</t>
  </si>
  <si>
    <t xml:space="preserve">VALVULA DE RETENCAO VERTICAL, DE BRONZE (PN-16), 3/4", 200 PSI, EXTREMIDADES COM ROSCA</t>
  </si>
  <si>
    <t xml:space="preserve">VALVULA DE RETENCAO VERTICAL, DE BRONZE (PN-16), 4", 200 PSI, EXTREMIDADES COM ROSCA</t>
  </si>
  <si>
    <t xml:space="preserve">VALVULA EM METAL CROMADO PARA LAVATORIO, 1" SEM LADRAO</t>
  </si>
  <si>
    <t xml:space="preserve">VALVULA EM METAL CROMADO PARA PIA AMERICANA 3.1/2 X 1.1/2"</t>
  </si>
  <si>
    <t xml:space="preserve">VALVULA EM PLASTICO BRANCO PARA LAVATORIO 1", SEM UNHO, COM LADRAO</t>
  </si>
  <si>
    <t xml:space="preserve">VALVULA EM PLASTICO BRANCO PARA TANQUE 1.1/4" X 1.1/2", SEM UNHO E SEM LADRAO</t>
  </si>
  <si>
    <t xml:space="preserve">VALVULA EM PLASTICO BRANCO PARA TANQUE OU LAVATORIO 1", SEM UNHO E SEM LADRAO</t>
  </si>
  <si>
    <t xml:space="preserve">VALVULA EM PLASTICO CROMADO PARA LAVATORIO 1", SEM UNHO, COM LADRAO</t>
  </si>
  <si>
    <t xml:space="preserve">VALVULA EM PLASTICO CROMADO TIPO AMERICANA PARA PIA DE COZINHA 3.1/2" X 1.1/2", SEM ADAPTADOR</t>
  </si>
  <si>
    <t xml:space="preserve">VARA FINA PARA CREMONA, EM FERRO ZINCADO BRANCO, COM DIAMETRO DE APROX 10 MM E COMPRIMENTO DE 1,20 M</t>
  </si>
  <si>
    <t xml:space="preserve">VARA FINA PARA CREMONA, EM FERRO ZINCADO BRANCO, COM DIAMETRO DE APROX 10 MM E COMPRIMENTO DE 1,50 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</si>
  <si>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</si>
  <si>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</si>
  <si>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</si>
  <si>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</si>
  <si>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</si>
  <si>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</si>
  <si>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</si>
  <si>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</si>
  <si>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VASSOURA 40 CM COM CABO</t>
  </si>
  <si>
    <t xml:space="preserve">VASSOURA MECANICA REBOCAVEL COM ESCOVA CILINDRICA LARGURA UTIL DE VARRIMENTO = 2,44M</t>
  </si>
  <si>
    <t xml:space="preserve">VEDACAO DE CALHA, EM BORRACHA COR PRETA, MEDIDA ENTRE 119 E 170 MM, PARA DRENAGEM PLUVIAL PREDIAL</t>
  </si>
  <si>
    <t xml:space="preserve">VERGALHAO ZINCADO ROSCA TOTAL, 1/4" (6,3 MM)</t>
  </si>
  <si>
    <t xml:space="preserve">VERNIZ A BASE RESINA ALQUIDICA COM POLIURETANO PARA MADEIRA, COM FILTRO SOLAR, BRILHANTE, USO INTERNO E EXTERNO</t>
  </si>
  <si>
    <t xml:space="preserve">VERNIZ MARITIMO PREMIUM PARA MADEIRA, COM FILTRO SOLAR, BRILHANTE, USO INTERNO E EXTERNO</t>
  </si>
  <si>
    <t xml:space="preserve">VERNIZ TIPO COPAL PARA MADEIRA, BRILHANTE, USO INTERNO</t>
  </si>
  <si>
    <t xml:space="preserve">VEU DE VIDRO/VEU DE SUPERFICIE 30 A 35 G/M2</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</si>
  <si>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</si>
  <si>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</si>
  <si>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</si>
  <si>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</si>
  <si>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4 TEMPOS A GASOLINA DE 5,5 HP (5,5 CV)</t>
  </si>
  <si>
    <t xml:space="preserve">VIBRADOR DE IMERSAO, DIAMETRO DA PONTEIRA DE *45* MM, COM MOTOR ELETRICO TRIFASICO DE 2 HP (2 CV)</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</si>
  <si>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</si>
  <si>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</si>
  <si>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 MAX. 8,00 M, POT. 100 KW/ 134 HP, CAP. 600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</si>
  <si>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</si>
  <si>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</si>
  <si>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 (HORISTA)</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</si>
  <si>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</si>
  <si>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</si>
  <si>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</si>
  <si>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</si>
  <si>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</si>
  <si>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</si>
  <si>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</si>
  <si>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</si>
  <si>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</si>
  <si>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</si>
  <si>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</si>
  <si>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</si>
  <si>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</si>
  <si>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</si>
  <si>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</si>
  <si>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</si>
  <si>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</si>
  <si>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</si>
  <si>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</si>
  <si>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</si>
  <si>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ARAMADO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</si>
  <si>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</si>
  <si>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</si>
  <si>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</si>
  <si>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</si>
  <si>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</si>
  <si>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</si>
  <si>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</si>
  <si>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*7,5 X 10* CM EM PINUS, MISTA OU EQUIVALENTE DA REGIAO - BRUTA</t>
  </si>
  <si>
    <t xml:space="preserve">VIGA *7,5 X 15 CM EM PINUS, MISTA OU EQUIVALENTE DA REGIAO - BRUTA</t>
  </si>
  <si>
    <t xml:space="preserve">VIGA APARELHADA *6 X 12* CM, EM MACARANDUBA/MASSARANDUBA, ANGELIM OU EQUIVALENTE DA REGIAO</t>
  </si>
  <si>
    <t xml:space="preserve">VIGA APARELHADA *6 X 16* CM, EM MACARANDUBA/MASSARANDUBA, ANGELIM OU EQUIVALENTE DA REGIAO</t>
  </si>
  <si>
    <t xml:space="preserve">VIGA DE ESCORAMENTO H20, DE MADEIRA, PESO DE 5,00 A 5,20 KG/M, COM EXTREMIDADES PLASTICAS</t>
  </si>
  <si>
    <t xml:space="preserve">VIGA NAO APARELHADA *6 X 12* CM, EM MACARANDUBA/MASSARANDUBA, ANGELIM OU EQUIVALENTE DA REGIAO - BRUTA</t>
  </si>
  <si>
    <t xml:space="preserve">VIGA NAO APARELHADA *6 X 16* CM, EM MACARANDUBA/MASSARANDUBA, ANGELIM OU EQUIVALENTE DA REGIAO - BRUTA</t>
  </si>
  <si>
    <t xml:space="preserve">VIGA NAO APARELHADA *6 X 20* CM, EM MACARANDUBA/MASSARANDUBA, ANGELIM OU EQUIVALENTE DA REGIAO - BRUTA</t>
  </si>
  <si>
    <t xml:space="preserve">VIGA NAO APARELHADA *8 X 16* CM EM MACARANDUBA/MASSARANDUBA, ANGELIM OU EQUIVALENTE DA REGIAO - BRUTA</t>
  </si>
  <si>
    <t xml:space="preserve">VIGIA DIURNO (HORISTA)</t>
  </si>
  <si>
    <t xml:space="preserve">VIGIA DIURNO (MENSALISTA)</t>
  </si>
  <si>
    <t xml:space="preserve">AJUDANTE (AJUDANTE PRATICO - SINDUSCON)</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</si>
  <si>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</si>
  <si>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</si>
  <si>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</si>
  <si>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</si>
  <si>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</si>
  <si>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</si>
  <si>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</si>
  <si>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</si>
  <si>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JARDINEIRO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</si>
  <si>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</si>
  <si>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</si>
  <si>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</si>
  <si>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</si>
  <si>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</si>
  <si>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</si>
  <si>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</si>
  <si>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</si>
  <si>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</si>
  <si>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</si>
  <si>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</si>
  <si>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</si>
  <si>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</si>
  <si>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</si>
  <si>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</si>
  <si>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</si>
  <si>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</si>
  <si>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</si>
  <si>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</si>
  <si>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</si>
  <si>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 - VEICULO C/ CAPAC. CARGA ACIMA DE 4 TONELADAS ATE 12 TONELADAS</t>
  </si>
  <si>
    <t xml:space="preserve">MOTORISTA III - VEICULO C/ CAPAC. CARGA ACIMA DE 12 TONELADAS</t>
  </si>
  <si>
    <t xml:space="preserve">VIDRACEIRO (OFICIAL - SINDUSCON)</t>
  </si>
  <si>
    <t xml:space="preserve">OPERADOR DE MAQUINAS PESADAS II - SINDICOPES</t>
  </si>
  <si>
    <t xml:space="preserve">MÃO DE OBRA (SALÁRIOS - MENSALISTAS)</t>
  </si>
  <si>
    <t xml:space="preserve">ENGENHEIRO PLENO</t>
  </si>
  <si>
    <t xml:space="preserve">ENGENHEIRO SENIOR</t>
  </si>
  <si>
    <t xml:space="preserve">TECNICO 2 GRAU NIVEL A</t>
  </si>
  <si>
    <t xml:space="preserve">TECNICO 2 GRAU NIVEL B</t>
  </si>
  <si>
    <t xml:space="preserve">TECNICO 2 GRAU NIVEL C</t>
  </si>
  <si>
    <t xml:space="preserve">MESTRE DE OBRAS SENIOR</t>
  </si>
  <si>
    <t xml:space="preserve">ENCARREGADO DE TURMA</t>
  </si>
  <si>
    <t xml:space="preserve">COORDENADOR TECNICO ESPECIALISTA</t>
  </si>
  <si>
    <t xml:space="preserve">TECNICO 2 GRAU NIVEL D</t>
  </si>
  <si>
    <t xml:space="preserve">ALMOXARIFE</t>
  </si>
  <si>
    <t xml:space="preserve">AUXILIAR DE ALMOXARIFE</t>
  </si>
  <si>
    <t xml:space="preserve">COTADOR</t>
  </si>
  <si>
    <t xml:space="preserve">TECNICO NIVEL SUPERIOR</t>
  </si>
  <si>
    <t xml:space="preserve">VIGIA</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</si>
  <si>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</si>
  <si>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</si>
  <si>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</si>
  <si>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</si>
  <si>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</si>
  <si>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</si>
  <si>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</si>
  <si>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</si>
  <si>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</si>
  <si>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</si>
  <si>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</si>
  <si>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</si>
  <si>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</si>
  <si>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</si>
  <si>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</si>
  <si>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</si>
  <si>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</si>
  <si>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</si>
  <si>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</si>
  <si>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</si>
  <si>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</si>
  <si>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</si>
  <si>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</si>
  <si>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</si>
  <si>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</si>
  <si>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</si>
  <si>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</si>
  <si>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</si>
  <si>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</si>
  <si>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</si>
  <si>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</si>
  <si>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</si>
  <si>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DO TIPO SIKA MONOTOP 622, BAUTECH S88, NAFUFILLCR OU EQUIVALENTE</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</si>
  <si>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</si>
  <si>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</si>
  <si>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</si>
  <si>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</si>
  <si>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</si>
  <si>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</si>
  <si>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SARRAFO DE MADEIRA PINUS 8 X 2.5 CM (BRUTA)</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</si>
  <si>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</si>
  <si>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</si>
  <si>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</si>
  <si>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</si>
  <si>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</si>
  <si>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</si>
  <si>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</si>
  <si>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</si>
  <si>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</si>
  <si>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</si>
  <si>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</si>
  <si>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</si>
  <si>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</si>
  <si>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</si>
  <si>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</si>
  <si>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</si>
  <si>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</si>
  <si>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</si>
  <si>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</si>
  <si>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</si>
  <si>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</si>
  <si>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</si>
  <si>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20CM DE LARGURA COM 3CM DE ESPESSURA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</si>
  <si>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</si>
  <si>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</si>
  <si>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</si>
  <si>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</si>
  <si>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</si>
  <si>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</si>
  <si>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</si>
  <si>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</si>
  <si>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</si>
  <si>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</si>
  <si>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</si>
  <si>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</si>
  <si>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</si>
  <si>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</si>
  <si>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</si>
  <si>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</si>
  <si>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</si>
  <si>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</si>
  <si>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ESPACADOR EM PVC CIRCULAR COMP.: 30 MM</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</si>
  <si>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</si>
  <si>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</si>
  <si>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</si>
  <si>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</si>
  <si>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</si>
  <si>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</si>
  <si>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</si>
  <si>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</si>
  <si>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</si>
  <si>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</si>
  <si>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</si>
  <si>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</si>
  <si>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</si>
  <si>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</si>
  <si>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</si>
  <si>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</si>
  <si>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</si>
  <si>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</si>
  <si>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</si>
  <si>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</si>
  <si>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</si>
  <si>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</si>
  <si>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</si>
  <si>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</si>
  <si>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</si>
  <si>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MANTA GEOTEXTIL DE POLIESTER BIDIM RT-10</t>
  </si>
  <si>
    <t xml:space="preserve">MATERIAIS PARA IMPERMEABILIZACAO (CONT.)</t>
  </si>
  <si>
    <t xml:space="preserve">LONA PLASTICA PRETA 80 MICRAS</t>
  </si>
  <si>
    <t xml:space="preserve">MANTA ASFALTICA 3MM TIPO III - APP (AREIA/POLIESTER/POLIESTER) NBR 9952, INCL. ARG. REGULAR., PRIMER E PROTECAO</t>
  </si>
  <si>
    <t xml:space="preserve">MANTA ASFALTICA 4MM TIPO III - APP (AREIA/POLIESTER/POLIESTER) NBR 9952, INCL. ARG. REGULAR. PRIMER E PROTECAO</t>
  </si>
  <si>
    <t xml:space="preserve">FUNDO CONVERTEDOR DE FERRUGEM - PFC - QUIMATIC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</si>
  <si>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</si>
  <si>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</si>
  <si>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</si>
  <si>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</si>
  <si>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</si>
  <si>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</si>
  <si>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</si>
  <si>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</si>
  <si>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</si>
  <si>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</si>
  <si>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</si>
  <si>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</si>
  <si>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</si>
  <si>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</si>
  <si>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</si>
  <si>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</si>
  <si>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</si>
  <si>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</si>
  <si>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</si>
  <si>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</si>
  <si>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</si>
  <si>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</si>
  <si>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</si>
  <si>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</si>
  <si>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</si>
  <si>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</si>
  <si>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CONJUNTO PARAFUSO ACO INOX 304 ROSCA SOBERBA 7,2MM PARA FIXACAO DE BACIA/MICTORIOS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</si>
  <si>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</si>
  <si>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</si>
  <si>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</si>
  <si>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</si>
  <si>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</si>
  <si>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</si>
  <si>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</si>
  <si>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</si>
  <si>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</si>
  <si>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</si>
  <si>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</si>
  <si>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</si>
  <si>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</si>
  <si>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</si>
  <si>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</si>
  <si>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</si>
  <si>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</si>
  <si>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</si>
  <si>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</si>
  <si>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</si>
  <si>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</si>
  <si>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PREGO 17X21</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</si>
  <si>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</si>
  <si>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</si>
  <si>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</si>
  <si>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</si>
  <si>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LATÃO CROMADO P/PORTA DE DIVISORIA DE MARMORE OU GRANITO ESP 30MM</t>
  </si>
  <si>
    <t xml:space="preserve">CHUMB. EXPANSÃO PB644 PARABOLT/SIM. D=6.3/C=44.4MM (1/4" X 1.3/4")</t>
  </si>
  <si>
    <t xml:space="preserve">PARAFUSO COM BUCHA S8</t>
  </si>
  <si>
    <t xml:space="preserve">CONJUNTO P/ FIXAÇÃO TELHA ALUMINIO ONDULADA</t>
  </si>
  <si>
    <t xml:space="preserve">PARAFUSO CABEÇA QUADRADA MAQUINA GALVANIZADO A FOGO 16 X 100MM</t>
  </si>
  <si>
    <t xml:space="preserve">PREGO CABECA DUPLA 17 X 27</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</si>
  <si>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</si>
  <si>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</si>
  <si>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</si>
  <si>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</si>
  <si>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</si>
  <si>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</si>
  <si>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</si>
  <si>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</si>
  <si>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</si>
  <si>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</si>
  <si>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</si>
  <si>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</si>
  <si>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</si>
  <si>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</si>
  <si>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</si>
  <si>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</si>
  <si>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</si>
  <si>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</si>
  <si>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</si>
  <si>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</si>
  <si>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</si>
  <si>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</si>
  <si>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</si>
  <si>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</si>
  <si>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</si>
  <si>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</si>
  <si>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</si>
  <si>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BOMBEAMENTO DE CONCRETO</t>
  </si>
  <si>
    <t xml:space="preserve">TABULEIRO MARMORE BRANCO E GRANITO PRETO 40X40CM</t>
  </si>
  <si>
    <t xml:space="preserve">COLA BRANCA "PVA" CASCOLA, FORMICA, MUNDIAL OU 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</si>
  <si>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</si>
  <si>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</si>
  <si>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</si>
  <si>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</si>
  <si>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</si>
  <si>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</si>
  <si>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</si>
  <si>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</si>
  <si>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</si>
  <si>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</si>
  <si>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</si>
  <si>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</si>
  <si>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</si>
  <si>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</si>
  <si>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</si>
  <si>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TUBO DE ACO CARBONO SCHEDULE 40 Ø 3/4" - PRETO SEM COSTURA</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</si>
  <si>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</si>
  <si>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</si>
  <si>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</si>
  <si>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</si>
  <si>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ÁLCOOL ISOPROPÍLICO 99,8% - 5 LITROS</t>
  </si>
  <si>
    <t xml:space="preserve">SELANTE A BASE DE POLIURETANO SIKAFLEX UNIVERSAL OU EQUIVALENTE (CARTUCHO COM 300ML)</t>
  </si>
  <si>
    <t xml:space="preserve">DETERGENTE NEUTRO USO GERAL CONCENTRADO</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</si>
  <si>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</si>
  <si>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</si>
  <si>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</si>
  <si>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</si>
  <si>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</si>
  <si>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</si>
  <si>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</si>
  <si>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</si>
  <si>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</si>
  <si>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</si>
  <si>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</si>
  <si>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</si>
  <si>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</si>
  <si>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</si>
  <si>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</si>
  <si>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</si>
  <si>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</si>
  <si>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</si>
  <si>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</si>
  <si>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</si>
  <si>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</si>
  <si>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</si>
  <si>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</si>
  <si>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</si>
  <si>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</si>
  <si>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</si>
  <si>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</si>
  <si>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</si>
  <si>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</si>
  <si>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</si>
  <si>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</si>
  <si>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</si>
  <si>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</si>
  <si>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</si>
  <si>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</si>
  <si>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</si>
  <si>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</si>
  <si>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</si>
  <si>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</si>
  <si>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</si>
  <si>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</si>
  <si>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</si>
  <si>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</si>
  <si>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</si>
  <si>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</si>
  <si>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</si>
  <si>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</si>
  <si>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</si>
  <si>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</si>
  <si>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</si>
  <si>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</si>
  <si>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</si>
  <si>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</si>
  <si>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</si>
  <si>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</si>
  <si>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</si>
  <si>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</si>
  <si>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PASTILHA CERÂMICA 5X5CM COR BRANCA</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</si>
  <si>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</si>
  <si>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</si>
  <si>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</si>
  <si>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</si>
  <si>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</si>
  <si>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</si>
  <si>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</si>
  <si>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</si>
  <si>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</si>
  <si>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</si>
  <si>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FOSCO 1/2" X 1/2" ESP. 1/16"</t>
  </si>
  <si>
    <t xml:space="preserve">RODA PAREDE GRAN CINZA AND 7X2CM ACAB 2 LADOS</t>
  </si>
  <si>
    <t xml:space="preserve">PORTAO CORRER NYLOFOR 3D 3.50X2.43M, KIT COMPLETO</t>
  </si>
  <si>
    <t xml:space="preserve">ESQUADRIAS METALICAS (CONTINUACAO)</t>
  </si>
  <si>
    <t xml:space="preserve">POSTE INTERMEDIARIO NYLOFOR 3D, C/ H=2,08M COM TAMPA</t>
  </si>
  <si>
    <t xml:space="preserve">FORRO DE GESSO COLOCADO, ACABAMENTO TIPO LISO</t>
  </si>
  <si>
    <t xml:space="preserve">FORROS (CONTINUAÇÃO)</t>
  </si>
  <si>
    <t xml:space="preserve">FORRO PVC L=20CM COR BRANCO 7 A 8 MM COLOCADO COLOCADO -ESTRUTURADO POR PERFIS DE AÇO GALVANIZADO E TIRANTES RIGIDOS</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</si>
  <si>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</si>
  <si>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</si>
  <si>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</si>
  <si>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</si>
  <si>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</si>
  <si>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</si>
  <si>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</si>
  <si>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</si>
  <si>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</si>
  <si>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</si>
  <si>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</si>
  <si>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</si>
  <si>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</si>
  <si>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FERRAGENS PARA ESQUADRIAS (CONTINUAÇÃO)</t>
  </si>
  <si>
    <t xml:space="preserve">GONZO DIAM 1" (MACHO/FEMEA) PARA PORTÃO (DE SOBREPOR)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</si>
  <si>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</si>
  <si>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</si>
  <si>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</si>
  <si>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</si>
  <si>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</si>
  <si>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</si>
  <si>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</si>
  <si>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</si>
  <si>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</si>
  <si>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</si>
  <si>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</si>
  <si>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</si>
  <si>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</si>
  <si>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</si>
  <si>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</si>
  <si>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</si>
  <si>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</si>
  <si>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</si>
  <si>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</si>
  <si>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</si>
  <si>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</si>
  <si>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</si>
  <si>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</si>
  <si>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</si>
  <si>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</si>
  <si>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ESPELHO PRATA ESPESSURA 4 MM</t>
  </si>
  <si>
    <t xml:space="preserve">BOTAO FRANCES P/FIXACAO DE ESPELHOS, CROMADO</t>
  </si>
  <si>
    <t xml:space="preserve">VIDROS E ACESSORIOS (CONTINUAÇÃO)</t>
  </si>
  <si>
    <t xml:space="preserve">VIDRO ARAMADO ESP. 6MM, COLOCADO</t>
  </si>
  <si>
    <t xml:space="preserve">ESMALTE SINTETICO BRANCO FOSCO - LINHA PREMIUM</t>
  </si>
  <si>
    <t xml:space="preserve">TINTA EPOXI CATALISAVEL PARA ACABAMENTO</t>
  </si>
  <si>
    <t xml:space="preserve">TINTA LATEX PVA - LINHA PREMIUM - SUVINIL, CORAL OU EQUIVALENTE</t>
  </si>
  <si>
    <t xml:space="preserve">TINTA LATEX ACRILICA FOSCA - LINHA PREMIUM</t>
  </si>
  <si>
    <t xml:space="preserve">TINTA A BASE DE EMULSAO ACRILICA (PARA PISOS) - SUVINIL, CORAL OU EQUIVALENTE</t>
  </si>
  <si>
    <t xml:space="preserve">SELADOR ACRILICO - SUVINIL, CORAL OU EQUIVALENTE</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</si>
  <si>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</si>
  <si>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</si>
  <si>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</si>
  <si>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</si>
  <si>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 - SUVINIL, CORAL OU EQUIVALENTE</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</si>
  <si>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</si>
  <si>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</si>
  <si>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</si>
  <si>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</si>
  <si>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</si>
  <si>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 SUVINIL, CORAL OU EQUIVALENTE</t>
  </si>
  <si>
    <t xml:space="preserve">MASSA PARA MADEIRA A BASE D'AGUA SUVINIL/CORAL/EQUIVALENTE</t>
  </si>
  <si>
    <t xml:space="preserve">MASSA A BASE DE PVA - SUVINIL, CORAL OU EQUIVALENTE</t>
  </si>
  <si>
    <t xml:space="preserve">OLEO DE LINHACA</t>
  </si>
  <si>
    <t xml:space="preserve">PRIMER A BASE DE EPOXI</t>
  </si>
  <si>
    <t xml:space="preserve">SILICONE - HIDROFUGANTE</t>
  </si>
  <si>
    <t xml:space="preserve">TRINCHA 2"</t>
  </si>
  <si>
    <t xml:space="preserve">VERNIZ ACRILICO PARA CONCRETO</t>
  </si>
  <si>
    <t xml:space="preserve">ZARCAO - SUVINIL, CORAL OU EQUIVALENTE</t>
  </si>
  <si>
    <t xml:space="preserve">REMOVEDOR (THINNER) - MONTANA, EUCATEX OU EQUIVALENTE</t>
  </si>
  <si>
    <t xml:space="preserve">IMUNIZANTE PARA MADEIRA</t>
  </si>
  <si>
    <t xml:space="preserve">VERNIZ TRIPLA PROTECAO INCOLOR FOSCO PREMIUM, SUVINIL OU EQUIVALENTE</t>
  </si>
  <si>
    <t xml:space="preserve">SILICONE ACETICO INCOLOR BISNAGA 280G (300ML)</t>
  </si>
  <si>
    <t xml:space="preserve">VERNIZ COPAL INCOLOR BRILHANTE PREMIUM, SUVINIL, EUCATEX, MONTANA OU EQUIVALENTE</t>
  </si>
  <si>
    <t xml:space="preserve">VERNIZES E OUTROS MATERIAIS PARA PINTURA (CONT.)</t>
  </si>
  <si>
    <t xml:space="preserve">DILUENTE P/ TINTA EPÓXI</t>
  </si>
  <si>
    <t xml:space="preserve">GRAMA EM PLACAS TIPO ESMERALDA</t>
  </si>
  <si>
    <t xml:space="preserve">TERRA VEGETAL</t>
  </si>
  <si>
    <t xml:space="preserve">PLACA DE OBRA CHAPA DE AÇO Nº 22, REQUADRO EM METALON - IMPRESSÃO DIGITAL</t>
  </si>
  <si>
    <t xml:space="preserve">MASSA PLASTICA</t>
  </si>
  <si>
    <t xml:space="preserve">ESTRADO DE MADEIRA PADRÃO CASA GAS CONF PROJETO</t>
  </si>
  <si>
    <t xml:space="preserve">TRAVE P/ FUT SALAO 3,00X2,00M C/ RECUO FG D=3"</t>
  </si>
  <si>
    <t xml:space="preserve">POSTE VOLEIBOL FG D=2 1/2" C/ CARRETILHA E TAMPAO</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</si>
  <si>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</si>
  <si>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</si>
  <si>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</si>
  <si>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</si>
  <si>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</si>
  <si>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</si>
  <si>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</si>
  <si>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</si>
  <si>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REVESTIMENTOS (PEDRAS NATURAIS) - CONTINUAÇÃO</t>
  </si>
  <si>
    <t xml:space="preserve">GRANITO CINZA ANDORINHA ESP 2CM POLIDO NAS DUAS FACES</t>
  </si>
  <si>
    <t xml:space="preserve">INSUMOS DE ELETRICA</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</si>
  <si>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</si>
  <si>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</si>
  <si>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</si>
  <si>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</si>
  <si>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</si>
  <si>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</si>
  <si>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</si>
  <si>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</si>
  <si>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</si>
  <si>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</si>
  <si>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</si>
  <si>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</si>
  <si>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</si>
  <si>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 CABOS 10MM2 (50A)</t>
  </si>
  <si>
    <t xml:space="preserve">CONECTOR PORCELANA 3P P/ CABOS 6MM2 (30A)</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</si>
  <si>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</si>
  <si>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</si>
  <si>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</si>
  <si>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</si>
  <si>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</si>
  <si>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</si>
  <si>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</si>
  <si>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</si>
  <si>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</si>
  <si>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</si>
  <si>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</si>
  <si>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</si>
  <si>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</si>
  <si>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</si>
  <si>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</si>
  <si>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</si>
  <si>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</si>
  <si>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</si>
  <si>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</si>
  <si>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</si>
  <si>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</si>
  <si>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</si>
  <si>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</si>
  <si>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</si>
  <si>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</si>
  <si>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</si>
  <si>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</si>
  <si>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</si>
  <si>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</si>
  <si>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</si>
  <si>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</si>
  <si>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</si>
  <si>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</si>
  <si>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</si>
  <si>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</si>
  <si>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</si>
  <si>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</si>
  <si>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</si>
  <si>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</si>
  <si>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</si>
  <si>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</si>
  <si>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</si>
  <si>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</si>
  <si>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</si>
  <si>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</si>
  <si>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</si>
  <si>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</si>
  <si>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</si>
  <si>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</si>
  <si>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</si>
  <si>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</si>
  <si>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</si>
  <si>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</si>
  <si>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</si>
  <si>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</si>
  <si>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</si>
  <si>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</si>
  <si>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</si>
  <si>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</si>
  <si>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</si>
  <si>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</si>
  <si>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</si>
  <si>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</si>
  <si>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</si>
  <si>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</si>
  <si>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</si>
  <si>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</si>
  <si>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</si>
  <si>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</si>
  <si>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</si>
  <si>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</si>
  <si>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</si>
  <si>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</si>
  <si>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</si>
  <si>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</si>
  <si>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</si>
  <si>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</si>
  <si>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</si>
  <si>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</si>
  <si>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</si>
  <si>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</si>
  <si>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</si>
  <si>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</si>
  <si>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</si>
  <si>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</si>
  <si>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</si>
  <si>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</si>
  <si>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</si>
  <si>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</si>
  <si>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</si>
  <si>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</si>
  <si>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</si>
  <si>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</si>
  <si>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</si>
  <si>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</si>
  <si>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</si>
  <si>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</si>
  <si>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</si>
  <si>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</si>
  <si>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</si>
  <si>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</si>
  <si>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</si>
  <si>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</si>
  <si>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</si>
  <si>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</si>
  <si>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</si>
  <si>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</si>
  <si>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</si>
  <si>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</si>
  <si>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</si>
  <si>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</si>
  <si>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FLEXIVEL 70ºC TEMPERA MOLE ANTICHAMA 450/750V - 1,5 MM2 - NBR NM 280, CLASSE 5</t>
  </si>
  <si>
    <t xml:space="preserve">CABO FLEXIVEL 70ºC TEMPERA MOLE ANTICHAMA 450/750V - 2,5 MM2 - NBR NM 280, CLASSE 5</t>
  </si>
  <si>
    <t xml:space="preserve">CABO FLEXIVEL 70ºC TEMPERA MOLE ANTICHAMA 450/750V - 4 MM2 - NBR NM 280, CLASSE 5</t>
  </si>
  <si>
    <t xml:space="preserve">CABO FLEXIVEL 70ºC TEMPERA MOLE ANTICHAMA 450/750V - 6 MM2 - NBR NM 280, CLASSE 5</t>
  </si>
  <si>
    <t xml:space="preserve">CABO TELEFONICO CI C/ 20 PARES Ø 50 MM</t>
  </si>
  <si>
    <t xml:space="preserve">FIOS E CABOS (CONT)</t>
  </si>
  <si>
    <t xml:space="preserve">CABO DE COBRE TERMOPLÁSTICO (PVC) FLEXÍVEL ISOLADO 0,60/1KV, ANTI-CHAMA, HEPR 90ºC ? 2X2,5MM2</t>
  </si>
  <si>
    <t xml:space="preserve">CABO FLEXIVEL 70ºC TEMPERA MOLE ANTICHAMA 450/750V - 10 MM2 - NBR NM 280, CLASSE 5</t>
  </si>
  <si>
    <t xml:space="preserve">CABO FLEXIVEL 70ºC TEMPERA MOLE ANTICHAMA 450/750V - 16 MM2 - NBR NM 280, CLASSE 5</t>
  </si>
  <si>
    <t xml:space="preserve">CABO FLEXIVEL 70ºC TEMPERA MOLE ANTICHAMA 450/750V - 25 MM2 - NBR NM 280, CLASSE 5</t>
  </si>
  <si>
    <t xml:space="preserve">CABO COAXIAL P/ TV, SERIE -RG6-67% - 75 OHMS</t>
  </si>
  <si>
    <t xml:space="preserve">CABO DE COBRE TERMOPLÁSTICO (PVC) FLEXÍVEL ISOLADO 0,60/1KV, ANTI-CHAMA, HEPR 90ºC ? 3X2,5MM2</t>
  </si>
  <si>
    <t xml:space="preserve">CONECTOR DE ALUMINIO TIPO PRENSA CABOS IP66 CURTO 3/4" COM ROSCA</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</si>
  <si>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</si>
  <si>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</si>
  <si>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</si>
  <si>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</si>
  <si>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</si>
  <si>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</si>
  <si>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</si>
  <si>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</si>
  <si>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</si>
  <si>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</si>
  <si>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</si>
  <si>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</si>
  <si>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</si>
  <si>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</si>
  <si>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</si>
  <si>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</si>
  <si>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</si>
  <si>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</si>
  <si>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</si>
  <si>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</si>
  <si>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</si>
  <si>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</si>
  <si>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</si>
  <si>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</si>
  <si>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</si>
  <si>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</si>
  <si>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</si>
  <si>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</si>
  <si>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</si>
  <si>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</si>
  <si>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</si>
  <si>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</si>
  <si>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</si>
  <si>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</si>
  <si>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</si>
  <si>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</si>
  <si>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</si>
  <si>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</si>
  <si>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</si>
  <si>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</si>
  <si>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</si>
  <si>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</si>
  <si>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</si>
  <si>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</si>
  <si>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</si>
  <si>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</si>
  <si>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</si>
  <si>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</si>
  <si>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</si>
  <si>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</si>
  <si>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</si>
  <si>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</si>
  <si>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</si>
  <si>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</si>
  <si>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</si>
  <si>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</si>
  <si>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</si>
  <si>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</si>
  <si>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</si>
  <si>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</si>
  <si>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</si>
  <si>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</si>
  <si>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</si>
  <si>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</si>
  <si>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</si>
  <si>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</si>
  <si>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</si>
  <si>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</si>
  <si>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</si>
  <si>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</si>
  <si>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</si>
  <si>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</si>
  <si>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</si>
  <si>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BEBEDOURO P/ DEFIC. REF. BDF 300 - IBBL</t>
  </si>
  <si>
    <t xml:space="preserve">CONJ AR COND SPLIT INVERTER PISO TETO 48000 BTU'S - CICLO QUENTE/FRIO - CLASSIFICACAO A OU B - 220V</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</si>
  <si>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</si>
  <si>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</si>
  <si>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</si>
  <si>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</si>
  <si>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</si>
  <si>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</si>
  <si>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</si>
  <si>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</si>
  <si>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</si>
  <si>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</si>
  <si>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 COM SUPORTE PARA ENCAIXE</t>
  </si>
  <si>
    <t xml:space="preserve">ESPELHO 4X4", LINHA BRANCA COM SUPORTE PARA ENCAIXE</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</si>
  <si>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</si>
  <si>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</si>
  <si>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</si>
  <si>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</si>
  <si>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</si>
  <si>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</si>
  <si>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</si>
  <si>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</si>
  <si>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LED BIVOLT BULBO E27 20W - LUZ BRANCA - FORMATO TRADICIONAL</t>
  </si>
  <si>
    <t xml:space="preserve">LAMPADA FLUORESCENTE TUBULAR 20W</t>
  </si>
  <si>
    <t xml:space="preserve">LAMPADA FLUORESCENTE TUBULAR 40W</t>
  </si>
  <si>
    <t xml:space="preserve">LUMINÁRIAS (CONT.)</t>
  </si>
  <si>
    <t xml:space="preserve">BLOCO AUT. ILUM. EMERG. P/ ACLARAMENTO E/OU BALIZAMENTO 2X9W - AUT. 2 HORAS</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</si>
  <si>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</si>
  <si>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</si>
  <si>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</si>
  <si>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</si>
  <si>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</si>
  <si>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</si>
  <si>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</si>
  <si>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</si>
  <si>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</si>
  <si>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</si>
  <si>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</si>
  <si>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</si>
  <si>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ELETRICO 3 TEMPERATURAS 127/5500W - MAXI DUCHA ULTRA - LORENZETTI OU EQUIVALENTE</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</si>
  <si>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</si>
  <si>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</si>
  <si>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</si>
  <si>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</si>
  <si>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</si>
  <si>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</si>
  <si>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</si>
  <si>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</si>
  <si>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</si>
  <si>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</si>
  <si>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</si>
  <si>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</si>
  <si>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</si>
  <si>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</si>
  <si>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</si>
  <si>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</si>
  <si>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</si>
  <si>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</si>
  <si>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</si>
  <si>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</si>
  <si>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</si>
  <si>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</si>
  <si>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</si>
  <si>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</si>
  <si>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</si>
  <si>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</si>
  <si>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</si>
  <si>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</si>
  <si>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</si>
  <si>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</si>
  <si>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</si>
  <si>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</si>
  <si>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</si>
  <si>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</si>
  <si>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</si>
  <si>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</si>
  <si>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</si>
  <si>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</si>
  <si>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</si>
  <si>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</si>
  <si>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</si>
  <si>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</si>
  <si>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</si>
  <si>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</si>
  <si>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</si>
  <si>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</si>
  <si>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</si>
  <si>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</si>
  <si>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</si>
  <si>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</si>
  <si>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</si>
  <si>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</si>
  <si>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</si>
  <si>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</si>
  <si>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</si>
  <si>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</si>
  <si>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</si>
  <si>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</si>
  <si>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</si>
  <si>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</si>
  <si>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</si>
  <si>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</si>
  <si>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</si>
  <si>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</si>
  <si>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</si>
  <si>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</si>
  <si>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</si>
  <si>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</si>
  <si>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</si>
  <si>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</si>
  <si>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</si>
  <si>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</si>
  <si>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</si>
  <si>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</si>
  <si>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</si>
  <si>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</si>
  <si>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</si>
  <si>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</si>
  <si>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</si>
  <si>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</si>
  <si>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</si>
  <si>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</si>
  <si>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</si>
  <si>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</si>
  <si>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</si>
  <si>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</si>
  <si>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</si>
  <si>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</si>
  <si>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</si>
  <si>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</si>
  <si>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</si>
  <si>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</si>
  <si>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</si>
  <si>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</si>
  <si>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</si>
  <si>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</si>
  <si>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</si>
  <si>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</si>
  <si>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</si>
  <si>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</si>
  <si>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</si>
  <si>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</si>
  <si>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</si>
  <si>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</si>
  <si>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</si>
  <si>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</si>
  <si>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</si>
  <si>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</si>
  <si>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</si>
  <si>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</si>
  <si>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</si>
  <si>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</si>
  <si>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</si>
  <si>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</si>
  <si>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</si>
  <si>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</si>
  <si>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</si>
  <si>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</si>
  <si>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</si>
  <si>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</si>
  <si>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</si>
  <si>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</si>
  <si>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</si>
  <si>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</si>
  <si>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</si>
  <si>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</si>
  <si>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</si>
  <si>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</si>
  <si>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</si>
  <si>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</si>
  <si>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</si>
  <si>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</si>
  <si>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</si>
  <si>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</si>
  <si>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</si>
  <si>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</si>
  <si>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</si>
  <si>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</si>
  <si>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</si>
  <si>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</si>
  <si>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</si>
  <si>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</si>
  <si>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</si>
  <si>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</si>
  <si>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</si>
  <si>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</si>
  <si>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</si>
  <si>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</si>
  <si>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</si>
  <si>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</si>
  <si>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</si>
  <si>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</si>
  <si>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</si>
  <si>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</si>
  <si>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</si>
  <si>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</si>
  <si>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</si>
  <si>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</si>
  <si>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</si>
  <si>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</si>
  <si>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</si>
  <si>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</si>
  <si>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</si>
  <si>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</si>
  <si>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</si>
  <si>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</si>
  <si>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</si>
  <si>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</si>
  <si>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</si>
  <si>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</si>
  <si>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</si>
  <si>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</si>
  <si>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</si>
  <si>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</si>
  <si>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</si>
  <si>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</si>
  <si>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CONECTOR DE ALUMINIO TIPO PRENSA CABOS IP66 CURTO 1/2" COM ROSCA</t>
  </si>
  <si>
    <t xml:space="preserve">CONECTOR DE ALUMINIO TIPO PRENSA CABOS IP66 CURTO 1" COM ROSCA</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</si>
  <si>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</si>
  <si>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</si>
  <si>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</si>
  <si>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</si>
  <si>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</si>
  <si>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</si>
  <si>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</si>
  <si>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</si>
  <si>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</si>
  <si>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</si>
  <si>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</si>
  <si>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</si>
  <si>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</si>
  <si>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</si>
  <si>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</si>
  <si>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</si>
  <si>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</si>
  <si>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</si>
  <si>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</si>
  <si>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</si>
  <si>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</si>
  <si>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</si>
  <si>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</si>
  <si>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</si>
  <si>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</si>
  <si>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</si>
  <si>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</si>
  <si>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</si>
  <si>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</si>
  <si>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</si>
  <si>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</si>
  <si>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</si>
  <si>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</si>
  <si>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</si>
  <si>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</si>
  <si>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</si>
  <si>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</si>
  <si>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</si>
  <si>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</si>
  <si>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</si>
  <si>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</si>
  <si>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</si>
  <si>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</si>
  <si>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</si>
  <si>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</si>
  <si>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</si>
  <si>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</si>
  <si>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</si>
  <si>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</si>
  <si>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</si>
  <si>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</si>
  <si>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</si>
  <si>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</si>
  <si>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</si>
  <si>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</si>
  <si>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</si>
  <si>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</si>
  <si>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</si>
  <si>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</si>
  <si>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</si>
  <si>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</si>
  <si>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</si>
  <si>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</si>
  <si>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</si>
  <si>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</si>
  <si>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</si>
  <si>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</si>
  <si>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</si>
  <si>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</si>
  <si>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</si>
  <si>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</si>
  <si>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</si>
  <si>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</si>
  <si>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</si>
  <si>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</si>
  <si>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</si>
  <si>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</si>
  <si>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</si>
  <si>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</si>
  <si>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SOLDAVEL LONGO PVC C/ FLANGES LIVRES P/ CAIXA D`AGUA DN 40MM X 1.1/4"</t>
  </si>
  <si>
    <t xml:space="preserve">ADAPTADOR SOLDAVEL LONGO PVC C/ FLANGES LIVRES P/ CAIXA D`AGUA DN 50MM X 1.1/2"</t>
  </si>
  <si>
    <t xml:space="preserve">ADAPTADOR SOLDAVEL LONGO PVC C/ FLANGES LIVRES P/ CAIXA D`AGUA DN 60MM X 2"</t>
  </si>
  <si>
    <t xml:space="preserve">ADAPTADOR SOLDAVEL LONGO PVC C/ FLANGES LIVRES P/ CAIXA D`AGUA DN 75MM X 2.2/12"</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</si>
  <si>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</si>
  <si>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</si>
  <si>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</si>
  <si>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</si>
  <si>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</si>
  <si>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</si>
  <si>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</si>
  <si>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</si>
  <si>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</si>
  <si>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</si>
  <si>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</si>
  <si>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</si>
  <si>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</si>
  <si>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</si>
  <si>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</si>
  <si>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</si>
  <si>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</si>
  <si>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</si>
  <si>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</si>
  <si>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</si>
  <si>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</si>
  <si>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</si>
  <si>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</si>
  <si>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</si>
  <si>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</si>
  <si>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</si>
  <si>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</si>
  <si>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</si>
  <si>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</si>
  <si>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</si>
  <si>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</si>
  <si>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</si>
  <si>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</si>
  <si>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</si>
  <si>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</si>
  <si>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</si>
  <si>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</si>
  <si>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</si>
  <si>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</si>
  <si>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</si>
  <si>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</si>
  <si>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</si>
  <si>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</si>
  <si>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</si>
  <si>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</si>
  <si>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</si>
  <si>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</si>
  <si>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</si>
  <si>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</si>
  <si>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</si>
  <si>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</si>
  <si>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</si>
  <si>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1"</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</si>
  <si>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</si>
  <si>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</si>
  <si>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</si>
  <si>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</si>
  <si>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</si>
  <si>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</si>
  <si>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</si>
  <si>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</si>
  <si>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</si>
  <si>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</si>
  <si>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</si>
  <si>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</si>
  <si>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</si>
  <si>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</si>
  <si>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</si>
  <si>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</si>
  <si>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ABNT 15MM - 1/2"</t>
  </si>
  <si>
    <t xml:space="preserve">REGISTRO DE GAVETA BRUTO ABNT 20MM - 3/4"</t>
  </si>
  <si>
    <t xml:space="preserve">REGISTRO DE GAVETA BRUTO ABNT 25MM - 1"</t>
  </si>
  <si>
    <t xml:space="preserve">REGISTRO DE GAVETA BRUTO ABNT 32MM - 1.1/4"</t>
  </si>
  <si>
    <t xml:space="preserve">REGISTRO DE GAVETA BRUTO ABNT 40MM - 1.1/2"</t>
  </si>
  <si>
    <t xml:space="preserve">REGISTRO DE GAVETA BRUTO ABNT 50MM - 2" COM VOLANTE</t>
  </si>
  <si>
    <t xml:space="preserve">REGISTRO DE GAVETA BRUTO INDUSTRIAL 65MM - 2.1/2" COM VOLANTE</t>
  </si>
  <si>
    <t xml:space="preserve">REGISTRO DE GAVETA BRUTO INDUSTRIAL 80MM - 3" COM VOLANTE</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</si>
  <si>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</si>
  <si>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</si>
  <si>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</si>
  <si>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</si>
  <si>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</si>
  <si>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</si>
  <si>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</si>
  <si>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</si>
  <si>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</si>
  <si>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</si>
  <si>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</si>
  <si>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</si>
  <si>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</si>
  <si>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</si>
  <si>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</si>
  <si>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2.1/4" PARA TANQUE C/ UNHO</t>
  </si>
  <si>
    <t xml:space="preserve">VALVULA DE PVC 1" PARA LAVATORIO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</si>
  <si>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</si>
  <si>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</si>
  <si>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</si>
  <si>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</si>
  <si>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</si>
  <si>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</si>
  <si>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</si>
  <si>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</si>
  <si>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</si>
  <si>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</si>
  <si>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</si>
  <si>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(1.1/4")</t>
  </si>
  <si>
    <t xml:space="preserve">VALVULA RETENCAO VERTICAL BRONZE - 20MM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</si>
  <si>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</si>
  <si>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</si>
  <si>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</si>
  <si>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</si>
  <si>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</si>
  <si>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</si>
  <si>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RETENCAO VERTICAL BRONZE - 25MM (1")</t>
  </si>
  <si>
    <t xml:space="preserve">VALVULA EM PVC P/ LAVAT PADRAO POPULAR 1" C/ UNHO</t>
  </si>
  <si>
    <t xml:space="preserve">VALVULA DE DESCARGA COM ACABAMENTO CANOPLA METAL CROMADO 1.1/4" - DOCOL OU EQUIVALENTE</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</si>
  <si>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</si>
  <si>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</si>
  <si>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</si>
  <si>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</si>
  <si>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</si>
  <si>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</si>
  <si>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</si>
  <si>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TIPO GARRAFA METAL CROMADO P/ LAVATORIO 1" X 1 1/2"</t>
  </si>
  <si>
    <t xml:space="preserve">SIFAO DE PVC RIGIDO TIPO COPO 1" X 1 1/2"</t>
  </si>
  <si>
    <t xml:space="preserve">SIFAO ACO INOX CROMADO P/ LAVATORIO 1 1/4"</t>
  </si>
  <si>
    <t xml:space="preserve">SIFAO SANFONADO PIA/TANQUE/LAVATORIO DE PVC AJUSTAVEL FLEXIVEL DIAMETRO 2"</t>
  </si>
  <si>
    <t xml:space="preserve">SIFAO PVC PADRAO POPULAR P/ LAVATÓRIO 1"X1 1/2"</t>
  </si>
  <si>
    <t xml:space="preserve">ENGATE FLEXIVEL METAL CROMADO ESTEVES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</si>
  <si>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</si>
  <si>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</si>
  <si>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</si>
  <si>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</si>
  <si>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</si>
  <si>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</si>
  <si>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</si>
  <si>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</si>
  <si>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</si>
  <si>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</si>
  <si>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</si>
  <si>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</si>
  <si>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</si>
  <si>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</si>
  <si>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</si>
  <si>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</si>
  <si>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</si>
  <si>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</si>
  <si>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</si>
  <si>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</si>
  <si>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LOUCA BRANCA LINHA RAVENA P.909 - DECA OU EQUIVALENTE</t>
  </si>
  <si>
    <t xml:space="preserve">BACIA SIFONADA DE LOUCA BRANCA</t>
  </si>
  <si>
    <t xml:space="preserve">BACIA LOUCA BRANCA COM CAIXA ACOPLADA COM ACIONAMENTO SIMPLES</t>
  </si>
  <si>
    <t xml:space="preserve">CABIDE DE LOUCA BRANCA COM 2 GANCHOS - ICASA, CELITE OU EQUIVALENTE</t>
  </si>
  <si>
    <t xml:space="preserve">LAVATORIO DE LOUCA BRANCA COM COLUNA - ASPEN - DECA, CELITE OU EQUIVALENTE</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</si>
  <si>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</si>
  <si>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</si>
  <si>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</si>
  <si>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</si>
  <si>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</si>
  <si>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LOUÇA BRANCA COM UM GANCHO - A680 - DECA OU EQUIVALENTE</t>
  </si>
  <si>
    <t xml:space="preserve">CHUVEIRO DE PVC C/ BRACO</t>
  </si>
  <si>
    <t xml:space="preserve">BACIA CONVENCIONAL INFANTIL DE LOUCA BRANCA - STUDIO KIDS - DECA OU EQUIVALENTE</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</si>
  <si>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</si>
  <si>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</si>
  <si>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</si>
  <si>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</si>
  <si>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</si>
  <si>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</si>
  <si>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</si>
  <si>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</si>
  <si>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</si>
  <si>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EM MARMORE SINTETICO DUPLO 102X50CM COM DOIS BOJO 37 LITROS</t>
  </si>
  <si>
    <t xml:space="preserve">PIA SIMPLES EM MARMORE SINTETICO 120X55CM</t>
  </si>
  <si>
    <t xml:space="preserve">CABIDE 1 GANCHO REF.08 ACAB. CROMADO REF IDEA DOCOL, LORENZETTI OU EQUIV</t>
  </si>
  <si>
    <t xml:space="preserve">ACABAMENTO (CANOPLA) CLASSICA PARA VALVULA DE DESCARGA - DOCOL, DECA, HIDRA OU EQUIVALENTE</t>
  </si>
  <si>
    <t xml:space="preserve">CUBA LOUCA BRANCA OVAL DE EMBUTIR REF. L37</t>
  </si>
  <si>
    <t xml:space="preserve">BACIA CONVENCIONAL DE LOUÇA BRANCA - LOGASA, CELITE OU EQUIVALENTE</t>
  </si>
  <si>
    <t xml:space="preserve">LAVATORIO LOUÇA BRANCA SEM COLUNA LINHA COLIBRI - LOGASA OU EQUIVALENTE</t>
  </si>
  <si>
    <t xml:space="preserve">TANQUE SIMPLES EM MARMORE SINTETICO 60X50CM COM UM BOJO 34 LITROS</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</si>
  <si>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</si>
  <si>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</si>
  <si>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</si>
  <si>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</si>
  <si>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</si>
  <si>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</si>
  <si>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</si>
  <si>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</si>
  <si>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LOUCA BRANCA C/ SIFAO INTEGRADO ANTIVANDALISMO - M-715 - DECA OU EQUIVALENTE</t>
  </si>
  <si>
    <t xml:space="preserve">BACIA SIF. LOUCA BRANCA VOGUE PLUS CONFORT - P51</t>
  </si>
  <si>
    <t xml:space="preserve">METAIS SANITÁRIOS</t>
  </si>
  <si>
    <t xml:space="preserve">TORNEIRA LONGA DE PAREDE PARA TANQUE 3/4" (20MM) - REF. 1158-PRIMOR - DOCOL OU EQUIVALENTE</t>
  </si>
  <si>
    <t xml:space="preserve">TORNEIRA DE PRESSAO CROMADA DE USO GERAL 1/2'</t>
  </si>
  <si>
    <t xml:space="preserve">TORNEIRA BICA BAIXA DE PRESSAO CROMADA P/ LAVATORIO 1/2" - PRESSMATIC ALFA, DOCOL, DECAMATIC SMART - DECA OU EQUIVALENTE</t>
  </si>
  <si>
    <t xml:space="preserve">TUBO DE LIGACAO CROMADO COM CANOPLA</t>
  </si>
  <si>
    <t xml:space="preserve">TORNEIRA ANGULAR DE JARDIM CROMADA 1/2" OU 3/4", ACIONAMENTO RESTRITO - DOCOL OU EQUIVALENTE</t>
  </si>
  <si>
    <t xml:space="preserve">TORNEIRA DE PVC BRANCA 1/2" PARA PIA SLIM - KRONA, TIGRE OU EQUIVALENTE</t>
  </si>
  <si>
    <t xml:space="preserve">DUCHA MANUAL ACQUA JET C/ REG.PRESSÃO REF. C 2195</t>
  </si>
  <si>
    <t xml:space="preserve">TORNEIRA DE PAREDE DE COZINHA BICA ALTA REF. GALI - DOCOL OU EQUIVALENTE</t>
  </si>
  <si>
    <t xml:space="preserve">TORNEIRA JATO ESGUICHO EM ACO INOX DIAM. 3/8" - TAMANHO 15 CM P/ BEBEDOURO INDUSTRIAL</t>
  </si>
  <si>
    <t xml:space="preserve">TORNEIRA EM PVC PARA LAVATORIO</t>
  </si>
  <si>
    <t xml:space="preserve">TORNEIRA LONGA DE PAREDE PARA TANQUE 1/2" (15MM) - REF. 1158-PRIMOR - DOCOL OU EQUIVALENTE</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</si>
  <si>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</si>
  <si>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</si>
  <si>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</si>
  <si>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</si>
  <si>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</si>
  <si>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</si>
  <si>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</si>
  <si>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</si>
  <si>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</si>
  <si>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</si>
  <si>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</si>
  <si>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</si>
  <si>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</si>
  <si>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DE INCENDIO DE GAS CARBONICO CO2 5 B:C (6 KG)</t>
  </si>
  <si>
    <t xml:space="preserve">CAIXA DE ACO 40X60X40CM P/HIDRANTE DE RECALQUE</t>
  </si>
  <si>
    <t xml:space="preserve">ADAPTADOR LATAO ROSCA PARA ENGATE RAPIDO 63X63MM</t>
  </si>
  <si>
    <t xml:space="preserve">SUPORTE DE PAREDE UNIVERSAL PARA EXTINTOR</t>
  </si>
  <si>
    <t xml:space="preserve">EXTINTOR DE INCENDIO DE AGUA PRESSURIZADA 2A (10 LITROS)</t>
  </si>
  <si>
    <t xml:space="preserve">EXTINTOR DE INCENDIO DE PORTATIL PO QUIMICO SECO ABC 2A-20B:C (4KG)</t>
  </si>
  <si>
    <t xml:space="preserve">EXTINTOR DE INCENDIO PORTATIL PO QUIMICO SECO ABC 2A - 20B:C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</si>
  <si>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</si>
  <si>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</si>
  <si>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</si>
  <si>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</si>
  <si>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</si>
  <si>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</si>
  <si>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</si>
  <si>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</si>
  <si>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</si>
  <si>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</si>
  <si>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</si>
  <si>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</si>
  <si>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</si>
  <si>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</si>
  <si>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</si>
  <si>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</si>
  <si>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TAMPAO E SUPORTE DE FERRO FUNDIDO Ø 60CM CLASSE D400 PARA PV</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</si>
  <si>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</si>
  <si>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</si>
  <si>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</si>
  <si>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</si>
  <si>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</si>
  <si>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</si>
  <si>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</si>
  <si>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</si>
  <si>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</si>
  <si>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</si>
  <si>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</si>
  <si>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</si>
  <si>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</si>
  <si>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</si>
  <si>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</si>
  <si>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</si>
  <si>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</si>
  <si>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</si>
  <si>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</si>
  <si>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</si>
  <si>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</si>
  <si>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</si>
  <si>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</si>
  <si>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</si>
  <si>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</si>
  <si>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</si>
  <si>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</si>
  <si>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</si>
  <si>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</si>
  <si>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</si>
  <si>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</si>
  <si>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 FLEXIVEL EM PVC 1/2" X 30CM</t>
  </si>
  <si>
    <t xml:space="preserve">ENGATE FLEXIVEL TRANÇADO INOX 1/2? X 30CM</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</si>
  <si>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</si>
  <si>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</si>
  <si>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</si>
  <si>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</si>
  <si>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</si>
  <si>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</si>
  <si>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</si>
  <si>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</si>
  <si>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</si>
  <si>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</si>
  <si>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</si>
  <si>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</si>
  <si>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</si>
  <si>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</si>
  <si>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</si>
  <si>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</si>
  <si>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</si>
  <si>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</si>
  <si>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</si>
  <si>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</si>
  <si>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</si>
  <si>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</si>
  <si>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</si>
  <si>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</si>
  <si>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</si>
  <si>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</si>
  <si>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</si>
  <si>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</si>
  <si>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</si>
  <si>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</si>
  <si>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</si>
  <si>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</si>
  <si>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</si>
  <si>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</si>
  <si>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</si>
  <si>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</si>
  <si>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MS</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</si>
  <si>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</si>
  <si>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</si>
  <si>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</si>
  <si>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</si>
  <si>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</si>
  <si>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</si>
  <si>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</si>
  <si>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</si>
  <si>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</si>
  <si>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</si>
  <si>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</si>
  <si>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</si>
  <si>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</si>
  <si>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</si>
  <si>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</si>
  <si>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</si>
  <si>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</si>
  <si>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</si>
  <si>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</si>
  <si>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</si>
  <si>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</si>
  <si>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</si>
  <si>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</si>
  <si>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</si>
  <si>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</si>
  <si>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</si>
  <si>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</si>
  <si>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</si>
  <si>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</si>
  <si>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</si>
  <si>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</si>
  <si>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</si>
  <si>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</si>
  <si>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</si>
  <si>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</si>
  <si>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TRINCO REDONDO VERTICAL FERRO GALVANIZADO 15CM</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</si>
  <si>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</si>
  <si>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</si>
  <si>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</si>
  <si>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</si>
  <si>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</si>
  <si>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</si>
  <si>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</si>
  <si>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</si>
  <si>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</si>
  <si>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</si>
  <si>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</si>
  <si>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</si>
  <si>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</si>
  <si>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</si>
  <si>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</si>
  <si>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</si>
  <si>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</si>
  <si>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</si>
  <si>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</si>
  <si>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</si>
  <si>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</si>
  <si>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</si>
  <si>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</si>
  <si>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</si>
  <si>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</si>
  <si>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</si>
  <si>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12 CIRCUITOS S/ BARRAMENTO C/ TRINCO</t>
  </si>
  <si>
    <t xml:space="preserve">QUADRO DISTRIB. PVC DE EMBUTIR P/ 8 CIRCUITOS SEM BARRAMENTO C/ TRINCO</t>
  </si>
  <si>
    <t xml:space="preserve">LAMPADA LED TUBULAR T8 18W 1200MM BRANCO FRIO, BASE G13, BIVOLT - CERTIFICADA INMETRO</t>
  </si>
  <si>
    <t xml:space="preserve">CONSUMO DE ENERGIA ELETRICA INDUSTRIAL ATE 2000 KWH, SEM DEMANDA</t>
  </si>
  <si>
    <t xml:space="preserve">LUMINARIAS (CONTINUAÇÃO)</t>
  </si>
  <si>
    <t xml:space="preserve">ARANDELA PROVA DE TEMPO 45º INDUSTRIAL C/ GRADE SEM LAMPADA REF. EY16 IND TGVP NAVILLE; WYN-26/2 WETZEL; TL3553-M TOTAL LIGHT OU EQUIV</t>
  </si>
  <si>
    <t xml:space="preserve">PLAFONIER DE PLASTICO COM GLOBO EM PLASTICO BRANCO LEITOSO DIM 20X10CM</t>
  </si>
  <si>
    <t xml:space="preserve">INSUMOS ACABAMENTOS - CIVIL</t>
  </si>
  <si>
    <t xml:space="preserve">REVESTIMENTOS CERAMICOS (PAREDES)</t>
  </si>
  <si>
    <t xml:space="preserve">CERAMICA LISA BRANCA REF POLAR 33X61 A - INCESA OU EQUIVALENE</t>
  </si>
  <si>
    <t xml:space="preserve">CERAMICA RETIFICADA 32X60CM BRANCO BRILHANTE TRADIZIONALLE BIANCOGRES / WHITE ABSOLUTE LINHA A EMBRAMACO OU ARTICO INCESA</t>
  </si>
  <si>
    <t xml:space="preserve">CERAMICA 10X10CM ELIANE BRANCO BRILHANTE GALERIA MESH (TELADA) OU EQUIVALENTE REF ELIANE CERAL, STRUFALD OU EQUIV</t>
  </si>
  <si>
    <t xml:space="preserve">PORCELANATO ACABAMENTO ACETINADO 60X60CM CIMENTO CINZA BOLD</t>
  </si>
  <si>
    <t xml:space="preserve">PORCELANATO NATURAL RETIFICADO, 60X60CM, PLATINA NA ELIANE/EQUIV</t>
  </si>
  <si>
    <t xml:space="preserve">ESQUADRIAS METALICAS</t>
  </si>
  <si>
    <t xml:space="preserve">PORTA CORTA FOGO COM BARRA ANTIPANICO 1.00 X 2.10</t>
  </si>
  <si>
    <t xml:space="preserve">TINTAS E VERNIZES</t>
  </si>
  <si>
    <t xml:space="preserve">LIXA EM FOLHA D'ÁGUA GRANA Nº 240 - NORTON OU EQUIVALENTE</t>
  </si>
  <si>
    <t xml:space="preserve">FIXADOR PARA GRADIL NYLOFOR/EQUIV (FIXAÇÃO NO POSTE) COM TAMPA DE ACABAMENTO</t>
  </si>
  <si>
    <t xml:space="preserve">PAINEL GRADIL NYLOFOR 3D DIM 2.50M X 2.03M EM AÇO GALVANIZADO SOLDADO PROCESSO DE PINTURA ELETROSTÁTICA 100MICRA, MALHA 5X20CM, FIO DIÂM. 5,00MM</t>
  </si>
  <si>
    <t xml:space="preserve">ROD. FEDERAL - CONSTRUCAO</t>
  </si>
  <si>
    <t xml:space="preserve">CONTINUACAO - CONSTRUCAO DE ESTRADAS</t>
  </si>
  <si>
    <t xml:space="preserve">SOLO BRITA</t>
  </si>
  <si>
    <t xml:space="preserve">OFICINA</t>
  </si>
  <si>
    <t xml:space="preserve">COMBUSTIVEL</t>
  </si>
  <si>
    <t xml:space="preserve">OLEO DIESEL</t>
  </si>
  <si>
    <t xml:space="preserve">MATERIAL DE CONSUMO I</t>
  </si>
  <si>
    <t xml:space="preserve">FITA CREPE 24 MM X 50 M - 3M OU EQUIVALENTE</t>
  </si>
  <si>
    <t xml:space="preserve">RL</t>
  </si>
  <si>
    <t xml:space="preserve">EPI 'S</t>
  </si>
  <si>
    <t xml:space="preserve">EPI ' S DE SEGURANCA</t>
  </si>
  <si>
    <t xml:space="preserve">CINTO DE SEGURANCA</t>
  </si>
  <si>
    <t xml:space="preserve">UNIFORME DE BRIM (CALCA / CAMISA)</t>
  </si>
  <si>
    <t xml:space="preserve">CAPA DE CHUVA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</si>
  <si>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</si>
  <si>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</si>
  <si>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</si>
  <si>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</si>
  <si>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</si>
  <si>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</si>
  <si>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</si>
  <si>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</si>
  <si>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PICARETA COM CABO</t>
  </si>
  <si>
    <t xml:space="preserve">PA DE PEDREIRO C/ CABO</t>
  </si>
  <si>
    <t xml:space="preserve">ENXADA COM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</si>
  <si>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</si>
  <si>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</si>
  <si>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</si>
  <si>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</si>
  <si>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</si>
  <si>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</si>
  <si>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JOGO DE CHAVE DE FENDA</t>
  </si>
  <si>
    <t xml:space="preserve">CAVADEIRA DE BRAÇO</t>
  </si>
  <si>
    <t xml:space="preserve">SERRA TICO TICO</t>
  </si>
  <si>
    <t xml:space="preserve">SERRA DE DISCO (CIRCULAR)</t>
  </si>
  <si>
    <t xml:space="preserve">CARRINHO DE MAO</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</si>
  <si>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</si>
  <si>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</si>
  <si>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</si>
  <si>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</si>
  <si>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</si>
  <si>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</si>
  <si>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</si>
  <si>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</si>
  <si>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</si>
  <si>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</si>
  <si>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</si>
  <si>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</si>
  <si>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</si>
  <si>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</si>
  <si>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</si>
  <si>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</si>
  <si>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</si>
  <si>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</si>
  <si>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</si>
  <si>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</si>
  <si>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</si>
  <si>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</si>
  <si>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</si>
  <si>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</si>
  <si>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GUINDAUTO HIDRAULICO, CAPACIDADE MAXIMA DE CARGA 6200 KG, MOMENTO MAXIMO DE CARGA 11,7 TM , ALCANCE MAXIMO HORIZONTAL 9,70 M, PARA MONTAGEM SOBRE CHASSI DE CAMINHAO PBT MINIMO 13000 KG (INCLUI MONTAGEM, NAO INCLUI CAMINHAO)</t>
  </si>
  <si>
    <t xml:space="preserve">CORTADEIRA DE PISO DE CONCRETO E ASFALTO, PARA DISCO PADRAO DE DIAMETRO 350 MM (14") OU 450 MM (18") , MOTOR A GASOLINA, POTENCIA 13 HP, SEM DISCO</t>
  </si>
  <si>
    <t xml:space="preserve">SERVIÇO TERCERIZADO</t>
  </si>
  <si>
    <t xml:space="preserve">DIVISÓRIAS E FORROS</t>
  </si>
  <si>
    <t xml:space="preserve">DIVISORIA MODULARES TIPO MD-1 (ALTA/PAINEL/PAINEL) ESP.35MM, PAINEIS EM CHAPAS DURAPLAC, COR CINZA, MIOLO COLMEIA, ESTRUTRADA EM PERFIS DE AÇO NA COR PRETA</t>
  </si>
  <si>
    <t xml:space="preserve">PORTA P/ DIVISORIA 80X210 CM, SEM VISOR, MIOLO CELULAR 35MM, COR CINZA, COMPLETA, ESTRUTURADA EM PERFIL DE AÇO NA COR PRETA, INCLUSIVE DOBRADIÇAS E FECHADURA TUBULAR</t>
  </si>
</sst>
</file>

<file path=xl/styles.xml><?xml version="1.0" encoding="utf-8"?>
<styleSheet xmlns="http://schemas.openxmlformats.org/spreadsheetml/2006/main">
  <numFmts count="18">
    <numFmt numFmtId="164" formatCode="General"/>
    <numFmt numFmtId="165" formatCode="_(&quot;R$ &quot;* #,##0.00_);_(&quot;R$ &quot;* \(#,##0.00\);_(&quot;R$ &quot;* \-??_);_(@_)"/>
    <numFmt numFmtId="166" formatCode="0%"/>
    <numFmt numFmtId="167" formatCode="_-* #,##0.00_-;\-* #,##0.00_-;_-* \-??_-;_-@_-"/>
    <numFmt numFmtId="168" formatCode="[$R$-416]\ #,##0.00;[RED]\-[$R$-416]\ #,##0.00"/>
    <numFmt numFmtId="169" formatCode="0.00"/>
    <numFmt numFmtId="170" formatCode="0.00%"/>
    <numFmt numFmtId="171" formatCode="@"/>
    <numFmt numFmtId="172" formatCode="_-&quot;R$ &quot;* #,##0.00_-;&quot;-R$ &quot;* #,##0.00_-;_-&quot;R$ &quot;* \-??_-;_-@_-"/>
    <numFmt numFmtId="173" formatCode="#,##0.00"/>
    <numFmt numFmtId="174" formatCode="&quot;R$ &quot;#,##0.00"/>
    <numFmt numFmtId="175" formatCode="0.00000000000%"/>
    <numFmt numFmtId="176" formatCode="&quot;VERDADEIRO&quot;;&quot;VERDADEIRO&quot;;&quot;FALSO&quot;"/>
    <numFmt numFmtId="177" formatCode="0"/>
    <numFmt numFmtId="178" formatCode="0.000000"/>
    <numFmt numFmtId="179" formatCode="0.00000"/>
    <numFmt numFmtId="180" formatCode="0.000"/>
    <numFmt numFmtId="181" formatCode="#,##0.00;&quot;- &quot;#,##0.00;\-"/>
  </numFmts>
  <fonts count="38">
    <font>
      <sz val="11"/>
      <color rgb="FF000000"/>
      <name val="Calibri"/>
      <family val="2"/>
      <charset val="1"/>
    </font>
    <font>
      <sz val="10"/>
      <name val="Arial"/>
      <family val="0"/>
    </font>
    <font>
      <sz val="10"/>
      <name val="Arial"/>
      <family val="0"/>
    </font>
    <font>
      <sz val="10"/>
      <name val="Arial"/>
      <family val="0"/>
    </font>
    <font>
      <sz val="11"/>
      <color rgb="FF000000"/>
      <name val="Arial"/>
      <family val="2"/>
      <charset val="1"/>
    </font>
    <font>
      <sz val="10"/>
      <name val="Arial"/>
      <family val="2"/>
      <charset val="1"/>
    </font>
    <font>
      <sz val="11"/>
      <color theme="1"/>
      <name val="Aptos Narrow"/>
      <family val="2"/>
      <charset val="1"/>
    </font>
    <font>
      <sz val="10"/>
      <name val="Arial"/>
      <family val="0"/>
      <charset val="1"/>
    </font>
    <font>
      <b val="true"/>
      <sz val="12"/>
      <name val="Times New Roman"/>
      <family val="1"/>
      <charset val="1"/>
    </font>
    <font>
      <b val="true"/>
      <sz val="12"/>
      <color rgb="FF000000"/>
      <name val="Times New Roman"/>
      <family val="1"/>
      <charset val="1"/>
    </font>
    <font>
      <sz val="12"/>
      <name val="Times New Roman"/>
      <family val="1"/>
      <charset val="1"/>
    </font>
    <font>
      <sz val="12"/>
      <color rgb="FF000000"/>
      <name val="Times New Roman"/>
      <family val="1"/>
      <charset val="1"/>
    </font>
    <font>
      <b val="true"/>
      <sz val="14"/>
      <name val="Times New Roman"/>
      <family val="1"/>
      <charset val="1"/>
    </font>
    <font>
      <b val="true"/>
      <sz val="11"/>
      <color rgb="FF000000"/>
      <name val="Calibri"/>
      <family val="2"/>
      <charset val="1"/>
    </font>
    <font>
      <sz val="10"/>
      <name val="Times New Roman"/>
      <family val="1"/>
      <charset val="1"/>
    </font>
    <font>
      <sz val="11"/>
      <color rgb="FF000000"/>
      <name val="Times New Roman"/>
      <family val="1"/>
      <charset val="1"/>
    </font>
    <font>
      <b val="true"/>
      <sz val="11"/>
      <color rgb="FF000000"/>
      <name val="Times New Roman"/>
      <family val="1"/>
      <charset val="1"/>
    </font>
    <font>
      <b val="true"/>
      <sz val="14"/>
      <name val="Arial"/>
      <family val="2"/>
      <charset val="1"/>
    </font>
    <font>
      <b val="true"/>
      <sz val="10"/>
      <name val="Arial"/>
      <family val="2"/>
      <charset val="1"/>
    </font>
    <font>
      <b val="true"/>
      <i val="true"/>
      <sz val="10"/>
      <name val="Arial"/>
      <family val="2"/>
      <charset val="1"/>
    </font>
    <font>
      <b val="true"/>
      <i val="true"/>
      <sz val="12"/>
      <name val="Arial"/>
      <family val="2"/>
      <charset val="1"/>
    </font>
    <font>
      <sz val="10"/>
      <color rgb="FFFF0000"/>
      <name val="Arial"/>
      <family val="2"/>
      <charset val="1"/>
    </font>
    <font>
      <sz val="11"/>
      <name val="Arial"/>
      <family val="2"/>
      <charset val="1"/>
    </font>
    <font>
      <b val="true"/>
      <sz val="14"/>
      <color rgb="FF000000"/>
      <name val="Calibri"/>
      <family val="2"/>
      <charset val="1"/>
    </font>
    <font>
      <sz val="10"/>
      <color rgb="FFFF0000"/>
      <name val="Arial"/>
      <family val="0"/>
      <charset val="1"/>
    </font>
    <font>
      <b val="true"/>
      <sz val="11"/>
      <color rgb="FF000000"/>
      <name val="Arial"/>
      <family val="2"/>
      <charset val="1"/>
    </font>
    <font>
      <b val="true"/>
      <sz val="9"/>
      <color rgb="FF000000"/>
      <name val="Arial"/>
      <family val="2"/>
      <charset val="1"/>
    </font>
    <font>
      <sz val="10"/>
      <color rgb="FF000000"/>
      <name val="Arial"/>
      <family val="2"/>
      <charset val="1"/>
    </font>
    <font>
      <b val="true"/>
      <sz val="8"/>
      <color rgb="FF000000"/>
      <name val="Arial"/>
      <family val="2"/>
      <charset val="1"/>
    </font>
    <font>
      <sz val="8"/>
      <color rgb="FF000000"/>
      <name val="Arial"/>
      <family val="2"/>
      <charset val="1"/>
    </font>
    <font>
      <sz val="8"/>
      <color rgb="FF000000"/>
      <name val="Calibri"/>
      <family val="2"/>
      <charset val="1"/>
    </font>
    <font>
      <sz val="8"/>
      <name val="Arial"/>
      <family val="2"/>
      <charset val="1"/>
    </font>
    <font>
      <b val="true"/>
      <sz val="10"/>
      <name val="Calibri"/>
      <family val="2"/>
      <charset val="1"/>
    </font>
    <font>
      <sz val="8"/>
      <color theme="1"/>
      <name val="Arial"/>
      <family val="2"/>
      <charset val="1"/>
    </font>
    <font>
      <i val="true"/>
      <sz val="10"/>
      <color rgb="FF000000"/>
      <name val="Arial"/>
      <family val="2"/>
      <charset val="1"/>
    </font>
    <font>
      <b val="true"/>
      <sz val="10"/>
      <color rgb="FFFFFFFF"/>
      <name val="Arial"/>
      <family val="2"/>
      <charset val="1"/>
    </font>
    <font>
      <sz val="10"/>
      <color theme="1"/>
      <name val="Arial"/>
      <family val="2"/>
      <charset val="1"/>
    </font>
    <font>
      <b val="true"/>
      <sz val="11"/>
      <color theme="1"/>
      <name val="Aptos Narrow"/>
      <family val="2"/>
      <charset val="1"/>
    </font>
  </fonts>
  <fills count="9">
    <fill>
      <patternFill patternType="none"/>
    </fill>
    <fill>
      <patternFill patternType="gray125"/>
    </fill>
    <fill>
      <patternFill patternType="solid">
        <fgColor rgb="FF00B050"/>
        <bgColor rgb="FF008080"/>
      </patternFill>
    </fill>
    <fill>
      <patternFill patternType="solid">
        <fgColor rgb="FFFFFFFF"/>
        <bgColor rgb="FFF2F2F2"/>
      </patternFill>
    </fill>
    <fill>
      <patternFill patternType="solid">
        <fgColor rgb="FFBFBFBF"/>
        <bgColor rgb="FFD9D9D9"/>
      </patternFill>
    </fill>
    <fill>
      <patternFill patternType="solid">
        <fgColor rgb="FFF2F2F2"/>
        <bgColor rgb="FFFFFFFF"/>
      </patternFill>
    </fill>
    <fill>
      <patternFill patternType="solid">
        <fgColor rgb="FF000000"/>
        <bgColor rgb="FF003300"/>
      </patternFill>
    </fill>
    <fill>
      <patternFill patternType="solid">
        <fgColor rgb="FFD9D9D9"/>
        <bgColor rgb="FFF2F2F2"/>
      </patternFill>
    </fill>
    <fill>
      <patternFill patternType="solid">
        <fgColor rgb="FF005CA9"/>
        <bgColor rgb="FF008080"/>
      </patternFill>
    </fill>
  </fills>
  <borders count="54">
    <border diagonalUp="false" diagonalDown="false">
      <left/>
      <right/>
      <top/>
      <botto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right style="medium"/>
      <top/>
      <bottom style="thin"/>
      <diagonal/>
    </border>
    <border diagonalUp="false" diagonalDown="false">
      <left style="medium"/>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top style="thin"/>
      <bottom/>
      <diagonal/>
    </border>
    <border diagonalUp="false" diagonalDown="false">
      <left/>
      <right/>
      <top style="thin"/>
      <bottom/>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right style="medium"/>
      <top/>
      <bottom/>
      <diagonal/>
    </border>
    <border diagonalUp="false" diagonalDown="false">
      <left/>
      <right style="thin"/>
      <top style="thin"/>
      <bottom style="thin"/>
      <diagonal/>
    </border>
    <border diagonalUp="false" diagonalDown="false">
      <left style="medium"/>
      <right/>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diagonal/>
    </border>
    <border diagonalUp="false" diagonalDown="false">
      <left style="medium"/>
      <right style="medium"/>
      <top style="thin"/>
      <bottom/>
      <diagonal/>
    </border>
    <border diagonalUp="false" diagonalDown="false">
      <left style="medium"/>
      <right style="thin"/>
      <top/>
      <bottom/>
      <diagonal/>
    </border>
    <border diagonalUp="false" diagonalDown="false">
      <left style="thin"/>
      <right/>
      <top/>
      <bottom/>
      <diagonal/>
    </border>
    <border diagonalUp="false" diagonalDown="false">
      <left style="thin"/>
      <right style="thin"/>
      <top/>
      <bottom style="medium"/>
      <diagonal/>
    </border>
    <border diagonalUp="false" diagonalDown="false">
      <left style="thin"/>
      <right style="medium"/>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style="medium"/>
      <diagonal/>
    </border>
    <border diagonalUp="false" diagonalDown="false">
      <left style="medium"/>
      <right style="thin"/>
      <top/>
      <bottom style="thin"/>
      <diagonal/>
    </border>
    <border diagonalUp="false" diagonalDown="false">
      <left style="thin"/>
      <right style="thin"/>
      <top style="medium"/>
      <bottom style="thin"/>
      <diagonal/>
    </border>
    <border diagonalUp="false" diagonalDown="false">
      <left style="thin"/>
      <right style="thin"/>
      <top/>
      <bottom style="thin"/>
      <diagonal/>
    </border>
    <border diagonalUp="false" diagonalDown="false">
      <left style="medium"/>
      <right style="thin"/>
      <top style="medium"/>
      <bottom style="thin"/>
      <diagonal/>
    </border>
    <border diagonalUp="false" diagonalDown="false">
      <left style="thin"/>
      <right/>
      <top style="medium"/>
      <bottom/>
      <diagonal/>
    </border>
    <border diagonalUp="false" diagonalDown="false">
      <left style="thin"/>
      <right style="medium"/>
      <top style="medium"/>
      <bottom/>
      <diagonal/>
    </border>
    <border diagonalUp="false" diagonalDown="false">
      <left style="thin"/>
      <right style="medium"/>
      <top style="medium"/>
      <bottom style="thin"/>
      <diagonal/>
    </border>
    <border diagonalUp="false" diagonalDown="false">
      <left style="medium"/>
      <right style="medium"/>
      <top style="medium"/>
      <bottom style="medium"/>
      <diagonal/>
    </border>
    <border diagonalUp="false" diagonalDown="false">
      <left style="thin"/>
      <right style="medium"/>
      <top/>
      <bottom style="medium"/>
      <diagonal/>
    </border>
    <border diagonalUp="false" diagonalDown="false">
      <left/>
      <right style="thin"/>
      <top style="medium"/>
      <bottom style="thin"/>
      <diagonal/>
    </border>
    <border diagonalUp="false" diagonalDown="false">
      <left style="thin"/>
      <right/>
      <top style="medium"/>
      <bottom style="thin"/>
      <diagonal/>
    </border>
    <border diagonalUp="false" diagonalDown="false">
      <left style="medium"/>
      <right style="thin"/>
      <top style="thin"/>
      <bottom style="hair"/>
      <diagonal/>
    </border>
    <border diagonalUp="false" diagonalDown="false">
      <left/>
      <right/>
      <top style="thin"/>
      <bottom style="medium"/>
      <diagonal/>
    </border>
    <border diagonalUp="false" diagonalDown="false">
      <left/>
      <right style="thin"/>
      <top/>
      <bottom/>
      <diagonal/>
    </border>
    <border diagonalUp="false" diagonalDown="false">
      <left style="medium"/>
      <right style="medium"/>
      <top/>
      <bottom style="thin"/>
      <diagonal/>
    </border>
    <border diagonalUp="false" diagonalDown="false">
      <left style="medium"/>
      <right style="medium"/>
      <top/>
      <bottom style="medium"/>
      <diagonal/>
    </border>
    <border diagonalUp="false" diagonalDown="false">
      <left style="medium"/>
      <right style="medium"/>
      <top/>
      <bottom/>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7"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1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center" vertical="bottom" textRotation="0" wrapText="true" indent="0" shrinkToFit="false"/>
      <protection locked="true" hidden="false"/>
    </xf>
    <xf numFmtId="168" fontId="0" fillId="0" borderId="0" xfId="0" applyFont="false" applyBorder="false" applyAlignment="true" applyProtection="false">
      <alignment horizontal="center" vertical="bottom" textRotation="0" wrapText="true" indent="0" shrinkToFit="false"/>
      <protection locked="true" hidden="false"/>
    </xf>
    <xf numFmtId="164" fontId="8" fillId="0" borderId="1"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center" vertical="center" textRotation="0" wrapText="true" indent="0" shrinkToFit="false"/>
      <protection locked="true" hidden="false"/>
    </xf>
    <xf numFmtId="169" fontId="8" fillId="0" borderId="2" xfId="0" applyFont="true" applyBorder="true" applyAlignment="true" applyProtection="false">
      <alignment horizontal="left" vertical="center" textRotation="0" wrapText="true" indent="0" shrinkToFit="false"/>
      <protection locked="true" hidden="false"/>
    </xf>
    <xf numFmtId="169" fontId="8" fillId="0" borderId="3" xfId="0" applyFont="true" applyBorder="true" applyAlignment="true" applyProtection="false">
      <alignment horizontal="left" vertical="center" textRotation="0" wrapText="true" indent="0" shrinkToFit="false"/>
      <protection locked="true" hidden="false"/>
    </xf>
    <xf numFmtId="169" fontId="8" fillId="0" borderId="4" xfId="0" applyFont="true" applyBorder="true" applyAlignment="true" applyProtection="false">
      <alignment horizontal="center" vertical="center" textRotation="0" wrapText="true" indent="0" shrinkToFit="false"/>
      <protection locked="true" hidden="false"/>
    </xf>
    <xf numFmtId="168" fontId="8" fillId="0" borderId="5" xfId="0" applyFont="true" applyBorder="true" applyAlignment="true" applyProtection="false">
      <alignment horizontal="center" vertical="center" textRotation="0" wrapText="true" indent="0" shrinkToFit="false"/>
      <protection locked="true" hidden="false"/>
    </xf>
    <xf numFmtId="168" fontId="8" fillId="0" borderId="4" xfId="0" applyFont="true" applyBorder="true" applyAlignment="true" applyProtection="false">
      <alignment horizontal="center" vertical="center" textRotation="0" wrapText="true" indent="0" shrinkToFit="false"/>
      <protection locked="true" hidden="false"/>
    </xf>
    <xf numFmtId="169" fontId="8" fillId="0" borderId="6" xfId="0" applyFont="true" applyBorder="true" applyAlignment="true" applyProtection="false">
      <alignment horizontal="center" vertical="center" textRotation="0" wrapText="true" indent="0" shrinkToFit="false"/>
      <protection locked="true" hidden="false"/>
    </xf>
    <xf numFmtId="169" fontId="8" fillId="0" borderId="7" xfId="0" applyFont="true" applyBorder="true" applyAlignment="true" applyProtection="false">
      <alignment horizontal="left" vertical="center" textRotation="0" wrapText="true" indent="0" shrinkToFit="false"/>
      <protection locked="true" hidden="false"/>
    </xf>
    <xf numFmtId="170" fontId="10" fillId="0" borderId="8" xfId="19" applyFont="true" applyBorder="true" applyAlignment="true" applyProtection="true">
      <alignment horizontal="center" vertical="center" textRotation="0" wrapText="true" indent="0" shrinkToFit="false"/>
      <protection locked="true" hidden="false"/>
    </xf>
    <xf numFmtId="171" fontId="10" fillId="0" borderId="9" xfId="0" applyFont="true" applyBorder="true" applyAlignment="true" applyProtection="false">
      <alignment horizontal="center" vertical="center" textRotation="0" wrapText="true" indent="0" shrinkToFit="false"/>
      <protection locked="true" hidden="false"/>
    </xf>
    <xf numFmtId="164" fontId="0" fillId="0" borderId="0" xfId="19" applyFont="true" applyBorder="true" applyAlignment="false" applyProtection="true">
      <alignment horizontal="general" vertical="bottom" textRotation="0" wrapText="false" indent="0" shrinkToFit="false"/>
      <protection locked="true" hidden="false"/>
    </xf>
    <xf numFmtId="169" fontId="8" fillId="0" borderId="10" xfId="0" applyFont="true" applyBorder="true" applyAlignment="true" applyProtection="false">
      <alignment horizontal="left" vertical="center" textRotation="0" wrapText="true" indent="0" shrinkToFit="false"/>
      <protection locked="true" hidden="false"/>
    </xf>
    <xf numFmtId="169" fontId="8" fillId="0" borderId="11" xfId="0" applyFont="true" applyBorder="true" applyAlignment="true" applyProtection="false">
      <alignment horizontal="left" vertical="center" textRotation="0" wrapText="true" indent="0" shrinkToFit="false"/>
      <protection locked="true" hidden="false"/>
    </xf>
    <xf numFmtId="164" fontId="8" fillId="0" borderId="12" xfId="0" applyFont="true" applyBorder="true" applyAlignment="true" applyProtection="false">
      <alignment horizontal="center" vertical="center" textRotation="0" wrapText="true" indent="0" shrinkToFit="false"/>
      <protection locked="true" hidden="false"/>
    </xf>
    <xf numFmtId="164" fontId="8" fillId="0" borderId="4" xfId="0" applyFont="true" applyBorder="true" applyAlignment="true" applyProtection="false">
      <alignment horizontal="center" vertical="center" textRotation="0" wrapText="true" indent="0" shrinkToFit="false"/>
      <protection locked="true" hidden="false"/>
    </xf>
    <xf numFmtId="167" fontId="8" fillId="0" borderId="5" xfId="15" applyFont="true" applyBorder="true" applyAlignment="true" applyProtection="true">
      <alignment horizontal="center" vertical="center" textRotation="0" wrapText="true" indent="0" shrinkToFit="false"/>
      <protection locked="true" hidden="false"/>
    </xf>
    <xf numFmtId="168" fontId="8" fillId="0" borderId="8" xfId="15" applyFont="true" applyBorder="true" applyAlignment="true" applyProtection="true">
      <alignment horizontal="center" vertical="center" textRotation="0" wrapText="true" indent="0" shrinkToFit="false"/>
      <protection locked="true" hidden="false"/>
    </xf>
    <xf numFmtId="172" fontId="8" fillId="0" borderId="13" xfId="17" applyFont="true" applyBorder="true" applyAlignment="true" applyProtection="true">
      <alignment horizontal="center" vertical="center" textRotation="0" wrapText="true" indent="0" shrinkToFit="false"/>
      <protection locked="true" hidden="false"/>
    </xf>
    <xf numFmtId="164" fontId="8" fillId="0" borderId="14" xfId="0" applyFont="true" applyBorder="true" applyAlignment="true" applyProtection="false">
      <alignment horizontal="center" vertical="center" textRotation="0" wrapText="true" indent="0" shrinkToFit="false"/>
      <protection locked="true" hidden="false"/>
    </xf>
    <xf numFmtId="164" fontId="8" fillId="0" borderId="15" xfId="0" applyFont="true" applyBorder="true" applyAlignment="true" applyProtection="false">
      <alignment horizontal="general" vertical="bottom" textRotation="0" wrapText="true" indent="0" shrinkToFit="false"/>
      <protection locked="true" hidden="false"/>
    </xf>
    <xf numFmtId="164" fontId="8" fillId="0" borderId="16" xfId="0" applyFont="true" applyBorder="true" applyAlignment="true" applyProtection="false">
      <alignment horizontal="center" vertical="bottom" textRotation="0" wrapText="true" indent="0" shrinkToFit="false"/>
      <protection locked="true" hidden="false"/>
    </xf>
    <xf numFmtId="168" fontId="8" fillId="0" borderId="16" xfId="0" applyFont="true" applyBorder="true" applyAlignment="true" applyProtection="false">
      <alignment horizontal="center" vertical="bottom" textRotation="0" wrapText="true" indent="0" shrinkToFit="false"/>
      <protection locked="true" hidden="false"/>
    </xf>
    <xf numFmtId="172" fontId="8" fillId="0" borderId="17" xfId="17" applyFont="true" applyBorder="true" applyAlignment="true" applyProtection="true">
      <alignment horizontal="center" vertical="bottom" textRotation="0" wrapText="true" indent="0" shrinkToFit="false"/>
      <protection locked="true" hidden="false"/>
    </xf>
    <xf numFmtId="164" fontId="10" fillId="0" borderId="8" xfId="0" applyFont="true" applyBorder="true" applyAlignment="true" applyProtection="false">
      <alignment horizontal="center" vertical="center" textRotation="0" wrapText="true" indent="0" shrinkToFit="false"/>
      <protection locked="true" hidden="false"/>
    </xf>
    <xf numFmtId="168" fontId="0" fillId="0" borderId="0" xfId="0" applyFont="false" applyBorder="false" applyAlignment="true" applyProtection="false">
      <alignment horizontal="general" vertical="bottom" textRotation="0" wrapText="true" indent="0" shrinkToFit="false"/>
      <protection locked="true" hidden="false"/>
    </xf>
    <xf numFmtId="164" fontId="10" fillId="0" borderId="14" xfId="0" applyFont="true" applyBorder="true" applyAlignment="true" applyProtection="false">
      <alignment horizontal="center" vertical="center" textRotation="0" wrapText="true" indent="0" shrinkToFit="false"/>
      <protection locked="true" hidden="false"/>
    </xf>
    <xf numFmtId="164" fontId="10" fillId="0" borderId="8" xfId="0" applyFont="true" applyBorder="true" applyAlignment="true" applyProtection="false">
      <alignment horizontal="left" vertical="center" textRotation="0" wrapText="true" indent="0" shrinkToFit="false"/>
      <protection locked="true" hidden="false"/>
    </xf>
    <xf numFmtId="169" fontId="10" fillId="0" borderId="16" xfId="0" applyFont="true" applyBorder="true" applyAlignment="true" applyProtection="false">
      <alignment horizontal="center" vertical="center" textRotation="0" wrapText="true" indent="0" shrinkToFit="false"/>
      <protection locked="true" hidden="false"/>
    </xf>
    <xf numFmtId="168" fontId="10" fillId="0" borderId="8" xfId="0" applyFont="true" applyBorder="true" applyAlignment="true" applyProtection="false">
      <alignment horizontal="center" vertical="center" textRotation="0" wrapText="true" indent="0" shrinkToFit="false"/>
      <protection locked="true" hidden="false"/>
    </xf>
    <xf numFmtId="168" fontId="10" fillId="0" borderId="8" xfId="15" applyFont="true" applyBorder="true" applyAlignment="true" applyProtection="true">
      <alignment horizontal="center" vertical="center" textRotation="0" wrapText="true" indent="0" shrinkToFit="false"/>
      <protection locked="true" hidden="false"/>
    </xf>
    <xf numFmtId="172" fontId="10" fillId="0" borderId="17" xfId="17" applyFont="true" applyBorder="true" applyAlignment="true" applyProtection="true">
      <alignment horizontal="center" vertical="center" textRotation="0" wrapText="true" indent="0" shrinkToFit="false"/>
      <protection locked="true" hidden="false"/>
    </xf>
    <xf numFmtId="164" fontId="0" fillId="0" borderId="0" xfId="15" applyFont="true" applyBorder="true" applyAlignment="fals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8" fillId="0" borderId="14" xfId="0" applyFont="true" applyBorder="true" applyAlignment="true" applyProtection="false">
      <alignment horizontal="right" vertical="center" textRotation="0" wrapText="true" indent="0" shrinkToFit="false"/>
      <protection locked="true" hidden="false"/>
    </xf>
    <xf numFmtId="168" fontId="8" fillId="0" borderId="8" xfId="0" applyFont="true" applyBorder="true" applyAlignment="true" applyProtection="false">
      <alignment horizontal="center" vertical="bottom" textRotation="0" wrapText="true" indent="0" shrinkToFit="false"/>
      <protection locked="true" hidden="false"/>
    </xf>
    <xf numFmtId="172" fontId="8" fillId="0" borderId="9" xfId="17" applyFont="true" applyBorder="true" applyAlignment="true" applyProtection="true">
      <alignment horizontal="center" vertical="bottom"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4" fontId="8" fillId="0" borderId="2" xfId="30" applyFont="true" applyBorder="true" applyAlignment="true" applyProtection="false">
      <alignment horizontal="center" vertical="center" textRotation="0" wrapText="true" indent="0" shrinkToFit="false"/>
      <protection locked="true" hidden="false"/>
    </xf>
    <xf numFmtId="164" fontId="10" fillId="0" borderId="16" xfId="0" applyFont="true" applyBorder="true" applyAlignment="true" applyProtection="false">
      <alignment horizontal="center" vertical="bottom" textRotation="0" wrapText="true" indent="0" shrinkToFit="false"/>
      <protection locked="true" hidden="false"/>
    </xf>
    <xf numFmtId="168" fontId="10" fillId="0" borderId="16" xfId="0" applyFont="true" applyBorder="true" applyAlignment="true" applyProtection="false">
      <alignment horizontal="center" vertical="bottom" textRotation="0" wrapText="true" indent="0" shrinkToFit="false"/>
      <protection locked="true" hidden="false"/>
    </xf>
    <xf numFmtId="172" fontId="10" fillId="0" borderId="17" xfId="17" applyFont="true" applyBorder="true" applyAlignment="true" applyProtection="true">
      <alignment horizontal="center"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7" fontId="10" fillId="0" borderId="0" xfId="0" applyFont="true" applyBorder="false" applyAlignment="true" applyProtection="false">
      <alignment horizontal="center" vertical="center" textRotation="0" wrapText="true" indent="0" shrinkToFit="false"/>
      <protection locked="true" hidden="false"/>
    </xf>
    <xf numFmtId="164" fontId="10" fillId="0" borderId="16" xfId="0" applyFont="true" applyBorder="true" applyAlignment="true" applyProtection="false">
      <alignment horizontal="center" vertical="center" textRotation="0" wrapText="true" indent="0" shrinkToFit="false"/>
      <protection locked="true" hidden="false"/>
    </xf>
    <xf numFmtId="164" fontId="10" fillId="0" borderId="14" xfId="37" applyFont="true" applyBorder="true" applyAlignment="true" applyProtection="false">
      <alignment horizontal="center" vertical="center" textRotation="0" wrapText="true" indent="0" shrinkToFit="false"/>
      <protection locked="true" hidden="false"/>
    </xf>
    <xf numFmtId="171" fontId="10" fillId="0" borderId="8" xfId="37" applyFont="true" applyBorder="true" applyAlignment="true" applyProtection="false">
      <alignment horizontal="center" vertical="center" textRotation="0" wrapText="true" indent="0" shrinkToFit="false"/>
      <protection locked="true" hidden="false"/>
    </xf>
    <xf numFmtId="164" fontId="10" fillId="0" borderId="8" xfId="37" applyFont="true" applyBorder="true" applyAlignment="true" applyProtection="false">
      <alignment horizontal="center" vertical="center" textRotation="0" wrapText="true" indent="0" shrinkToFit="false"/>
      <protection locked="true" hidden="false"/>
    </xf>
    <xf numFmtId="164" fontId="8" fillId="0" borderId="2" xfId="37" applyFont="true" applyBorder="true" applyAlignment="true" applyProtection="false">
      <alignment horizontal="center" vertical="center" textRotation="0" wrapText="true" indent="0" shrinkToFit="false"/>
      <protection locked="true" hidden="false"/>
    </xf>
    <xf numFmtId="167" fontId="0" fillId="0" borderId="0" xfId="0" applyFont="false" applyBorder="false" applyAlignment="true" applyProtection="false">
      <alignment horizontal="general" vertical="bottom" textRotation="0" wrapText="true" indent="0" shrinkToFit="false"/>
      <protection locked="true" hidden="false"/>
    </xf>
    <xf numFmtId="164" fontId="10" fillId="0" borderId="0" xfId="37" applyFont="true" applyBorder="false" applyAlignment="true" applyProtection="false">
      <alignment horizontal="center" vertical="center" textRotation="0" wrapText="true" indent="0" shrinkToFit="false"/>
      <protection locked="true" hidden="false"/>
    </xf>
    <xf numFmtId="169" fontId="8" fillId="0" borderId="16" xfId="0" applyFont="true" applyBorder="true" applyAlignment="true" applyProtection="false">
      <alignment horizontal="center" vertical="center" textRotation="0" wrapText="true" indent="0" shrinkToFit="false"/>
      <protection locked="true" hidden="false"/>
    </xf>
    <xf numFmtId="171" fontId="11" fillId="0" borderId="8" xfId="37" applyFont="true" applyBorder="true" applyAlignment="true" applyProtection="false">
      <alignment horizontal="center" vertical="center" textRotation="0" wrapText="true" indent="0" shrinkToFit="false"/>
      <protection locked="true" hidden="false"/>
    </xf>
    <xf numFmtId="172" fontId="8" fillId="0" borderId="17" xfId="17" applyFont="true" applyBorder="true" applyAlignment="true" applyProtection="true">
      <alignment horizontal="center" vertical="center" textRotation="0" wrapText="true" indent="0" shrinkToFit="false"/>
      <protection locked="true" hidden="false"/>
    </xf>
    <xf numFmtId="170" fontId="0" fillId="0" borderId="0" xfId="0" applyFont="false" applyBorder="false" applyAlignment="true" applyProtection="false">
      <alignment horizontal="general" vertical="bottom" textRotation="0" wrapText="true" indent="0" shrinkToFit="false"/>
      <protection locked="true" hidden="false"/>
    </xf>
    <xf numFmtId="164" fontId="8" fillId="0" borderId="2" xfId="37" applyFont="true" applyBorder="true" applyAlignment="true" applyProtection="false">
      <alignment horizontal="right" vertical="center" textRotation="0" wrapText="true" indent="0" shrinkToFit="false"/>
      <protection locked="true" hidden="false"/>
    </xf>
    <xf numFmtId="164" fontId="12" fillId="0" borderId="18" xfId="37" applyFont="true" applyBorder="true" applyAlignment="true" applyProtection="false">
      <alignment horizontal="right" vertical="center" textRotation="0" wrapText="true" indent="0" shrinkToFit="false"/>
      <protection locked="true" hidden="false"/>
    </xf>
    <xf numFmtId="168" fontId="12" fillId="0" borderId="19" xfId="37" applyFont="true" applyBorder="true" applyAlignment="true" applyProtection="false">
      <alignment horizontal="center" vertical="bottom" textRotation="0" wrapText="true" indent="0" shrinkToFit="false"/>
      <protection locked="true" hidden="false"/>
    </xf>
    <xf numFmtId="165" fontId="12" fillId="0" borderId="20" xfId="22" applyFont="true" applyBorder="true" applyAlignment="true" applyProtection="true">
      <alignment horizontal="center" vertical="center" textRotation="0" wrapText="true" indent="0" shrinkToFit="false"/>
      <protection locked="true" hidden="false"/>
    </xf>
    <xf numFmtId="172" fontId="10" fillId="0" borderId="0" xfId="17"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13" fillId="0" borderId="0" xfId="0" applyFont="true" applyBorder="true" applyAlignment="true" applyProtection="false">
      <alignment horizontal="center" vertical="bottom" textRotation="0" wrapText="true" indent="0" shrinkToFit="false"/>
      <protection locked="true" hidden="false"/>
    </xf>
    <xf numFmtId="170" fontId="0" fillId="0" borderId="0" xfId="0" applyFont="false" applyBorder="false" applyAlignment="true" applyProtection="false">
      <alignment horizontal="center" vertical="bottom" textRotation="0" wrapText="true" indent="0" shrinkToFit="false"/>
      <protection locked="true" hidden="false"/>
    </xf>
    <xf numFmtId="164" fontId="0" fillId="0" borderId="0" xfId="20" applyFont="true" applyBorder="false" applyAlignment="true" applyProtection="false">
      <alignment horizontal="general" vertical="center" textRotation="0" wrapText="false" indent="0" shrinkToFit="false"/>
      <protection locked="true" hidden="false"/>
    </xf>
    <xf numFmtId="164" fontId="0" fillId="0" borderId="0" xfId="20" applyFont="true" applyBorder="false" applyAlignment="true" applyProtection="false">
      <alignment horizontal="general" vertical="center" textRotation="0" wrapText="true" indent="0" shrinkToFit="false"/>
      <protection locked="true" hidden="false"/>
    </xf>
    <xf numFmtId="173" fontId="0" fillId="0" borderId="0" xfId="20" applyFont="true" applyBorder="false" applyAlignment="true" applyProtection="false">
      <alignment horizontal="center" vertical="bottom" textRotation="0" wrapText="false" indent="0" shrinkToFit="false"/>
      <protection locked="true" hidden="false"/>
    </xf>
    <xf numFmtId="164" fontId="14" fillId="3" borderId="0" xfId="20" applyFont="true" applyBorder="false" applyAlignment="true" applyProtection="false">
      <alignment horizontal="center" vertical="center" textRotation="0" wrapText="false" indent="0" shrinkToFit="false"/>
      <protection locked="true" hidden="false"/>
    </xf>
    <xf numFmtId="164" fontId="14" fillId="3" borderId="0" xfId="20" applyFont="true" applyBorder="false" applyAlignment="true" applyProtection="false">
      <alignment horizontal="general" vertical="center" textRotation="0" wrapText="false" indent="0" shrinkToFit="false"/>
      <protection locked="true" hidden="false"/>
    </xf>
    <xf numFmtId="164" fontId="9" fillId="0" borderId="1" xfId="20" applyFont="true" applyBorder="true" applyAlignment="true" applyProtection="false">
      <alignment horizontal="center" vertical="center" textRotation="0" wrapText="false" indent="0" shrinkToFit="false"/>
      <protection locked="true" hidden="false"/>
    </xf>
    <xf numFmtId="164" fontId="9" fillId="0" borderId="2" xfId="20" applyFont="true" applyBorder="true" applyAlignment="true" applyProtection="false">
      <alignment horizontal="center" vertical="bottom" textRotation="0" wrapText="false" indent="0" shrinkToFit="false"/>
      <protection locked="true" hidden="false"/>
    </xf>
    <xf numFmtId="164" fontId="8" fillId="0" borderId="2"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false" applyAlignment="true" applyProtection="false">
      <alignment horizontal="center" vertical="center" textRotation="0" wrapText="false" indent="0" shrinkToFit="false"/>
      <protection locked="true" hidden="false"/>
    </xf>
    <xf numFmtId="164" fontId="14" fillId="0" borderId="0" xfId="20" applyFont="true" applyBorder="false" applyAlignment="true" applyProtection="false">
      <alignment horizontal="general" vertical="center" textRotation="0" wrapText="false" indent="0" shrinkToFit="false"/>
      <protection locked="true" hidden="false"/>
    </xf>
    <xf numFmtId="164" fontId="9" fillId="0" borderId="14" xfId="20" applyFont="true" applyBorder="true" applyAlignment="true" applyProtection="false">
      <alignment horizontal="center" vertical="center" textRotation="0" wrapText="false" indent="0" shrinkToFit="false"/>
      <protection locked="true" hidden="false"/>
    </xf>
    <xf numFmtId="164" fontId="9" fillId="0" borderId="8" xfId="20" applyFont="true" applyBorder="true" applyAlignment="true" applyProtection="false">
      <alignment horizontal="center" vertical="center" textRotation="0" wrapText="false" indent="0" shrinkToFit="false"/>
      <protection locked="true" hidden="false"/>
    </xf>
    <xf numFmtId="164" fontId="8" fillId="0" borderId="8" xfId="20" applyFont="true" applyBorder="true" applyAlignment="true" applyProtection="false">
      <alignment horizontal="center" vertical="center" textRotation="0" wrapText="false" indent="0" shrinkToFit="false"/>
      <protection locked="true" hidden="false"/>
    </xf>
    <xf numFmtId="164" fontId="8" fillId="0" borderId="8" xfId="20" applyFont="true" applyBorder="true" applyAlignment="true" applyProtection="false">
      <alignment horizontal="center" vertical="center" textRotation="0" wrapText="true" indent="0" shrinkToFit="false"/>
      <protection locked="true" hidden="false"/>
    </xf>
    <xf numFmtId="173" fontId="8" fillId="0" borderId="9" xfId="15" applyFont="true" applyBorder="true" applyAlignment="true" applyProtection="true">
      <alignment horizontal="center" vertical="center" textRotation="0" wrapText="false" indent="0" shrinkToFit="false"/>
      <protection locked="true" hidden="false"/>
    </xf>
    <xf numFmtId="164" fontId="9" fillId="4" borderId="14" xfId="20" applyFont="true" applyBorder="true" applyAlignment="true" applyProtection="false">
      <alignment horizontal="center" vertical="bottom" textRotation="0" wrapText="false" indent="0" shrinkToFit="false"/>
      <protection locked="true" hidden="false"/>
    </xf>
    <xf numFmtId="164" fontId="8" fillId="4" borderId="8" xfId="20" applyFont="true" applyBorder="true" applyAlignment="true" applyProtection="false">
      <alignment horizontal="general" vertical="center" textRotation="0" wrapText="true" indent="0" shrinkToFit="false"/>
      <protection locked="true" hidden="false"/>
    </xf>
    <xf numFmtId="164" fontId="10" fillId="4" borderId="0" xfId="20" applyFont="true" applyBorder="false" applyAlignment="true" applyProtection="false">
      <alignment horizontal="center" vertical="bottom" textRotation="0" wrapText="false" indent="0" shrinkToFit="false"/>
      <protection locked="true" hidden="false"/>
    </xf>
    <xf numFmtId="173" fontId="10" fillId="4" borderId="21" xfId="15" applyFont="true" applyBorder="true" applyAlignment="true" applyProtection="true">
      <alignment horizontal="center" vertical="bottom" textRotation="0" wrapText="false" indent="0" shrinkToFit="false"/>
      <protection locked="true" hidden="false"/>
    </xf>
    <xf numFmtId="164" fontId="15" fillId="0" borderId="14" xfId="20" applyFont="true" applyBorder="true" applyAlignment="true" applyProtection="false">
      <alignment horizontal="center" vertical="center" textRotation="0" wrapText="false" indent="0" shrinkToFit="false"/>
      <protection locked="true" hidden="false"/>
    </xf>
    <xf numFmtId="164" fontId="15" fillId="0" borderId="22" xfId="20" applyFont="true" applyBorder="true" applyAlignment="true" applyProtection="false">
      <alignment horizontal="center" vertical="center" textRotation="0" wrapText="false" indent="0" shrinkToFit="false"/>
      <protection locked="true" hidden="false"/>
    </xf>
    <xf numFmtId="164" fontId="8" fillId="0" borderId="8" xfId="20" applyFont="true" applyBorder="true" applyAlignment="true" applyProtection="false">
      <alignment horizontal="left" vertical="center" textRotation="0" wrapText="true" indent="0" shrinkToFit="false"/>
      <protection locked="true" hidden="false"/>
    </xf>
    <xf numFmtId="173" fontId="10" fillId="0" borderId="9" xfId="15" applyFont="true" applyBorder="true" applyAlignment="true" applyProtection="true">
      <alignment horizontal="center" vertical="center" textRotation="0" wrapText="false" indent="0" shrinkToFit="false"/>
      <protection locked="true" hidden="false"/>
    </xf>
    <xf numFmtId="164" fontId="10" fillId="0" borderId="8" xfId="20" applyFont="true" applyBorder="true" applyAlignment="true" applyProtection="false">
      <alignment horizontal="left" vertical="center" textRotation="0" wrapText="true" indent="0" shrinkToFit="false"/>
      <protection locked="true" hidden="false"/>
    </xf>
    <xf numFmtId="169" fontId="10" fillId="0" borderId="8" xfId="20" applyFont="true" applyBorder="true" applyAlignment="true" applyProtection="false">
      <alignment horizontal="center" vertical="center" textRotation="0" wrapText="false" indent="0" shrinkToFit="false"/>
      <protection locked="true" hidden="false"/>
    </xf>
    <xf numFmtId="164" fontId="10" fillId="0" borderId="8" xfId="20" applyFont="true" applyBorder="true" applyAlignment="true" applyProtection="false">
      <alignment horizontal="left" vertical="center" textRotation="0" wrapText="false" indent="0" shrinkToFit="false"/>
      <protection locked="true" hidden="false"/>
    </xf>
    <xf numFmtId="164" fontId="0" fillId="0" borderId="2" xfId="20" applyFont="true" applyBorder="true" applyAlignment="false" applyProtection="false">
      <alignment horizontal="general" vertical="bottom" textRotation="0" wrapText="false" indent="0" shrinkToFit="false"/>
      <protection locked="true" hidden="false"/>
    </xf>
    <xf numFmtId="173" fontId="10" fillId="4" borderId="8" xfId="15" applyFont="true" applyBorder="true" applyAlignment="true" applyProtection="true">
      <alignment horizontal="center" vertical="bottom" textRotation="0" wrapText="false" indent="0" shrinkToFit="false"/>
      <protection locked="true" hidden="false"/>
    </xf>
    <xf numFmtId="169" fontId="14" fillId="3" borderId="0" xfId="20" applyFont="true" applyBorder="false" applyAlignment="true" applyProtection="false">
      <alignment horizontal="center" vertical="center"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15" fillId="0" borderId="7" xfId="20" applyFont="true" applyBorder="true" applyAlignment="true" applyProtection="false">
      <alignment horizontal="center" vertical="center" textRotation="0" wrapText="false" indent="0" shrinkToFit="false"/>
      <protection locked="true" hidden="false"/>
    </xf>
    <xf numFmtId="164" fontId="15" fillId="0" borderId="2" xfId="20" applyFont="true" applyBorder="true" applyAlignment="true" applyProtection="false">
      <alignment horizontal="center" vertical="center" textRotation="0" wrapText="false" indent="0" shrinkToFit="false"/>
      <protection locked="true" hidden="false"/>
    </xf>
    <xf numFmtId="164" fontId="10" fillId="0" borderId="22" xfId="20" applyFont="true" applyBorder="true" applyAlignment="true" applyProtection="false">
      <alignment horizontal="left" vertical="center" textRotation="0" wrapText="true" indent="0" shrinkToFit="false"/>
      <protection locked="true" hidden="false"/>
    </xf>
    <xf numFmtId="164" fontId="10" fillId="0" borderId="0" xfId="20" applyFont="true" applyBorder="false" applyAlignment="true" applyProtection="false">
      <alignment horizontal="center" vertical="center" textRotation="0" wrapText="false" indent="0" shrinkToFit="false"/>
      <protection locked="true" hidden="false"/>
    </xf>
    <xf numFmtId="173" fontId="10" fillId="0" borderId="21" xfId="15" applyFont="true" applyBorder="true" applyAlignment="true" applyProtection="tru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center" vertical="center" textRotation="0" wrapText="false" indent="0" shrinkToFit="false"/>
      <protection locked="true" hidden="false"/>
    </xf>
    <xf numFmtId="173" fontId="0" fillId="0" borderId="21" xfId="20" applyFont="true" applyBorder="true" applyAlignment="true" applyProtection="false">
      <alignment horizontal="center" vertical="bottom" textRotation="0" wrapText="false" indent="0" shrinkToFit="false"/>
      <protection locked="true" hidden="false"/>
    </xf>
    <xf numFmtId="164" fontId="15" fillId="0" borderId="0" xfId="20" applyFont="true" applyBorder="true" applyAlignment="true" applyProtection="false">
      <alignment horizontal="center" vertical="center" textRotation="0" wrapText="false" indent="0" shrinkToFit="false"/>
      <protection locked="true" hidden="false"/>
    </xf>
    <xf numFmtId="164" fontId="16" fillId="0" borderId="0" xfId="20" applyFont="true" applyBorder="true" applyAlignment="true" applyProtection="false">
      <alignment horizontal="center" vertical="center"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0" fillId="0" borderId="25" xfId="20" applyFont="true" applyBorder="true" applyAlignment="true" applyProtection="false">
      <alignment horizontal="general" vertical="center" textRotation="0" wrapText="false" indent="0" shrinkToFit="false"/>
      <protection locked="true" hidden="false"/>
    </xf>
    <xf numFmtId="164" fontId="0" fillId="0" borderId="25" xfId="20" applyFont="true" applyBorder="true" applyAlignment="true" applyProtection="false">
      <alignment horizontal="general" vertical="center" textRotation="0" wrapText="true" indent="0" shrinkToFit="false"/>
      <protection locked="true" hidden="false"/>
    </xf>
    <xf numFmtId="173" fontId="0" fillId="0" borderId="26" xfId="20" applyFont="true" applyBorder="true" applyAlignment="true" applyProtection="false">
      <alignment horizontal="center" vertical="bottom" textRotation="0" wrapText="false" indent="0" shrinkToFit="false"/>
      <protection locked="true" hidden="false"/>
    </xf>
    <xf numFmtId="164" fontId="17" fillId="0" borderId="27" xfId="0" applyFont="true" applyBorder="true" applyAlignment="true" applyProtection="false">
      <alignment horizontal="center" vertical="center" textRotation="0" wrapText="false" indent="0" shrinkToFit="false"/>
      <protection locked="true" hidden="false"/>
    </xf>
    <xf numFmtId="164" fontId="8" fillId="0" borderId="28" xfId="0" applyFont="true" applyBorder="true" applyAlignment="true" applyProtection="false">
      <alignment horizontal="left" vertical="bottom" textRotation="0" wrapText="false" indent="0" shrinkToFit="false"/>
      <protection locked="true" hidden="false"/>
    </xf>
    <xf numFmtId="164" fontId="8" fillId="0" borderId="2" xfId="0" applyFont="true" applyBorder="true" applyAlignment="true" applyProtection="false">
      <alignment horizontal="left" vertical="bottom" textRotation="0" wrapText="false" indent="0" shrinkToFit="false"/>
      <protection locked="true" hidden="false"/>
    </xf>
    <xf numFmtId="164" fontId="5" fillId="0" borderId="29" xfId="0" applyFont="tru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center" vertical="bottom" textRotation="0" wrapText="fals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30" xfId="0" applyFont="true" applyBorder="true" applyAlignment="true" applyProtection="false">
      <alignment horizontal="left" vertical="bottom" textRotation="0" wrapText="false" indent="0" shrinkToFit="false"/>
      <protection locked="true" hidden="false"/>
    </xf>
    <xf numFmtId="164" fontId="18" fillId="0" borderId="31" xfId="0" applyFont="true" applyBorder="true" applyAlignment="true" applyProtection="false">
      <alignment horizontal="center" vertical="bottom" textRotation="0" wrapText="false" indent="0" shrinkToFit="false"/>
      <protection locked="true" hidden="false"/>
    </xf>
    <xf numFmtId="164" fontId="18" fillId="0" borderId="32" xfId="0" applyFont="true" applyBorder="true" applyAlignment="true" applyProtection="false">
      <alignment horizontal="center" vertical="bottom" textRotation="0" wrapText="false" indent="0" shrinkToFit="false"/>
      <protection locked="true" hidden="false"/>
    </xf>
    <xf numFmtId="164" fontId="18" fillId="0" borderId="33" xfId="0" applyFont="true" applyBorder="true" applyAlignment="true" applyProtection="false">
      <alignment horizontal="general" vertical="top" textRotation="0" wrapText="false" indent="0" shrinkToFit="false"/>
      <protection locked="true" hidden="false"/>
    </xf>
    <xf numFmtId="164" fontId="19" fillId="0" borderId="34" xfId="0" applyFont="true" applyBorder="true" applyAlignment="true" applyProtection="false">
      <alignment horizontal="center" vertical="bottom" textRotation="0" wrapText="false" indent="0" shrinkToFit="false"/>
      <protection locked="true" hidden="false"/>
    </xf>
    <xf numFmtId="164" fontId="19" fillId="0" borderId="34" xfId="0" applyFont="true" applyBorder="true" applyAlignment="true" applyProtection="false">
      <alignment horizontal="center" vertical="bottom" textRotation="0" wrapText="true" indent="0" shrinkToFit="false"/>
      <protection locked="true" hidden="false"/>
    </xf>
    <xf numFmtId="164" fontId="20" fillId="0" borderId="34" xfId="0" applyFont="true" applyBorder="true" applyAlignment="false" applyProtection="false">
      <alignment horizontal="general" vertical="bottom" textRotation="0" wrapText="false" indent="0" shrinkToFit="false"/>
      <protection locked="true" hidden="false"/>
    </xf>
    <xf numFmtId="169" fontId="20" fillId="0" borderId="34" xfId="0" applyFont="true" applyBorder="true" applyAlignment="true" applyProtection="false">
      <alignment horizontal="center" vertical="bottom" textRotation="0" wrapText="false" indent="0" shrinkToFit="false"/>
      <protection locked="true" hidden="false"/>
    </xf>
    <xf numFmtId="173" fontId="20" fillId="0" borderId="34" xfId="0" applyFont="true" applyBorder="true" applyAlignment="true" applyProtection="false">
      <alignment horizontal="center" vertical="bottom" textRotation="0" wrapText="false" indent="0" shrinkToFit="false"/>
      <protection locked="true" hidden="false"/>
    </xf>
    <xf numFmtId="169" fontId="20" fillId="0" borderId="35" xfId="0" applyFont="true" applyBorder="true" applyAlignment="true" applyProtection="false">
      <alignment horizontal="center" vertical="bottom" textRotation="0" wrapText="false" indent="0" shrinkToFit="false"/>
      <protection locked="true" hidden="false"/>
    </xf>
    <xf numFmtId="164" fontId="18" fillId="0" borderId="36" xfId="0" applyFont="true" applyBorder="true" applyAlignment="true" applyProtection="false">
      <alignment horizontal="general" vertical="top" textRotation="0" wrapText="false" indent="0" shrinkToFit="false"/>
      <protection locked="true" hidden="false"/>
    </xf>
    <xf numFmtId="164" fontId="18" fillId="0" borderId="5" xfId="0" applyFont="true" applyBorder="true" applyAlignment="true" applyProtection="false">
      <alignment horizontal="center" vertical="bottom" textRotation="0" wrapText="false" indent="0" shrinkToFit="false"/>
      <protection locked="true" hidden="false"/>
    </xf>
    <xf numFmtId="164" fontId="21" fillId="0" borderId="5" xfId="0" applyFont="true" applyBorder="true" applyAlignment="true" applyProtection="false">
      <alignment horizontal="center" vertical="bottom" textRotation="0" wrapText="false" indent="0" shrinkToFit="false"/>
      <protection locked="true" hidden="false"/>
    </xf>
    <xf numFmtId="166" fontId="18" fillId="0" borderId="5" xfId="0" applyFont="true" applyBorder="true" applyAlignment="false" applyProtection="false">
      <alignment horizontal="general" vertical="bottom" textRotation="0" wrapText="false" indent="0" shrinkToFit="false"/>
      <protection locked="true" hidden="false"/>
    </xf>
    <xf numFmtId="167" fontId="0" fillId="0" borderId="31" xfId="15" applyFont="true" applyBorder="true" applyAlignment="true" applyProtection="true">
      <alignment horizontal="right" vertical="bottom" textRotation="0" wrapText="false" indent="0" shrinkToFit="false"/>
      <protection locked="true" hidden="false"/>
    </xf>
    <xf numFmtId="167" fontId="0" fillId="0" borderId="5" xfId="15" applyFont="true" applyBorder="true" applyAlignment="true" applyProtection="true">
      <alignment horizontal="right" vertical="bottom" textRotation="0" wrapText="false" indent="0" shrinkToFit="false"/>
      <protection locked="true" hidden="false"/>
    </xf>
    <xf numFmtId="167" fontId="0" fillId="0" borderId="5" xfId="15" applyFont="true" applyBorder="true" applyAlignment="true" applyProtection="true">
      <alignment horizontal="left" vertical="bottom" textRotation="0" wrapText="false" indent="0" shrinkToFit="false"/>
      <protection locked="true" hidden="false"/>
    </xf>
    <xf numFmtId="167" fontId="0" fillId="0" borderId="34" xfId="15" applyFont="true" applyBorder="true" applyAlignment="true" applyProtection="true">
      <alignment horizontal="right" vertical="bottom" textRotation="0" wrapText="false" indent="0" shrinkToFit="false"/>
      <protection locked="true" hidden="false"/>
    </xf>
    <xf numFmtId="166" fontId="22" fillId="0" borderId="31" xfId="15" applyFont="true" applyBorder="true" applyAlignment="false" applyProtection="true">
      <alignment horizontal="general" vertical="bottom" textRotation="0" wrapText="false" indent="0" shrinkToFit="false"/>
      <protection locked="true" hidden="false"/>
    </xf>
    <xf numFmtId="164" fontId="18" fillId="5" borderId="37" xfId="0" applyFont="true" applyBorder="true" applyAlignment="true" applyProtection="false">
      <alignment horizontal="center" vertical="bottom" textRotation="0" wrapText="false" indent="0" shrinkToFit="false"/>
      <protection locked="true" hidden="false"/>
    </xf>
    <xf numFmtId="164" fontId="18" fillId="5" borderId="38" xfId="0" applyFont="true" applyBorder="true" applyAlignment="true" applyProtection="false">
      <alignment horizontal="left" vertical="bottom" textRotation="0" wrapText="false" indent="0" shrinkToFit="false"/>
      <protection locked="true" hidden="false"/>
    </xf>
    <xf numFmtId="164" fontId="21" fillId="5" borderId="38" xfId="0" applyFont="true" applyBorder="true" applyAlignment="true" applyProtection="false">
      <alignment horizontal="center" vertical="bottom" textRotation="0" wrapText="true" indent="0" shrinkToFit="false"/>
      <protection locked="true" hidden="false"/>
    </xf>
    <xf numFmtId="174" fontId="18" fillId="5" borderId="38" xfId="0" applyFont="true" applyBorder="true" applyAlignment="false" applyProtection="false">
      <alignment horizontal="general" vertical="bottom" textRotation="0" wrapText="false" indent="0" shrinkToFit="false"/>
      <protection locked="true" hidden="false"/>
    </xf>
    <xf numFmtId="173" fontId="18" fillId="6" borderId="39" xfId="0" applyFont="true" applyBorder="true" applyAlignment="true" applyProtection="false">
      <alignment horizontal="right" vertical="bottom" textRotation="0" wrapText="false" indent="0" shrinkToFit="false"/>
      <protection locked="true" hidden="false"/>
    </xf>
    <xf numFmtId="173" fontId="18" fillId="5" borderId="38" xfId="0" applyFont="true" applyBorder="true" applyAlignment="true" applyProtection="false">
      <alignment horizontal="center" vertical="bottom" textRotation="0" wrapText="false" indent="0" shrinkToFit="false"/>
      <protection locked="true" hidden="false"/>
    </xf>
    <xf numFmtId="170" fontId="0" fillId="0" borderId="35" xfId="19" applyFont="true" applyBorder="true" applyAlignment="true" applyProtection="true">
      <alignment horizontal="center" vertical="center" textRotation="0" wrapText="false" indent="0" shrinkToFit="false"/>
      <protection locked="true" hidden="false"/>
    </xf>
    <xf numFmtId="173" fontId="13" fillId="0" borderId="35" xfId="0" applyFont="true" applyBorder="true" applyAlignment="true" applyProtection="false">
      <alignment horizontal="center" vertical="center"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64" fontId="18" fillId="0" borderId="12" xfId="0" applyFont="true" applyBorder="true" applyAlignment="true" applyProtection="false">
      <alignment horizontal="center" vertical="top" textRotation="0" wrapText="false" indent="0" shrinkToFit="false"/>
      <protection locked="true" hidden="false"/>
    </xf>
    <xf numFmtId="164" fontId="18" fillId="0" borderId="4" xfId="0" applyFont="true" applyBorder="true" applyAlignment="true" applyProtection="false">
      <alignment horizontal="center" vertical="bottom" textRotation="0" wrapText="false" indent="0" shrinkToFit="false"/>
      <protection locked="true" hidden="false"/>
    </xf>
    <xf numFmtId="164" fontId="21" fillId="0" borderId="4" xfId="0" applyFont="true" applyBorder="true" applyAlignment="true" applyProtection="false">
      <alignment horizontal="center" vertical="bottom" textRotation="0" wrapText="true" indent="0" shrinkToFit="false"/>
      <protection locked="true" hidden="false"/>
    </xf>
    <xf numFmtId="170" fontId="18" fillId="0" borderId="4" xfId="15" applyFont="true" applyBorder="true" applyAlignment="false" applyProtection="true">
      <alignment horizontal="general" vertical="bottom" textRotation="0" wrapText="false" indent="0" shrinkToFit="false"/>
      <protection locked="true" hidden="false"/>
    </xf>
    <xf numFmtId="166" fontId="18" fillId="0" borderId="4" xfId="15" applyFont="true" applyBorder="true" applyAlignment="true" applyProtection="true">
      <alignment horizontal="right" vertical="bottom" textRotation="0" wrapText="false" indent="0" shrinkToFit="false"/>
      <protection locked="true" hidden="false"/>
    </xf>
    <xf numFmtId="170" fontId="18" fillId="0" borderId="4" xfId="15" applyFont="true" applyBorder="true" applyAlignment="true" applyProtection="true">
      <alignment horizontal="center" vertical="bottom" textRotation="0" wrapText="false" indent="0" shrinkToFit="false"/>
      <protection locked="true" hidden="false"/>
    </xf>
    <xf numFmtId="164" fontId="18" fillId="5" borderId="40" xfId="0" applyFont="true" applyBorder="true" applyAlignment="true" applyProtection="false">
      <alignment horizontal="center" vertical="top" textRotation="0" wrapText="false" indent="0" shrinkToFit="false"/>
      <protection locked="true" hidden="false"/>
    </xf>
    <xf numFmtId="173" fontId="18" fillId="6" borderId="38" xfId="0" applyFont="true" applyBorder="true" applyAlignment="true" applyProtection="false">
      <alignment horizontal="right" vertical="bottom" textRotation="0" wrapText="false" indent="0" shrinkToFit="false"/>
      <protection locked="true" hidden="false"/>
    </xf>
    <xf numFmtId="164" fontId="5" fillId="0" borderId="18" xfId="0" applyFont="true" applyBorder="true" applyAlignment="true" applyProtection="false">
      <alignment horizontal="center" vertical="top" textRotation="0" wrapText="false" indent="0" shrinkToFit="false"/>
      <protection locked="true" hidden="false"/>
    </xf>
    <xf numFmtId="164" fontId="21" fillId="0" borderId="19" xfId="0" applyFont="true" applyBorder="true" applyAlignment="false" applyProtection="false">
      <alignment horizontal="general" vertical="bottom" textRotation="0" wrapText="false" indent="0" shrinkToFit="false"/>
      <protection locked="true" hidden="false"/>
    </xf>
    <xf numFmtId="164" fontId="21" fillId="0" borderId="19" xfId="0" applyFont="true" applyBorder="true" applyAlignment="true" applyProtection="false">
      <alignment horizontal="center" vertical="bottom" textRotation="0" wrapText="true" indent="0" shrinkToFit="false"/>
      <protection locked="true" hidden="false"/>
    </xf>
    <xf numFmtId="170" fontId="18" fillId="0" borderId="19" xfId="15" applyFont="true" applyBorder="true" applyAlignment="false" applyProtection="true">
      <alignment horizontal="general" vertical="bottom" textRotation="0" wrapText="false" indent="0" shrinkToFit="false"/>
      <protection locked="true" hidden="false"/>
    </xf>
    <xf numFmtId="166" fontId="18" fillId="0" borderId="19" xfId="15" applyFont="true" applyBorder="true" applyAlignment="true" applyProtection="true">
      <alignment horizontal="right" vertical="bottom" textRotation="0" wrapText="false" indent="0" shrinkToFit="false"/>
      <protection locked="true" hidden="false"/>
    </xf>
    <xf numFmtId="170" fontId="13" fillId="0" borderId="4" xfId="19" applyFont="true" applyBorder="true" applyAlignment="true" applyProtection="true">
      <alignment horizontal="center" vertical="bottom" textRotation="0" wrapText="false" indent="0" shrinkToFit="false"/>
      <protection locked="true" hidden="false"/>
    </xf>
    <xf numFmtId="164" fontId="21" fillId="5" borderId="39" xfId="0" applyFont="true" applyBorder="true" applyAlignment="true" applyProtection="false">
      <alignment horizontal="center" vertical="bottom" textRotation="0" wrapText="false" indent="0" shrinkToFit="false"/>
      <protection locked="true" hidden="false"/>
    </xf>
    <xf numFmtId="174" fontId="18" fillId="5" borderId="39" xfId="0" applyFont="true" applyBorder="true" applyAlignment="false" applyProtection="false">
      <alignment horizontal="general" vertical="bottom" textRotation="0" wrapText="false" indent="0" shrinkToFit="false"/>
      <protection locked="true" hidden="false"/>
    </xf>
    <xf numFmtId="164" fontId="5" fillId="0" borderId="12" xfId="0" applyFont="true" applyBorder="true" applyAlignment="true" applyProtection="false">
      <alignment horizontal="center" vertical="top" textRotation="0" wrapText="false" indent="0" shrinkToFit="false"/>
      <protection locked="true" hidden="false"/>
    </xf>
    <xf numFmtId="164" fontId="21" fillId="0" borderId="4" xfId="0" applyFont="true" applyBorder="true" applyAlignment="false" applyProtection="false">
      <alignment horizontal="general" vertical="bottom" textRotation="0" wrapText="false" indent="0" shrinkToFit="false"/>
      <protection locked="true" hidden="false"/>
    </xf>
    <xf numFmtId="164" fontId="21" fillId="0" borderId="4" xfId="0" applyFont="true" applyBorder="true" applyAlignment="true" applyProtection="false">
      <alignment horizontal="center" vertical="bottom" textRotation="0" wrapText="false" indent="0" shrinkToFit="false"/>
      <protection locked="true" hidden="false"/>
    </xf>
    <xf numFmtId="164" fontId="18" fillId="5" borderId="40" xfId="0" applyFont="true" applyBorder="true" applyAlignment="true" applyProtection="false">
      <alignment horizontal="center" vertical="bottom" textRotation="0" wrapText="false" indent="0" shrinkToFit="false"/>
      <protection locked="true" hidden="false"/>
    </xf>
    <xf numFmtId="164" fontId="21" fillId="5" borderId="38" xfId="0" applyFont="true" applyBorder="true" applyAlignment="true" applyProtection="false">
      <alignment horizontal="center" vertical="bottom" textRotation="0" wrapText="false" indent="0" shrinkToFit="false"/>
      <protection locked="true" hidden="false"/>
    </xf>
    <xf numFmtId="164" fontId="5" fillId="0" borderId="18" xfId="0" applyFont="true" applyBorder="true" applyAlignment="true" applyProtection="false">
      <alignment horizontal="center" vertical="bottom" textRotation="0" wrapText="false" indent="0" shrinkToFit="false"/>
      <protection locked="true" hidden="false"/>
    </xf>
    <xf numFmtId="164" fontId="18" fillId="0" borderId="19" xfId="0" applyFont="true" applyBorder="true" applyAlignment="false" applyProtection="false">
      <alignment horizontal="general" vertical="bottom" textRotation="0" wrapText="false" indent="0" shrinkToFit="false"/>
      <protection locked="true" hidden="false"/>
    </xf>
    <xf numFmtId="164" fontId="21" fillId="0" borderId="19" xfId="0" applyFont="true" applyBorder="true" applyAlignment="true" applyProtection="false">
      <alignment horizontal="center" vertical="bottom" textRotation="0" wrapText="false" indent="0" shrinkToFit="false"/>
      <protection locked="true" hidden="false"/>
    </xf>
    <xf numFmtId="170" fontId="18" fillId="0" borderId="4" xfId="15" applyFont="true" applyBorder="true" applyAlignment="true" applyProtection="true">
      <alignment horizontal="right" vertical="bottom" textRotation="0" wrapText="false" indent="0" shrinkToFit="false"/>
      <protection locked="true" hidden="false"/>
    </xf>
    <xf numFmtId="164" fontId="21" fillId="5" borderId="39" xfId="0" applyFont="true" applyBorder="true" applyAlignment="true" applyProtection="false">
      <alignment horizontal="center" vertical="bottom" textRotation="0" wrapText="true" indent="0" shrinkToFit="false"/>
      <protection locked="true" hidden="false"/>
    </xf>
    <xf numFmtId="164" fontId="18" fillId="0" borderId="4" xfId="0" applyFont="true" applyBorder="true" applyAlignment="false" applyProtection="false">
      <alignment horizontal="general" vertical="bottom" textRotation="0" wrapText="false" indent="0" shrinkToFit="false"/>
      <protection locked="true" hidden="false"/>
    </xf>
    <xf numFmtId="166" fontId="18" fillId="0" borderId="4" xfId="15" applyFont="true" applyBorder="true" applyAlignment="true" applyProtection="true">
      <alignment horizontal="center" vertical="bottom" textRotation="0" wrapText="false" indent="0" shrinkToFit="false"/>
      <protection locked="true" hidden="false"/>
    </xf>
    <xf numFmtId="164" fontId="5" fillId="0" borderId="14" xfId="0" applyFont="true" applyBorder="true" applyAlignment="true" applyProtection="false">
      <alignment horizontal="center" vertical="bottom" textRotation="0" wrapText="false" indent="0" shrinkToFit="false"/>
      <protection locked="true" hidden="false"/>
    </xf>
    <xf numFmtId="164" fontId="18" fillId="0" borderId="8" xfId="0" applyFont="true" applyBorder="true" applyAlignment="false" applyProtection="false">
      <alignment horizontal="general" vertical="bottom" textRotation="0" wrapText="false" indent="0" shrinkToFit="false"/>
      <protection locked="true" hidden="false"/>
    </xf>
    <xf numFmtId="166" fontId="18" fillId="0" borderId="8" xfId="15" applyFont="true" applyBorder="true" applyAlignment="true" applyProtection="true">
      <alignment horizontal="right" vertical="bottom" textRotation="0" wrapText="false" indent="0" shrinkToFit="false"/>
      <protection locked="true" hidden="false"/>
    </xf>
    <xf numFmtId="170" fontId="18" fillId="0" borderId="8" xfId="15" applyFont="true" applyBorder="true" applyAlignment="true" applyProtection="true">
      <alignment horizontal="center" vertical="bottom" textRotation="0" wrapText="false" indent="0" shrinkToFit="false"/>
      <protection locked="true" hidden="false"/>
    </xf>
    <xf numFmtId="170" fontId="18" fillId="0" borderId="8" xfId="15" applyFont="true" applyBorder="true" applyAlignment="true" applyProtection="true">
      <alignment horizontal="right" vertical="bottom" textRotation="0" wrapText="false" indent="0" shrinkToFit="false"/>
      <protection locked="true" hidden="false"/>
    </xf>
    <xf numFmtId="164" fontId="21" fillId="0" borderId="8" xfId="0" applyFont="true" applyBorder="true" applyAlignment="true" applyProtection="false">
      <alignment horizontal="center" vertical="bottom" textRotation="0" wrapText="false" indent="0" shrinkToFit="false"/>
      <protection locked="true" hidden="false"/>
    </xf>
    <xf numFmtId="170" fontId="18" fillId="0" borderId="8" xfId="15" applyFont="true" applyBorder="true" applyAlignment="false" applyProtection="true">
      <alignment horizontal="general" vertical="bottom" textRotation="0" wrapText="false" indent="0" shrinkToFit="false"/>
      <protection locked="true" hidden="false"/>
    </xf>
    <xf numFmtId="164" fontId="5" fillId="0" borderId="29" xfId="0" applyFont="true" applyBorder="true" applyAlignment="true" applyProtection="false">
      <alignment horizontal="center" vertical="bottom" textRotation="0" wrapText="false" indent="0" shrinkToFit="false"/>
      <protection locked="true" hidden="false"/>
    </xf>
    <xf numFmtId="164" fontId="18" fillId="0" borderId="5" xfId="0" applyFont="true" applyBorder="true" applyAlignment="false" applyProtection="false">
      <alignment horizontal="general" vertical="bottom" textRotation="0" wrapText="false" indent="0" shrinkToFit="false"/>
      <protection locked="true" hidden="false"/>
    </xf>
    <xf numFmtId="170" fontId="18" fillId="0" borderId="5" xfId="15" applyFont="true" applyBorder="true" applyAlignment="false" applyProtection="true">
      <alignment horizontal="general" vertical="bottom" textRotation="0" wrapText="false" indent="0" shrinkToFit="false"/>
      <protection locked="true" hidden="false"/>
    </xf>
    <xf numFmtId="166" fontId="18" fillId="0" borderId="5" xfId="15" applyFont="true" applyBorder="true" applyAlignment="true" applyProtection="true">
      <alignment horizontal="right" vertical="bottom" textRotation="0" wrapText="false" indent="0" shrinkToFit="false"/>
      <protection locked="true" hidden="false"/>
    </xf>
    <xf numFmtId="170" fontId="18" fillId="0" borderId="5" xfId="15" applyFont="true" applyBorder="true" applyAlignment="true" applyProtection="true">
      <alignment horizontal="center" vertical="bottom" textRotation="0" wrapText="false" indent="0" shrinkToFit="false"/>
      <protection locked="true" hidden="false"/>
    </xf>
    <xf numFmtId="170" fontId="18" fillId="0" borderId="5" xfId="15" applyFont="true" applyBorder="true" applyAlignment="true" applyProtection="true">
      <alignment horizontal="right" vertical="bottom" textRotation="0" wrapText="false" indent="0" shrinkToFit="false"/>
      <protection locked="true" hidden="false"/>
    </xf>
    <xf numFmtId="170" fontId="0" fillId="0" borderId="41" xfId="19" applyFont="true" applyBorder="true" applyAlignment="true" applyProtection="true">
      <alignment horizontal="center" vertical="center" textRotation="0" wrapText="false" indent="0" shrinkToFit="false"/>
      <protection locked="true" hidden="false"/>
    </xf>
    <xf numFmtId="173" fontId="13" fillId="0" borderId="42" xfId="0" applyFont="true" applyBorder="true" applyAlignment="true" applyProtection="false">
      <alignment horizontal="center" vertical="center" textRotation="0" wrapText="false" indent="0" shrinkToFit="false"/>
      <protection locked="true" hidden="false"/>
    </xf>
    <xf numFmtId="164" fontId="18" fillId="0" borderId="40" xfId="0" applyFont="true" applyBorder="true" applyAlignment="false" applyProtection="false">
      <alignment horizontal="general" vertical="bottom" textRotation="0" wrapText="false" indent="0" shrinkToFit="false"/>
      <protection locked="true" hidden="false"/>
    </xf>
    <xf numFmtId="164" fontId="18" fillId="0" borderId="38" xfId="0" applyFont="true" applyBorder="true" applyAlignment="false" applyProtection="false">
      <alignment horizontal="general" vertical="bottom" textRotation="0" wrapText="false" indent="0" shrinkToFit="false"/>
      <protection locked="true" hidden="false"/>
    </xf>
    <xf numFmtId="164" fontId="21" fillId="0" borderId="38" xfId="0" applyFont="true" applyBorder="true" applyAlignment="true" applyProtection="false">
      <alignment horizontal="center" vertical="bottom" textRotation="0" wrapText="false" indent="0" shrinkToFit="false"/>
      <protection locked="true" hidden="false"/>
    </xf>
    <xf numFmtId="174" fontId="18" fillId="0" borderId="38" xfId="0" applyFont="true" applyBorder="true" applyAlignment="false" applyProtection="false">
      <alignment horizontal="general" vertical="bottom" textRotation="0" wrapText="false" indent="0" shrinkToFit="false"/>
      <protection locked="true" hidden="false"/>
    </xf>
    <xf numFmtId="166" fontId="18" fillId="0" borderId="38" xfId="15" applyFont="true" applyBorder="true" applyAlignment="true" applyProtection="true">
      <alignment horizontal="right" vertical="bottom" textRotation="0" wrapText="false" indent="0" shrinkToFit="false"/>
      <protection locked="true" hidden="false"/>
    </xf>
    <xf numFmtId="173" fontId="23" fillId="0" borderId="42" xfId="0" applyFont="true" applyBorder="true" applyAlignment="true" applyProtection="false">
      <alignment horizontal="center" vertical="center" textRotation="0" wrapText="false" indent="0" shrinkToFit="false"/>
      <protection locked="true" hidden="false"/>
    </xf>
    <xf numFmtId="175" fontId="0" fillId="0" borderId="0" xfId="0" applyFont="false" applyBorder="false" applyAlignment="false" applyProtection="false">
      <alignment horizontal="general" vertical="bottom" textRotation="0" wrapText="false" indent="0" shrinkToFit="false"/>
      <protection locked="true" hidden="false"/>
    </xf>
    <xf numFmtId="164" fontId="18" fillId="0" borderId="18" xfId="0" applyFont="true" applyBorder="true" applyAlignment="false" applyProtection="false">
      <alignment horizontal="general" vertical="bottom" textRotation="0" wrapText="false" indent="0" shrinkToFit="false"/>
      <protection locked="true" hidden="false"/>
    </xf>
    <xf numFmtId="174" fontId="18" fillId="0" borderId="19" xfId="15" applyFont="true" applyBorder="true" applyAlignment="false" applyProtection="true">
      <alignment horizontal="general" vertical="bottom" textRotation="0" wrapText="false" indent="0" shrinkToFit="false"/>
      <protection locked="true" hidden="false"/>
    </xf>
    <xf numFmtId="164" fontId="18" fillId="0" borderId="34" xfId="0" applyFont="true" applyBorder="true" applyAlignment="true" applyProtection="false">
      <alignment horizontal="center" vertical="bottom" textRotation="0" wrapText="false" indent="0" shrinkToFit="false"/>
      <protection locked="true" hidden="false"/>
    </xf>
    <xf numFmtId="173" fontId="0" fillId="0" borderId="34" xfId="0" applyFont="false" applyBorder="true" applyAlignment="true" applyProtection="false">
      <alignment horizontal="center" vertical="bottom" textRotation="0" wrapText="false" indent="0" shrinkToFit="false"/>
      <protection locked="true" hidden="false"/>
    </xf>
    <xf numFmtId="173" fontId="0" fillId="0" borderId="5" xfId="0" applyFont="false" applyBorder="true" applyAlignment="true" applyProtection="false">
      <alignment horizontal="center" vertical="bottom" textRotation="0" wrapText="false" indent="0" shrinkToFit="false"/>
      <protection locked="true" hidden="false"/>
    </xf>
    <xf numFmtId="173" fontId="0" fillId="0" borderId="39" xfId="0" applyFont="false" applyBorder="true" applyAlignment="true" applyProtection="false">
      <alignment horizontal="center" vertical="bottom" textRotation="0" wrapText="false" indent="0" shrinkToFit="false"/>
      <protection locked="true" hidden="false"/>
    </xf>
    <xf numFmtId="170" fontId="18" fillId="0" borderId="35" xfId="15" applyFont="true" applyBorder="true" applyAlignment="true" applyProtection="true">
      <alignment horizontal="right" vertical="bottom" textRotation="0" wrapText="false" indent="0" shrinkToFit="false"/>
      <protection locked="true" hidden="false"/>
    </xf>
    <xf numFmtId="164" fontId="5" fillId="0" borderId="33" xfId="0" applyFont="true" applyBorder="true" applyAlignment="false" applyProtection="false">
      <alignment horizontal="general" vertical="bottom" textRotation="0" wrapText="false" indent="0" shrinkToFit="false"/>
      <protection locked="true" hidden="false"/>
    </xf>
    <xf numFmtId="164" fontId="18" fillId="0" borderId="34" xfId="0" applyFont="true" applyBorder="true" applyAlignment="false" applyProtection="false">
      <alignment horizontal="general" vertical="bottom" textRotation="0" wrapText="false" indent="0" shrinkToFit="false"/>
      <protection locked="true" hidden="false"/>
    </xf>
    <xf numFmtId="170" fontId="5" fillId="0" borderId="34" xfId="15" applyFont="true" applyBorder="true" applyAlignment="true" applyProtection="true">
      <alignment horizontal="center" vertical="bottom" textRotation="0" wrapText="false" indent="0" shrinkToFit="false"/>
      <protection locked="true" hidden="false"/>
    </xf>
    <xf numFmtId="173" fontId="0" fillId="0" borderId="35" xfId="0" applyFont="false" applyBorder="true" applyAlignment="true" applyProtection="false">
      <alignment horizontal="center" vertical="bottom" textRotation="0" wrapText="false" indent="0" shrinkToFit="false"/>
      <protection locked="true" hidden="false"/>
    </xf>
    <xf numFmtId="164" fontId="18" fillId="0" borderId="34" xfId="0" applyFont="true" applyBorder="true" applyAlignment="true" applyProtection="false">
      <alignment horizontal="left" vertical="bottom" textRotation="0" wrapText="false" indent="0" shrinkToFit="false"/>
      <protection locked="true" hidden="false"/>
    </xf>
    <xf numFmtId="170" fontId="0" fillId="0" borderId="34" xfId="0" applyFont="false" applyBorder="true" applyAlignment="true" applyProtection="false">
      <alignment horizontal="center" vertical="bottom" textRotation="0" wrapText="false" indent="0" shrinkToFit="false"/>
      <protection locked="true" hidden="false"/>
    </xf>
    <xf numFmtId="170" fontId="0" fillId="0" borderId="19" xfId="0" applyFont="false" applyBorder="true" applyAlignment="true" applyProtection="false">
      <alignment horizontal="center" vertical="bottom" textRotation="0" wrapText="false" indent="0" shrinkToFit="false"/>
      <protection locked="true" hidden="false"/>
    </xf>
    <xf numFmtId="170" fontId="0" fillId="0" borderId="20" xfId="0" applyFont="false" applyBorder="true" applyAlignment="true" applyProtection="false">
      <alignment horizontal="center" vertical="bottom" textRotation="0" wrapText="false" indent="0" shrinkToFit="false"/>
      <protection locked="true" hidden="false"/>
    </xf>
    <xf numFmtId="170" fontId="0" fillId="0" borderId="0" xfId="19" applyFont="true" applyBorder="true" applyAlignment="false" applyProtection="true">
      <alignment horizontal="general" vertical="bottom" textRotation="0" wrapText="fals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24" fillId="3" borderId="0" xfId="0" applyFont="true" applyBorder="false" applyAlignment="true" applyProtection="true">
      <alignment horizontal="center" vertical="bottom" textRotation="0" wrapText="false" indent="0" shrinkToFit="false"/>
      <protection locked="true" hidden="false"/>
    </xf>
    <xf numFmtId="166" fontId="24" fillId="3" borderId="0" xfId="0" applyFont="true" applyBorder="false" applyAlignment="true" applyProtection="true">
      <alignment horizontal="center" vertical="bottom" textRotation="0" wrapText="false" indent="0" shrinkToFit="false"/>
      <protection locked="true" hidden="false"/>
    </xf>
    <xf numFmtId="169" fontId="8" fillId="0" borderId="2" xfId="0" applyFont="true" applyBorder="true" applyAlignment="true" applyProtection="false">
      <alignment horizontal="center" vertical="center" textRotation="0" wrapText="true" indent="0" shrinkToFit="false"/>
      <protection locked="true" hidden="false"/>
    </xf>
    <xf numFmtId="164" fontId="15" fillId="0" borderId="43" xfId="0" applyFont="true" applyBorder="true" applyAlignment="true" applyProtection="false">
      <alignment horizontal="center" vertical="center" textRotation="0" wrapText="true" indent="0" shrinkToFit="false"/>
      <protection locked="true" hidden="false"/>
    </xf>
    <xf numFmtId="164" fontId="16" fillId="0" borderId="8" xfId="0" applyFont="true" applyBorder="true" applyAlignment="true" applyProtection="false">
      <alignment horizontal="center" vertical="center" textRotation="0" wrapText="true" indent="0" shrinkToFit="false"/>
      <protection locked="true" hidden="false"/>
    </xf>
    <xf numFmtId="164" fontId="16" fillId="0" borderId="9" xfId="0" applyFont="true" applyBorder="true" applyAlignment="true" applyProtection="false">
      <alignment horizontal="center" vertical="center" textRotation="0" wrapText="true" indent="0" shrinkToFit="false"/>
      <protection locked="true" hidden="false"/>
    </xf>
    <xf numFmtId="170" fontId="15" fillId="0" borderId="8" xfId="0" applyFont="true" applyBorder="true" applyAlignment="true" applyProtection="false">
      <alignment horizontal="center" vertical="center" textRotation="0" wrapText="true" indent="0" shrinkToFit="false"/>
      <protection locked="true" hidden="false"/>
    </xf>
    <xf numFmtId="170" fontId="10" fillId="0" borderId="8" xfId="0" applyFont="true" applyBorder="true" applyAlignment="true" applyProtection="false">
      <alignment horizontal="center" vertical="center" textRotation="0" wrapText="true" indent="0" shrinkToFit="false"/>
      <protection locked="true" hidden="false"/>
    </xf>
    <xf numFmtId="164" fontId="15" fillId="0" borderId="9" xfId="0" applyFont="true" applyBorder="true" applyAlignment="true" applyProtection="false">
      <alignment horizontal="center" vertical="center" textRotation="0" wrapText="true" indent="0" shrinkToFit="false"/>
      <protection locked="true" hidden="false"/>
    </xf>
    <xf numFmtId="176" fontId="0" fillId="0" borderId="0" xfId="0" applyFont="false" applyBorder="false" applyAlignment="true" applyProtection="false">
      <alignment horizontal="general" vertical="bottom" textRotation="0" wrapText="true" indent="0" shrinkToFit="false"/>
      <protection locked="true" hidden="false"/>
    </xf>
    <xf numFmtId="170" fontId="15" fillId="0" borderId="19" xfId="0" applyFont="true" applyBorder="true" applyAlignment="true" applyProtection="false">
      <alignment horizontal="center" vertical="center" textRotation="0" wrapText="true" indent="0" shrinkToFit="false"/>
      <protection locked="true" hidden="false"/>
    </xf>
    <xf numFmtId="170" fontId="10" fillId="0" borderId="19" xfId="0" applyFont="true" applyBorder="true" applyAlignment="true" applyProtection="false">
      <alignment horizontal="center" vertical="center" textRotation="0" wrapText="true" indent="0" shrinkToFit="false"/>
      <protection locked="true" hidden="false"/>
    </xf>
    <xf numFmtId="164" fontId="15" fillId="0" borderId="20" xfId="0" applyFont="true" applyBorder="true" applyAlignment="true" applyProtection="false">
      <alignment horizontal="center" vertical="center" textRotation="0" wrapText="true" indent="0" shrinkToFit="false"/>
      <protection locked="true" hidden="false"/>
    </xf>
    <xf numFmtId="170" fontId="15" fillId="0" borderId="0" xfId="0" applyFont="true" applyBorder="false" applyAlignment="true" applyProtection="false">
      <alignment horizontal="center" vertical="center" textRotation="0" wrapText="true" indent="0" shrinkToFit="false"/>
      <protection locked="true" hidden="false"/>
    </xf>
    <xf numFmtId="170" fontId="10" fillId="0" borderId="11" xfId="0" applyFont="true" applyBorder="true" applyAlignment="true" applyProtection="false">
      <alignment horizontal="center" vertical="center" textRotation="0" wrapText="true" indent="0" shrinkToFit="false"/>
      <protection locked="true" hidden="false"/>
    </xf>
    <xf numFmtId="164" fontId="5" fillId="0" borderId="0" xfId="31" applyFont="true" applyBorder="false" applyAlignment="false" applyProtection="false">
      <alignment horizontal="general" vertical="bottom" textRotation="0" wrapText="false" indent="0" shrinkToFit="false"/>
      <protection locked="true" hidden="false"/>
    </xf>
    <xf numFmtId="164" fontId="25" fillId="0" borderId="44" xfId="36" applyFont="true" applyBorder="true" applyAlignment="true" applyProtection="false">
      <alignment horizontal="center" vertical="center" textRotation="0" wrapText="false" indent="0" shrinkToFit="false"/>
      <protection locked="true" hidden="false"/>
    </xf>
    <xf numFmtId="164" fontId="26" fillId="3" borderId="40" xfId="36" applyFont="true" applyBorder="true" applyAlignment="true" applyProtection="false">
      <alignment horizontal="center" vertical="center" textRotation="0" wrapText="false" indent="0" shrinkToFit="false"/>
      <protection locked="true" hidden="false"/>
    </xf>
    <xf numFmtId="164" fontId="27" fillId="3" borderId="43" xfId="36" applyFont="true" applyBorder="true" applyAlignment="true" applyProtection="false">
      <alignment horizontal="left" vertical="center" textRotation="0" wrapText="true" indent="0" shrinkToFit="false"/>
      <protection locked="true" hidden="false"/>
    </xf>
    <xf numFmtId="164" fontId="28" fillId="3" borderId="18" xfId="36" applyFont="true" applyBorder="true" applyAlignment="true" applyProtection="false">
      <alignment horizontal="left" vertical="center" textRotation="0" wrapText="false" indent="0" shrinkToFit="false"/>
      <protection locked="true" hidden="false"/>
    </xf>
    <xf numFmtId="164" fontId="28" fillId="3" borderId="19" xfId="36" applyFont="true" applyBorder="true" applyAlignment="true" applyProtection="false">
      <alignment horizontal="center" vertical="center" textRotation="0" wrapText="false" indent="0" shrinkToFit="false"/>
      <protection locked="true" hidden="false"/>
    </xf>
    <xf numFmtId="164" fontId="28" fillId="3" borderId="19" xfId="36" applyFont="true" applyBorder="true" applyAlignment="true" applyProtection="false">
      <alignment horizontal="left" vertical="center" textRotation="0" wrapText="false" indent="0" shrinkToFit="false"/>
      <protection locked="true" hidden="false"/>
    </xf>
    <xf numFmtId="164" fontId="28" fillId="3" borderId="45" xfId="36" applyFont="true" applyBorder="true" applyAlignment="true" applyProtection="false">
      <alignment horizontal="center" vertical="center" textRotation="0" wrapText="false" indent="0" shrinkToFit="false"/>
      <protection locked="true" hidden="false"/>
    </xf>
    <xf numFmtId="164" fontId="29" fillId="3" borderId="33" xfId="36" applyFont="true" applyBorder="true" applyAlignment="true" applyProtection="false">
      <alignment horizontal="left" vertical="center" textRotation="0" wrapText="false" indent="0" shrinkToFit="false"/>
      <protection locked="true" hidden="false"/>
    </xf>
    <xf numFmtId="164" fontId="28" fillId="3" borderId="34" xfId="36" applyFont="true" applyBorder="true" applyAlignment="true" applyProtection="false">
      <alignment horizontal="left" vertical="center" textRotation="0" wrapText="false" indent="0" shrinkToFit="false"/>
      <protection locked="true" hidden="false"/>
    </xf>
    <xf numFmtId="164" fontId="28" fillId="3" borderId="40" xfId="36" applyFont="true" applyBorder="true" applyAlignment="true" applyProtection="false">
      <alignment horizontal="center" vertical="center" textRotation="0" wrapText="false" indent="0" shrinkToFit="false"/>
      <protection locked="true" hidden="false"/>
    </xf>
    <xf numFmtId="164" fontId="28" fillId="3" borderId="46" xfId="36" applyFont="true" applyBorder="true" applyAlignment="true" applyProtection="false">
      <alignment horizontal="center" vertical="center" textRotation="0" wrapText="false" indent="0" shrinkToFit="false"/>
      <protection locked="true" hidden="false"/>
    </xf>
    <xf numFmtId="164" fontId="28" fillId="3" borderId="38" xfId="36" applyFont="true" applyBorder="true" applyAlignment="true" applyProtection="false">
      <alignment horizontal="center" vertical="center" textRotation="0" wrapText="false" indent="0" shrinkToFit="false"/>
      <protection locked="true" hidden="false"/>
    </xf>
    <xf numFmtId="164" fontId="28" fillId="3" borderId="47" xfId="36" applyFont="true" applyBorder="true" applyAlignment="true" applyProtection="false">
      <alignment horizontal="center" vertical="center" textRotation="0" wrapText="false" indent="0" shrinkToFit="false"/>
      <protection locked="true" hidden="false"/>
    </xf>
    <xf numFmtId="164" fontId="28" fillId="3" borderId="43" xfId="36" applyFont="true" applyBorder="true" applyAlignment="true" applyProtection="false">
      <alignment horizontal="center" vertical="center" textRotation="0" wrapText="true" indent="0" shrinkToFit="false"/>
      <protection locked="true" hidden="false"/>
    </xf>
    <xf numFmtId="164" fontId="29" fillId="3" borderId="48" xfId="36" applyFont="true" applyBorder="true" applyAlignment="true" applyProtection="false">
      <alignment horizontal="center" vertical="center" textRotation="0" wrapText="false" indent="0" shrinkToFit="false"/>
      <protection locked="true" hidden="false"/>
    </xf>
    <xf numFmtId="177" fontId="30" fillId="3" borderId="15" xfId="38" applyFont="true" applyBorder="true" applyAlignment="true" applyProtection="false">
      <alignment horizontal="center" vertical="center" textRotation="0" wrapText="true" indent="0" shrinkToFit="false"/>
      <protection locked="true" hidden="false"/>
    </xf>
    <xf numFmtId="177" fontId="30" fillId="3" borderId="15" xfId="38" applyFont="true" applyBorder="true" applyAlignment="true" applyProtection="false">
      <alignment horizontal="left" vertical="center" textRotation="0" wrapText="true" indent="0" shrinkToFit="false"/>
      <protection locked="true" hidden="false"/>
    </xf>
    <xf numFmtId="178" fontId="29" fillId="3" borderId="8" xfId="36" applyFont="true" applyBorder="true" applyAlignment="true" applyProtection="false">
      <alignment horizontal="center" vertical="center" textRotation="0" wrapText="false" indent="0" shrinkToFit="false"/>
      <protection locked="true" hidden="false"/>
    </xf>
    <xf numFmtId="169" fontId="29" fillId="3" borderId="8" xfId="36" applyFont="true" applyBorder="true" applyAlignment="true" applyProtection="false">
      <alignment horizontal="center" vertical="center" textRotation="0" wrapText="false" indent="0" shrinkToFit="false"/>
      <protection locked="true" hidden="false"/>
    </xf>
    <xf numFmtId="169" fontId="29" fillId="3" borderId="13" xfId="36" applyFont="true" applyBorder="true" applyAlignment="true" applyProtection="false">
      <alignment horizontal="center" vertical="center" textRotation="0" wrapText="true" indent="0" shrinkToFit="false"/>
      <protection locked="true" hidden="false"/>
    </xf>
    <xf numFmtId="164" fontId="31" fillId="3" borderId="18" xfId="25" applyFont="true" applyBorder="true" applyAlignment="true" applyProtection="false">
      <alignment horizontal="right" vertical="center" textRotation="0" wrapText="true" indent="0" shrinkToFit="false"/>
      <protection locked="true" hidden="false"/>
    </xf>
    <xf numFmtId="169" fontId="29" fillId="3" borderId="20" xfId="36" applyFont="true" applyBorder="true" applyAlignment="true" applyProtection="false">
      <alignment horizontal="center" vertical="center" textRotation="0" wrapText="true" indent="0" shrinkToFit="false"/>
      <protection locked="true" hidden="false"/>
    </xf>
    <xf numFmtId="164" fontId="28" fillId="3" borderId="43" xfId="36" applyFont="true" applyBorder="true" applyAlignment="true" applyProtection="false">
      <alignment horizontal="center" vertical="center" textRotation="0" wrapText="false" indent="0" shrinkToFit="false"/>
      <protection locked="true" hidden="false"/>
    </xf>
    <xf numFmtId="164" fontId="29" fillId="3" borderId="37" xfId="36" applyFont="true" applyBorder="true" applyAlignment="true" applyProtection="false">
      <alignment horizontal="center" vertical="center" textRotation="0" wrapText="false" indent="0" shrinkToFit="false"/>
      <protection locked="true" hidden="false"/>
    </xf>
    <xf numFmtId="169" fontId="29" fillId="3" borderId="39" xfId="36" applyFont="true" applyBorder="true" applyAlignment="true" applyProtection="false">
      <alignment horizontal="center" vertical="center" textRotation="0" wrapText="false" indent="0" shrinkToFit="false"/>
      <protection locked="true" hidden="false"/>
    </xf>
    <xf numFmtId="169" fontId="29" fillId="3" borderId="9" xfId="36" applyFont="true" applyBorder="true" applyAlignment="true" applyProtection="false">
      <alignment horizontal="center" vertical="center" textRotation="0" wrapText="true" indent="0" shrinkToFit="false"/>
      <protection locked="true" hidden="false"/>
    </xf>
    <xf numFmtId="164" fontId="31" fillId="3" borderId="23" xfId="25" applyFont="true" applyBorder="true" applyAlignment="true" applyProtection="false">
      <alignment horizontal="center" vertical="center" textRotation="0" wrapText="true" indent="0" shrinkToFit="false"/>
      <protection locked="true" hidden="false"/>
    </xf>
    <xf numFmtId="177" fontId="30" fillId="3" borderId="11" xfId="38" applyFont="true" applyBorder="true" applyAlignment="true" applyProtection="false">
      <alignment horizontal="center" vertical="center" textRotation="0" wrapText="true" indent="0" shrinkToFit="false"/>
      <protection locked="true" hidden="false"/>
    </xf>
    <xf numFmtId="164" fontId="29" fillId="3" borderId="0" xfId="36" applyFont="true" applyBorder="false" applyAlignment="true" applyProtection="false">
      <alignment horizontal="left" vertical="center" textRotation="0" wrapText="true" indent="0" shrinkToFit="false"/>
      <protection locked="true" hidden="false"/>
    </xf>
    <xf numFmtId="164" fontId="29" fillId="3" borderId="49" xfId="36" applyFont="true" applyBorder="true" applyAlignment="true" applyProtection="false">
      <alignment horizontal="center" vertical="center" textRotation="0" wrapText="false" indent="0" shrinkToFit="false"/>
      <protection locked="true" hidden="false"/>
    </xf>
    <xf numFmtId="164" fontId="0" fillId="0" borderId="8" xfId="0" applyFont="false" applyBorder="true" applyAlignment="true" applyProtection="false">
      <alignment horizontal="center" vertical="top" textRotation="0" wrapText="true" indent="0" shrinkToFit="false"/>
      <protection locked="true" hidden="false"/>
    </xf>
    <xf numFmtId="173" fontId="29" fillId="3" borderId="0" xfId="36" applyFont="true" applyBorder="false" applyAlignment="true" applyProtection="false">
      <alignment horizontal="center" vertical="center" textRotation="0" wrapText="false" indent="0" shrinkToFit="false"/>
      <protection locked="true" hidden="false"/>
    </xf>
    <xf numFmtId="173" fontId="29" fillId="3" borderId="50" xfId="36" applyFont="true" applyBorder="true" applyAlignment="true" applyProtection="false">
      <alignment horizontal="center" vertical="center" textRotation="0" wrapText="false" indent="0" shrinkToFit="false"/>
      <protection locked="true" hidden="false"/>
    </xf>
    <xf numFmtId="169" fontId="29" fillId="3" borderId="45" xfId="36" applyFont="true" applyBorder="true" applyAlignment="true" applyProtection="false">
      <alignment horizontal="center" vertical="center" textRotation="0" wrapText="true" indent="0" shrinkToFit="false"/>
      <protection locked="true" hidden="false"/>
    </xf>
    <xf numFmtId="179" fontId="29" fillId="3" borderId="8" xfId="36" applyFont="true" applyBorder="true" applyAlignment="true" applyProtection="false">
      <alignment horizontal="center" vertical="center" textRotation="0" wrapText="false" indent="0" shrinkToFit="false"/>
      <protection locked="true" hidden="false"/>
    </xf>
    <xf numFmtId="164" fontId="31" fillId="3" borderId="40" xfId="25" applyFont="true" applyBorder="true" applyAlignment="true" applyProtection="false">
      <alignment horizontal="right" vertical="center" textRotation="0" wrapText="true" indent="0" shrinkToFit="false"/>
      <protection locked="true" hidden="false"/>
    </xf>
    <xf numFmtId="169" fontId="29" fillId="3" borderId="32" xfId="36" applyFont="true" applyBorder="true" applyAlignment="true" applyProtection="false">
      <alignment horizontal="center" vertical="center" textRotation="0" wrapText="true" indent="0" shrinkToFit="false"/>
      <protection locked="true" hidden="false"/>
    </xf>
    <xf numFmtId="164" fontId="29" fillId="3" borderId="37" xfId="36" applyFont="true" applyBorder="true" applyAlignment="true" applyProtection="false">
      <alignment horizontal="right" vertical="center" textRotation="0" wrapText="false" indent="0" shrinkToFit="false"/>
      <protection locked="true" hidden="false"/>
    </xf>
    <xf numFmtId="169" fontId="29" fillId="3" borderId="13" xfId="36" applyFont="true" applyBorder="true" applyAlignment="true" applyProtection="false">
      <alignment horizontal="center" vertical="center" textRotation="0" wrapText="false" indent="0" shrinkToFit="false"/>
      <protection locked="true" hidden="false"/>
    </xf>
    <xf numFmtId="164" fontId="29" fillId="3" borderId="14" xfId="36" applyFont="true" applyBorder="true" applyAlignment="true" applyProtection="false">
      <alignment horizontal="right" vertical="center" textRotation="0" wrapText="false" indent="0" shrinkToFit="false"/>
      <protection locked="true" hidden="false"/>
    </xf>
    <xf numFmtId="180" fontId="29" fillId="3" borderId="9" xfId="36" applyFont="true" applyBorder="true" applyAlignment="true" applyProtection="false">
      <alignment horizontal="center" vertical="center" textRotation="0" wrapText="false" indent="0" shrinkToFit="false"/>
      <protection locked="true" hidden="false"/>
    </xf>
    <xf numFmtId="169" fontId="29" fillId="3" borderId="9" xfId="36" applyFont="true" applyBorder="true" applyAlignment="true" applyProtection="false">
      <alignment horizontal="center" vertical="center" textRotation="0" wrapText="false" indent="0" shrinkToFit="false"/>
      <protection locked="true" hidden="false"/>
    </xf>
    <xf numFmtId="164" fontId="29" fillId="3" borderId="10" xfId="36" applyFont="true" applyBorder="true" applyAlignment="true" applyProtection="false">
      <alignment horizontal="right" vertical="center" textRotation="0" wrapText="false" indent="0" shrinkToFit="false"/>
      <protection locked="true" hidden="false"/>
    </xf>
    <xf numFmtId="164" fontId="29" fillId="3" borderId="11" xfId="36" applyFont="true" applyBorder="true" applyAlignment="true" applyProtection="false">
      <alignment horizontal="right" vertical="center" textRotation="0" wrapText="false" indent="0" shrinkToFit="false"/>
      <protection locked="true" hidden="false"/>
    </xf>
    <xf numFmtId="164" fontId="29" fillId="3" borderId="22" xfId="36" applyFont="true" applyBorder="true" applyAlignment="true" applyProtection="false">
      <alignment horizontal="right" vertical="center" textRotation="0" wrapText="false" indent="0" shrinkToFit="false"/>
      <protection locked="true" hidden="false"/>
    </xf>
    <xf numFmtId="169" fontId="29" fillId="3" borderId="15" xfId="36" applyFont="true" applyBorder="true" applyAlignment="true" applyProtection="false">
      <alignment horizontal="center" vertical="center" textRotation="0" wrapText="false" indent="0" shrinkToFit="false"/>
      <protection locked="true" hidden="false"/>
    </xf>
    <xf numFmtId="164" fontId="5" fillId="0" borderId="23" xfId="31" applyFont="true" applyBorder="true" applyAlignment="false" applyProtection="false">
      <alignment horizontal="general" vertical="bottom" textRotation="0" wrapText="false" indent="0" shrinkToFit="false"/>
      <protection locked="true" hidden="false"/>
    </xf>
    <xf numFmtId="164" fontId="29" fillId="3" borderId="23" xfId="36" applyFont="true" applyBorder="true" applyAlignment="true" applyProtection="false">
      <alignment horizontal="right" vertical="center" textRotation="0" wrapText="false" indent="0" shrinkToFit="false"/>
      <protection locked="true" hidden="false"/>
    </xf>
    <xf numFmtId="164" fontId="29" fillId="3" borderId="0" xfId="36" applyFont="true" applyBorder="false" applyAlignment="true" applyProtection="false">
      <alignment horizontal="right" vertical="center" textRotation="0" wrapText="false" indent="0" shrinkToFit="false"/>
      <protection locked="true" hidden="false"/>
    </xf>
    <xf numFmtId="164" fontId="29" fillId="3" borderId="50" xfId="36" applyFont="true" applyBorder="true" applyAlignment="true" applyProtection="false">
      <alignment horizontal="right" vertical="center" textRotation="0" wrapText="false" indent="0" shrinkToFit="false"/>
      <protection locked="true" hidden="false"/>
    </xf>
    <xf numFmtId="169" fontId="29" fillId="3" borderId="20" xfId="36" applyFont="true" applyBorder="true" applyAlignment="true" applyProtection="false">
      <alignment horizontal="center" vertical="center" textRotation="0" wrapText="false" indent="0" shrinkToFit="false"/>
      <protection locked="true" hidden="false"/>
    </xf>
    <xf numFmtId="164" fontId="28" fillId="3" borderId="33" xfId="36" applyFont="true" applyBorder="true" applyAlignment="true" applyProtection="false">
      <alignment horizontal="right" vertical="center" textRotation="0" wrapText="false" indent="0" shrinkToFit="false"/>
      <protection locked="true" hidden="false"/>
    </xf>
    <xf numFmtId="169" fontId="28" fillId="3" borderId="20" xfId="36" applyFont="true" applyBorder="true" applyAlignment="true" applyProtection="false">
      <alignment horizontal="center" vertical="center" textRotation="0" wrapText="false" indent="0" shrinkToFit="false"/>
      <protection locked="true" hidden="false"/>
    </xf>
    <xf numFmtId="164" fontId="32" fillId="7" borderId="1" xfId="0" applyFont="true" applyBorder="true" applyAlignment="true" applyProtection="false">
      <alignment horizontal="left" vertical="top" textRotation="0" wrapText="true" indent="0" shrinkToFit="false"/>
      <protection locked="true" hidden="false"/>
    </xf>
    <xf numFmtId="164" fontId="27" fillId="0" borderId="51" xfId="0" applyFont="true" applyBorder="true" applyAlignment="true" applyProtection="false">
      <alignment horizontal="left" vertical="center" textRotation="0" wrapText="true" indent="0" shrinkToFit="false"/>
      <protection locked="true" hidden="false"/>
    </xf>
    <xf numFmtId="164" fontId="27" fillId="0" borderId="2" xfId="0" applyFont="true" applyBorder="true" applyAlignment="true" applyProtection="false">
      <alignment horizontal="left" vertical="center" textRotation="0" wrapText="true" indent="0" shrinkToFit="false"/>
      <protection locked="true" hidden="false"/>
    </xf>
    <xf numFmtId="164" fontId="27" fillId="0" borderId="52" xfId="0" applyFont="true" applyBorder="true" applyAlignment="true" applyProtection="false">
      <alignment horizontal="left" vertical="center" textRotation="0" wrapText="true" indent="0" shrinkToFit="false"/>
      <protection locked="true" hidden="false"/>
    </xf>
    <xf numFmtId="164" fontId="18" fillId="0" borderId="0" xfId="31" applyFont="true" applyBorder="true" applyAlignment="true" applyProtection="false">
      <alignment horizontal="center" vertical="bottom" textRotation="0" wrapText="false" indent="0" shrinkToFit="false"/>
      <protection locked="true" hidden="false"/>
    </xf>
    <xf numFmtId="164" fontId="5" fillId="0" borderId="0" xfId="31" applyFont="true" applyBorder="true" applyAlignment="true" applyProtection="false">
      <alignment horizontal="center" vertical="bottom" textRotation="0" wrapText="false" indent="0" shrinkToFit="false"/>
      <protection locked="true" hidden="false"/>
    </xf>
    <xf numFmtId="164" fontId="29" fillId="3" borderId="37" xfId="36" applyFont="true" applyBorder="true" applyAlignment="true" applyProtection="false">
      <alignment horizontal="center" vertical="center" textRotation="0" wrapText="true" indent="0" shrinkToFit="false"/>
      <protection locked="true" hidden="false"/>
    </xf>
    <xf numFmtId="164" fontId="33" fillId="0" borderId="8" xfId="0" applyFont="true" applyBorder="true" applyAlignment="true" applyProtection="false">
      <alignment horizontal="general" vertical="center" textRotation="0" wrapText="true" indent="0" shrinkToFit="false"/>
      <protection locked="true" hidden="false"/>
    </xf>
    <xf numFmtId="164" fontId="29" fillId="3" borderId="12" xfId="36" applyFont="true" applyBorder="true" applyAlignment="true" applyProtection="false">
      <alignment horizontal="center" vertical="center" textRotation="0" wrapText="false" indent="0" shrinkToFit="false"/>
      <protection locked="true" hidden="false"/>
    </xf>
    <xf numFmtId="164" fontId="29" fillId="3" borderId="14" xfId="36" applyFont="true" applyBorder="true" applyAlignment="true" applyProtection="false">
      <alignment horizontal="center" vertical="center" textRotation="0" wrapText="false" indent="0" shrinkToFit="false"/>
      <protection locked="true" hidden="false"/>
    </xf>
    <xf numFmtId="164" fontId="27" fillId="0" borderId="53" xfId="0" applyFont="true" applyBorder="true" applyAlignment="true" applyProtection="false">
      <alignment horizontal="left" vertical="center" textRotation="0" wrapText="true" indent="0" shrinkToFit="false"/>
      <protection locked="true" hidden="false"/>
    </xf>
    <xf numFmtId="164" fontId="28" fillId="3" borderId="18" xfId="36" applyFont="true" applyBorder="true" applyAlignment="true" applyProtection="false">
      <alignment horizontal="left" vertical="center" textRotation="0" wrapText="true" indent="0" shrinkToFit="false"/>
      <protection locked="true" hidden="false"/>
    </xf>
    <xf numFmtId="164" fontId="29" fillId="3" borderId="14" xfId="36" applyFont="true" applyBorder="true" applyAlignment="true" applyProtection="false">
      <alignment horizontal="center" vertical="center" textRotation="0" wrapText="true" indent="0" shrinkToFit="false"/>
      <protection locked="true" hidden="false"/>
    </xf>
    <xf numFmtId="164" fontId="35" fillId="8" borderId="8" xfId="0" applyFont="true" applyBorder="true" applyAlignment="true" applyProtection="false">
      <alignment horizontal="center" vertical="center" textRotation="0" wrapText="true" indent="0" shrinkToFit="false"/>
      <protection locked="true" hidden="false"/>
    </xf>
    <xf numFmtId="164" fontId="35" fillId="8" borderId="8" xfId="0" applyFont="true" applyBorder="true" applyAlignment="true" applyProtection="false">
      <alignment horizontal="center" vertical="center" textRotation="0" wrapText="false" indent="0" shrinkToFit="false"/>
      <protection locked="true" hidden="false"/>
    </xf>
    <xf numFmtId="164" fontId="36" fillId="0" borderId="0" xfId="0" applyFont="true" applyBorder="false" applyAlignment="true" applyProtection="false">
      <alignment horizontal="center" vertical="bottom" textRotation="0" wrapText="false" indent="0" shrinkToFit="false"/>
      <protection locked="true" hidden="false"/>
    </xf>
    <xf numFmtId="164" fontId="36" fillId="0" borderId="0" xfId="0" applyFont="true" applyBorder="false" applyAlignment="false" applyProtection="false">
      <alignment horizontal="general" vertical="bottom" textRotation="0" wrapText="false" indent="0" shrinkToFit="false"/>
      <protection locked="true" hidden="false"/>
    </xf>
    <xf numFmtId="181" fontId="36" fillId="0" borderId="0" xfId="0" applyFont="true" applyBorder="false" applyAlignment="false" applyProtection="false">
      <alignment horizontal="general" vertical="bottom" textRotation="0" wrapText="false" indent="0" shrinkToFit="false"/>
      <protection locked="true" hidden="false"/>
    </xf>
    <xf numFmtId="164" fontId="0" fillId="0" borderId="8" xfId="0" applyFont="false" applyBorder="true" applyAlignment="true" applyProtection="false">
      <alignment horizontal="left" vertical="top" textRotation="0" wrapText="true" indent="0" shrinkToFit="false"/>
      <protection locked="true" hidden="false"/>
    </xf>
    <xf numFmtId="164" fontId="0" fillId="0" borderId="8" xfId="0" applyFont="true" applyBorder="true" applyAlignment="true" applyProtection="false">
      <alignment horizontal="center" vertical="top" textRotation="0" wrapText="true" indent="0" shrinkToFit="false"/>
      <protection locked="true" hidden="false"/>
    </xf>
    <xf numFmtId="164" fontId="0" fillId="0" borderId="8" xfId="0" applyFont="false" applyBorder="true" applyAlignment="true" applyProtection="false">
      <alignment horizontal="right" vertical="top" textRotation="0" wrapText="true" indent="0" shrinkToFit="false"/>
      <protection locked="true" hidden="false"/>
    </xf>
    <xf numFmtId="164" fontId="37" fillId="0" borderId="8" xfId="0" applyFont="true" applyBorder="true" applyAlignment="true" applyProtection="false">
      <alignment horizontal="left" vertical="top" textRotation="0" wrapText="true" indent="0" shrinkToFit="false"/>
      <protection locked="true" hidden="false"/>
    </xf>
    <xf numFmtId="173" fontId="0" fillId="0" borderId="8" xfId="0" applyFont="false" applyBorder="true" applyAlignment="true" applyProtection="false">
      <alignment horizontal="right" vertical="top" textRotation="0" wrapText="true" indent="0" shrinkToFit="false"/>
      <protection locked="true" hidden="false"/>
    </xf>
    <xf numFmtId="164" fontId="0" fillId="0" borderId="8" xfId="0" applyFont="false" applyBorder="true" applyAlignment="true" applyProtection="false">
      <alignment horizontal="general" vertical="top" textRotation="0" wrapText="true" indent="0" shrinkToFit="false"/>
      <protection locked="true" hidden="false"/>
    </xf>
    <xf numFmtId="164" fontId="37" fillId="0" borderId="8" xfId="0" applyFont="true" applyBorder="true" applyAlignment="true" applyProtection="false">
      <alignment horizontal="general" vertical="top" textRotation="0" wrapText="true" indent="0" shrinkToFit="false"/>
      <protection locked="true" hidden="false"/>
    </xf>
    <xf numFmtId="164" fontId="37" fillId="0" borderId="15" xfId="0" applyFont="true" applyBorder="true" applyAlignment="true" applyProtection="false">
      <alignment horizontal="general" vertical="top"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asd 11 3 3 2 11" xfId="20"/>
    <cellStyle name="Moeda 2" xfId="21"/>
    <cellStyle name="Moeda 2 2" xfId="22"/>
    <cellStyle name="Normal 13 8 5" xfId="23"/>
    <cellStyle name="Normal 2 2 2" xfId="24"/>
    <cellStyle name="Normal 2 2 2 2" xfId="25"/>
    <cellStyle name="Normal 2_Modelo de Detalhamento do  BDI 2" xfId="26"/>
    <cellStyle name="Normal 3" xfId="27"/>
    <cellStyle name="Normal 4 2 2 2" xfId="28"/>
    <cellStyle name="Normal 5" xfId="29"/>
    <cellStyle name="Normal 5 2" xfId="30"/>
    <cellStyle name="Normal 5 2 2" xfId="31"/>
    <cellStyle name="Normal 6" xfId="32"/>
    <cellStyle name="Normal 6 2" xfId="33"/>
    <cellStyle name="Normal 61" xfId="34"/>
    <cellStyle name="Normal 7" xfId="35"/>
    <cellStyle name="Normal 7 2" xfId="36"/>
    <cellStyle name="Normal 7 3" xfId="37"/>
    <cellStyle name="Normal 8" xfId="38"/>
    <cellStyle name="Porcentagem 2" xfId="39"/>
    <cellStyle name="Porcentagem 2 2" xfId="40"/>
    <cellStyle name="Vírgula 3 4" xfId="41"/>
    <cellStyle name="Vírgula 5" xfId="42"/>
    <cellStyle name="Vírgula 5 2" xfId="43"/>
  </cellStyles>
  <dxfs count="3">
    <dxf>
      <fill>
        <patternFill patternType="solid">
          <bgColor rgb="FF000000"/>
        </patternFill>
      </fill>
    </dxf>
    <dxf>
      <fill>
        <patternFill patternType="solid">
          <fgColor rgb="FF000000"/>
          <bgColor rgb="FF000000"/>
        </patternFill>
      </fill>
    </dxf>
    <dxf>
      <fill>
        <patternFill patternType="solid">
          <fgColor rgb="FF00B05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5CA9"/>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3.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4.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6.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7.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8.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9.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0.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3.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4.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_rels/drawing1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729000</xdr:colOff>
      <xdr:row>3</xdr:row>
      <xdr:rowOff>146880</xdr:rowOff>
    </xdr:from>
    <xdr:to>
      <xdr:col>4</xdr:col>
      <xdr:colOff>1437840</xdr:colOff>
      <xdr:row>5</xdr:row>
      <xdr:rowOff>115560</xdr:rowOff>
    </xdr:to>
    <xdr:pic>
      <xdr:nvPicPr>
        <xdr:cNvPr id="1" name="Imagem 2" descr=""/>
        <xdr:cNvPicPr/>
      </xdr:nvPicPr>
      <xdr:blipFill>
        <a:blip r:embed="rId1"/>
        <a:stretch/>
      </xdr:blipFill>
      <xdr:spPr>
        <a:xfrm>
          <a:off x="3537720" y="718560"/>
          <a:ext cx="708840" cy="797040"/>
        </a:xfrm>
        <a:prstGeom prst="rect">
          <a:avLst/>
        </a:prstGeom>
        <a:noFill/>
        <a:ln w="0">
          <a:noFill/>
        </a:ln>
      </xdr:spPr>
    </xdr:pic>
    <xdr:clientData/>
  </xdr:twoCellAnchor>
  <xdr:twoCellAnchor editAs="oneCell">
    <xdr:from>
      <xdr:col>7</xdr:col>
      <xdr:colOff>624240</xdr:colOff>
      <xdr:row>2</xdr:row>
      <xdr:rowOff>21600</xdr:rowOff>
    </xdr:from>
    <xdr:to>
      <xdr:col>9</xdr:col>
      <xdr:colOff>178200</xdr:colOff>
      <xdr:row>4</xdr:row>
      <xdr:rowOff>333000</xdr:rowOff>
    </xdr:to>
    <xdr:pic>
      <xdr:nvPicPr>
        <xdr:cNvPr id="2" name="Imagem 7" descr=""/>
        <xdr:cNvPicPr/>
      </xdr:nvPicPr>
      <xdr:blipFill>
        <a:blip r:embed="rId2"/>
        <a:stretch/>
      </xdr:blipFill>
      <xdr:spPr>
        <a:xfrm>
          <a:off x="9575280" y="402480"/>
          <a:ext cx="1638000" cy="692640"/>
        </a:xfrm>
        <a:prstGeom prst="rect">
          <a:avLst/>
        </a:prstGeom>
        <a:noFill/>
        <a:ln w="0">
          <a:noFill/>
        </a:ln>
      </xdr:spPr>
    </xdr:pic>
    <xdr:clientData/>
  </xdr:twoCellAnchor>
  <xdr:twoCellAnchor editAs="oneCell">
    <xdr:from>
      <xdr:col>9</xdr:col>
      <xdr:colOff>582120</xdr:colOff>
      <xdr:row>2</xdr:row>
      <xdr:rowOff>83520</xdr:rowOff>
    </xdr:from>
    <xdr:to>
      <xdr:col>9</xdr:col>
      <xdr:colOff>1194480</xdr:colOff>
      <xdr:row>4</xdr:row>
      <xdr:rowOff>251280</xdr:rowOff>
    </xdr:to>
    <xdr:pic>
      <xdr:nvPicPr>
        <xdr:cNvPr id="3" name="Imagem 8" descr=""/>
        <xdr:cNvPicPr/>
      </xdr:nvPicPr>
      <xdr:blipFill>
        <a:blip r:embed="rId3"/>
        <a:stretch/>
      </xdr:blipFill>
      <xdr:spPr>
        <a:xfrm>
          <a:off x="11617200" y="464400"/>
          <a:ext cx="612360" cy="549000"/>
        </a:xfrm>
        <a:prstGeom prst="rect">
          <a:avLst/>
        </a:prstGeom>
        <a:noFill/>
        <a:ln w="0">
          <a:noFill/>
        </a:ln>
      </xdr:spPr>
    </xdr:pic>
    <xdr:clientData/>
  </xdr:twoCellAnchor>
  <xdr:twoCellAnchor editAs="oneCell">
    <xdr:from>
      <xdr:col>7</xdr:col>
      <xdr:colOff>772560</xdr:colOff>
      <xdr:row>4</xdr:row>
      <xdr:rowOff>208800</xdr:rowOff>
    </xdr:from>
    <xdr:to>
      <xdr:col>9</xdr:col>
      <xdr:colOff>1078200</xdr:colOff>
      <xdr:row>6</xdr:row>
      <xdr:rowOff>272520</xdr:rowOff>
    </xdr:to>
    <xdr:pic>
      <xdr:nvPicPr>
        <xdr:cNvPr id="4" name="Imagem 9" descr=""/>
        <xdr:cNvPicPr/>
      </xdr:nvPicPr>
      <xdr:blipFill>
        <a:blip r:embed="rId4"/>
        <a:stretch/>
      </xdr:blipFill>
      <xdr:spPr>
        <a:xfrm>
          <a:off x="9723600" y="970920"/>
          <a:ext cx="2389680" cy="11210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266400</xdr:colOff>
      <xdr:row>3</xdr:row>
      <xdr:rowOff>20160</xdr:rowOff>
    </xdr:from>
    <xdr:to>
      <xdr:col>3</xdr:col>
      <xdr:colOff>1026720</xdr:colOff>
      <xdr:row>6</xdr:row>
      <xdr:rowOff>180000</xdr:rowOff>
    </xdr:to>
    <xdr:pic>
      <xdr:nvPicPr>
        <xdr:cNvPr id="5" name="Imagem 2" descr=""/>
        <xdr:cNvPicPr/>
      </xdr:nvPicPr>
      <xdr:blipFill>
        <a:blip r:embed="rId1"/>
        <a:stretch/>
      </xdr:blipFill>
      <xdr:spPr>
        <a:xfrm rot="21572400">
          <a:off x="2826360" y="591480"/>
          <a:ext cx="760320" cy="731160"/>
        </a:xfrm>
        <a:prstGeom prst="rect">
          <a:avLst/>
        </a:prstGeom>
        <a:noFill/>
        <a:ln w="0">
          <a:noFill/>
        </a:ln>
      </xdr:spPr>
    </xdr:pic>
    <xdr:clientData/>
  </xdr:twoCellAnchor>
  <xdr:twoCellAnchor editAs="oneCell">
    <xdr:from>
      <xdr:col>3</xdr:col>
      <xdr:colOff>6458040</xdr:colOff>
      <xdr:row>1</xdr:row>
      <xdr:rowOff>178200</xdr:rowOff>
    </xdr:from>
    <xdr:to>
      <xdr:col>4</xdr:col>
      <xdr:colOff>427320</xdr:colOff>
      <xdr:row>4</xdr:row>
      <xdr:rowOff>76680</xdr:rowOff>
    </xdr:to>
    <xdr:pic>
      <xdr:nvPicPr>
        <xdr:cNvPr id="6" name="Imagem 2" descr=""/>
        <xdr:cNvPicPr/>
      </xdr:nvPicPr>
      <xdr:blipFill>
        <a:blip r:embed="rId2"/>
        <a:stretch/>
      </xdr:blipFill>
      <xdr:spPr>
        <a:xfrm>
          <a:off x="9015120" y="368640"/>
          <a:ext cx="1571400" cy="470160"/>
        </a:xfrm>
        <a:prstGeom prst="rect">
          <a:avLst/>
        </a:prstGeom>
        <a:noFill/>
        <a:ln w="0">
          <a:noFill/>
        </a:ln>
      </xdr:spPr>
    </xdr:pic>
    <xdr:clientData/>
  </xdr:twoCellAnchor>
  <xdr:twoCellAnchor editAs="oneCell">
    <xdr:from>
      <xdr:col>4</xdr:col>
      <xdr:colOff>562680</xdr:colOff>
      <xdr:row>1</xdr:row>
      <xdr:rowOff>70560</xdr:rowOff>
    </xdr:from>
    <xdr:to>
      <xdr:col>5</xdr:col>
      <xdr:colOff>552960</xdr:colOff>
      <xdr:row>5</xdr:row>
      <xdr:rowOff>20520</xdr:rowOff>
    </xdr:to>
    <xdr:pic>
      <xdr:nvPicPr>
        <xdr:cNvPr id="7" name="Imagem 3" descr=""/>
        <xdr:cNvPicPr/>
      </xdr:nvPicPr>
      <xdr:blipFill>
        <a:blip r:embed="rId3"/>
        <a:stretch/>
      </xdr:blipFill>
      <xdr:spPr>
        <a:xfrm rot="21550200">
          <a:off x="10726920" y="261000"/>
          <a:ext cx="866160" cy="712080"/>
        </a:xfrm>
        <a:prstGeom prst="rect">
          <a:avLst/>
        </a:prstGeom>
        <a:noFill/>
        <a:ln w="0">
          <a:noFill/>
        </a:ln>
      </xdr:spPr>
    </xdr:pic>
    <xdr:clientData/>
  </xdr:twoCellAnchor>
  <xdr:twoCellAnchor editAs="oneCell">
    <xdr:from>
      <xdr:col>3</xdr:col>
      <xdr:colOff>6555240</xdr:colOff>
      <xdr:row>5</xdr:row>
      <xdr:rowOff>173160</xdr:rowOff>
    </xdr:from>
    <xdr:to>
      <xdr:col>5</xdr:col>
      <xdr:colOff>419760</xdr:colOff>
      <xdr:row>6</xdr:row>
      <xdr:rowOff>695880</xdr:rowOff>
    </xdr:to>
    <xdr:pic>
      <xdr:nvPicPr>
        <xdr:cNvPr id="8" name="Imagem 4" descr=""/>
        <xdr:cNvPicPr/>
      </xdr:nvPicPr>
      <xdr:blipFill>
        <a:blip r:embed="rId4"/>
        <a:stretch/>
      </xdr:blipFill>
      <xdr:spPr>
        <a:xfrm>
          <a:off x="9112320" y="1125720"/>
          <a:ext cx="2342520" cy="71316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52920</xdr:colOff>
      <xdr:row>1</xdr:row>
      <xdr:rowOff>148320</xdr:rowOff>
    </xdr:from>
    <xdr:to>
      <xdr:col>11</xdr:col>
      <xdr:colOff>845280</xdr:colOff>
      <xdr:row>1</xdr:row>
      <xdr:rowOff>929880</xdr:rowOff>
    </xdr:to>
    <xdr:pic>
      <xdr:nvPicPr>
        <xdr:cNvPr id="9" name="Imagem 2" descr=""/>
        <xdr:cNvPicPr/>
      </xdr:nvPicPr>
      <xdr:blipFill>
        <a:blip r:embed="rId1"/>
        <a:stretch/>
      </xdr:blipFill>
      <xdr:spPr>
        <a:xfrm>
          <a:off x="11449800" y="338760"/>
          <a:ext cx="792360" cy="781560"/>
        </a:xfrm>
        <a:prstGeom prst="rect">
          <a:avLst/>
        </a:prstGeom>
        <a:noFill/>
        <a:ln w="0">
          <a:noFill/>
        </a:ln>
      </xdr:spPr>
    </xdr:pic>
    <xdr:clientData/>
  </xdr:twoCellAnchor>
  <xdr:twoCellAnchor editAs="oneCell">
    <xdr:from>
      <xdr:col>16</xdr:col>
      <xdr:colOff>453960</xdr:colOff>
      <xdr:row>1</xdr:row>
      <xdr:rowOff>296280</xdr:rowOff>
    </xdr:from>
    <xdr:to>
      <xdr:col>18</xdr:col>
      <xdr:colOff>114120</xdr:colOff>
      <xdr:row>1</xdr:row>
      <xdr:rowOff>965160</xdr:rowOff>
    </xdr:to>
    <xdr:pic>
      <xdr:nvPicPr>
        <xdr:cNvPr id="10" name="Imagem 3" descr=""/>
        <xdr:cNvPicPr/>
      </xdr:nvPicPr>
      <xdr:blipFill>
        <a:blip r:embed="rId2"/>
        <a:stretch/>
      </xdr:blipFill>
      <xdr:spPr>
        <a:xfrm>
          <a:off x="16683120" y="486720"/>
          <a:ext cx="1593360" cy="668880"/>
        </a:xfrm>
        <a:prstGeom prst="rect">
          <a:avLst/>
        </a:prstGeom>
        <a:noFill/>
        <a:ln w="0">
          <a:noFill/>
        </a:ln>
      </xdr:spPr>
    </xdr:pic>
    <xdr:clientData/>
  </xdr:twoCellAnchor>
  <xdr:twoCellAnchor editAs="oneCell">
    <xdr:from>
      <xdr:col>18</xdr:col>
      <xdr:colOff>448560</xdr:colOff>
      <xdr:row>1</xdr:row>
      <xdr:rowOff>209520</xdr:rowOff>
    </xdr:from>
    <xdr:to>
      <xdr:col>19</xdr:col>
      <xdr:colOff>294840</xdr:colOff>
      <xdr:row>1</xdr:row>
      <xdr:rowOff>887760</xdr:rowOff>
    </xdr:to>
    <xdr:pic>
      <xdr:nvPicPr>
        <xdr:cNvPr id="11" name="Imagem 4" descr=""/>
        <xdr:cNvPicPr/>
      </xdr:nvPicPr>
      <xdr:blipFill>
        <a:blip r:embed="rId3"/>
        <a:stretch/>
      </xdr:blipFill>
      <xdr:spPr>
        <a:xfrm>
          <a:off x="18610920" y="399960"/>
          <a:ext cx="812520" cy="678240"/>
        </a:xfrm>
        <a:prstGeom prst="rect">
          <a:avLst/>
        </a:prstGeom>
        <a:noFill/>
        <a:ln w="0">
          <a:noFill/>
        </a:ln>
      </xdr:spPr>
    </xdr:pic>
    <xdr:clientData/>
  </xdr:twoCellAnchor>
  <xdr:twoCellAnchor editAs="oneCell">
    <xdr:from>
      <xdr:col>19</xdr:col>
      <xdr:colOff>628560</xdr:colOff>
      <xdr:row>1</xdr:row>
      <xdr:rowOff>110520</xdr:rowOff>
    </xdr:from>
    <xdr:to>
      <xdr:col>21</xdr:col>
      <xdr:colOff>802800</xdr:colOff>
      <xdr:row>1</xdr:row>
      <xdr:rowOff>1090080</xdr:rowOff>
    </xdr:to>
    <xdr:pic>
      <xdr:nvPicPr>
        <xdr:cNvPr id="12" name="Imagem 5" descr=""/>
        <xdr:cNvPicPr/>
      </xdr:nvPicPr>
      <xdr:blipFill>
        <a:blip r:embed="rId4"/>
        <a:stretch/>
      </xdr:blipFill>
      <xdr:spPr>
        <a:xfrm>
          <a:off x="19757160" y="300960"/>
          <a:ext cx="2107440" cy="97956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2383560</xdr:colOff>
      <xdr:row>3</xdr:row>
      <xdr:rowOff>115200</xdr:rowOff>
    </xdr:from>
    <xdr:to>
      <xdr:col>4</xdr:col>
      <xdr:colOff>3092400</xdr:colOff>
      <xdr:row>5</xdr:row>
      <xdr:rowOff>83880</xdr:rowOff>
    </xdr:to>
    <xdr:pic>
      <xdr:nvPicPr>
        <xdr:cNvPr id="13" name="Imagem 2" descr=""/>
        <xdr:cNvPicPr/>
      </xdr:nvPicPr>
      <xdr:blipFill>
        <a:blip r:embed="rId1"/>
        <a:stretch/>
      </xdr:blipFill>
      <xdr:spPr>
        <a:xfrm>
          <a:off x="5192280" y="686880"/>
          <a:ext cx="708840" cy="797040"/>
        </a:xfrm>
        <a:prstGeom prst="rect">
          <a:avLst/>
        </a:prstGeom>
        <a:noFill/>
        <a:ln w="0">
          <a:noFill/>
        </a:ln>
      </xdr:spPr>
    </xdr:pic>
    <xdr:clientData/>
  </xdr:twoCellAnchor>
  <xdr:twoCellAnchor editAs="oneCell">
    <xdr:from>
      <xdr:col>10</xdr:col>
      <xdr:colOff>124920</xdr:colOff>
      <xdr:row>1</xdr:row>
      <xdr:rowOff>180000</xdr:rowOff>
    </xdr:from>
    <xdr:to>
      <xdr:col>11</xdr:col>
      <xdr:colOff>950400</xdr:colOff>
      <xdr:row>4</xdr:row>
      <xdr:rowOff>300960</xdr:rowOff>
    </xdr:to>
    <xdr:pic>
      <xdr:nvPicPr>
        <xdr:cNvPr id="14" name="Imagem 7" descr=""/>
        <xdr:cNvPicPr/>
      </xdr:nvPicPr>
      <xdr:blipFill>
        <a:blip r:embed="rId2"/>
        <a:stretch/>
      </xdr:blipFill>
      <xdr:spPr>
        <a:xfrm>
          <a:off x="13002840" y="370440"/>
          <a:ext cx="1638000" cy="692640"/>
        </a:xfrm>
        <a:prstGeom prst="rect">
          <a:avLst/>
        </a:prstGeom>
        <a:noFill/>
        <a:ln w="0">
          <a:noFill/>
        </a:ln>
      </xdr:spPr>
    </xdr:pic>
    <xdr:clientData/>
  </xdr:twoCellAnchor>
  <xdr:twoCellAnchor editAs="oneCell">
    <xdr:from>
      <xdr:col>12</xdr:col>
      <xdr:colOff>297000</xdr:colOff>
      <xdr:row>1</xdr:row>
      <xdr:rowOff>188640</xdr:rowOff>
    </xdr:from>
    <xdr:to>
      <xdr:col>12</xdr:col>
      <xdr:colOff>909360</xdr:colOff>
      <xdr:row>4</xdr:row>
      <xdr:rowOff>165960</xdr:rowOff>
    </xdr:to>
    <xdr:pic>
      <xdr:nvPicPr>
        <xdr:cNvPr id="15" name="Imagem 8" descr=""/>
        <xdr:cNvPicPr/>
      </xdr:nvPicPr>
      <xdr:blipFill>
        <a:blip r:embed="rId3"/>
        <a:stretch/>
      </xdr:blipFill>
      <xdr:spPr>
        <a:xfrm>
          <a:off x="15225840" y="379080"/>
          <a:ext cx="612360" cy="549000"/>
        </a:xfrm>
        <a:prstGeom prst="rect">
          <a:avLst/>
        </a:prstGeom>
        <a:noFill/>
        <a:ln w="0">
          <a:noFill/>
        </a:ln>
      </xdr:spPr>
    </xdr:pic>
    <xdr:clientData/>
  </xdr:twoCellAnchor>
  <xdr:twoCellAnchor editAs="oneCell">
    <xdr:from>
      <xdr:col>10</xdr:col>
      <xdr:colOff>443520</xdr:colOff>
      <xdr:row>4</xdr:row>
      <xdr:rowOff>262080</xdr:rowOff>
    </xdr:from>
    <xdr:to>
      <xdr:col>12</xdr:col>
      <xdr:colOff>782280</xdr:colOff>
      <xdr:row>6</xdr:row>
      <xdr:rowOff>325800</xdr:rowOff>
    </xdr:to>
    <xdr:pic>
      <xdr:nvPicPr>
        <xdr:cNvPr id="16" name="Imagem 9" descr=""/>
        <xdr:cNvPicPr/>
      </xdr:nvPicPr>
      <xdr:blipFill>
        <a:blip r:embed="rId4"/>
        <a:stretch/>
      </xdr:blipFill>
      <xdr:spPr>
        <a:xfrm>
          <a:off x="13321440" y="1024200"/>
          <a:ext cx="2389680" cy="112104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533520</xdr:colOff>
      <xdr:row>1</xdr:row>
      <xdr:rowOff>357480</xdr:rowOff>
    </xdr:from>
    <xdr:to>
      <xdr:col>3</xdr:col>
      <xdr:colOff>522360</xdr:colOff>
      <xdr:row>1</xdr:row>
      <xdr:rowOff>990720</xdr:rowOff>
    </xdr:to>
    <xdr:pic>
      <xdr:nvPicPr>
        <xdr:cNvPr id="17" name="Imagem 2" descr=""/>
        <xdr:cNvPicPr/>
      </xdr:nvPicPr>
      <xdr:blipFill>
        <a:blip r:embed="rId1"/>
        <a:stretch/>
      </xdr:blipFill>
      <xdr:spPr>
        <a:xfrm>
          <a:off x="1328400" y="547920"/>
          <a:ext cx="633600" cy="633240"/>
        </a:xfrm>
        <a:prstGeom prst="rect">
          <a:avLst/>
        </a:prstGeom>
        <a:noFill/>
        <a:ln w="0">
          <a:noFill/>
        </a:ln>
      </xdr:spPr>
    </xdr:pic>
    <xdr:clientData/>
  </xdr:twoCellAnchor>
  <xdr:twoCellAnchor editAs="oneCell">
    <xdr:from>
      <xdr:col>7</xdr:col>
      <xdr:colOff>218880</xdr:colOff>
      <xdr:row>1</xdr:row>
      <xdr:rowOff>134640</xdr:rowOff>
    </xdr:from>
    <xdr:to>
      <xdr:col>9</xdr:col>
      <xdr:colOff>85320</xdr:colOff>
      <xdr:row>1</xdr:row>
      <xdr:rowOff>612000</xdr:rowOff>
    </xdr:to>
    <xdr:pic>
      <xdr:nvPicPr>
        <xdr:cNvPr id="18" name="Imagem 3" descr=""/>
        <xdr:cNvPicPr/>
      </xdr:nvPicPr>
      <xdr:blipFill>
        <a:blip r:embed="rId2"/>
        <a:stretch/>
      </xdr:blipFill>
      <xdr:spPr>
        <a:xfrm>
          <a:off x="5585400" y="325080"/>
          <a:ext cx="1124280" cy="477360"/>
        </a:xfrm>
        <a:prstGeom prst="rect">
          <a:avLst/>
        </a:prstGeom>
        <a:noFill/>
        <a:ln w="0">
          <a:noFill/>
        </a:ln>
      </xdr:spPr>
    </xdr:pic>
    <xdr:clientData/>
  </xdr:twoCellAnchor>
  <xdr:twoCellAnchor editAs="oneCell">
    <xdr:from>
      <xdr:col>9</xdr:col>
      <xdr:colOff>250920</xdr:colOff>
      <xdr:row>1</xdr:row>
      <xdr:rowOff>38160</xdr:rowOff>
    </xdr:from>
    <xdr:to>
      <xdr:col>9</xdr:col>
      <xdr:colOff>863280</xdr:colOff>
      <xdr:row>1</xdr:row>
      <xdr:rowOff>587520</xdr:rowOff>
    </xdr:to>
    <xdr:pic>
      <xdr:nvPicPr>
        <xdr:cNvPr id="19" name="Imagem 4" descr=""/>
        <xdr:cNvPicPr/>
      </xdr:nvPicPr>
      <xdr:blipFill>
        <a:blip r:embed="rId3"/>
        <a:stretch/>
      </xdr:blipFill>
      <xdr:spPr>
        <a:xfrm>
          <a:off x="6875280" y="228600"/>
          <a:ext cx="612360" cy="549360"/>
        </a:xfrm>
        <a:prstGeom prst="rect">
          <a:avLst/>
        </a:prstGeom>
        <a:noFill/>
        <a:ln w="0">
          <a:noFill/>
        </a:ln>
      </xdr:spPr>
    </xdr:pic>
    <xdr:clientData/>
  </xdr:twoCellAnchor>
  <xdr:twoCellAnchor editAs="oneCell">
    <xdr:from>
      <xdr:col>7</xdr:col>
      <xdr:colOff>414720</xdr:colOff>
      <xdr:row>1</xdr:row>
      <xdr:rowOff>642960</xdr:rowOff>
    </xdr:from>
    <xdr:to>
      <xdr:col>9</xdr:col>
      <xdr:colOff>708120</xdr:colOff>
      <xdr:row>1</xdr:row>
      <xdr:rowOff>1371600</xdr:rowOff>
    </xdr:to>
    <xdr:pic>
      <xdr:nvPicPr>
        <xdr:cNvPr id="20" name="Imagem 5" descr=""/>
        <xdr:cNvPicPr/>
      </xdr:nvPicPr>
      <xdr:blipFill>
        <a:blip r:embed="rId4"/>
        <a:stretch/>
      </xdr:blipFill>
      <xdr:spPr>
        <a:xfrm>
          <a:off x="5781240" y="833400"/>
          <a:ext cx="1551240" cy="72864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590400</xdr:colOff>
      <xdr:row>1</xdr:row>
      <xdr:rowOff>366840</xdr:rowOff>
    </xdr:from>
    <xdr:to>
      <xdr:col>3</xdr:col>
      <xdr:colOff>579240</xdr:colOff>
      <xdr:row>1</xdr:row>
      <xdr:rowOff>1000080</xdr:rowOff>
    </xdr:to>
    <xdr:pic>
      <xdr:nvPicPr>
        <xdr:cNvPr id="21" name="Imagem 2" descr=""/>
        <xdr:cNvPicPr/>
      </xdr:nvPicPr>
      <xdr:blipFill>
        <a:blip r:embed="rId1"/>
        <a:stretch/>
      </xdr:blipFill>
      <xdr:spPr>
        <a:xfrm>
          <a:off x="1385280" y="557280"/>
          <a:ext cx="633600" cy="633240"/>
        </a:xfrm>
        <a:prstGeom prst="rect">
          <a:avLst/>
        </a:prstGeom>
        <a:noFill/>
        <a:ln w="0">
          <a:noFill/>
        </a:ln>
      </xdr:spPr>
    </xdr:pic>
    <xdr:clientData/>
  </xdr:twoCellAnchor>
  <xdr:twoCellAnchor editAs="oneCell">
    <xdr:from>
      <xdr:col>7</xdr:col>
      <xdr:colOff>228600</xdr:colOff>
      <xdr:row>1</xdr:row>
      <xdr:rowOff>191880</xdr:rowOff>
    </xdr:from>
    <xdr:to>
      <xdr:col>9</xdr:col>
      <xdr:colOff>95040</xdr:colOff>
      <xdr:row>1</xdr:row>
      <xdr:rowOff>669240</xdr:rowOff>
    </xdr:to>
    <xdr:pic>
      <xdr:nvPicPr>
        <xdr:cNvPr id="22" name="Imagem 3" descr=""/>
        <xdr:cNvPicPr/>
      </xdr:nvPicPr>
      <xdr:blipFill>
        <a:blip r:embed="rId2"/>
        <a:stretch/>
      </xdr:blipFill>
      <xdr:spPr>
        <a:xfrm>
          <a:off x="5595120" y="382320"/>
          <a:ext cx="1124280" cy="477360"/>
        </a:xfrm>
        <a:prstGeom prst="rect">
          <a:avLst/>
        </a:prstGeom>
        <a:noFill/>
        <a:ln w="0">
          <a:noFill/>
        </a:ln>
      </xdr:spPr>
    </xdr:pic>
    <xdr:clientData/>
  </xdr:twoCellAnchor>
  <xdr:twoCellAnchor editAs="oneCell">
    <xdr:from>
      <xdr:col>9</xdr:col>
      <xdr:colOff>260280</xdr:colOff>
      <xdr:row>1</xdr:row>
      <xdr:rowOff>95400</xdr:rowOff>
    </xdr:from>
    <xdr:to>
      <xdr:col>9</xdr:col>
      <xdr:colOff>872640</xdr:colOff>
      <xdr:row>1</xdr:row>
      <xdr:rowOff>644760</xdr:rowOff>
    </xdr:to>
    <xdr:pic>
      <xdr:nvPicPr>
        <xdr:cNvPr id="23" name="Imagem 4" descr=""/>
        <xdr:cNvPicPr/>
      </xdr:nvPicPr>
      <xdr:blipFill>
        <a:blip r:embed="rId3"/>
        <a:stretch/>
      </xdr:blipFill>
      <xdr:spPr>
        <a:xfrm>
          <a:off x="6884640" y="285840"/>
          <a:ext cx="612360" cy="549360"/>
        </a:xfrm>
        <a:prstGeom prst="rect">
          <a:avLst/>
        </a:prstGeom>
        <a:noFill/>
        <a:ln w="0">
          <a:noFill/>
        </a:ln>
      </xdr:spPr>
    </xdr:pic>
    <xdr:clientData/>
  </xdr:twoCellAnchor>
  <xdr:twoCellAnchor editAs="oneCell">
    <xdr:from>
      <xdr:col>7</xdr:col>
      <xdr:colOff>424440</xdr:colOff>
      <xdr:row>1</xdr:row>
      <xdr:rowOff>700200</xdr:rowOff>
    </xdr:from>
    <xdr:to>
      <xdr:col>9</xdr:col>
      <xdr:colOff>717840</xdr:colOff>
      <xdr:row>1</xdr:row>
      <xdr:rowOff>1428840</xdr:rowOff>
    </xdr:to>
    <xdr:pic>
      <xdr:nvPicPr>
        <xdr:cNvPr id="24" name="Imagem 5" descr=""/>
        <xdr:cNvPicPr/>
      </xdr:nvPicPr>
      <xdr:blipFill>
        <a:blip r:embed="rId4"/>
        <a:stretch/>
      </xdr:blipFill>
      <xdr:spPr>
        <a:xfrm>
          <a:off x="5790960" y="890640"/>
          <a:ext cx="1551240" cy="72864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514440</xdr:colOff>
      <xdr:row>1</xdr:row>
      <xdr:rowOff>376200</xdr:rowOff>
    </xdr:from>
    <xdr:to>
      <xdr:col>3</xdr:col>
      <xdr:colOff>503280</xdr:colOff>
      <xdr:row>1</xdr:row>
      <xdr:rowOff>1009440</xdr:rowOff>
    </xdr:to>
    <xdr:pic>
      <xdr:nvPicPr>
        <xdr:cNvPr id="25" name="Imagem 2" descr=""/>
        <xdr:cNvPicPr/>
      </xdr:nvPicPr>
      <xdr:blipFill>
        <a:blip r:embed="rId1"/>
        <a:stretch/>
      </xdr:blipFill>
      <xdr:spPr>
        <a:xfrm>
          <a:off x="1309320" y="566640"/>
          <a:ext cx="633600" cy="633240"/>
        </a:xfrm>
        <a:prstGeom prst="rect">
          <a:avLst/>
        </a:prstGeom>
        <a:noFill/>
        <a:ln w="0">
          <a:noFill/>
        </a:ln>
      </xdr:spPr>
    </xdr:pic>
    <xdr:clientData/>
  </xdr:twoCellAnchor>
  <xdr:twoCellAnchor editAs="oneCell">
    <xdr:from>
      <xdr:col>7</xdr:col>
      <xdr:colOff>190440</xdr:colOff>
      <xdr:row>1</xdr:row>
      <xdr:rowOff>182160</xdr:rowOff>
    </xdr:from>
    <xdr:to>
      <xdr:col>9</xdr:col>
      <xdr:colOff>56880</xdr:colOff>
      <xdr:row>1</xdr:row>
      <xdr:rowOff>659520</xdr:rowOff>
    </xdr:to>
    <xdr:pic>
      <xdr:nvPicPr>
        <xdr:cNvPr id="26" name="Imagem 3" descr=""/>
        <xdr:cNvPicPr/>
      </xdr:nvPicPr>
      <xdr:blipFill>
        <a:blip r:embed="rId2"/>
        <a:stretch/>
      </xdr:blipFill>
      <xdr:spPr>
        <a:xfrm>
          <a:off x="5556960" y="372600"/>
          <a:ext cx="1124280" cy="477360"/>
        </a:xfrm>
        <a:prstGeom prst="rect">
          <a:avLst/>
        </a:prstGeom>
        <a:noFill/>
        <a:ln w="0">
          <a:noFill/>
        </a:ln>
      </xdr:spPr>
    </xdr:pic>
    <xdr:clientData/>
  </xdr:twoCellAnchor>
  <xdr:twoCellAnchor editAs="oneCell">
    <xdr:from>
      <xdr:col>9</xdr:col>
      <xdr:colOff>222120</xdr:colOff>
      <xdr:row>1</xdr:row>
      <xdr:rowOff>86040</xdr:rowOff>
    </xdr:from>
    <xdr:to>
      <xdr:col>9</xdr:col>
      <xdr:colOff>834480</xdr:colOff>
      <xdr:row>1</xdr:row>
      <xdr:rowOff>635400</xdr:rowOff>
    </xdr:to>
    <xdr:pic>
      <xdr:nvPicPr>
        <xdr:cNvPr id="27" name="Imagem 4" descr=""/>
        <xdr:cNvPicPr/>
      </xdr:nvPicPr>
      <xdr:blipFill>
        <a:blip r:embed="rId3"/>
        <a:stretch/>
      </xdr:blipFill>
      <xdr:spPr>
        <a:xfrm>
          <a:off x="6846480" y="276480"/>
          <a:ext cx="612360" cy="549360"/>
        </a:xfrm>
        <a:prstGeom prst="rect">
          <a:avLst/>
        </a:prstGeom>
        <a:noFill/>
        <a:ln w="0">
          <a:noFill/>
        </a:ln>
      </xdr:spPr>
    </xdr:pic>
    <xdr:clientData/>
  </xdr:twoCellAnchor>
  <xdr:twoCellAnchor editAs="oneCell">
    <xdr:from>
      <xdr:col>7</xdr:col>
      <xdr:colOff>386280</xdr:colOff>
      <xdr:row>1</xdr:row>
      <xdr:rowOff>690840</xdr:rowOff>
    </xdr:from>
    <xdr:to>
      <xdr:col>9</xdr:col>
      <xdr:colOff>679680</xdr:colOff>
      <xdr:row>1</xdr:row>
      <xdr:rowOff>1419480</xdr:rowOff>
    </xdr:to>
    <xdr:pic>
      <xdr:nvPicPr>
        <xdr:cNvPr id="28" name="Imagem 5" descr=""/>
        <xdr:cNvPicPr/>
      </xdr:nvPicPr>
      <xdr:blipFill>
        <a:blip r:embed="rId4"/>
        <a:stretch/>
      </xdr:blipFill>
      <xdr:spPr>
        <a:xfrm>
          <a:off x="5752800" y="881280"/>
          <a:ext cx="1551240" cy="72864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504720</xdr:colOff>
      <xdr:row>1</xdr:row>
      <xdr:rowOff>357480</xdr:rowOff>
    </xdr:from>
    <xdr:to>
      <xdr:col>3</xdr:col>
      <xdr:colOff>493560</xdr:colOff>
      <xdr:row>1</xdr:row>
      <xdr:rowOff>990720</xdr:rowOff>
    </xdr:to>
    <xdr:pic>
      <xdr:nvPicPr>
        <xdr:cNvPr id="29" name="Imagem 2" descr=""/>
        <xdr:cNvPicPr/>
      </xdr:nvPicPr>
      <xdr:blipFill>
        <a:blip r:embed="rId1"/>
        <a:stretch/>
      </xdr:blipFill>
      <xdr:spPr>
        <a:xfrm>
          <a:off x="1299600" y="547920"/>
          <a:ext cx="633600" cy="633240"/>
        </a:xfrm>
        <a:prstGeom prst="rect">
          <a:avLst/>
        </a:prstGeom>
        <a:noFill/>
        <a:ln w="0">
          <a:noFill/>
        </a:ln>
      </xdr:spPr>
    </xdr:pic>
    <xdr:clientData/>
  </xdr:twoCellAnchor>
  <xdr:twoCellAnchor editAs="oneCell">
    <xdr:from>
      <xdr:col>7</xdr:col>
      <xdr:colOff>218880</xdr:colOff>
      <xdr:row>1</xdr:row>
      <xdr:rowOff>172800</xdr:rowOff>
    </xdr:from>
    <xdr:to>
      <xdr:col>9</xdr:col>
      <xdr:colOff>85320</xdr:colOff>
      <xdr:row>1</xdr:row>
      <xdr:rowOff>650160</xdr:rowOff>
    </xdr:to>
    <xdr:pic>
      <xdr:nvPicPr>
        <xdr:cNvPr id="30" name="Imagem 3" descr=""/>
        <xdr:cNvPicPr/>
      </xdr:nvPicPr>
      <xdr:blipFill>
        <a:blip r:embed="rId2"/>
        <a:stretch/>
      </xdr:blipFill>
      <xdr:spPr>
        <a:xfrm>
          <a:off x="5585400" y="363240"/>
          <a:ext cx="1124280" cy="477360"/>
        </a:xfrm>
        <a:prstGeom prst="rect">
          <a:avLst/>
        </a:prstGeom>
        <a:noFill/>
        <a:ln w="0">
          <a:noFill/>
        </a:ln>
      </xdr:spPr>
    </xdr:pic>
    <xdr:clientData/>
  </xdr:twoCellAnchor>
  <xdr:twoCellAnchor editAs="oneCell">
    <xdr:from>
      <xdr:col>9</xdr:col>
      <xdr:colOff>250920</xdr:colOff>
      <xdr:row>1</xdr:row>
      <xdr:rowOff>76320</xdr:rowOff>
    </xdr:from>
    <xdr:to>
      <xdr:col>9</xdr:col>
      <xdr:colOff>863280</xdr:colOff>
      <xdr:row>1</xdr:row>
      <xdr:rowOff>625680</xdr:rowOff>
    </xdr:to>
    <xdr:pic>
      <xdr:nvPicPr>
        <xdr:cNvPr id="31" name="Imagem 4" descr=""/>
        <xdr:cNvPicPr/>
      </xdr:nvPicPr>
      <xdr:blipFill>
        <a:blip r:embed="rId3"/>
        <a:stretch/>
      </xdr:blipFill>
      <xdr:spPr>
        <a:xfrm>
          <a:off x="6875280" y="266760"/>
          <a:ext cx="612360" cy="549360"/>
        </a:xfrm>
        <a:prstGeom prst="rect">
          <a:avLst/>
        </a:prstGeom>
        <a:noFill/>
        <a:ln w="0">
          <a:noFill/>
        </a:ln>
      </xdr:spPr>
    </xdr:pic>
    <xdr:clientData/>
  </xdr:twoCellAnchor>
  <xdr:twoCellAnchor editAs="oneCell">
    <xdr:from>
      <xdr:col>7</xdr:col>
      <xdr:colOff>414720</xdr:colOff>
      <xdr:row>1</xdr:row>
      <xdr:rowOff>681120</xdr:rowOff>
    </xdr:from>
    <xdr:to>
      <xdr:col>9</xdr:col>
      <xdr:colOff>708120</xdr:colOff>
      <xdr:row>1</xdr:row>
      <xdr:rowOff>1409760</xdr:rowOff>
    </xdr:to>
    <xdr:pic>
      <xdr:nvPicPr>
        <xdr:cNvPr id="32" name="Imagem 5" descr=""/>
        <xdr:cNvPicPr/>
      </xdr:nvPicPr>
      <xdr:blipFill>
        <a:blip r:embed="rId4"/>
        <a:stretch/>
      </xdr:blipFill>
      <xdr:spPr>
        <a:xfrm>
          <a:off x="5781240" y="871560"/>
          <a:ext cx="1551240" cy="72864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495360</xdr:colOff>
      <xdr:row>1</xdr:row>
      <xdr:rowOff>366840</xdr:rowOff>
    </xdr:from>
    <xdr:to>
      <xdr:col>3</xdr:col>
      <xdr:colOff>484200</xdr:colOff>
      <xdr:row>1</xdr:row>
      <xdr:rowOff>1000080</xdr:rowOff>
    </xdr:to>
    <xdr:pic>
      <xdr:nvPicPr>
        <xdr:cNvPr id="33" name="Imagem 2" descr=""/>
        <xdr:cNvPicPr/>
      </xdr:nvPicPr>
      <xdr:blipFill>
        <a:blip r:embed="rId1"/>
        <a:stretch/>
      </xdr:blipFill>
      <xdr:spPr>
        <a:xfrm>
          <a:off x="1290240" y="557280"/>
          <a:ext cx="633600" cy="633240"/>
        </a:xfrm>
        <a:prstGeom prst="rect">
          <a:avLst/>
        </a:prstGeom>
        <a:noFill/>
        <a:ln w="0">
          <a:noFill/>
        </a:ln>
      </xdr:spPr>
    </xdr:pic>
    <xdr:clientData/>
  </xdr:twoCellAnchor>
  <xdr:twoCellAnchor editAs="oneCell">
    <xdr:from>
      <xdr:col>7</xdr:col>
      <xdr:colOff>200160</xdr:colOff>
      <xdr:row>1</xdr:row>
      <xdr:rowOff>182160</xdr:rowOff>
    </xdr:from>
    <xdr:to>
      <xdr:col>9</xdr:col>
      <xdr:colOff>66600</xdr:colOff>
      <xdr:row>1</xdr:row>
      <xdr:rowOff>659520</xdr:rowOff>
    </xdr:to>
    <xdr:pic>
      <xdr:nvPicPr>
        <xdr:cNvPr id="34" name="Imagem 3" descr=""/>
        <xdr:cNvPicPr/>
      </xdr:nvPicPr>
      <xdr:blipFill>
        <a:blip r:embed="rId2"/>
        <a:stretch/>
      </xdr:blipFill>
      <xdr:spPr>
        <a:xfrm>
          <a:off x="5566680" y="372600"/>
          <a:ext cx="1124280" cy="477360"/>
        </a:xfrm>
        <a:prstGeom prst="rect">
          <a:avLst/>
        </a:prstGeom>
        <a:noFill/>
        <a:ln w="0">
          <a:noFill/>
        </a:ln>
      </xdr:spPr>
    </xdr:pic>
    <xdr:clientData/>
  </xdr:twoCellAnchor>
  <xdr:twoCellAnchor editAs="oneCell">
    <xdr:from>
      <xdr:col>9</xdr:col>
      <xdr:colOff>231840</xdr:colOff>
      <xdr:row>1</xdr:row>
      <xdr:rowOff>86040</xdr:rowOff>
    </xdr:from>
    <xdr:to>
      <xdr:col>9</xdr:col>
      <xdr:colOff>844200</xdr:colOff>
      <xdr:row>1</xdr:row>
      <xdr:rowOff>635400</xdr:rowOff>
    </xdr:to>
    <xdr:pic>
      <xdr:nvPicPr>
        <xdr:cNvPr id="35" name="Imagem 4" descr=""/>
        <xdr:cNvPicPr/>
      </xdr:nvPicPr>
      <xdr:blipFill>
        <a:blip r:embed="rId3"/>
        <a:stretch/>
      </xdr:blipFill>
      <xdr:spPr>
        <a:xfrm>
          <a:off x="6856200" y="276480"/>
          <a:ext cx="612360" cy="549360"/>
        </a:xfrm>
        <a:prstGeom prst="rect">
          <a:avLst/>
        </a:prstGeom>
        <a:noFill/>
        <a:ln w="0">
          <a:noFill/>
        </a:ln>
      </xdr:spPr>
    </xdr:pic>
    <xdr:clientData/>
  </xdr:twoCellAnchor>
  <xdr:twoCellAnchor editAs="oneCell">
    <xdr:from>
      <xdr:col>7</xdr:col>
      <xdr:colOff>395640</xdr:colOff>
      <xdr:row>1</xdr:row>
      <xdr:rowOff>690840</xdr:rowOff>
    </xdr:from>
    <xdr:to>
      <xdr:col>9</xdr:col>
      <xdr:colOff>689040</xdr:colOff>
      <xdr:row>1</xdr:row>
      <xdr:rowOff>1419480</xdr:rowOff>
    </xdr:to>
    <xdr:pic>
      <xdr:nvPicPr>
        <xdr:cNvPr id="36" name="Imagem 5" descr=""/>
        <xdr:cNvPicPr/>
      </xdr:nvPicPr>
      <xdr:blipFill>
        <a:blip r:embed="rId4"/>
        <a:stretch/>
      </xdr:blipFill>
      <xdr:spPr>
        <a:xfrm>
          <a:off x="5762160" y="881280"/>
          <a:ext cx="1551240" cy="72864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542880</xdr:colOff>
      <xdr:row>1</xdr:row>
      <xdr:rowOff>357480</xdr:rowOff>
    </xdr:from>
    <xdr:to>
      <xdr:col>3</xdr:col>
      <xdr:colOff>531720</xdr:colOff>
      <xdr:row>1</xdr:row>
      <xdr:rowOff>990720</xdr:rowOff>
    </xdr:to>
    <xdr:pic>
      <xdr:nvPicPr>
        <xdr:cNvPr id="37" name="Imagem 2" descr=""/>
        <xdr:cNvPicPr/>
      </xdr:nvPicPr>
      <xdr:blipFill>
        <a:blip r:embed="rId1"/>
        <a:stretch/>
      </xdr:blipFill>
      <xdr:spPr>
        <a:xfrm>
          <a:off x="1337760" y="547920"/>
          <a:ext cx="633600" cy="633240"/>
        </a:xfrm>
        <a:prstGeom prst="rect">
          <a:avLst/>
        </a:prstGeom>
        <a:noFill/>
        <a:ln w="0">
          <a:noFill/>
        </a:ln>
      </xdr:spPr>
    </xdr:pic>
    <xdr:clientData/>
  </xdr:twoCellAnchor>
  <xdr:twoCellAnchor editAs="oneCell">
    <xdr:from>
      <xdr:col>7</xdr:col>
      <xdr:colOff>200160</xdr:colOff>
      <xdr:row>1</xdr:row>
      <xdr:rowOff>182160</xdr:rowOff>
    </xdr:from>
    <xdr:to>
      <xdr:col>9</xdr:col>
      <xdr:colOff>66600</xdr:colOff>
      <xdr:row>1</xdr:row>
      <xdr:rowOff>659520</xdr:rowOff>
    </xdr:to>
    <xdr:pic>
      <xdr:nvPicPr>
        <xdr:cNvPr id="38" name="Imagem 3" descr=""/>
        <xdr:cNvPicPr/>
      </xdr:nvPicPr>
      <xdr:blipFill>
        <a:blip r:embed="rId2"/>
        <a:stretch/>
      </xdr:blipFill>
      <xdr:spPr>
        <a:xfrm>
          <a:off x="5566680" y="372600"/>
          <a:ext cx="1124280" cy="477360"/>
        </a:xfrm>
        <a:prstGeom prst="rect">
          <a:avLst/>
        </a:prstGeom>
        <a:noFill/>
        <a:ln w="0">
          <a:noFill/>
        </a:ln>
      </xdr:spPr>
    </xdr:pic>
    <xdr:clientData/>
  </xdr:twoCellAnchor>
  <xdr:twoCellAnchor editAs="oneCell">
    <xdr:from>
      <xdr:col>9</xdr:col>
      <xdr:colOff>231840</xdr:colOff>
      <xdr:row>1</xdr:row>
      <xdr:rowOff>86040</xdr:rowOff>
    </xdr:from>
    <xdr:to>
      <xdr:col>9</xdr:col>
      <xdr:colOff>844200</xdr:colOff>
      <xdr:row>1</xdr:row>
      <xdr:rowOff>635400</xdr:rowOff>
    </xdr:to>
    <xdr:pic>
      <xdr:nvPicPr>
        <xdr:cNvPr id="39" name="Imagem 4" descr=""/>
        <xdr:cNvPicPr/>
      </xdr:nvPicPr>
      <xdr:blipFill>
        <a:blip r:embed="rId3"/>
        <a:stretch/>
      </xdr:blipFill>
      <xdr:spPr>
        <a:xfrm>
          <a:off x="6856200" y="276480"/>
          <a:ext cx="612360" cy="549360"/>
        </a:xfrm>
        <a:prstGeom prst="rect">
          <a:avLst/>
        </a:prstGeom>
        <a:noFill/>
        <a:ln w="0">
          <a:noFill/>
        </a:ln>
      </xdr:spPr>
    </xdr:pic>
    <xdr:clientData/>
  </xdr:twoCellAnchor>
  <xdr:twoCellAnchor editAs="oneCell">
    <xdr:from>
      <xdr:col>7</xdr:col>
      <xdr:colOff>395640</xdr:colOff>
      <xdr:row>1</xdr:row>
      <xdr:rowOff>690840</xdr:rowOff>
    </xdr:from>
    <xdr:to>
      <xdr:col>9</xdr:col>
      <xdr:colOff>689040</xdr:colOff>
      <xdr:row>1</xdr:row>
      <xdr:rowOff>1419480</xdr:rowOff>
    </xdr:to>
    <xdr:pic>
      <xdr:nvPicPr>
        <xdr:cNvPr id="40" name="Imagem 5" descr=""/>
        <xdr:cNvPicPr/>
      </xdr:nvPicPr>
      <xdr:blipFill>
        <a:blip r:embed="rId4"/>
        <a:stretch/>
      </xdr:blipFill>
      <xdr:spPr>
        <a:xfrm>
          <a:off x="5762160" y="881280"/>
          <a:ext cx="1551240" cy="72864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514440</xdr:colOff>
      <xdr:row>1</xdr:row>
      <xdr:rowOff>366840</xdr:rowOff>
    </xdr:from>
    <xdr:to>
      <xdr:col>3</xdr:col>
      <xdr:colOff>503280</xdr:colOff>
      <xdr:row>1</xdr:row>
      <xdr:rowOff>1000080</xdr:rowOff>
    </xdr:to>
    <xdr:pic>
      <xdr:nvPicPr>
        <xdr:cNvPr id="41" name="Imagem 2" descr=""/>
        <xdr:cNvPicPr/>
      </xdr:nvPicPr>
      <xdr:blipFill>
        <a:blip r:embed="rId1"/>
        <a:stretch/>
      </xdr:blipFill>
      <xdr:spPr>
        <a:xfrm>
          <a:off x="1309320" y="557280"/>
          <a:ext cx="633600" cy="633240"/>
        </a:xfrm>
        <a:prstGeom prst="rect">
          <a:avLst/>
        </a:prstGeom>
        <a:noFill/>
        <a:ln w="0">
          <a:noFill/>
        </a:ln>
      </xdr:spPr>
    </xdr:pic>
    <xdr:clientData/>
  </xdr:twoCellAnchor>
  <xdr:twoCellAnchor editAs="oneCell">
    <xdr:from>
      <xdr:col>7</xdr:col>
      <xdr:colOff>200160</xdr:colOff>
      <xdr:row>1</xdr:row>
      <xdr:rowOff>144000</xdr:rowOff>
    </xdr:from>
    <xdr:to>
      <xdr:col>9</xdr:col>
      <xdr:colOff>66600</xdr:colOff>
      <xdr:row>1</xdr:row>
      <xdr:rowOff>621360</xdr:rowOff>
    </xdr:to>
    <xdr:pic>
      <xdr:nvPicPr>
        <xdr:cNvPr id="42" name="Imagem 3" descr=""/>
        <xdr:cNvPicPr/>
      </xdr:nvPicPr>
      <xdr:blipFill>
        <a:blip r:embed="rId2"/>
        <a:stretch/>
      </xdr:blipFill>
      <xdr:spPr>
        <a:xfrm>
          <a:off x="5566680" y="334440"/>
          <a:ext cx="1124280" cy="477360"/>
        </a:xfrm>
        <a:prstGeom prst="rect">
          <a:avLst/>
        </a:prstGeom>
        <a:noFill/>
        <a:ln w="0">
          <a:noFill/>
        </a:ln>
      </xdr:spPr>
    </xdr:pic>
    <xdr:clientData/>
  </xdr:twoCellAnchor>
  <xdr:twoCellAnchor editAs="oneCell">
    <xdr:from>
      <xdr:col>9</xdr:col>
      <xdr:colOff>231840</xdr:colOff>
      <xdr:row>1</xdr:row>
      <xdr:rowOff>47880</xdr:rowOff>
    </xdr:from>
    <xdr:to>
      <xdr:col>9</xdr:col>
      <xdr:colOff>844200</xdr:colOff>
      <xdr:row>1</xdr:row>
      <xdr:rowOff>597240</xdr:rowOff>
    </xdr:to>
    <xdr:pic>
      <xdr:nvPicPr>
        <xdr:cNvPr id="43" name="Imagem 4" descr=""/>
        <xdr:cNvPicPr/>
      </xdr:nvPicPr>
      <xdr:blipFill>
        <a:blip r:embed="rId3"/>
        <a:stretch/>
      </xdr:blipFill>
      <xdr:spPr>
        <a:xfrm>
          <a:off x="6856200" y="238320"/>
          <a:ext cx="612360" cy="549360"/>
        </a:xfrm>
        <a:prstGeom prst="rect">
          <a:avLst/>
        </a:prstGeom>
        <a:noFill/>
        <a:ln w="0">
          <a:noFill/>
        </a:ln>
      </xdr:spPr>
    </xdr:pic>
    <xdr:clientData/>
  </xdr:twoCellAnchor>
  <xdr:twoCellAnchor editAs="oneCell">
    <xdr:from>
      <xdr:col>7</xdr:col>
      <xdr:colOff>395640</xdr:colOff>
      <xdr:row>1</xdr:row>
      <xdr:rowOff>652680</xdr:rowOff>
    </xdr:from>
    <xdr:to>
      <xdr:col>9</xdr:col>
      <xdr:colOff>689040</xdr:colOff>
      <xdr:row>1</xdr:row>
      <xdr:rowOff>1381320</xdr:rowOff>
    </xdr:to>
    <xdr:pic>
      <xdr:nvPicPr>
        <xdr:cNvPr id="44" name="Imagem 5" descr=""/>
        <xdr:cNvPicPr/>
      </xdr:nvPicPr>
      <xdr:blipFill>
        <a:blip r:embed="rId4"/>
        <a:stretch/>
      </xdr:blipFill>
      <xdr:spPr>
        <a:xfrm>
          <a:off x="5762160" y="843120"/>
          <a:ext cx="1551240" cy="72864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504720</xdr:colOff>
      <xdr:row>1</xdr:row>
      <xdr:rowOff>357480</xdr:rowOff>
    </xdr:from>
    <xdr:to>
      <xdr:col>3</xdr:col>
      <xdr:colOff>493560</xdr:colOff>
      <xdr:row>1</xdr:row>
      <xdr:rowOff>990720</xdr:rowOff>
    </xdr:to>
    <xdr:pic>
      <xdr:nvPicPr>
        <xdr:cNvPr id="45" name="Imagem 2" descr=""/>
        <xdr:cNvPicPr/>
      </xdr:nvPicPr>
      <xdr:blipFill>
        <a:blip r:embed="rId1"/>
        <a:stretch/>
      </xdr:blipFill>
      <xdr:spPr>
        <a:xfrm>
          <a:off x="1299600" y="547920"/>
          <a:ext cx="633600" cy="633240"/>
        </a:xfrm>
        <a:prstGeom prst="rect">
          <a:avLst/>
        </a:prstGeom>
        <a:noFill/>
        <a:ln w="0">
          <a:noFill/>
        </a:ln>
      </xdr:spPr>
    </xdr:pic>
    <xdr:clientData/>
  </xdr:twoCellAnchor>
  <xdr:twoCellAnchor editAs="oneCell">
    <xdr:from>
      <xdr:col>7</xdr:col>
      <xdr:colOff>152280</xdr:colOff>
      <xdr:row>1</xdr:row>
      <xdr:rowOff>144000</xdr:rowOff>
    </xdr:from>
    <xdr:to>
      <xdr:col>9</xdr:col>
      <xdr:colOff>18720</xdr:colOff>
      <xdr:row>1</xdr:row>
      <xdr:rowOff>621360</xdr:rowOff>
    </xdr:to>
    <xdr:pic>
      <xdr:nvPicPr>
        <xdr:cNvPr id="46" name="Imagem 3" descr=""/>
        <xdr:cNvPicPr/>
      </xdr:nvPicPr>
      <xdr:blipFill>
        <a:blip r:embed="rId2"/>
        <a:stretch/>
      </xdr:blipFill>
      <xdr:spPr>
        <a:xfrm>
          <a:off x="5518800" y="334440"/>
          <a:ext cx="1124280" cy="477360"/>
        </a:xfrm>
        <a:prstGeom prst="rect">
          <a:avLst/>
        </a:prstGeom>
        <a:noFill/>
        <a:ln w="0">
          <a:noFill/>
        </a:ln>
      </xdr:spPr>
    </xdr:pic>
    <xdr:clientData/>
  </xdr:twoCellAnchor>
  <xdr:twoCellAnchor editAs="oneCell">
    <xdr:from>
      <xdr:col>9</xdr:col>
      <xdr:colOff>183960</xdr:colOff>
      <xdr:row>1</xdr:row>
      <xdr:rowOff>47880</xdr:rowOff>
    </xdr:from>
    <xdr:to>
      <xdr:col>9</xdr:col>
      <xdr:colOff>796320</xdr:colOff>
      <xdr:row>1</xdr:row>
      <xdr:rowOff>597240</xdr:rowOff>
    </xdr:to>
    <xdr:pic>
      <xdr:nvPicPr>
        <xdr:cNvPr id="47" name="Imagem 4" descr=""/>
        <xdr:cNvPicPr/>
      </xdr:nvPicPr>
      <xdr:blipFill>
        <a:blip r:embed="rId3"/>
        <a:stretch/>
      </xdr:blipFill>
      <xdr:spPr>
        <a:xfrm>
          <a:off x="6808320" y="238320"/>
          <a:ext cx="612360" cy="549360"/>
        </a:xfrm>
        <a:prstGeom prst="rect">
          <a:avLst/>
        </a:prstGeom>
        <a:noFill/>
        <a:ln w="0">
          <a:noFill/>
        </a:ln>
      </xdr:spPr>
    </xdr:pic>
    <xdr:clientData/>
  </xdr:twoCellAnchor>
  <xdr:twoCellAnchor editAs="oneCell">
    <xdr:from>
      <xdr:col>7</xdr:col>
      <xdr:colOff>348120</xdr:colOff>
      <xdr:row>1</xdr:row>
      <xdr:rowOff>652680</xdr:rowOff>
    </xdr:from>
    <xdr:to>
      <xdr:col>9</xdr:col>
      <xdr:colOff>641520</xdr:colOff>
      <xdr:row>1</xdr:row>
      <xdr:rowOff>1381320</xdr:rowOff>
    </xdr:to>
    <xdr:pic>
      <xdr:nvPicPr>
        <xdr:cNvPr id="48" name="Imagem 5" descr=""/>
        <xdr:cNvPicPr/>
      </xdr:nvPicPr>
      <xdr:blipFill>
        <a:blip r:embed="rId4"/>
        <a:stretch/>
      </xdr:blipFill>
      <xdr:spPr>
        <a:xfrm>
          <a:off x="5714640" y="843120"/>
          <a:ext cx="1551240" cy="72864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133200</xdr:colOff>
      <xdr:row>1</xdr:row>
      <xdr:rowOff>385920</xdr:rowOff>
    </xdr:from>
    <xdr:to>
      <xdr:col>3</xdr:col>
      <xdr:colOff>731880</xdr:colOff>
      <xdr:row>1</xdr:row>
      <xdr:rowOff>1019160</xdr:rowOff>
    </xdr:to>
    <xdr:pic>
      <xdr:nvPicPr>
        <xdr:cNvPr id="49" name="Imagem 2" descr=""/>
        <xdr:cNvPicPr/>
      </xdr:nvPicPr>
      <xdr:blipFill>
        <a:blip r:embed="rId1"/>
        <a:stretch/>
      </xdr:blipFill>
      <xdr:spPr>
        <a:xfrm>
          <a:off x="1572840" y="576360"/>
          <a:ext cx="598680" cy="633240"/>
        </a:xfrm>
        <a:prstGeom prst="rect">
          <a:avLst/>
        </a:prstGeom>
        <a:noFill/>
        <a:ln w="0">
          <a:noFill/>
        </a:ln>
      </xdr:spPr>
    </xdr:pic>
    <xdr:clientData/>
  </xdr:twoCellAnchor>
  <xdr:twoCellAnchor editAs="oneCell">
    <xdr:from>
      <xdr:col>7</xdr:col>
      <xdr:colOff>85680</xdr:colOff>
      <xdr:row>1</xdr:row>
      <xdr:rowOff>163080</xdr:rowOff>
    </xdr:from>
    <xdr:to>
      <xdr:col>8</xdr:col>
      <xdr:colOff>580680</xdr:colOff>
      <xdr:row>1</xdr:row>
      <xdr:rowOff>640440</xdr:rowOff>
    </xdr:to>
    <xdr:pic>
      <xdr:nvPicPr>
        <xdr:cNvPr id="50" name="Imagem 3" descr=""/>
        <xdr:cNvPicPr/>
      </xdr:nvPicPr>
      <xdr:blipFill>
        <a:blip r:embed="rId2"/>
        <a:stretch/>
      </xdr:blipFill>
      <xdr:spPr>
        <a:xfrm>
          <a:off x="5452200" y="353520"/>
          <a:ext cx="1088640" cy="477360"/>
        </a:xfrm>
        <a:prstGeom prst="rect">
          <a:avLst/>
        </a:prstGeom>
        <a:noFill/>
        <a:ln w="0">
          <a:noFill/>
        </a:ln>
      </xdr:spPr>
    </xdr:pic>
    <xdr:clientData/>
  </xdr:twoCellAnchor>
  <xdr:twoCellAnchor editAs="oneCell">
    <xdr:from>
      <xdr:col>9</xdr:col>
      <xdr:colOff>117360</xdr:colOff>
      <xdr:row>1</xdr:row>
      <xdr:rowOff>66960</xdr:rowOff>
    </xdr:from>
    <xdr:to>
      <xdr:col>9</xdr:col>
      <xdr:colOff>729720</xdr:colOff>
      <xdr:row>1</xdr:row>
      <xdr:rowOff>616320</xdr:rowOff>
    </xdr:to>
    <xdr:pic>
      <xdr:nvPicPr>
        <xdr:cNvPr id="51" name="Imagem 4" descr=""/>
        <xdr:cNvPicPr/>
      </xdr:nvPicPr>
      <xdr:blipFill>
        <a:blip r:embed="rId3"/>
        <a:stretch/>
      </xdr:blipFill>
      <xdr:spPr>
        <a:xfrm>
          <a:off x="6741720" y="257400"/>
          <a:ext cx="612360" cy="549360"/>
        </a:xfrm>
        <a:prstGeom prst="rect">
          <a:avLst/>
        </a:prstGeom>
        <a:noFill/>
        <a:ln w="0">
          <a:noFill/>
        </a:ln>
      </xdr:spPr>
    </xdr:pic>
    <xdr:clientData/>
  </xdr:twoCellAnchor>
  <xdr:twoCellAnchor editAs="oneCell">
    <xdr:from>
      <xdr:col>7</xdr:col>
      <xdr:colOff>281520</xdr:colOff>
      <xdr:row>1</xdr:row>
      <xdr:rowOff>671760</xdr:rowOff>
    </xdr:from>
    <xdr:to>
      <xdr:col>9</xdr:col>
      <xdr:colOff>574920</xdr:colOff>
      <xdr:row>1</xdr:row>
      <xdr:rowOff>1400400</xdr:rowOff>
    </xdr:to>
    <xdr:pic>
      <xdr:nvPicPr>
        <xdr:cNvPr id="52" name="Imagem 5" descr=""/>
        <xdr:cNvPicPr/>
      </xdr:nvPicPr>
      <xdr:blipFill>
        <a:blip r:embed="rId4"/>
        <a:stretch/>
      </xdr:blipFill>
      <xdr:spPr>
        <a:xfrm>
          <a:off x="5648040" y="862200"/>
          <a:ext cx="1551240" cy="72864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476280</xdr:colOff>
      <xdr:row>1</xdr:row>
      <xdr:rowOff>347760</xdr:rowOff>
    </xdr:from>
    <xdr:to>
      <xdr:col>3</xdr:col>
      <xdr:colOff>465120</xdr:colOff>
      <xdr:row>1</xdr:row>
      <xdr:rowOff>981000</xdr:rowOff>
    </xdr:to>
    <xdr:pic>
      <xdr:nvPicPr>
        <xdr:cNvPr id="53" name="Imagem 2" descr=""/>
        <xdr:cNvPicPr/>
      </xdr:nvPicPr>
      <xdr:blipFill>
        <a:blip r:embed="rId1"/>
        <a:stretch/>
      </xdr:blipFill>
      <xdr:spPr>
        <a:xfrm>
          <a:off x="1271160" y="538200"/>
          <a:ext cx="633600" cy="633240"/>
        </a:xfrm>
        <a:prstGeom prst="rect">
          <a:avLst/>
        </a:prstGeom>
        <a:noFill/>
        <a:ln w="0">
          <a:noFill/>
        </a:ln>
      </xdr:spPr>
    </xdr:pic>
    <xdr:clientData/>
  </xdr:twoCellAnchor>
  <xdr:twoCellAnchor editAs="oneCell">
    <xdr:from>
      <xdr:col>7</xdr:col>
      <xdr:colOff>200160</xdr:colOff>
      <xdr:row>1</xdr:row>
      <xdr:rowOff>144000</xdr:rowOff>
    </xdr:from>
    <xdr:to>
      <xdr:col>9</xdr:col>
      <xdr:colOff>66600</xdr:colOff>
      <xdr:row>1</xdr:row>
      <xdr:rowOff>621360</xdr:rowOff>
    </xdr:to>
    <xdr:pic>
      <xdr:nvPicPr>
        <xdr:cNvPr id="54" name="Imagem 3" descr=""/>
        <xdr:cNvPicPr/>
      </xdr:nvPicPr>
      <xdr:blipFill>
        <a:blip r:embed="rId2"/>
        <a:stretch/>
      </xdr:blipFill>
      <xdr:spPr>
        <a:xfrm>
          <a:off x="5566680" y="334440"/>
          <a:ext cx="1124280" cy="477360"/>
        </a:xfrm>
        <a:prstGeom prst="rect">
          <a:avLst/>
        </a:prstGeom>
        <a:noFill/>
        <a:ln w="0">
          <a:noFill/>
        </a:ln>
      </xdr:spPr>
    </xdr:pic>
    <xdr:clientData/>
  </xdr:twoCellAnchor>
  <xdr:twoCellAnchor editAs="oneCell">
    <xdr:from>
      <xdr:col>9</xdr:col>
      <xdr:colOff>203040</xdr:colOff>
      <xdr:row>1</xdr:row>
      <xdr:rowOff>76320</xdr:rowOff>
    </xdr:from>
    <xdr:to>
      <xdr:col>9</xdr:col>
      <xdr:colOff>815400</xdr:colOff>
      <xdr:row>1</xdr:row>
      <xdr:rowOff>625680</xdr:rowOff>
    </xdr:to>
    <xdr:pic>
      <xdr:nvPicPr>
        <xdr:cNvPr id="55" name="Imagem 4" descr=""/>
        <xdr:cNvPicPr/>
      </xdr:nvPicPr>
      <xdr:blipFill>
        <a:blip r:embed="rId3"/>
        <a:stretch/>
      </xdr:blipFill>
      <xdr:spPr>
        <a:xfrm>
          <a:off x="6827400" y="266760"/>
          <a:ext cx="612360" cy="549360"/>
        </a:xfrm>
        <a:prstGeom prst="rect">
          <a:avLst/>
        </a:prstGeom>
        <a:noFill/>
        <a:ln w="0">
          <a:noFill/>
        </a:ln>
      </xdr:spPr>
    </xdr:pic>
    <xdr:clientData/>
  </xdr:twoCellAnchor>
  <xdr:twoCellAnchor editAs="oneCell">
    <xdr:from>
      <xdr:col>7</xdr:col>
      <xdr:colOff>395640</xdr:colOff>
      <xdr:row>1</xdr:row>
      <xdr:rowOff>652680</xdr:rowOff>
    </xdr:from>
    <xdr:to>
      <xdr:col>9</xdr:col>
      <xdr:colOff>689040</xdr:colOff>
      <xdr:row>1</xdr:row>
      <xdr:rowOff>1381320</xdr:rowOff>
    </xdr:to>
    <xdr:pic>
      <xdr:nvPicPr>
        <xdr:cNvPr id="56" name="Imagem 5" descr=""/>
        <xdr:cNvPicPr/>
      </xdr:nvPicPr>
      <xdr:blipFill>
        <a:blip r:embed="rId4"/>
        <a:stretch/>
      </xdr:blipFill>
      <xdr:spPr>
        <a:xfrm>
          <a:off x="5762160" y="843120"/>
          <a:ext cx="1551240" cy="72864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333360</xdr:colOff>
      <xdr:row>1</xdr:row>
      <xdr:rowOff>376200</xdr:rowOff>
    </xdr:from>
    <xdr:to>
      <xdr:col>3</xdr:col>
      <xdr:colOff>932040</xdr:colOff>
      <xdr:row>1</xdr:row>
      <xdr:rowOff>1009440</xdr:rowOff>
    </xdr:to>
    <xdr:pic>
      <xdr:nvPicPr>
        <xdr:cNvPr id="57" name="Imagem 1" descr=""/>
        <xdr:cNvPicPr/>
      </xdr:nvPicPr>
      <xdr:blipFill>
        <a:blip r:embed="rId1"/>
        <a:stretch/>
      </xdr:blipFill>
      <xdr:spPr>
        <a:xfrm>
          <a:off x="1773000" y="566640"/>
          <a:ext cx="598680" cy="633240"/>
        </a:xfrm>
        <a:prstGeom prst="rect">
          <a:avLst/>
        </a:prstGeom>
        <a:noFill/>
        <a:ln w="0">
          <a:noFill/>
        </a:ln>
      </xdr:spPr>
    </xdr:pic>
    <xdr:clientData/>
  </xdr:twoCellAnchor>
  <xdr:twoCellAnchor editAs="oneCell">
    <xdr:from>
      <xdr:col>7</xdr:col>
      <xdr:colOff>95040</xdr:colOff>
      <xdr:row>1</xdr:row>
      <xdr:rowOff>163080</xdr:rowOff>
    </xdr:from>
    <xdr:to>
      <xdr:col>8</xdr:col>
      <xdr:colOff>590040</xdr:colOff>
      <xdr:row>1</xdr:row>
      <xdr:rowOff>640440</xdr:rowOff>
    </xdr:to>
    <xdr:pic>
      <xdr:nvPicPr>
        <xdr:cNvPr id="58" name="Imagem 2" descr=""/>
        <xdr:cNvPicPr/>
      </xdr:nvPicPr>
      <xdr:blipFill>
        <a:blip r:embed="rId2"/>
        <a:stretch/>
      </xdr:blipFill>
      <xdr:spPr>
        <a:xfrm>
          <a:off x="5461560" y="353520"/>
          <a:ext cx="1088640" cy="477360"/>
        </a:xfrm>
        <a:prstGeom prst="rect">
          <a:avLst/>
        </a:prstGeom>
        <a:noFill/>
        <a:ln w="0">
          <a:noFill/>
        </a:ln>
      </xdr:spPr>
    </xdr:pic>
    <xdr:clientData/>
  </xdr:twoCellAnchor>
  <xdr:twoCellAnchor editAs="oneCell">
    <xdr:from>
      <xdr:col>9</xdr:col>
      <xdr:colOff>127080</xdr:colOff>
      <xdr:row>1</xdr:row>
      <xdr:rowOff>66960</xdr:rowOff>
    </xdr:from>
    <xdr:to>
      <xdr:col>9</xdr:col>
      <xdr:colOff>739440</xdr:colOff>
      <xdr:row>1</xdr:row>
      <xdr:rowOff>616320</xdr:rowOff>
    </xdr:to>
    <xdr:pic>
      <xdr:nvPicPr>
        <xdr:cNvPr id="59" name="Imagem 3" descr=""/>
        <xdr:cNvPicPr/>
      </xdr:nvPicPr>
      <xdr:blipFill>
        <a:blip r:embed="rId3"/>
        <a:stretch/>
      </xdr:blipFill>
      <xdr:spPr>
        <a:xfrm>
          <a:off x="6751440" y="257400"/>
          <a:ext cx="612360" cy="549360"/>
        </a:xfrm>
        <a:prstGeom prst="rect">
          <a:avLst/>
        </a:prstGeom>
        <a:noFill/>
        <a:ln w="0">
          <a:noFill/>
        </a:ln>
      </xdr:spPr>
    </xdr:pic>
    <xdr:clientData/>
  </xdr:twoCellAnchor>
  <xdr:twoCellAnchor editAs="oneCell">
    <xdr:from>
      <xdr:col>7</xdr:col>
      <xdr:colOff>290880</xdr:colOff>
      <xdr:row>1</xdr:row>
      <xdr:rowOff>671760</xdr:rowOff>
    </xdr:from>
    <xdr:to>
      <xdr:col>9</xdr:col>
      <xdr:colOff>584280</xdr:colOff>
      <xdr:row>1</xdr:row>
      <xdr:rowOff>1400400</xdr:rowOff>
    </xdr:to>
    <xdr:pic>
      <xdr:nvPicPr>
        <xdr:cNvPr id="60" name="Imagem 4" descr=""/>
        <xdr:cNvPicPr/>
      </xdr:nvPicPr>
      <xdr:blipFill>
        <a:blip r:embed="rId4"/>
        <a:stretch/>
      </xdr:blipFill>
      <xdr:spPr>
        <a:xfrm>
          <a:off x="5657400" y="862200"/>
          <a:ext cx="1551240" cy="72864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2:V419"/>
  <sheetViews>
    <sheetView showFormulas="false" showGridLines="true" showRowColHeaders="true" showZeros="true" rightToLeft="false" tabSelected="false" showOutlineSymbols="true" defaultGridColor="true" view="pageBreakPreview" topLeftCell="A256" colorId="64" zoomScale="90" zoomScaleNormal="100" zoomScalePageLayoutView="90" workbookViewId="0">
      <selection pane="topLeft" activeCell="J257" activeCellId="0" sqref="J257"/>
    </sheetView>
  </sheetViews>
  <sheetFormatPr defaultColWidth="8.71484375" defaultRowHeight="15" customHeight="true" zeroHeight="false" outlineLevelRow="0" outlineLevelCol="0"/>
  <cols>
    <col collapsed="false" customWidth="true" hidden="false" outlineLevel="0" max="1" min="1" style="1" width="3.29"/>
    <col collapsed="false" customWidth="true" hidden="false" outlineLevel="0" max="2" min="2" style="2" width="11.43"/>
    <col collapsed="false" customWidth="true" hidden="false" outlineLevel="0" max="3" min="3" style="1" width="13.71"/>
    <col collapsed="false" customWidth="true" hidden="false" outlineLevel="0" max="4" min="4" style="1" width="11.43"/>
    <col collapsed="false" customWidth="true" hidden="false" outlineLevel="0" max="5" min="5" style="1" width="64.29"/>
    <col collapsed="false" customWidth="true" hidden="false" outlineLevel="0" max="6" min="6" style="3" width="10.57"/>
    <col collapsed="false" customWidth="true" hidden="false" outlineLevel="0" max="7" min="7" style="3" width="12.29"/>
    <col collapsed="false" customWidth="true" hidden="false" outlineLevel="0" max="8" min="8" style="4" width="14.57"/>
    <col collapsed="false" customWidth="true" hidden="false" outlineLevel="0" max="9" min="9" style="4" width="15"/>
    <col collapsed="false" customWidth="true" hidden="false" outlineLevel="0" max="10" min="10" style="1" width="26.15"/>
    <col collapsed="false" customWidth="true" hidden="false" outlineLevel="0" max="11" min="11" style="1" width="3.86"/>
    <col collapsed="false" customWidth="true" hidden="false" outlineLevel="0" max="12" min="12" style="1" width="17.57"/>
    <col collapsed="false" customWidth="true" hidden="false" outlineLevel="0" max="13" min="13" style="1" width="14.42"/>
    <col collapsed="false" customWidth="true" hidden="false" outlineLevel="0" max="14" min="14" style="1" width="13.42"/>
    <col collapsed="false" customWidth="true" hidden="false" outlineLevel="0" max="15" min="15" style="1" width="17.71"/>
    <col collapsed="false" customWidth="true" hidden="false" outlineLevel="0" max="16" min="16" style="1" width="19"/>
    <col collapsed="false" customWidth="true" hidden="false" outlineLevel="0" max="17" min="17" style="1" width="12.57"/>
    <col collapsed="false" customWidth="true" hidden="false" outlineLevel="0" max="18" min="18" style="1" width="13.42"/>
    <col collapsed="false" customWidth="true" hidden="false" outlineLevel="0" max="20" min="19" style="1" width="13.57"/>
    <col collapsed="false" customWidth="false" hidden="false" outlineLevel="0" max="16384" min="21" style="1" width="8.71"/>
  </cols>
  <sheetData>
    <row r="2" customFormat="false" ht="15" hidden="false" customHeight="true" outlineLevel="0" collapsed="false">
      <c r="B2" s="5" t="s">
        <v>0</v>
      </c>
      <c r="C2" s="5"/>
      <c r="D2" s="5"/>
      <c r="E2" s="5"/>
      <c r="F2" s="5"/>
      <c r="G2" s="5"/>
      <c r="H2" s="5"/>
      <c r="I2" s="5"/>
      <c r="J2" s="5"/>
    </row>
    <row r="3" customFormat="false" ht="15" hidden="false" customHeight="true" outlineLevel="0" collapsed="false">
      <c r="B3" s="5"/>
      <c r="C3" s="5"/>
      <c r="D3" s="5"/>
      <c r="E3" s="5"/>
      <c r="F3" s="5"/>
      <c r="G3" s="5"/>
      <c r="H3" s="5"/>
      <c r="I3" s="5"/>
      <c r="J3" s="5"/>
    </row>
    <row r="4" customFormat="false" ht="15" hidden="false" customHeight="true" outlineLevel="0" collapsed="false">
      <c r="B4" s="5"/>
      <c r="C4" s="5"/>
      <c r="D4" s="5"/>
      <c r="E4" s="5"/>
      <c r="F4" s="5"/>
      <c r="G4" s="5"/>
      <c r="H4" s="5"/>
      <c r="I4" s="5"/>
      <c r="J4" s="5"/>
    </row>
    <row r="5" customFormat="false" ht="50.25" hidden="false" customHeight="true" outlineLevel="0" collapsed="false">
      <c r="B5" s="5"/>
      <c r="C5" s="5"/>
      <c r="D5" s="5"/>
      <c r="E5" s="5"/>
      <c r="F5" s="5"/>
      <c r="G5" s="5"/>
      <c r="H5" s="5"/>
      <c r="I5" s="5"/>
      <c r="J5" s="5"/>
    </row>
    <row r="6" customFormat="false" ht="33" hidden="false" customHeight="true" outlineLevel="0" collapsed="false">
      <c r="B6" s="5"/>
      <c r="C6" s="5"/>
      <c r="D6" s="5"/>
      <c r="E6" s="5"/>
      <c r="F6" s="5"/>
      <c r="G6" s="5"/>
      <c r="H6" s="5"/>
      <c r="I6" s="5"/>
      <c r="J6" s="5"/>
    </row>
    <row r="7" customFormat="false" ht="31.5" hidden="false" customHeight="true" outlineLevel="0" collapsed="false">
      <c r="B7" s="5"/>
      <c r="C7" s="5"/>
      <c r="D7" s="5"/>
      <c r="E7" s="5"/>
      <c r="F7" s="5"/>
      <c r="G7" s="5"/>
      <c r="H7" s="5"/>
      <c r="I7" s="5"/>
      <c r="J7" s="5"/>
    </row>
    <row r="8" customFormat="false" ht="15" hidden="false" customHeight="true" outlineLevel="0" collapsed="false">
      <c r="B8" s="6" t="s">
        <v>1</v>
      </c>
      <c r="C8" s="6"/>
      <c r="D8" s="6"/>
      <c r="E8" s="6"/>
      <c r="F8" s="6"/>
      <c r="G8" s="6"/>
      <c r="H8" s="6"/>
      <c r="I8" s="6"/>
      <c r="J8" s="6"/>
    </row>
    <row r="9" customFormat="false" ht="15" hidden="false" customHeight="true" outlineLevel="0" collapsed="false">
      <c r="B9" s="7" t="s">
        <v>2</v>
      </c>
      <c r="C9" s="7"/>
      <c r="D9" s="7"/>
      <c r="E9" s="7"/>
      <c r="F9" s="7"/>
      <c r="G9" s="7"/>
      <c r="H9" s="7"/>
      <c r="I9" s="7"/>
      <c r="J9" s="7"/>
    </row>
    <row r="10" customFormat="false" ht="15" hidden="false" customHeight="true" outlineLevel="0" collapsed="false">
      <c r="B10" s="8" t="s">
        <v>3</v>
      </c>
      <c r="C10" s="8"/>
      <c r="D10" s="8"/>
      <c r="E10" s="8"/>
      <c r="F10" s="8"/>
      <c r="G10" s="9" t="s">
        <v>4</v>
      </c>
      <c r="H10" s="10" t="s">
        <v>5</v>
      </c>
      <c r="I10" s="11" t="s">
        <v>6</v>
      </c>
      <c r="J10" s="12" t="s">
        <v>7</v>
      </c>
    </row>
    <row r="11" customFormat="false" ht="15" hidden="false" customHeight="true" outlineLevel="0" collapsed="false">
      <c r="B11" s="13" t="s">
        <v>8</v>
      </c>
      <c r="C11" s="13"/>
      <c r="D11" s="13"/>
      <c r="E11" s="13"/>
      <c r="F11" s="13"/>
      <c r="G11" s="9"/>
      <c r="H11" s="14" t="n">
        <v>0.1557</v>
      </c>
      <c r="I11" s="14" t="n">
        <v>0.244</v>
      </c>
      <c r="J11" s="15" t="s">
        <v>9</v>
      </c>
    </row>
    <row r="12" customFormat="false" ht="15" hidden="false" customHeight="true" outlineLevel="0" collapsed="false">
      <c r="B12" s="13" t="s">
        <v>10</v>
      </c>
      <c r="C12" s="13"/>
      <c r="D12" s="13"/>
      <c r="E12" s="13"/>
      <c r="F12" s="13"/>
      <c r="G12" s="9"/>
      <c r="H12" s="14"/>
      <c r="I12" s="14"/>
      <c r="J12" s="15"/>
      <c r="L12" s="16"/>
    </row>
    <row r="13" customFormat="false" ht="15" hidden="false" customHeight="false" outlineLevel="0" collapsed="false">
      <c r="B13" s="17"/>
      <c r="C13" s="18"/>
      <c r="D13" s="18"/>
      <c r="E13" s="18"/>
      <c r="F13" s="18"/>
      <c r="G13" s="9"/>
      <c r="H13" s="14"/>
      <c r="I13" s="14"/>
      <c r="J13" s="15"/>
      <c r="L13" s="16"/>
    </row>
    <row r="14" customFormat="false" ht="15" hidden="false" customHeight="false" outlineLevel="0" collapsed="false">
      <c r="B14" s="19" t="s">
        <v>11</v>
      </c>
      <c r="C14" s="20" t="s">
        <v>12</v>
      </c>
      <c r="D14" s="20" t="s">
        <v>13</v>
      </c>
      <c r="E14" s="20" t="s">
        <v>14</v>
      </c>
      <c r="F14" s="20" t="s">
        <v>15</v>
      </c>
      <c r="G14" s="21" t="s">
        <v>16</v>
      </c>
      <c r="H14" s="22" t="s">
        <v>17</v>
      </c>
      <c r="I14" s="22" t="s">
        <v>18</v>
      </c>
      <c r="J14" s="23" t="s">
        <v>19</v>
      </c>
    </row>
    <row r="15" customFormat="false" ht="15" hidden="false" customHeight="false" outlineLevel="0" collapsed="false">
      <c r="B15" s="24" t="n">
        <v>1</v>
      </c>
      <c r="C15" s="24"/>
      <c r="D15" s="24"/>
      <c r="E15" s="25" t="s">
        <v>20</v>
      </c>
      <c r="F15" s="26"/>
      <c r="G15" s="26"/>
      <c r="H15" s="27"/>
      <c r="I15" s="27"/>
      <c r="J15" s="28"/>
      <c r="L15" s="29"/>
      <c r="M15" s="30"/>
      <c r="P15" s="30"/>
    </row>
    <row r="16" customFormat="false" ht="62.25" hidden="false" customHeight="true" outlineLevel="0" collapsed="false">
      <c r="B16" s="31" t="s">
        <v>21</v>
      </c>
      <c r="C16" s="29" t="n">
        <v>20355</v>
      </c>
      <c r="D16" s="29" t="str">
        <f aca="false">VLOOKUP($C16,'SERVIÇOS 09-2025'!$A:$E,2,0)</f>
        <v>DER-ES</v>
      </c>
      <c r="E16" s="32" t="str">
        <f aca="false">VLOOKUP($C16,'SERVIÇOS 09-2025'!$A:$E,3,0)</f>
        <v>Aluguel mensal container sanitário, incl porta, básc, 2 ptos luz, 1 pto aterram., 3vasos, 3lavatórios, calha mictório, 6 chuveiros (1 eletrico), torn.,registros, piso comp. Naval pintado, cert NR18 e laudo descontaminação</v>
      </c>
      <c r="F16" s="29" t="str">
        <f aca="false">VLOOKUP($C16,'SERVIÇOS 09-2025'!$A:$E,4,0)</f>
        <v>ms</v>
      </c>
      <c r="G16" s="33" t="n">
        <f aca="false">VLOOKUP($C16,MC!$A:$F,6,0)</f>
        <v>18</v>
      </c>
      <c r="H16" s="34" t="n">
        <f aca="false">VLOOKUP($C16,'SERVIÇOS 09-2025'!$A:$E,5,0)</f>
        <v>1249.4</v>
      </c>
      <c r="I16" s="35" t="n">
        <f aca="false">ROUND(H16,2)*(1+$I$11)</f>
        <v>1554.2536</v>
      </c>
      <c r="J16" s="36" t="n">
        <f aca="false">ROUND(I16,2)*G16</f>
        <v>27976.5</v>
      </c>
      <c r="L16" s="29" t="str">
        <f aca="false">B16</f>
        <v>1.1</v>
      </c>
      <c r="M16" s="37" t="n">
        <v>20355</v>
      </c>
      <c r="N16" s="1" t="n">
        <v>18</v>
      </c>
      <c r="O16" s="30" t="n">
        <f aca="false">I16*$L$12</f>
        <v>0</v>
      </c>
      <c r="P16" s="30" t="n">
        <f aca="false">O16*G16</f>
        <v>0</v>
      </c>
      <c r="Q16" s="30"/>
    </row>
    <row r="17" customFormat="false" ht="26.85" hidden="false" customHeight="false" outlineLevel="0" collapsed="false">
      <c r="B17" s="31" t="s">
        <v>22</v>
      </c>
      <c r="C17" s="29" t="n">
        <v>20344</v>
      </c>
      <c r="D17" s="29" t="str">
        <f aca="false">VLOOKUP($C17,'SERVIÇOS 09-2025'!$A:$E,2,0)</f>
        <v>DER-ES</v>
      </c>
      <c r="E17" s="32" t="str">
        <f aca="false">VLOOKUP($C17,'SERVIÇOS 09-2025'!$A:$E,3,0)</f>
        <v>Mobilização e desmobilização de conteiner locado para barracão de obra</v>
      </c>
      <c r="F17" s="29" t="str">
        <f aca="false">VLOOKUP($C17,'SERVIÇOS 09-2025'!$A:$E,4,0)</f>
        <v>und</v>
      </c>
      <c r="G17" s="33" t="n">
        <f aca="false">VLOOKUP($C17,MC!$A:$F,6,0)</f>
        <v>1</v>
      </c>
      <c r="H17" s="34" t="n">
        <f aca="false">VLOOKUP($C17,'SERVIÇOS 09-2025'!$A:$E,5,0)</f>
        <v>1666.67</v>
      </c>
      <c r="I17" s="35" t="n">
        <f aca="false">ROUND(H17,2)*(1+$I$11)</f>
        <v>2073.33748</v>
      </c>
      <c r="J17" s="36" t="n">
        <f aca="false">ROUND(I17,2)*G17</f>
        <v>2073.34</v>
      </c>
      <c r="L17" s="29" t="str">
        <f aca="false">B17</f>
        <v>1.2</v>
      </c>
      <c r="M17" s="37" t="n">
        <v>20344</v>
      </c>
      <c r="N17" s="1" t="n">
        <v>1</v>
      </c>
      <c r="O17" s="30" t="n">
        <f aca="false">I17*$L$12</f>
        <v>0</v>
      </c>
      <c r="P17" s="30" t="n">
        <f aca="false">O17*G17</f>
        <v>0</v>
      </c>
      <c r="Q17" s="30"/>
    </row>
    <row r="18" s="38" customFormat="true" ht="61.5" hidden="false" customHeight="true" outlineLevel="0" collapsed="false">
      <c r="A18" s="1"/>
      <c r="B18" s="31" t="s">
        <v>23</v>
      </c>
      <c r="C18" s="29" t="n">
        <v>20713</v>
      </c>
      <c r="D18" s="29" t="str">
        <f aca="false">VLOOKUP($C18,'SERVIÇOS 09-2025'!$A:$E,2,0)</f>
        <v>DER-ES</v>
      </c>
      <c r="E18" s="32" t="str">
        <f aca="false">VLOOKUP($C18,'SERVIÇOS 09-2025'!$A:$E,3,0)</f>
        <v>Rede de luz, incl. padrão entrada de energia trifás., cabo de ligação até barracões, quadro de distrib., disj. e chave de força (quando necessário), cons. 20m entre padrão entrada e QDG, conf. projeto (1 utilização)</v>
      </c>
      <c r="F18" s="29" t="str">
        <f aca="false">VLOOKUP($C18,'SERVIÇOS 09-2025'!$A:$E,4,0)</f>
        <v>m</v>
      </c>
      <c r="G18" s="33" t="n">
        <f aca="false">VLOOKUP($C18,MC!$A:$F,6,0)</f>
        <v>10</v>
      </c>
      <c r="H18" s="34" t="n">
        <f aca="false">VLOOKUP($C18,'SERVIÇOS 09-2025'!$A:$E,5,0)</f>
        <v>502.06</v>
      </c>
      <c r="I18" s="35" t="n">
        <f aca="false">ROUND(H18,2)*(1+$I$11)</f>
        <v>624.56264</v>
      </c>
      <c r="J18" s="36" t="n">
        <f aca="false">ROUND(I18,2)*G18</f>
        <v>6245.6</v>
      </c>
      <c r="K18" s="1"/>
      <c r="L18" s="29" t="str">
        <f aca="false">B18</f>
        <v>1.3</v>
      </c>
      <c r="M18" s="37" t="n">
        <v>20713</v>
      </c>
      <c r="N18" s="1" t="n">
        <v>10</v>
      </c>
      <c r="O18" s="30" t="n">
        <f aca="false">I18*$L$12</f>
        <v>0</v>
      </c>
      <c r="P18" s="30" t="n">
        <f aca="false">O18*G18</f>
        <v>0</v>
      </c>
      <c r="Q18" s="30"/>
      <c r="R18" s="1"/>
      <c r="S18" s="1"/>
      <c r="T18" s="1"/>
      <c r="U18" s="1"/>
      <c r="V18" s="1"/>
    </row>
    <row r="19" customFormat="false" ht="61.5" hidden="false" customHeight="true" outlineLevel="0" collapsed="false">
      <c r="B19" s="31" t="s">
        <v>24</v>
      </c>
      <c r="C19" s="29" t="n">
        <v>20714</v>
      </c>
      <c r="D19" s="29" t="str">
        <f aca="false">VLOOKUP($C19,'SERVIÇOS 09-2025'!$A:$E,2,0)</f>
        <v>DER-ES</v>
      </c>
      <c r="E19" s="32" t="str">
        <f aca="false">VLOOKUP($C19,'SERVIÇOS 09-2025'!$A:$E,3,0)</f>
        <v>Rede de esgoto, contendo fossa e filtro, inclusive tubos e conexões de ligação entre caixas, considerando distância de 25m, conforme projeto (1 utilização)</v>
      </c>
      <c r="F19" s="29" t="str">
        <f aca="false">VLOOKUP($C19,'SERVIÇOS 09-2025'!$A:$E,4,0)</f>
        <v>m</v>
      </c>
      <c r="G19" s="33" t="n">
        <f aca="false">VLOOKUP($C19,MC!$A:$F,6,0)</f>
        <v>10</v>
      </c>
      <c r="H19" s="34" t="n">
        <f aca="false">VLOOKUP($C19,'SERVIÇOS 09-2025'!$A:$E,5,0)</f>
        <v>447.83</v>
      </c>
      <c r="I19" s="35" t="n">
        <f aca="false">ROUND(H19,2)*(1+$I$11)</f>
        <v>557.10052</v>
      </c>
      <c r="J19" s="36" t="n">
        <f aca="false">ROUND(I19,2)*G19</f>
        <v>5571</v>
      </c>
      <c r="L19" s="29" t="str">
        <f aca="false">B19</f>
        <v>1.4</v>
      </c>
      <c r="M19" s="37" t="n">
        <v>20714</v>
      </c>
      <c r="N19" s="1" t="n">
        <v>10</v>
      </c>
      <c r="O19" s="30" t="n">
        <f aca="false">I19*$L$12</f>
        <v>0</v>
      </c>
      <c r="P19" s="30" t="n">
        <f aca="false">O19*G19</f>
        <v>0</v>
      </c>
      <c r="Q19" s="30"/>
      <c r="S19" s="38"/>
      <c r="T19" s="38"/>
      <c r="U19" s="38"/>
      <c r="V19" s="38"/>
    </row>
    <row r="20" s="38" customFormat="true" ht="61.5" hidden="false" customHeight="true" outlineLevel="0" collapsed="false">
      <c r="A20" s="1"/>
      <c r="B20" s="31" t="s">
        <v>25</v>
      </c>
      <c r="C20" s="29" t="n">
        <v>20712</v>
      </c>
      <c r="D20" s="29" t="str">
        <f aca="false">VLOOKUP($C20,'SERVIÇOS 09-2025'!$A:$E,2,0)</f>
        <v>DER-ES</v>
      </c>
      <c r="E20" s="32" t="str">
        <f aca="false">VLOOKUP($C20,'SERVIÇOS 09-2025'!$A:$E,3,0)</f>
        <v>Rede de água com padrão de entrada d'água diâm. 3/4", conf. espec. CESAN, incl. tubos e conexões para alimentação, distribuição, extravasor e limpeza, cons. o padrão a 25m, conf. projeto (1 utilização)</v>
      </c>
      <c r="F20" s="29" t="str">
        <f aca="false">VLOOKUP($C20,'SERVIÇOS 09-2025'!$A:$E,4,0)</f>
        <v>m</v>
      </c>
      <c r="G20" s="33" t="n">
        <f aca="false">VLOOKUP($C20,MC!$A:$F,6,0)</f>
        <v>10</v>
      </c>
      <c r="H20" s="34" t="n">
        <f aca="false">VLOOKUP($C20,'SERVIÇOS 09-2025'!$A:$E,5,0)</f>
        <v>56.94</v>
      </c>
      <c r="I20" s="35" t="n">
        <f aca="false">ROUND(H20,2)*(1+$I$11)</f>
        <v>70.83336</v>
      </c>
      <c r="J20" s="36" t="n">
        <f aca="false">ROUND(I20,2)*G20</f>
        <v>708.3</v>
      </c>
      <c r="K20" s="1"/>
      <c r="L20" s="29" t="str">
        <f aca="false">B20</f>
        <v>1.5</v>
      </c>
      <c r="M20" s="37" t="n">
        <v>20712</v>
      </c>
      <c r="N20" s="1" t="n">
        <v>10</v>
      </c>
      <c r="O20" s="30" t="n">
        <f aca="false">I20*$L$12</f>
        <v>0</v>
      </c>
      <c r="P20" s="30" t="n">
        <f aca="false">O20*G20</f>
        <v>0</v>
      </c>
      <c r="Q20" s="30"/>
      <c r="R20" s="1"/>
      <c r="S20" s="1"/>
      <c r="T20" s="1"/>
      <c r="U20" s="1"/>
      <c r="V20" s="1"/>
    </row>
    <row r="21" s="38" customFormat="true" ht="61.5" hidden="false" customHeight="true" outlineLevel="0" collapsed="false">
      <c r="A21" s="1"/>
      <c r="B21" s="31" t="s">
        <v>26</v>
      </c>
      <c r="C21" s="29" t="n">
        <v>20350</v>
      </c>
      <c r="D21" s="29" t="str">
        <f aca="false">VLOOKUP($C21,'SERVIÇOS 09-2025'!$A:$E,2,0)</f>
        <v>DER-ES</v>
      </c>
      <c r="E21" s="32" t="str">
        <f aca="false">VLOOKUP($C21,'SERVIÇOS 09-2025'!$A:$E,3,0)</f>
        <v>Tapume Telha Metálica Ondulada em aço galvalume 0,50mm Branca h=2,20m, incl. montagem estr. mad. 8"x8", c/adesivo "DER-ES" 60x60cm a cada 10m, incl. faixas pint. esmalte sint. cores azul c/ h=30cm e rosa c/ h=10cm (Reaproveitamento 2x)</v>
      </c>
      <c r="F21" s="29" t="str">
        <f aca="false">VLOOKUP($C21,'SERVIÇOS 09-2025'!$A:$E,4,0)</f>
        <v>m</v>
      </c>
      <c r="G21" s="33" t="n">
        <f aca="false">VLOOKUP($C21,MC!$A:$F,6,0)</f>
        <v>44.48</v>
      </c>
      <c r="H21" s="34" t="n">
        <f aca="false">VLOOKUP($C21,'SERVIÇOS 09-2025'!$A:$E,5,0)</f>
        <v>148.86</v>
      </c>
      <c r="I21" s="35" t="n">
        <f aca="false">ROUND(H21,2)*(1+$I$11)</f>
        <v>185.18184</v>
      </c>
      <c r="J21" s="36" t="n">
        <f aca="false">ROUND(I21,2)*G21</f>
        <v>8236.8064</v>
      </c>
      <c r="K21" s="1"/>
      <c r="L21" s="29" t="str">
        <f aca="false">B21</f>
        <v>1.6</v>
      </c>
      <c r="M21" s="37" t="n">
        <v>20350</v>
      </c>
      <c r="N21" s="1" t="n">
        <v>44.48</v>
      </c>
      <c r="O21" s="30" t="n">
        <f aca="false">I21*$L$12</f>
        <v>0</v>
      </c>
      <c r="P21" s="30" t="n">
        <f aca="false">O21*G21</f>
        <v>0</v>
      </c>
      <c r="Q21" s="30"/>
      <c r="R21" s="1"/>
    </row>
    <row r="22" s="38" customFormat="true" ht="61.5" hidden="false" customHeight="true" outlineLevel="0" collapsed="false">
      <c r="A22" s="1"/>
      <c r="B22" s="31" t="s">
        <v>27</v>
      </c>
      <c r="C22" s="29" t="n">
        <v>20709</v>
      </c>
      <c r="D22" s="29" t="str">
        <f aca="false">VLOOKUP($C22,'SERVIÇOS 09-2025'!$A:$E,2,0)</f>
        <v>DER-ES</v>
      </c>
      <c r="E22" s="32" t="str">
        <f aca="false">VLOOKUP($C22,'SERVIÇOS 09-2025'!$A:$E,3,0)</f>
        <v>Galpão para corte e armação com área de 6.00m2, em peças de madeira 8x8cm e contraventamento de 5x7cm, cobertura de telhas de fibroc. de 6mm, inclusive ponto e cabo de alimentação da máquina, conf. projeto (1 utilização)</v>
      </c>
      <c r="F22" s="29" t="str">
        <f aca="false">VLOOKUP($C22,'SERVIÇOS 09-2025'!$A:$E,4,0)</f>
        <v>m2</v>
      </c>
      <c r="G22" s="33" t="n">
        <f aca="false">VLOOKUP($C22,MC!$A:$F,6,0)</f>
        <v>6</v>
      </c>
      <c r="H22" s="34" t="n">
        <f aca="false">VLOOKUP($C22,'SERVIÇOS 09-2025'!$A:$E,5,0)</f>
        <v>289.88</v>
      </c>
      <c r="I22" s="35" t="n">
        <f aca="false">ROUND(H22,2)*(1+$I$11)</f>
        <v>360.61072</v>
      </c>
      <c r="J22" s="36" t="n">
        <f aca="false">ROUND(I22,2)*G22</f>
        <v>2163.66</v>
      </c>
      <c r="K22" s="1"/>
      <c r="L22" s="29" t="str">
        <f aca="false">B22</f>
        <v>1.7</v>
      </c>
      <c r="M22" s="37" t="n">
        <v>20709</v>
      </c>
      <c r="N22" s="1" t="n">
        <v>6</v>
      </c>
      <c r="O22" s="30" t="n">
        <f aca="false">I22*$L$12</f>
        <v>0</v>
      </c>
      <c r="P22" s="30" t="n">
        <f aca="false">O22*G22</f>
        <v>0</v>
      </c>
      <c r="Q22" s="30"/>
      <c r="R22" s="1"/>
    </row>
    <row r="23" s="38" customFormat="true" ht="61.5" hidden="false" customHeight="true" outlineLevel="0" collapsed="false">
      <c r="A23" s="1"/>
      <c r="B23" s="31" t="s">
        <v>28</v>
      </c>
      <c r="C23" s="29" t="n">
        <v>20702</v>
      </c>
      <c r="D23" s="29" t="str">
        <f aca="false">VLOOKUP($C23,'SERVIÇOS 09-2025'!$A:$E,2,0)</f>
        <v>DER-ES</v>
      </c>
      <c r="E23" s="32" t="str">
        <f aca="false">VLOOKUP($C23,'SERVIÇOS 09-2025'!$A:$E,3,0)</f>
        <v>Barracão para almoxarifado área de 10.90m2, de chapa de compensado de 12mm e pontalete 8x8cm, piso cimentado e cobertura de telhas de fibrocimento de 6mm, incl. ponto de luz, conf. projeto (1 utilização)</v>
      </c>
      <c r="F23" s="29" t="str">
        <f aca="false">VLOOKUP($C23,'SERVIÇOS 09-2025'!$A:$E,4,0)</f>
        <v>m2</v>
      </c>
      <c r="G23" s="33" t="n">
        <f aca="false">VLOOKUP($C23,MC!$A:$F,6,0)</f>
        <v>10.9</v>
      </c>
      <c r="H23" s="34" t="n">
        <f aca="false">VLOOKUP($C23,'SERVIÇOS 09-2025'!$A:$E,5,0)</f>
        <v>601.89</v>
      </c>
      <c r="I23" s="35" t="n">
        <f aca="false">ROUND(H23,2)*(1+$I$11)</f>
        <v>748.75116</v>
      </c>
      <c r="J23" s="36" t="n">
        <f aca="false">ROUND(I23,2)*G23</f>
        <v>8161.375</v>
      </c>
      <c r="K23" s="1"/>
      <c r="L23" s="29" t="str">
        <f aca="false">B23</f>
        <v>1.8</v>
      </c>
      <c r="M23" s="37" t="n">
        <v>20702</v>
      </c>
      <c r="N23" s="1" t="n">
        <v>10.9</v>
      </c>
      <c r="O23" s="30" t="n">
        <f aca="false">I23*$L$12</f>
        <v>0</v>
      </c>
      <c r="P23" s="30" t="n">
        <f aca="false">O23*G23</f>
        <v>0</v>
      </c>
      <c r="Q23" s="30"/>
      <c r="R23" s="1"/>
    </row>
    <row r="24" s="38" customFormat="true" ht="61.5" hidden="false" customHeight="true" outlineLevel="0" collapsed="false">
      <c r="A24" s="1"/>
      <c r="B24" s="31" t="s">
        <v>29</v>
      </c>
      <c r="C24" s="29" t="n">
        <v>20701</v>
      </c>
      <c r="D24" s="29" t="str">
        <f aca="false">VLOOKUP($C24,'SERVIÇOS 09-2025'!$A:$E,2,0)</f>
        <v>DER-ES</v>
      </c>
      <c r="E24" s="32" t="str">
        <f aca="false">VLOOKUP($C24,'SERVIÇOS 09-2025'!$A:$E,3,0)</f>
        <v>Barracão para escritório com sanitário área de 14.50 m2, de chapa de compens. 12mm e pontalete 8x8cm, piso cimentado e cobertura de telha de fibroc. 6mm, incl. ponto de luz e cx. de inspeção, conf. projeto (1 utilização)</v>
      </c>
      <c r="F24" s="29" t="str">
        <f aca="false">VLOOKUP($C24,'SERVIÇOS 09-2025'!$A:$E,4,0)</f>
        <v>m2</v>
      </c>
      <c r="G24" s="33" t="n">
        <f aca="false">VLOOKUP($C24,MC!$A:$F,6,0)</f>
        <v>14.5</v>
      </c>
      <c r="H24" s="34" t="n">
        <f aca="false">VLOOKUP($C24,'SERVIÇOS 09-2025'!$A:$E,5,0)</f>
        <v>864.83</v>
      </c>
      <c r="I24" s="35" t="n">
        <f aca="false">ROUND(H24,2)*(1+$I$11)</f>
        <v>1075.84852</v>
      </c>
      <c r="J24" s="36" t="n">
        <f aca="false">ROUND(I24,2)*G24</f>
        <v>15599.825</v>
      </c>
      <c r="K24" s="1"/>
      <c r="L24" s="29" t="str">
        <f aca="false">B24</f>
        <v>1.9</v>
      </c>
      <c r="M24" s="37" t="n">
        <v>20701</v>
      </c>
      <c r="N24" s="1" t="n">
        <v>14.5</v>
      </c>
      <c r="O24" s="30" t="n">
        <f aca="false">I24*$L$12</f>
        <v>0</v>
      </c>
      <c r="P24" s="30" t="n">
        <f aca="false">O24*G24</f>
        <v>0</v>
      </c>
      <c r="Q24" s="30"/>
      <c r="R24" s="1"/>
    </row>
    <row r="25" s="38" customFormat="true" ht="39.75" hidden="false" customHeight="true" outlineLevel="0" collapsed="false">
      <c r="A25" s="1"/>
      <c r="B25" s="31" t="s">
        <v>30</v>
      </c>
      <c r="C25" s="29" t="n">
        <v>20710</v>
      </c>
      <c r="D25" s="29" t="str">
        <f aca="false">VLOOKUP($C25,'SERVIÇOS 09-2025'!$A:$E,2,0)</f>
        <v>DER-ES</v>
      </c>
      <c r="E25" s="32" t="str">
        <f aca="false">VLOOKUP($C25,'SERVIÇOS 09-2025'!$A:$E,3,0)</f>
        <v>Reservatório de poliestileno de 500L, incl. suporte em madeira de 7x12cm e 5x7cm, elevado de 4m, conf. projeto (1 utilização)</v>
      </c>
      <c r="F25" s="29" t="str">
        <f aca="false">VLOOKUP($C25,'SERVIÇOS 09-2025'!$A:$E,4,0)</f>
        <v>und</v>
      </c>
      <c r="G25" s="33" t="n">
        <f aca="false">VLOOKUP($C25,MC!$A:$F,6,0)</f>
        <v>1</v>
      </c>
      <c r="H25" s="34" t="n">
        <f aca="false">VLOOKUP($C25,'SERVIÇOS 09-2025'!$A:$E,5,0)</f>
        <v>1770.47</v>
      </c>
      <c r="I25" s="35" t="n">
        <f aca="false">ROUND(H25,2)*(1+$I$11)</f>
        <v>2202.46468</v>
      </c>
      <c r="J25" s="36" t="n">
        <f aca="false">ROUND(I25,2)*G25</f>
        <v>2202.46</v>
      </c>
      <c r="K25" s="1"/>
      <c r="L25" s="29" t="str">
        <f aca="false">B25</f>
        <v>1.10</v>
      </c>
      <c r="M25" s="37" t="n">
        <v>20710</v>
      </c>
      <c r="N25" s="1" t="n">
        <v>1</v>
      </c>
      <c r="O25" s="30" t="n">
        <f aca="false">I25*$L$12</f>
        <v>0</v>
      </c>
      <c r="P25" s="30" t="n">
        <f aca="false">O25*G25</f>
        <v>0</v>
      </c>
      <c r="Q25" s="30"/>
      <c r="R25" s="1"/>
    </row>
    <row r="26" s="38" customFormat="true" ht="15" hidden="false" customHeight="true" outlineLevel="0" collapsed="false">
      <c r="A26" s="1"/>
      <c r="B26" s="39" t="s">
        <v>31</v>
      </c>
      <c r="C26" s="39"/>
      <c r="D26" s="39"/>
      <c r="E26" s="39"/>
      <c r="F26" s="39"/>
      <c r="G26" s="39"/>
      <c r="H26" s="39"/>
      <c r="I26" s="40"/>
      <c r="J26" s="41" t="n">
        <f aca="false">ROUND(J22,2)+ROUND(J16,2)+ROUND(J17,2)+ROUND(J18,2)+ROUND(J19,2)+ROUND(J21,2)+ROUND(J20,2)+ROUND(J23,2)+ROUND(J24,2)+ROUND(J25,2)</f>
        <v>78938.88</v>
      </c>
      <c r="K26" s="1"/>
      <c r="L26" s="42"/>
      <c r="N26" s="1"/>
      <c r="O26" s="41" t="n">
        <f aca="false">ROUND(O22,2)+ROUND(O16,2)+ROUND(O17,2)+ROUND(O18,2)+ROUND(O19,2)+ROUND(O21,2)+ROUND(O20,2)+ROUND(O23,2)+ROUND(O24,2)+ROUND(O25,2)</f>
        <v>0</v>
      </c>
      <c r="P26" s="41" t="n">
        <f aca="false">ROUND(P22,2)+ROUND(P16,2)+ROUND(P17,2)+ROUND(P18,2)+ROUND(P19,2)+ROUND(P21,2)+ROUND(P20,2)+ROUND(P23,2)+ROUND(P24,2)+ROUND(P25,2)</f>
        <v>0</v>
      </c>
      <c r="Q26" s="1"/>
      <c r="R26" s="1"/>
    </row>
    <row r="27" customFormat="false" ht="15" hidden="false" customHeight="false" outlineLevel="0" collapsed="false">
      <c r="B27" s="43"/>
      <c r="C27" s="43"/>
      <c r="D27" s="43"/>
      <c r="E27" s="43"/>
      <c r="F27" s="43"/>
      <c r="G27" s="43"/>
      <c r="H27" s="43"/>
      <c r="I27" s="43"/>
      <c r="J27" s="43"/>
      <c r="L27" s="42"/>
      <c r="M27" s="38"/>
      <c r="O27" s="38"/>
      <c r="P27" s="30"/>
      <c r="S27" s="38"/>
      <c r="T27" s="38"/>
      <c r="U27" s="38"/>
      <c r="V27" s="38"/>
    </row>
    <row r="28" customFormat="false" ht="15" hidden="false" customHeight="false" outlineLevel="0" collapsed="false">
      <c r="B28" s="24" t="n">
        <v>2</v>
      </c>
      <c r="C28" s="24"/>
      <c r="D28" s="24"/>
      <c r="E28" s="25" t="s">
        <v>32</v>
      </c>
      <c r="F28" s="26"/>
      <c r="G28" s="26"/>
      <c r="H28" s="27"/>
      <c r="I28" s="27"/>
      <c r="J28" s="28"/>
      <c r="L28" s="42"/>
      <c r="M28" s="38"/>
      <c r="O28" s="38"/>
      <c r="P28" s="30"/>
      <c r="S28" s="38"/>
      <c r="T28" s="38"/>
      <c r="U28" s="38"/>
      <c r="V28" s="38"/>
    </row>
    <row r="29" customFormat="false" ht="39.55" hidden="false" customHeight="false" outlineLevel="0" collapsed="false">
      <c r="B29" s="31" t="s">
        <v>33</v>
      </c>
      <c r="C29" s="29" t="n">
        <v>103689</v>
      </c>
      <c r="D29" s="29" t="str">
        <f aca="false">VLOOKUP($C29,'SERVIÇOS 09-2025'!$A:$E,2,0)</f>
        <v>SINAPI</v>
      </c>
      <c r="E29" s="32" t="str">
        <f aca="false">VLOOKUP($C29,'SERVIÇOS 09-2025'!$A:$E,3,0)</f>
        <v>FORNECIMENTO E INSTALAÇÃO DE PLACA DE OBRA COM CHAPA GALVANIZADA E ESTRUTURA DE MADEIRA. AF_03/2022_PS</v>
      </c>
      <c r="F29" s="29" t="str">
        <f aca="false">VLOOKUP($C29,'SERVIÇOS 09-2025'!$A:$E,4,0)</f>
        <v>M2</v>
      </c>
      <c r="G29" s="33" t="n">
        <f aca="false">VLOOKUP($C29,MC!$A:$F,6,0)</f>
        <v>8</v>
      </c>
      <c r="H29" s="34" t="n">
        <f aca="false">VLOOKUP($C29,'SERVIÇOS 09-2025'!$A:$E,5,0)</f>
        <v>469.31</v>
      </c>
      <c r="I29" s="35" t="n">
        <f aca="false">ROUND(H29,2)*(1+$I$11)</f>
        <v>583.82164</v>
      </c>
      <c r="J29" s="36" t="n">
        <f aca="false">ROUND(I29,2)*G29</f>
        <v>4670.56</v>
      </c>
      <c r="L29" s="29" t="str">
        <f aca="false">B29</f>
        <v>2.1</v>
      </c>
      <c r="M29" s="38" t="n">
        <v>103689</v>
      </c>
      <c r="N29" s="1" t="n">
        <v>8</v>
      </c>
      <c r="O29" s="38"/>
      <c r="P29" s="30"/>
      <c r="S29" s="38"/>
      <c r="T29" s="38"/>
      <c r="U29" s="38"/>
      <c r="V29" s="38"/>
    </row>
    <row r="30" customFormat="false" ht="15" hidden="false" customHeight="false" outlineLevel="0" collapsed="false">
      <c r="B30" s="31" t="s">
        <v>34</v>
      </c>
      <c r="C30" s="29" t="n">
        <v>10501</v>
      </c>
      <c r="D30" s="29" t="str">
        <f aca="false">VLOOKUP($C30,'SERVIÇOS 09-2025'!$A:$E,2,0)</f>
        <v>DER-ES</v>
      </c>
      <c r="E30" s="32" t="str">
        <f aca="false">VLOOKUP($C30,'SERVIÇOS 09-2025'!$A:$E,3,0)</f>
        <v>Locação de obra com gabarito de madeira</v>
      </c>
      <c r="F30" s="29" t="str">
        <f aca="false">VLOOKUP($C30,'SERVIÇOS 09-2025'!$A:$E,4,0)</f>
        <v>m2</v>
      </c>
      <c r="G30" s="33" t="n">
        <f aca="false">VLOOKUP($C30,MC!$A:$F,6,0)</f>
        <v>1077.4</v>
      </c>
      <c r="H30" s="34" t="n">
        <f aca="false">VLOOKUP($C30,'SERVIÇOS 09-2025'!$A:$E,5,0)</f>
        <v>11.11</v>
      </c>
      <c r="I30" s="35" t="n">
        <f aca="false">ROUND(H30,2)*(1+$I$11)</f>
        <v>13.82084</v>
      </c>
      <c r="J30" s="36" t="n">
        <f aca="false">ROUND(I30,2)*G30</f>
        <v>14889.668</v>
      </c>
      <c r="L30" s="29" t="str">
        <f aca="false">B30</f>
        <v>2.2</v>
      </c>
      <c r="M30" s="38" t="n">
        <v>10501</v>
      </c>
      <c r="N30" s="1" t="n">
        <v>949.2</v>
      </c>
      <c r="O30" s="30" t="n">
        <f aca="false">I30*(1+$L$12)</f>
        <v>13.82084</v>
      </c>
      <c r="P30" s="30"/>
      <c r="S30" s="38"/>
      <c r="T30" s="38"/>
      <c r="U30" s="38"/>
      <c r="V30" s="38"/>
    </row>
    <row r="31" customFormat="false" ht="15" hidden="false" customHeight="true" outlineLevel="0" collapsed="false">
      <c r="B31" s="39" t="s">
        <v>31</v>
      </c>
      <c r="C31" s="39"/>
      <c r="D31" s="39"/>
      <c r="E31" s="39"/>
      <c r="F31" s="39"/>
      <c r="G31" s="39"/>
      <c r="H31" s="39"/>
      <c r="I31" s="40"/>
      <c r="J31" s="41" t="n">
        <f aca="false">ROUND(J29,2)+ROUND(J30,2)</f>
        <v>19560.23</v>
      </c>
    </row>
    <row r="32" customFormat="false" ht="15" hidden="false" customHeight="false" outlineLevel="0" collapsed="false">
      <c r="B32" s="43"/>
      <c r="C32" s="43"/>
      <c r="D32" s="43"/>
      <c r="E32" s="43"/>
      <c r="F32" s="43"/>
      <c r="G32" s="43"/>
      <c r="H32" s="43"/>
      <c r="I32" s="43"/>
      <c r="J32" s="43"/>
    </row>
    <row r="33" customFormat="false" ht="15" hidden="false" customHeight="false" outlineLevel="0" collapsed="false">
      <c r="B33" s="24" t="n">
        <v>3</v>
      </c>
      <c r="C33" s="24"/>
      <c r="D33" s="24"/>
      <c r="E33" s="25" t="s">
        <v>35</v>
      </c>
      <c r="F33" s="44"/>
      <c r="G33" s="44"/>
      <c r="H33" s="45"/>
      <c r="I33" s="45"/>
      <c r="J33" s="46"/>
    </row>
    <row r="34" customFormat="false" ht="39.55" hidden="false" customHeight="false" outlineLevel="0" collapsed="false">
      <c r="B34" s="31" t="s">
        <v>36</v>
      </c>
      <c r="C34" s="29" t="n">
        <v>96521</v>
      </c>
      <c r="D34" s="29" t="str">
        <f aca="false">VLOOKUP($C34,'SERVIÇOS 09-2025'!$A:$E,2,0)</f>
        <v>SINAPI</v>
      </c>
      <c r="E34" s="32" t="str">
        <f aca="false">VLOOKUP($C34,'SERVIÇOS 09-2025'!$A:$E,3,0)</f>
        <v>ESCAVAÇÃO MECANIZADA PARA BLOCO DE COROAMENTO OU SAPATA COM RETROESCAVADEIRA (INCLUINDO ESCAVAÇÃO PARA COLOCAÇÃO DE FÔRMAS). AF_01/2024</v>
      </c>
      <c r="F34" s="29" t="str">
        <f aca="false">VLOOKUP($C34,'SERVIÇOS 09-2025'!$A:$E,4,0)</f>
        <v>M3</v>
      </c>
      <c r="G34" s="33" t="n">
        <f aca="false">VLOOKUP($C34,MC!$A:$F,6,0)</f>
        <v>250.6</v>
      </c>
      <c r="H34" s="34" t="n">
        <f aca="false">VLOOKUP($C34,'SERVIÇOS 09-2025'!$A:$E,5,0)</f>
        <v>44.61</v>
      </c>
      <c r="I34" s="35" t="n">
        <f aca="false">ROUND(H34,2)*(1+$I$11)</f>
        <v>55.49484</v>
      </c>
      <c r="J34" s="36" t="n">
        <f aca="false">ROUND(I34,2)*G34</f>
        <v>13905.794</v>
      </c>
      <c r="L34" s="29" t="str">
        <f aca="false">B34</f>
        <v>3.1</v>
      </c>
      <c r="M34" s="1" t="n">
        <v>12.53</v>
      </c>
      <c r="N34" s="1" t="n">
        <v>20</v>
      </c>
      <c r="O34" s="1" t="n">
        <f aca="false">M34*N34</f>
        <v>250.6</v>
      </c>
      <c r="P34" s="47" t="b">
        <f aca="false">G34=O34</f>
        <v>1</v>
      </c>
      <c r="Q34" s="30"/>
      <c r="R34" s="30"/>
    </row>
    <row r="35" customFormat="false" ht="39.55" hidden="false" customHeight="false" outlineLevel="0" collapsed="false">
      <c r="B35" s="31" t="s">
        <v>37</v>
      </c>
      <c r="C35" s="29" t="n">
        <v>97083</v>
      </c>
      <c r="D35" s="29" t="str">
        <f aca="false">VLOOKUP($C35,'SERVIÇOS 09-2025'!$A:$E,2,0)</f>
        <v>SINAPI</v>
      </c>
      <c r="E35" s="32" t="str">
        <f aca="false">VLOOKUP($C35,'SERVIÇOS 09-2025'!$A:$E,3,0)</f>
        <v>COMPACTAÇÃO MECÂNICA DE SOLO PARA EXECUÇÃO DE RADIER, PISO DE CONCRETO OU LAJE SOBRE SOLO, COM COMPACTADOR DE SOLOS A PERCUSSÃO. AF_09/2021</v>
      </c>
      <c r="F35" s="29" t="str">
        <f aca="false">VLOOKUP($C35,'SERVIÇOS 09-2025'!$A:$E,4,0)</f>
        <v>M2</v>
      </c>
      <c r="G35" s="33" t="n">
        <f aca="false">VLOOKUP($C35,MC!$A:$F,6,0)</f>
        <v>1138.8</v>
      </c>
      <c r="H35" s="34" t="n">
        <f aca="false">VLOOKUP($C35,'SERVIÇOS 09-2025'!$A:$E,5,0)</f>
        <v>4</v>
      </c>
      <c r="I35" s="35" t="n">
        <f aca="false">ROUND(H35,2)*(1+$I$11)</f>
        <v>4.976</v>
      </c>
      <c r="J35" s="36" t="n">
        <f aca="false">ROUND(I35,2)*G35</f>
        <v>5671.224</v>
      </c>
      <c r="L35" s="29" t="str">
        <f aca="false">B35</f>
        <v>3.2</v>
      </c>
      <c r="M35" s="1" t="n">
        <v>56.94</v>
      </c>
      <c r="N35" s="1" t="n">
        <v>20</v>
      </c>
      <c r="O35" s="1" t="n">
        <f aca="false">M35*N35</f>
        <v>1138.8</v>
      </c>
      <c r="P35" s="47" t="b">
        <f aca="false">G35=O35</f>
        <v>1</v>
      </c>
      <c r="Q35" s="30"/>
      <c r="R35" s="30"/>
    </row>
    <row r="36" customFormat="false" ht="39.55" hidden="false" customHeight="false" outlineLevel="0" collapsed="false">
      <c r="B36" s="31" t="s">
        <v>38</v>
      </c>
      <c r="C36" s="29" t="n">
        <v>97087</v>
      </c>
      <c r="D36" s="29" t="str">
        <f aca="false">VLOOKUP($C36,'SERVIÇOS 09-2025'!$A:$E,2,0)</f>
        <v>SINAPI</v>
      </c>
      <c r="E36" s="32" t="str">
        <f aca="false">VLOOKUP($C36,'SERVIÇOS 09-2025'!$A:$E,3,0)</f>
        <v>CAMADA SEPARADORA PARA EXECUÇÃO DE RADIER, PISO DE CONCRETO OU LAJE SOBRE SOLO, EM LONA PLÁSTICA. AF_09/2021</v>
      </c>
      <c r="F36" s="29" t="str">
        <f aca="false">VLOOKUP($C36,'SERVIÇOS 09-2025'!$A:$E,4,0)</f>
        <v>M2</v>
      </c>
      <c r="G36" s="33" t="n">
        <f aca="false">VLOOKUP($C36,MC!$A:$F,6,0)</f>
        <v>1138.8</v>
      </c>
      <c r="H36" s="34" t="n">
        <f aca="false">VLOOKUP($C36,'SERVIÇOS 09-2025'!$A:$E,5,0)</f>
        <v>2.69</v>
      </c>
      <c r="I36" s="35" t="n">
        <f aca="false">ROUND(H36,2)*(1+$I$11)</f>
        <v>3.34636</v>
      </c>
      <c r="J36" s="36" t="n">
        <f aca="false">ROUND(I36,2)*G36</f>
        <v>3814.98</v>
      </c>
      <c r="L36" s="29" t="str">
        <f aca="false">B36</f>
        <v>3.3</v>
      </c>
      <c r="M36" s="1" t="n">
        <v>56.94</v>
      </c>
      <c r="N36" s="1" t="n">
        <v>20</v>
      </c>
      <c r="O36" s="1" t="n">
        <f aca="false">M36*N36</f>
        <v>1138.8</v>
      </c>
      <c r="P36" s="47" t="b">
        <f aca="false">G36=O36</f>
        <v>1</v>
      </c>
      <c r="Q36" s="30"/>
      <c r="R36" s="30"/>
    </row>
    <row r="37" customFormat="false" ht="26.85" hidden="false" customHeight="false" outlineLevel="0" collapsed="false">
      <c r="B37" s="31" t="s">
        <v>39</v>
      </c>
      <c r="C37" s="29" t="n">
        <v>96622</v>
      </c>
      <c r="D37" s="29" t="str">
        <f aca="false">VLOOKUP($C37,'SERVIÇOS 09-2025'!$A:$E,2,0)</f>
        <v>SINAPI</v>
      </c>
      <c r="E37" s="32" t="str">
        <f aca="false">VLOOKUP($C37,'SERVIÇOS 09-2025'!$A:$E,3,0)</f>
        <v>LASTRO COM MATERIAL GRANULAR, APLICADO EM PISOS OU LAJES SOBRE SOLO, ESPESSURA DE *5 CM*. AF_01/2024</v>
      </c>
      <c r="F37" s="29" t="str">
        <f aca="false">VLOOKUP($C37,'SERVIÇOS 09-2025'!$A:$E,4,0)</f>
        <v>M3</v>
      </c>
      <c r="G37" s="33" t="n">
        <f aca="false">VLOOKUP($C37,MC!$A:$F,6,0)</f>
        <v>53.8</v>
      </c>
      <c r="H37" s="34" t="n">
        <f aca="false">VLOOKUP($C37,'SERVIÇOS 09-2025'!$A:$E,5,0)</f>
        <v>279.46</v>
      </c>
      <c r="I37" s="35" t="n">
        <f aca="false">ROUND(H37,2)*(1+$I$11)</f>
        <v>347.64824</v>
      </c>
      <c r="J37" s="36" t="n">
        <f aca="false">ROUND(I37,2)*G37</f>
        <v>18703.57</v>
      </c>
      <c r="L37" s="29" t="str">
        <f aca="false">B37</f>
        <v>3.4</v>
      </c>
      <c r="M37" s="1" t="n">
        <v>2.69</v>
      </c>
      <c r="N37" s="1" t="n">
        <v>20</v>
      </c>
      <c r="O37" s="1" t="n">
        <f aca="false">M37*N37</f>
        <v>53.8</v>
      </c>
      <c r="P37" s="47" t="b">
        <f aca="false">G37=O37</f>
        <v>1</v>
      </c>
      <c r="Q37" s="30"/>
      <c r="R37" s="30"/>
    </row>
    <row r="38" customFormat="false" ht="39.55" hidden="false" customHeight="false" outlineLevel="0" collapsed="false">
      <c r="B38" s="31" t="s">
        <v>40</v>
      </c>
      <c r="C38" s="29" t="n">
        <v>97086</v>
      </c>
      <c r="D38" s="29" t="str">
        <f aca="false">VLOOKUP($C38,'SERVIÇOS 09-2025'!$A:$E,2,0)</f>
        <v>SINAPI</v>
      </c>
      <c r="E38" s="32" t="str">
        <f aca="false">VLOOKUP($C38,'SERVIÇOS 09-2025'!$A:$E,3,0)</f>
        <v>FABRICAÇÃO, MONTAGEM E DESMONTAGEM DE FORMA PARA RADIER, PISO DE CONCRETO OU LAJE SOBRE SOLO, EM MADEIRA SERRADA, 4 UTILIZAÇÕES. AF_09/2021</v>
      </c>
      <c r="F38" s="29" t="str">
        <f aca="false">VLOOKUP($C38,'SERVIÇOS 09-2025'!$A:$E,4,0)</f>
        <v>M2</v>
      </c>
      <c r="G38" s="33" t="n">
        <f aca="false">VLOOKUP($C38,MC!$A:$F,6,0)</f>
        <v>133.4</v>
      </c>
      <c r="H38" s="34" t="n">
        <f aca="false">VLOOKUP($C38,'SERVIÇOS 09-2025'!$A:$E,5,0)</f>
        <v>161.23</v>
      </c>
      <c r="I38" s="35" t="n">
        <f aca="false">ROUND(H38,2)*(1+$I$11)</f>
        <v>200.57012</v>
      </c>
      <c r="J38" s="36" t="n">
        <f aca="false">ROUND(I38,2)*G38</f>
        <v>26756.038</v>
      </c>
      <c r="L38" s="29" t="str">
        <f aca="false">B38</f>
        <v>3.5</v>
      </c>
      <c r="M38" s="1" t="n">
        <v>6.67</v>
      </c>
      <c r="N38" s="1" t="n">
        <v>20</v>
      </c>
      <c r="O38" s="1" t="n">
        <f aca="false">M38*N38</f>
        <v>133.4</v>
      </c>
      <c r="P38" s="47" t="b">
        <f aca="false">G38=O38</f>
        <v>1</v>
      </c>
      <c r="Q38" s="30"/>
      <c r="R38" s="30"/>
    </row>
    <row r="39" customFormat="false" ht="39.55" hidden="false" customHeight="false" outlineLevel="0" collapsed="false">
      <c r="B39" s="31" t="s">
        <v>41</v>
      </c>
      <c r="C39" s="29" t="n">
        <v>92769</v>
      </c>
      <c r="D39" s="29" t="str">
        <f aca="false">VLOOKUP($C39,'SERVIÇOS 09-2025'!$A:$E,2,0)</f>
        <v>SINAPI</v>
      </c>
      <c r="E39" s="32" t="str">
        <f aca="false">VLOOKUP($C39,'SERVIÇOS 09-2025'!$A:$E,3,0)</f>
        <v>ARMAÇÃO DE LAJE DE ESTRUTURA CONVENCIONAL DE CONCRETO ARMADO UTILIZANDO AÇO CA-50 DE 6,3 MM - MONTAGEM. AF_06/2022</v>
      </c>
      <c r="F39" s="29" t="str">
        <f aca="false">VLOOKUP($C39,'SERVIÇOS 09-2025'!$A:$E,4,0)</f>
        <v>KG</v>
      </c>
      <c r="G39" s="33" t="n">
        <f aca="false">VLOOKUP($C39,MC!$A:$F,6,0)</f>
        <v>7240</v>
      </c>
      <c r="H39" s="34" t="n">
        <f aca="false">VLOOKUP($C39,'SERVIÇOS 09-2025'!$A:$E,5,0)</f>
        <v>14.63</v>
      </c>
      <c r="I39" s="35" t="n">
        <f aca="false">ROUND(H39,2)*(1+$I$11)</f>
        <v>18.19972</v>
      </c>
      <c r="J39" s="36" t="n">
        <f aca="false">ROUND(I39,2)*G39</f>
        <v>131768</v>
      </c>
      <c r="L39" s="29" t="str">
        <f aca="false">B39</f>
        <v>3.6</v>
      </c>
      <c r="M39" s="1" t="n">
        <v>362</v>
      </c>
      <c r="N39" s="1" t="n">
        <v>20</v>
      </c>
      <c r="O39" s="1" t="n">
        <f aca="false">M39*N39</f>
        <v>7240</v>
      </c>
      <c r="P39" s="47" t="b">
        <f aca="false">G39=O39</f>
        <v>1</v>
      </c>
      <c r="Q39" s="30"/>
      <c r="R39" s="30"/>
    </row>
    <row r="40" customFormat="false" ht="39.55" hidden="false" customHeight="false" outlineLevel="0" collapsed="false">
      <c r="B40" s="31" t="s">
        <v>42</v>
      </c>
      <c r="C40" s="29" t="n">
        <v>92762</v>
      </c>
      <c r="D40" s="29" t="str">
        <f aca="false">VLOOKUP($C40,'SERVIÇOS 09-2025'!$A:$E,2,0)</f>
        <v>SINAPI</v>
      </c>
      <c r="E40" s="32" t="str">
        <f aca="false">VLOOKUP($C40,'SERVIÇOS 09-2025'!$A:$E,3,0)</f>
        <v>ARMAÇÃO DE PILAR OU VIGA DE ESTRUTURA CONVENCIONAL DE CONCRETO ARMADO UTILIZANDO AÇO CA-50 DE 10,0 MM - MONTAGEM. AF_06/2022</v>
      </c>
      <c r="F40" s="29" t="str">
        <f aca="false">VLOOKUP($C40,'SERVIÇOS 09-2025'!$A:$E,4,0)</f>
        <v>KG</v>
      </c>
      <c r="G40" s="33" t="n">
        <f aca="false">VLOOKUP($C40,MC!$A:$F,6,0)</f>
        <v>572</v>
      </c>
      <c r="H40" s="34" t="n">
        <f aca="false">VLOOKUP($C40,'SERVIÇOS 09-2025'!$A:$E,5,0)</f>
        <v>12.76</v>
      </c>
      <c r="I40" s="35" t="n">
        <f aca="false">ROUND(H40,2)*(1+$I$11)</f>
        <v>15.87344</v>
      </c>
      <c r="J40" s="36" t="n">
        <f aca="false">ROUND(I40,2)*G40</f>
        <v>9077.64</v>
      </c>
      <c r="L40" s="29" t="str">
        <f aca="false">B40</f>
        <v>3.7</v>
      </c>
      <c r="M40" s="1" t="n">
        <v>28.6</v>
      </c>
      <c r="N40" s="1" t="n">
        <v>20</v>
      </c>
      <c r="O40" s="1" t="n">
        <f aca="false">M40*N40</f>
        <v>572</v>
      </c>
      <c r="P40" s="47" t="b">
        <f aca="false">G40=O40</f>
        <v>1</v>
      </c>
      <c r="Q40" s="30"/>
      <c r="R40" s="30"/>
    </row>
    <row r="41" customFormat="false" ht="39.55" hidden="false" customHeight="false" outlineLevel="0" collapsed="false">
      <c r="B41" s="31" t="s">
        <v>43</v>
      </c>
      <c r="C41" s="29" t="n">
        <v>92759</v>
      </c>
      <c r="D41" s="29" t="str">
        <f aca="false">VLOOKUP($C41,'SERVIÇOS 09-2025'!$A:$E,2,0)</f>
        <v>SINAPI</v>
      </c>
      <c r="E41" s="32" t="str">
        <f aca="false">VLOOKUP($C41,'SERVIÇOS 09-2025'!$A:$E,3,0)</f>
        <v>ARMAÇÃO DE PILAR OU VIGA DE ESTRUTURA CONVENCIONAL DE CONCRETO ARMADO UTILIZANDO AÇO CA-60 DE 5,0 MM - MONTAGEM. AF_06/2022</v>
      </c>
      <c r="F41" s="29" t="str">
        <f aca="false">VLOOKUP($C41,'SERVIÇOS 09-2025'!$A:$E,4,0)</f>
        <v>KG</v>
      </c>
      <c r="G41" s="33" t="n">
        <f aca="false">VLOOKUP($C41,MC!$A:$F,6,0)</f>
        <v>78</v>
      </c>
      <c r="H41" s="34" t="n">
        <f aca="false">VLOOKUP($C41,'SERVIÇOS 09-2025'!$A:$E,5,0)</f>
        <v>16.28</v>
      </c>
      <c r="I41" s="35" t="n">
        <f aca="false">ROUND(H41,2)*(1+$I$11)</f>
        <v>20.25232</v>
      </c>
      <c r="J41" s="36" t="n">
        <f aca="false">ROUND(I41,2)*G41</f>
        <v>1579.5</v>
      </c>
      <c r="L41" s="29" t="str">
        <f aca="false">B41</f>
        <v>3.8</v>
      </c>
      <c r="M41" s="1" t="n">
        <v>3.9</v>
      </c>
      <c r="N41" s="1" t="n">
        <v>20</v>
      </c>
      <c r="O41" s="1" t="n">
        <f aca="false">M41*N41</f>
        <v>78</v>
      </c>
      <c r="P41" s="47" t="b">
        <f aca="false">G41=O41</f>
        <v>1</v>
      </c>
      <c r="Q41" s="30"/>
      <c r="R41" s="30"/>
    </row>
    <row r="42" customFormat="false" ht="39.55" hidden="false" customHeight="false" outlineLevel="0" collapsed="false">
      <c r="B42" s="31" t="s">
        <v>44</v>
      </c>
      <c r="C42" s="29" t="s">
        <v>45</v>
      </c>
      <c r="D42" s="29" t="s">
        <v>46</v>
      </c>
      <c r="E42" s="32" t="s">
        <v>47</v>
      </c>
      <c r="F42" s="29" t="s">
        <v>48</v>
      </c>
      <c r="G42" s="33" t="n">
        <f aca="false">VLOOKUP($C42,MC!$A:$F,6,0)</f>
        <v>181.6</v>
      </c>
      <c r="H42" s="34" t="n">
        <f aca="false">'97096_ADP-01'!J24</f>
        <v>641.82</v>
      </c>
      <c r="I42" s="35" t="n">
        <f aca="false">ROUND(H42,2)*(1+$I$11)</f>
        <v>798.42408</v>
      </c>
      <c r="J42" s="36" t="n">
        <f aca="false">ROUND(I42,2)*G42</f>
        <v>144993.072</v>
      </c>
      <c r="L42" s="29" t="str">
        <f aca="false">B42</f>
        <v>3.9</v>
      </c>
      <c r="M42" s="1" t="n">
        <v>9.08</v>
      </c>
      <c r="N42" s="1" t="n">
        <v>20</v>
      </c>
      <c r="O42" s="1" t="n">
        <f aca="false">M42*N42</f>
        <v>181.6</v>
      </c>
      <c r="P42" s="47" t="b">
        <f aca="false">G42=O42</f>
        <v>1</v>
      </c>
      <c r="Q42" s="30"/>
      <c r="R42" s="30"/>
    </row>
    <row r="43" customFormat="false" ht="26.85" hidden="false" customHeight="false" outlineLevel="0" collapsed="false">
      <c r="B43" s="31" t="s">
        <v>49</v>
      </c>
      <c r="C43" s="29" t="n">
        <v>93382</v>
      </c>
      <c r="D43" s="29" t="str">
        <f aca="false">VLOOKUP($C43,'SERVIÇOS 09-2025'!$A:$E,2,0)</f>
        <v>SINAPI</v>
      </c>
      <c r="E43" s="32" t="str">
        <f aca="false">VLOOKUP($C43,'SERVIÇOS 09-2025'!$A:$E,3,0)</f>
        <v>REATERRO MANUAL DE VALAS, COM COMPACTADOR DE SOLOS DE PERCUSSÃO. AF_08/2023</v>
      </c>
      <c r="F43" s="29" t="str">
        <f aca="false">VLOOKUP($C43,'SERVIÇOS 09-2025'!$A:$E,4,0)</f>
        <v>M3</v>
      </c>
      <c r="G43" s="33" t="n">
        <f aca="false">VLOOKUP($C43,MC!$A:$F,6,0)</f>
        <v>13.6</v>
      </c>
      <c r="H43" s="34" t="n">
        <f aca="false">VLOOKUP($C43,'SERVIÇOS 09-2025'!$A:$E,5,0)</f>
        <v>32.57</v>
      </c>
      <c r="I43" s="35" t="n">
        <f aca="false">ROUND(H43,2)*(1+$I$11)</f>
        <v>40.51708</v>
      </c>
      <c r="J43" s="36" t="n">
        <f aca="false">ROUND(I43,2)*G43</f>
        <v>551.072</v>
      </c>
      <c r="L43" s="29" t="str">
        <f aca="false">B43</f>
        <v>3.10</v>
      </c>
      <c r="M43" s="1" t="n">
        <v>0.68</v>
      </c>
      <c r="N43" s="1" t="n">
        <v>20</v>
      </c>
      <c r="O43" s="1" t="n">
        <f aca="false">M43*N43</f>
        <v>13.6</v>
      </c>
      <c r="P43" s="47" t="b">
        <f aca="false">G43=O43</f>
        <v>1</v>
      </c>
      <c r="Q43" s="30"/>
      <c r="R43" s="30"/>
    </row>
    <row r="44" customFormat="false" ht="15" hidden="false" customHeight="true" outlineLevel="0" collapsed="false">
      <c r="B44" s="39" t="s">
        <v>31</v>
      </c>
      <c r="C44" s="39"/>
      <c r="D44" s="39"/>
      <c r="E44" s="39"/>
      <c r="F44" s="39"/>
      <c r="G44" s="39"/>
      <c r="H44" s="39"/>
      <c r="I44" s="40"/>
      <c r="J44" s="41" t="n">
        <f aca="false">ROUND(J40,2)+ROUND(J34,2)+ROUND(J35,2)+ROUND(J36,2)+ROUND(J37,2)+ROUND(J39,2)+ROUND(J38,2)+ROUND(J41,2)+ROUND(J42,2)+ROUND(J43,2)</f>
        <v>356820.88</v>
      </c>
      <c r="L44" s="48"/>
      <c r="Q44" s="30"/>
      <c r="R44" s="30"/>
    </row>
    <row r="45" customFormat="false" ht="15" hidden="false" customHeight="false" outlineLevel="0" collapsed="false">
      <c r="B45" s="43"/>
      <c r="C45" s="43"/>
      <c r="D45" s="43"/>
      <c r="E45" s="43"/>
      <c r="F45" s="43"/>
      <c r="G45" s="43"/>
      <c r="H45" s="43"/>
      <c r="I45" s="43"/>
      <c r="J45" s="43"/>
      <c r="L45" s="42"/>
      <c r="R45" s="30"/>
    </row>
    <row r="46" customFormat="false" ht="15" hidden="false" customHeight="false" outlineLevel="0" collapsed="false">
      <c r="B46" s="24" t="n">
        <v>4</v>
      </c>
      <c r="C46" s="24"/>
      <c r="D46" s="24"/>
      <c r="E46" s="25" t="s">
        <v>50</v>
      </c>
      <c r="F46" s="44"/>
      <c r="G46" s="49"/>
      <c r="H46" s="45"/>
      <c r="I46" s="45"/>
      <c r="J46" s="36"/>
      <c r="Q46" s="30"/>
      <c r="R46" s="30"/>
    </row>
    <row r="47" customFormat="false" ht="39.55" hidden="false" customHeight="false" outlineLevel="0" collapsed="false">
      <c r="B47" s="31" t="s">
        <v>51</v>
      </c>
      <c r="C47" s="29" t="n">
        <v>98555</v>
      </c>
      <c r="D47" s="29" t="str">
        <f aca="false">VLOOKUP($C47,'SERVIÇOS 09-2025'!$A:$E,2,0)</f>
        <v>SINAPI</v>
      </c>
      <c r="E47" s="32" t="str">
        <f aca="false">VLOOKUP($C47,'SERVIÇOS 09-2025'!$A:$E,3,0)</f>
        <v>IMPERMEABILIZAÇÃO DE SUPERFÍCIE COM ARGAMASSA POLIMÉRICA / MEMBRANA ACRÍLICA, 3 DEMÃOS. AF_09/2023</v>
      </c>
      <c r="F47" s="29" t="str">
        <f aca="false">VLOOKUP($C47,'SERVIÇOS 09-2025'!$A:$E,4,0)</f>
        <v>M2</v>
      </c>
      <c r="G47" s="33" t="n">
        <f aca="false">VLOOKUP($C47,MC!$A:$F,6,0)</f>
        <v>632.4</v>
      </c>
      <c r="H47" s="34" t="n">
        <f aca="false">VLOOKUP($C47,'SERVIÇOS 09-2025'!$A:$E,5,0)</f>
        <v>32.46</v>
      </c>
      <c r="I47" s="35" t="n">
        <f aca="false">ROUND(H47,2)*(1+$I$11)</f>
        <v>40.38024</v>
      </c>
      <c r="J47" s="36" t="n">
        <f aca="false">ROUND(I47,2)*G47</f>
        <v>25536.312</v>
      </c>
      <c r="L47" s="29" t="str">
        <f aca="false">B47</f>
        <v>4.1</v>
      </c>
      <c r="M47" s="1" t="n">
        <v>31.62</v>
      </c>
      <c r="N47" s="1" t="n">
        <v>20</v>
      </c>
      <c r="O47" s="1" t="n">
        <f aca="false">M47*N47</f>
        <v>632.4</v>
      </c>
      <c r="P47" s="47" t="b">
        <f aca="false">G47=O47</f>
        <v>1</v>
      </c>
      <c r="Q47" s="30"/>
      <c r="R47" s="30"/>
    </row>
    <row r="48" customFormat="false" ht="15" hidden="false" customHeight="false" outlineLevel="0" collapsed="false">
      <c r="B48" s="31" t="s">
        <v>52</v>
      </c>
      <c r="C48" s="29" t="s">
        <v>53</v>
      </c>
      <c r="D48" s="29" t="s">
        <v>54</v>
      </c>
      <c r="E48" s="32" t="s">
        <v>55</v>
      </c>
      <c r="F48" s="29" t="s">
        <v>56</v>
      </c>
      <c r="G48" s="33" t="n">
        <f aca="false">VLOOKUP($C48,MC!$A:$F,6,0)</f>
        <v>92.4</v>
      </c>
      <c r="H48" s="34" t="n">
        <f aca="false">'4030_ADP-01'!J16</f>
        <v>7.8</v>
      </c>
      <c r="I48" s="35" t="n">
        <f aca="false">ROUND(H48,2)*(1+$I$11)</f>
        <v>9.7032</v>
      </c>
      <c r="J48" s="36" t="n">
        <f aca="false">ROUND(I48,2)*G48</f>
        <v>896.28</v>
      </c>
      <c r="L48" s="29" t="str">
        <f aca="false">B48</f>
        <v>4.2</v>
      </c>
      <c r="M48" s="1" t="n">
        <v>4.62</v>
      </c>
      <c r="N48" s="1" t="n">
        <v>20</v>
      </c>
      <c r="O48" s="1" t="n">
        <f aca="false">M48*N48</f>
        <v>92.4</v>
      </c>
      <c r="P48" s="47" t="b">
        <f aca="false">G48=O48</f>
        <v>1</v>
      </c>
      <c r="Q48" s="30"/>
      <c r="R48" s="30"/>
    </row>
    <row r="49" customFormat="false" ht="15" hidden="false" customHeight="true" outlineLevel="0" collapsed="false">
      <c r="B49" s="39" t="s">
        <v>31</v>
      </c>
      <c r="C49" s="39"/>
      <c r="D49" s="39"/>
      <c r="E49" s="39"/>
      <c r="F49" s="39"/>
      <c r="G49" s="39"/>
      <c r="H49" s="39"/>
      <c r="I49" s="40"/>
      <c r="J49" s="41" t="n">
        <f aca="false">ROUND(J47,2)+ROUND(J48,2)</f>
        <v>26432.59</v>
      </c>
      <c r="R49" s="30"/>
      <c r="S49" s="30"/>
      <c r="T49" s="30"/>
    </row>
    <row r="50" customFormat="false" ht="15" hidden="false" customHeight="false" outlineLevel="0" collapsed="false">
      <c r="B50" s="43"/>
      <c r="C50" s="43"/>
      <c r="D50" s="43"/>
      <c r="E50" s="43"/>
      <c r="F50" s="43"/>
      <c r="G50" s="43"/>
      <c r="H50" s="43"/>
      <c r="I50" s="43"/>
      <c r="J50" s="43"/>
      <c r="R50" s="30"/>
    </row>
    <row r="51" customFormat="false" ht="15" hidden="false" customHeight="false" outlineLevel="0" collapsed="false">
      <c r="B51" s="24" t="n">
        <v>5</v>
      </c>
      <c r="C51" s="24"/>
      <c r="D51" s="24"/>
      <c r="E51" s="25" t="s">
        <v>57</v>
      </c>
      <c r="F51" s="26"/>
      <c r="G51" s="26"/>
      <c r="H51" s="27"/>
      <c r="I51" s="27"/>
      <c r="J51" s="28"/>
      <c r="Q51" s="30"/>
      <c r="R51" s="30"/>
    </row>
    <row r="52" customFormat="false" ht="52.2" hidden="false" customHeight="false" outlineLevel="0" collapsed="false">
      <c r="B52" s="50" t="s">
        <v>58</v>
      </c>
      <c r="C52" s="51" t="n">
        <v>92427</v>
      </c>
      <c r="D52" s="29" t="str">
        <f aca="false">VLOOKUP($C52,'SERVIÇOS 09-2025'!$A:$E,2,0)</f>
        <v>SINAPI</v>
      </c>
      <c r="E52" s="32" t="str">
        <f aca="false">VLOOKUP($C52,'SERVIÇOS 09-2025'!$A:$E,3,0)</f>
        <v>MONTAGEM E DESMONTAGEM DE FÔRMA DE PILARES RETANGULARES E ESTRUTURAS SIMILARES, PÉ-DIREITO SIMPLES, EM CHAPA DE MADEIRA COMPENSADA RESINADA, 8 UTILIZAÇÕES. AF_09/2020</v>
      </c>
      <c r="F52" s="29" t="str">
        <f aca="false">VLOOKUP($C52,'SERVIÇOS 09-2025'!$A:$E,4,0)</f>
        <v>M2</v>
      </c>
      <c r="G52" s="33" t="n">
        <f aca="false">VLOOKUP($C52,MC!$A:$F,6,0)</f>
        <v>287.8</v>
      </c>
      <c r="H52" s="34" t="n">
        <f aca="false">VLOOKUP($C52,'SERVIÇOS 09-2025'!$A:$E,5,0)</f>
        <v>74.62</v>
      </c>
      <c r="I52" s="35" t="n">
        <f aca="false">ROUND(H52,2)*(1+$I$11)</f>
        <v>92.82728</v>
      </c>
      <c r="J52" s="36" t="n">
        <f aca="false">ROUND(I52,2)*G52</f>
        <v>26716.474</v>
      </c>
      <c r="L52" s="52" t="str">
        <f aca="false">B52</f>
        <v>5.1</v>
      </c>
      <c r="M52" s="1" t="n">
        <v>14.39</v>
      </c>
      <c r="N52" s="1" t="n">
        <v>20</v>
      </c>
      <c r="O52" s="1" t="n">
        <f aca="false">M52*N52</f>
        <v>287.8</v>
      </c>
      <c r="P52" s="47" t="b">
        <f aca="false">G52=O52</f>
        <v>1</v>
      </c>
      <c r="Q52" s="30"/>
      <c r="R52" s="30"/>
    </row>
    <row r="53" customFormat="false" ht="39.55" hidden="false" customHeight="false" outlineLevel="0" collapsed="false">
      <c r="B53" s="50" t="s">
        <v>59</v>
      </c>
      <c r="C53" s="52" t="s">
        <v>60</v>
      </c>
      <c r="D53" s="29" t="s">
        <v>46</v>
      </c>
      <c r="E53" s="32" t="s">
        <v>61</v>
      </c>
      <c r="F53" s="29" t="s">
        <v>56</v>
      </c>
      <c r="G53" s="33" t="n">
        <f aca="false">VLOOKUP($C53,MC!$A:$F,6,0)</f>
        <v>410.8</v>
      </c>
      <c r="H53" s="34" t="n">
        <f aca="false">'92463_ADP-01 '!J23</f>
        <v>76.63</v>
      </c>
      <c r="I53" s="35" t="n">
        <f aca="false">ROUND(H53,2)*(1+$I$11)</f>
        <v>95.32772</v>
      </c>
      <c r="J53" s="36" t="n">
        <f aca="false">ROUND(I53,2)*G53</f>
        <v>39161.564</v>
      </c>
      <c r="L53" s="52" t="str">
        <f aca="false">B53</f>
        <v>5.2</v>
      </c>
      <c r="M53" s="1" t="n">
        <v>20.54</v>
      </c>
      <c r="N53" s="1" t="n">
        <v>20</v>
      </c>
      <c r="O53" s="1" t="n">
        <f aca="false">M53*N53</f>
        <v>410.8</v>
      </c>
      <c r="P53" s="47" t="b">
        <f aca="false">G53=O53</f>
        <v>1</v>
      </c>
      <c r="Q53" s="30"/>
      <c r="R53" s="30"/>
    </row>
    <row r="54" customFormat="false" ht="52.2" hidden="false" customHeight="false" outlineLevel="0" collapsed="false">
      <c r="B54" s="50" t="s">
        <v>62</v>
      </c>
      <c r="C54" s="51" t="n">
        <v>92463</v>
      </c>
      <c r="D54" s="29" t="str">
        <f aca="false">VLOOKUP($C54,'SERVIÇOS 09-2025'!$A:$E,2,0)</f>
        <v>SINAPI</v>
      </c>
      <c r="E54" s="32" t="str">
        <f aca="false">VLOOKUP($C54,'SERVIÇOS 09-2025'!$A:$E,3,0)</f>
        <v>MONTAGEM E DESMONTAGEM DE FÔRMA DE VIGA, ESCORAMENTO COM GARFO DE MADEIRA, PÉ-DIREITO SIMPLES, EM CHAPA DE MADEIRA RESINADA, 8 UTILIZAÇÕES. AF_09/2020</v>
      </c>
      <c r="F54" s="29" t="str">
        <f aca="false">VLOOKUP($C54,'SERVIÇOS 09-2025'!$A:$E,4,0)</f>
        <v>M2</v>
      </c>
      <c r="G54" s="33" t="n">
        <f aca="false">VLOOKUP($C54,MC!$A:$F,6,0)</f>
        <v>82.6</v>
      </c>
      <c r="H54" s="34" t="n">
        <f aca="false">VLOOKUP($C54,'SERVIÇOS 09-2025'!$A:$E,5,0)</f>
        <v>135.67</v>
      </c>
      <c r="I54" s="35" t="n">
        <f aca="false">ROUND(H54,2)*(1+$I$11)</f>
        <v>168.77348</v>
      </c>
      <c r="J54" s="36" t="n">
        <f aca="false">ROUND(I54,2)*G54</f>
        <v>13940.402</v>
      </c>
      <c r="L54" s="52" t="str">
        <f aca="false">B54</f>
        <v>5.3</v>
      </c>
      <c r="M54" s="1" t="n">
        <v>4.13</v>
      </c>
      <c r="N54" s="1" t="n">
        <v>20</v>
      </c>
      <c r="O54" s="1" t="n">
        <f aca="false">M54*N54</f>
        <v>82.6</v>
      </c>
      <c r="P54" s="47" t="b">
        <f aca="false">G54=O54</f>
        <v>1</v>
      </c>
      <c r="Q54" s="30"/>
      <c r="R54" s="30"/>
    </row>
    <row r="55" customFormat="false" ht="39.55" hidden="false" customHeight="false" outlineLevel="0" collapsed="false">
      <c r="B55" s="50" t="s">
        <v>63</v>
      </c>
      <c r="C55" s="51" t="n">
        <v>92759</v>
      </c>
      <c r="D55" s="29" t="str">
        <f aca="false">VLOOKUP($C55,'SERVIÇOS 09-2025'!$A:$E,2,0)</f>
        <v>SINAPI</v>
      </c>
      <c r="E55" s="32" t="str">
        <f aca="false">VLOOKUP($C55,'SERVIÇOS 09-2025'!$A:$E,3,0)</f>
        <v>ARMAÇÃO DE PILAR OU VIGA DE ESTRUTURA CONVENCIONAL DE CONCRETO ARMADO UTILIZANDO AÇO CA-60 DE 5,0 MM - MONTAGEM. AF_06/2022</v>
      </c>
      <c r="F55" s="29" t="str">
        <f aca="false">VLOOKUP($C55,'SERVIÇOS 09-2025'!$A:$E,4,0)</f>
        <v>KG</v>
      </c>
      <c r="G55" s="33" t="n">
        <f aca="false">VLOOKUP($B55,MC!$C:$F,4,0)</f>
        <v>1408</v>
      </c>
      <c r="H55" s="34" t="n">
        <f aca="false">VLOOKUP($C55,'SERVIÇOS 09-2025'!$A:$E,5,0)</f>
        <v>16.28</v>
      </c>
      <c r="I55" s="35" t="n">
        <f aca="false">ROUND(H55,2)*(1+$I$11)</f>
        <v>20.25232</v>
      </c>
      <c r="J55" s="36" t="n">
        <f aca="false">ROUND(I55,2)*G55</f>
        <v>28512</v>
      </c>
      <c r="L55" s="52" t="str">
        <f aca="false">B55</f>
        <v>5.4</v>
      </c>
      <c r="M55" s="1" t="n">
        <v>70.4</v>
      </c>
      <c r="N55" s="1" t="n">
        <v>20</v>
      </c>
      <c r="O55" s="1" t="n">
        <f aca="false">M55*N55</f>
        <v>1408</v>
      </c>
      <c r="P55" s="47" t="b">
        <f aca="false">G55=O55</f>
        <v>1</v>
      </c>
      <c r="Q55" s="30"/>
      <c r="R55" s="30"/>
    </row>
    <row r="56" customFormat="false" ht="39.55" hidden="false" customHeight="false" outlineLevel="0" collapsed="false">
      <c r="B56" s="50" t="s">
        <v>64</v>
      </c>
      <c r="C56" s="51" t="n">
        <v>92760</v>
      </c>
      <c r="D56" s="29" t="str">
        <f aca="false">VLOOKUP($C56,'SERVIÇOS 09-2025'!$A:$E,2,0)</f>
        <v>SINAPI</v>
      </c>
      <c r="E56" s="32" t="str">
        <f aca="false">VLOOKUP($C56,'SERVIÇOS 09-2025'!$A:$E,3,0)</f>
        <v>ARMAÇÃO DE PILAR OU VIGA DE ESTRUTURA CONVENCIONAL DE CONCRETO ARMADO UTILIZANDO AÇO CA-50 DE 6,3 MM - MONTAGEM. AF_06/2022</v>
      </c>
      <c r="F56" s="29" t="str">
        <f aca="false">VLOOKUP($C56,'SERVIÇOS 09-2025'!$A:$E,4,0)</f>
        <v>KG</v>
      </c>
      <c r="G56" s="33" t="n">
        <f aca="false">VLOOKUP($C56,MC!$A:$F,6,0)</f>
        <v>300</v>
      </c>
      <c r="H56" s="34" t="n">
        <f aca="false">VLOOKUP($C56,'SERVIÇOS 09-2025'!$A:$E,5,0)</f>
        <v>15.28</v>
      </c>
      <c r="I56" s="35" t="n">
        <f aca="false">ROUND(H56,2)*(1+$I$11)</f>
        <v>19.00832</v>
      </c>
      <c r="J56" s="36" t="n">
        <f aca="false">ROUND(I56,2)*G56</f>
        <v>5703</v>
      </c>
      <c r="L56" s="52" t="str">
        <f aca="false">B56</f>
        <v>5.5</v>
      </c>
      <c r="M56" s="1" t="n">
        <v>15</v>
      </c>
      <c r="N56" s="1" t="n">
        <v>20</v>
      </c>
      <c r="O56" s="1" t="n">
        <f aca="false">M56*N56</f>
        <v>300</v>
      </c>
      <c r="P56" s="47" t="b">
        <f aca="false">G56=O56</f>
        <v>1</v>
      </c>
      <c r="Q56" s="30"/>
      <c r="R56" s="30"/>
    </row>
    <row r="57" customFormat="false" ht="39.55" hidden="false" customHeight="false" outlineLevel="0" collapsed="false">
      <c r="B57" s="50" t="s">
        <v>65</v>
      </c>
      <c r="C57" s="51" t="n">
        <v>92761</v>
      </c>
      <c r="D57" s="29" t="str">
        <f aca="false">VLOOKUP($C57,'SERVIÇOS 09-2025'!$A:$E,2,0)</f>
        <v>SINAPI</v>
      </c>
      <c r="E57" s="32" t="str">
        <f aca="false">VLOOKUP($C57,'SERVIÇOS 09-2025'!$A:$E,3,0)</f>
        <v>ARMAÇÃO DE PILAR OU VIGA DE ESTRUTURA CONVENCIONAL DE CONCRETO ARMADO UTILIZANDO AÇO CA-50 DE 8,0 MM - MONTAGEM. AF_06/2022</v>
      </c>
      <c r="F57" s="29" t="str">
        <f aca="false">VLOOKUP($C57,'SERVIÇOS 09-2025'!$A:$E,4,0)</f>
        <v>KG</v>
      </c>
      <c r="G57" s="33" t="n">
        <f aca="false">VLOOKUP($C57,MC!$A:$F,6,0)</f>
        <v>1306</v>
      </c>
      <c r="H57" s="34" t="n">
        <f aca="false">VLOOKUP($C57,'SERVIÇOS 09-2025'!$A:$E,5,0)</f>
        <v>14.29</v>
      </c>
      <c r="I57" s="35" t="n">
        <f aca="false">ROUND(H57,2)*(1+$I$11)</f>
        <v>17.77676</v>
      </c>
      <c r="J57" s="36" t="n">
        <f aca="false">ROUND(I57,2)*G57</f>
        <v>23220.68</v>
      </c>
      <c r="L57" s="52" t="str">
        <f aca="false">B57</f>
        <v>5.6</v>
      </c>
      <c r="M57" s="1" t="n">
        <v>65.3</v>
      </c>
      <c r="N57" s="1" t="n">
        <v>20</v>
      </c>
      <c r="O57" s="1" t="n">
        <f aca="false">M57*N57</f>
        <v>1306</v>
      </c>
      <c r="P57" s="47" t="b">
        <f aca="false">G57=O57</f>
        <v>1</v>
      </c>
      <c r="Q57" s="30"/>
      <c r="R57" s="30"/>
    </row>
    <row r="58" customFormat="false" ht="39.55" hidden="false" customHeight="false" outlineLevel="0" collapsed="false">
      <c r="B58" s="50" t="s">
        <v>66</v>
      </c>
      <c r="C58" s="51" t="n">
        <v>92762</v>
      </c>
      <c r="D58" s="29" t="str">
        <f aca="false">VLOOKUP($C58,'SERVIÇOS 09-2025'!$A:$E,2,0)</f>
        <v>SINAPI</v>
      </c>
      <c r="E58" s="32" t="str">
        <f aca="false">VLOOKUP($C58,'SERVIÇOS 09-2025'!$A:$E,3,0)</f>
        <v>ARMAÇÃO DE PILAR OU VIGA DE ESTRUTURA CONVENCIONAL DE CONCRETO ARMADO UTILIZANDO AÇO CA-50 DE 10,0 MM - MONTAGEM. AF_06/2022</v>
      </c>
      <c r="F58" s="29" t="str">
        <f aca="false">VLOOKUP($C58,'SERVIÇOS 09-2025'!$A:$E,4,0)</f>
        <v>KG</v>
      </c>
      <c r="G58" s="33" t="n">
        <f aca="false">VLOOKUP($B58,MC!$C:$F,4,0)</f>
        <v>1712</v>
      </c>
      <c r="H58" s="34" t="n">
        <f aca="false">VLOOKUP($C58,'SERVIÇOS 09-2025'!$A:$E,5,0)</f>
        <v>12.76</v>
      </c>
      <c r="I58" s="35" t="n">
        <f aca="false">ROUND(H58,2)*(1+$I$11)</f>
        <v>15.87344</v>
      </c>
      <c r="J58" s="36" t="n">
        <f aca="false">ROUND(I58,2)*G58</f>
        <v>27169.44</v>
      </c>
      <c r="L58" s="52" t="str">
        <f aca="false">B58</f>
        <v>5.7</v>
      </c>
      <c r="M58" s="1" t="n">
        <v>85.6</v>
      </c>
      <c r="N58" s="1" t="n">
        <v>20</v>
      </c>
      <c r="O58" s="1" t="n">
        <f aca="false">M58*N58</f>
        <v>1712</v>
      </c>
      <c r="P58" s="47" t="b">
        <f aca="false">G58=O58</f>
        <v>1</v>
      </c>
      <c r="Q58" s="30"/>
      <c r="R58" s="30"/>
    </row>
    <row r="59" customFormat="false" ht="52.2" hidden="false" customHeight="false" outlineLevel="0" collapsed="false">
      <c r="B59" s="50" t="s">
        <v>67</v>
      </c>
      <c r="C59" s="51" t="n">
        <v>101963</v>
      </c>
      <c r="D59" s="29" t="str">
        <f aca="false">VLOOKUP($C59,'SERVIÇOS 09-2025'!$A:$E,2,0)</f>
        <v>SINAPI</v>
      </c>
      <c r="E59" s="32" t="str">
        <f aca="false">VLOOKUP($C59,'SERVIÇOS 09-2025'!$A:$E,3,0)</f>
        <v>LAJE PRÉ-MOLDADA UNIDIRECIONAL, BIAPOIADA, PARA PISO, ENCHIMENTO EM CERÂMICA, VIGOTA CONVENCIONAL, ALTURA TOTAL DA LAJE "LT" = 12 CM (ENCHIMENTO+CAPA) = (8+4). AF_08/2025</v>
      </c>
      <c r="F59" s="29" t="str">
        <f aca="false">VLOOKUP($C59,'SERVIÇOS 09-2025'!$A:$E,4,0)</f>
        <v>M2</v>
      </c>
      <c r="G59" s="33" t="n">
        <f aca="false">VLOOKUP($C59,MC!$A:$F,6,0)</f>
        <v>115.4</v>
      </c>
      <c r="H59" s="34" t="n">
        <f aca="false">VLOOKUP($C59,'SERVIÇOS 09-2025'!$A:$E,5,0)</f>
        <v>214.41</v>
      </c>
      <c r="I59" s="35" t="n">
        <f aca="false">ROUND(H59,2)*(1+$I$11)</f>
        <v>266.72604</v>
      </c>
      <c r="J59" s="36" t="n">
        <f aca="false">ROUND(I59,2)*G59</f>
        <v>30780.642</v>
      </c>
      <c r="L59" s="52" t="str">
        <f aca="false">B59</f>
        <v>5.8</v>
      </c>
      <c r="M59" s="1" t="n">
        <v>5.77</v>
      </c>
      <c r="N59" s="1" t="n">
        <v>20</v>
      </c>
      <c r="O59" s="1" t="n">
        <f aca="false">M59*N59</f>
        <v>115.4</v>
      </c>
      <c r="P59" s="47" t="b">
        <f aca="false">G59=O59</f>
        <v>1</v>
      </c>
      <c r="Q59" s="30"/>
      <c r="R59" s="30"/>
    </row>
    <row r="60" customFormat="false" ht="26.85" hidden="false" customHeight="false" outlineLevel="0" collapsed="false">
      <c r="B60" s="50" t="s">
        <v>68</v>
      </c>
      <c r="C60" s="51" t="s">
        <v>69</v>
      </c>
      <c r="D60" s="29" t="s">
        <v>46</v>
      </c>
      <c r="E60" s="32" t="s">
        <v>70</v>
      </c>
      <c r="F60" s="29" t="s">
        <v>48</v>
      </c>
      <c r="G60" s="33" t="n">
        <f aca="false">VLOOKUP($C60,MC!$A:$F,6,0)</f>
        <v>25.6</v>
      </c>
      <c r="H60" s="34" t="n">
        <f aca="false">'103669_ADP-01'!J25</f>
        <v>1009.6</v>
      </c>
      <c r="I60" s="35" t="n">
        <f aca="false">ROUND(H60,2)*(1+$I$11)</f>
        <v>1255.9424</v>
      </c>
      <c r="J60" s="36" t="n">
        <f aca="false">ROUND(I60,2)*G60</f>
        <v>32152.064</v>
      </c>
      <c r="L60" s="52" t="str">
        <f aca="false">B60</f>
        <v>5.9</v>
      </c>
      <c r="M60" s="1" t="n">
        <v>1.28</v>
      </c>
      <c r="N60" s="1" t="n">
        <v>20</v>
      </c>
      <c r="O60" s="1" t="n">
        <f aca="false">M60*N60</f>
        <v>25.6</v>
      </c>
      <c r="P60" s="47" t="b">
        <f aca="false">G60=O60</f>
        <v>1</v>
      </c>
      <c r="Q60" s="30"/>
      <c r="R60" s="30"/>
    </row>
    <row r="61" customFormat="false" ht="39.55" hidden="false" customHeight="false" outlineLevel="0" collapsed="false">
      <c r="B61" s="50" t="s">
        <v>71</v>
      </c>
      <c r="C61" s="51" t="s">
        <v>72</v>
      </c>
      <c r="D61" s="29" t="s">
        <v>46</v>
      </c>
      <c r="E61" s="32" t="s">
        <v>73</v>
      </c>
      <c r="F61" s="29" t="s">
        <v>48</v>
      </c>
      <c r="G61" s="33" t="n">
        <f aca="false">VLOOKUP($C61,MC!$A:$F,6,0)</f>
        <v>35.6</v>
      </c>
      <c r="H61" s="34" t="n">
        <f aca="false">'103682_ADP-01'!J25</f>
        <v>1026.83</v>
      </c>
      <c r="I61" s="35" t="n">
        <f aca="false">ROUND(H61,2)*(1+$I$11)</f>
        <v>1277.37652</v>
      </c>
      <c r="J61" s="36" t="n">
        <f aca="false">ROUND(I61,2)*G61</f>
        <v>45474.728</v>
      </c>
      <c r="L61" s="52" t="str">
        <f aca="false">B61</f>
        <v>5.10</v>
      </c>
      <c r="M61" s="1" t="n">
        <v>1.78</v>
      </c>
      <c r="N61" s="1" t="n">
        <v>20</v>
      </c>
      <c r="O61" s="1" t="n">
        <f aca="false">M61*N61</f>
        <v>35.6</v>
      </c>
      <c r="P61" s="47" t="b">
        <f aca="false">G61=O61</f>
        <v>1</v>
      </c>
      <c r="Q61" s="30"/>
      <c r="R61" s="30"/>
    </row>
    <row r="62" customFormat="false" ht="15" hidden="false" customHeight="true" outlineLevel="0" collapsed="false">
      <c r="B62" s="39" t="s">
        <v>31</v>
      </c>
      <c r="C62" s="39"/>
      <c r="D62" s="39"/>
      <c r="E62" s="39"/>
      <c r="F62" s="39"/>
      <c r="G62" s="39"/>
      <c r="H62" s="39"/>
      <c r="I62" s="40"/>
      <c r="J62" s="41" t="n">
        <f aca="false">ROUND(J52,2)+ROUND(J53,2)+ROUND(J54,2)+ROUND(J55,2)+ROUND(J56,2)+ROUND(J57,2)+ROUND(J58,2)+ROUND(J59,2)+ROUND(J60,2)+ROUND(J61,2)</f>
        <v>272830.98</v>
      </c>
      <c r="R62" s="30"/>
      <c r="S62" s="30"/>
      <c r="T62" s="30"/>
    </row>
    <row r="63" customFormat="false" ht="15" hidden="false" customHeight="false" outlineLevel="0" collapsed="false">
      <c r="B63" s="53"/>
      <c r="C63" s="53"/>
      <c r="D63" s="53"/>
      <c r="E63" s="53"/>
      <c r="F63" s="53"/>
      <c r="G63" s="53"/>
      <c r="H63" s="53"/>
      <c r="I63" s="53"/>
      <c r="J63" s="53"/>
      <c r="R63" s="30"/>
    </row>
    <row r="64" customFormat="false" ht="15" hidden="false" customHeight="false" outlineLevel="0" collapsed="false">
      <c r="B64" s="24" t="n">
        <v>6</v>
      </c>
      <c r="C64" s="24"/>
      <c r="D64" s="24"/>
      <c r="E64" s="25" t="s">
        <v>74</v>
      </c>
      <c r="F64" s="26"/>
      <c r="G64" s="26"/>
      <c r="H64" s="27"/>
      <c r="I64" s="27"/>
      <c r="J64" s="28"/>
      <c r="L64" s="54"/>
      <c r="R64" s="30"/>
    </row>
    <row r="65" s="38" customFormat="true" ht="52.2" hidden="false" customHeight="false" outlineLevel="0" collapsed="false">
      <c r="A65" s="1"/>
      <c r="B65" s="50" t="s">
        <v>75</v>
      </c>
      <c r="C65" s="51" t="n">
        <v>103328</v>
      </c>
      <c r="D65" s="29" t="str">
        <f aca="false">VLOOKUP($C65,'SERVIÇOS 09-2025'!$A:$E,2,0)</f>
        <v>SINAPI</v>
      </c>
      <c r="E65" s="32" t="str">
        <f aca="false">VLOOKUP($C65,'SERVIÇOS 09-2025'!$A:$E,3,0)</f>
        <v>ALVENARIA DE VEDAÇÃO DE BLOCOS CERÂMICOS FURADOS NA HORIZONTAL DE 9X19X19 CM (ESPESSURA 9 CM) E ARGAMASSA DE ASSENTAMENTO COM PREPARO EM BETONEIRA. AF_12/2021</v>
      </c>
      <c r="F65" s="29" t="str">
        <f aca="false">VLOOKUP($C65,'SERVIÇOS 09-2025'!$A:$E,4,0)</f>
        <v>M2</v>
      </c>
      <c r="G65" s="33" t="n">
        <f aca="false">VLOOKUP($C65,MC!$A:$F,6,0)</f>
        <v>1730</v>
      </c>
      <c r="H65" s="34" t="n">
        <f aca="false">VLOOKUP($C65,'SERVIÇOS 09-2025'!$A:$E,5,0)</f>
        <v>100.36</v>
      </c>
      <c r="I65" s="35" t="n">
        <f aca="false">ROUND(H65,2)*(1+$I$11)</f>
        <v>124.84784</v>
      </c>
      <c r="J65" s="36" t="n">
        <f aca="false">ROUND(I65,2)*G65</f>
        <v>215990.5</v>
      </c>
      <c r="K65" s="1"/>
      <c r="L65" s="52" t="str">
        <f aca="false">B65</f>
        <v>6.1</v>
      </c>
      <c r="M65" s="1" t="n">
        <v>86.5</v>
      </c>
      <c r="N65" s="1" t="n">
        <v>20</v>
      </c>
      <c r="O65" s="1" t="n">
        <f aca="false">M65*N65</f>
        <v>1730</v>
      </c>
      <c r="P65" s="47" t="b">
        <f aca="false">G65=O65</f>
        <v>1</v>
      </c>
      <c r="Q65" s="30"/>
      <c r="R65" s="30"/>
      <c r="S65" s="1"/>
      <c r="T65" s="1"/>
      <c r="U65" s="1"/>
      <c r="V65" s="1"/>
    </row>
    <row r="66" s="38" customFormat="true" ht="26.85" hidden="false" customHeight="false" outlineLevel="0" collapsed="false">
      <c r="A66" s="1"/>
      <c r="B66" s="50" t="s">
        <v>76</v>
      </c>
      <c r="C66" s="51" t="n">
        <v>105022</v>
      </c>
      <c r="D66" s="29" t="str">
        <f aca="false">VLOOKUP($C66,'SERVIÇOS 09-2025'!$A:$E,2,0)</f>
        <v>SINAPI</v>
      </c>
      <c r="E66" s="32" t="str">
        <f aca="false">VLOOKUP($C66,'SERVIÇOS 09-2025'!$A:$E,3,0)</f>
        <v>VERGA PRÉ-MOLDADA COM ATÉ 1,5 M DE VÃO, ESPESSURA DE *10* CM. AF_03/2024</v>
      </c>
      <c r="F66" s="29" t="str">
        <f aca="false">VLOOKUP($C66,'SERVIÇOS 09-2025'!$A:$E,4,0)</f>
        <v>M</v>
      </c>
      <c r="G66" s="33" t="n">
        <f aca="false">VLOOKUP($C66,MC!$A:$F,6,0)</f>
        <v>324</v>
      </c>
      <c r="H66" s="34" t="n">
        <f aca="false">VLOOKUP($C66,'SERVIÇOS 09-2025'!$A:$E,5,0)</f>
        <v>23.43</v>
      </c>
      <c r="I66" s="35" t="n">
        <f aca="false">ROUND(H66,2)*(1+$I$11)</f>
        <v>29.14692</v>
      </c>
      <c r="J66" s="36" t="n">
        <f aca="false">ROUND(I66,2)*G66</f>
        <v>9444.6</v>
      </c>
      <c r="K66" s="1"/>
      <c r="L66" s="52" t="str">
        <f aca="false">B66</f>
        <v>6.2</v>
      </c>
      <c r="M66" s="1" t="n">
        <v>16.2</v>
      </c>
      <c r="N66" s="1" t="n">
        <v>20</v>
      </c>
      <c r="O66" s="1" t="n">
        <f aca="false">M66*N66</f>
        <v>324</v>
      </c>
      <c r="P66" s="47" t="b">
        <f aca="false">G66=O66</f>
        <v>1</v>
      </c>
      <c r="Q66" s="30"/>
      <c r="R66" s="30"/>
      <c r="S66" s="1"/>
      <c r="T66" s="1"/>
      <c r="U66" s="1"/>
      <c r="V66" s="1"/>
    </row>
    <row r="67" s="38" customFormat="true" ht="26.85" hidden="false" customHeight="false" outlineLevel="0" collapsed="false">
      <c r="A67" s="1"/>
      <c r="B67" s="50" t="s">
        <v>77</v>
      </c>
      <c r="C67" s="51" t="n">
        <v>105028</v>
      </c>
      <c r="D67" s="29" t="str">
        <f aca="false">VLOOKUP($C67,'SERVIÇOS 09-2025'!$A:$E,2,0)</f>
        <v>SINAPI</v>
      </c>
      <c r="E67" s="32" t="str">
        <f aca="false">VLOOKUP($C67,'SERVIÇOS 09-2025'!$A:$E,3,0)</f>
        <v>CONTRAVERGA PRÉ-MOLDADA, ESPESSURA DE *10* CM. AF_03/2024</v>
      </c>
      <c r="F67" s="29" t="str">
        <f aca="false">VLOOKUP($C67,'SERVIÇOS 09-2025'!$A:$E,4,0)</f>
        <v>M</v>
      </c>
      <c r="G67" s="33" t="n">
        <f aca="false">VLOOKUP($C67,MC!$A:$F,6,0)</f>
        <v>184</v>
      </c>
      <c r="H67" s="34" t="n">
        <f aca="false">VLOOKUP($C67,'SERVIÇOS 09-2025'!$A:$E,5,0)</f>
        <v>23.05</v>
      </c>
      <c r="I67" s="35" t="n">
        <f aca="false">ROUND(H67,2)*(1+$I$11)</f>
        <v>28.6742</v>
      </c>
      <c r="J67" s="36" t="n">
        <f aca="false">ROUND(I67,2)*G67</f>
        <v>5275.28</v>
      </c>
      <c r="K67" s="1"/>
      <c r="L67" s="52" t="str">
        <f aca="false">B67</f>
        <v>6.3</v>
      </c>
      <c r="M67" s="1" t="n">
        <v>9.2</v>
      </c>
      <c r="N67" s="1" t="n">
        <v>20</v>
      </c>
      <c r="O67" s="1" t="n">
        <f aca="false">M67*N67</f>
        <v>184</v>
      </c>
      <c r="P67" s="47" t="b">
        <f aca="false">G67=O67</f>
        <v>1</v>
      </c>
      <c r="Q67" s="30"/>
      <c r="R67" s="30"/>
      <c r="S67" s="1"/>
      <c r="T67" s="1"/>
      <c r="U67" s="1"/>
      <c r="V67" s="1"/>
    </row>
    <row r="68" s="38" customFormat="true" ht="15" hidden="false" customHeight="true" outlineLevel="0" collapsed="false">
      <c r="A68" s="1"/>
      <c r="B68" s="39" t="s">
        <v>31</v>
      </c>
      <c r="C68" s="39"/>
      <c r="D68" s="39"/>
      <c r="E68" s="39"/>
      <c r="F68" s="39"/>
      <c r="G68" s="39"/>
      <c r="H68" s="39"/>
      <c r="I68" s="40"/>
      <c r="J68" s="41" t="n">
        <f aca="false">ROUND(J65,2)+ROUND(J66,2)+ROUND(J67,2)</f>
        <v>230710.38</v>
      </c>
      <c r="K68" s="1"/>
      <c r="L68" s="55"/>
      <c r="M68" s="1"/>
      <c r="N68" s="1"/>
      <c r="O68" s="1"/>
      <c r="P68" s="1"/>
      <c r="Q68" s="1"/>
      <c r="R68" s="30"/>
      <c r="S68" s="1"/>
      <c r="T68" s="1"/>
      <c r="U68" s="1"/>
      <c r="V68" s="1"/>
    </row>
    <row r="69" s="38" customFormat="true" ht="15" hidden="false" customHeight="false" outlineLevel="0" collapsed="false">
      <c r="A69" s="1"/>
      <c r="B69" s="53"/>
      <c r="C69" s="53"/>
      <c r="D69" s="53"/>
      <c r="E69" s="53"/>
      <c r="F69" s="53"/>
      <c r="G69" s="53"/>
      <c r="H69" s="53"/>
      <c r="I69" s="53"/>
      <c r="J69" s="53"/>
      <c r="K69" s="1"/>
      <c r="L69" s="55"/>
      <c r="M69" s="1"/>
      <c r="N69" s="1"/>
      <c r="O69" s="1"/>
      <c r="P69" s="1"/>
      <c r="Q69" s="1"/>
      <c r="R69" s="30"/>
      <c r="S69" s="1"/>
      <c r="T69" s="1"/>
      <c r="U69" s="1"/>
      <c r="V69" s="1"/>
    </row>
    <row r="70" s="38" customFormat="true" ht="15" hidden="false" customHeight="false" outlineLevel="0" collapsed="false">
      <c r="A70" s="1"/>
      <c r="B70" s="24" t="n">
        <v>7</v>
      </c>
      <c r="C70" s="24"/>
      <c r="D70" s="24"/>
      <c r="E70" s="25" t="s">
        <v>78</v>
      </c>
      <c r="F70" s="26"/>
      <c r="G70" s="56"/>
      <c r="H70" s="27"/>
      <c r="I70" s="35"/>
      <c r="J70" s="36"/>
      <c r="K70" s="1"/>
      <c r="L70" s="1"/>
      <c r="M70" s="1"/>
      <c r="N70" s="1"/>
      <c r="O70" s="1"/>
      <c r="P70" s="1"/>
      <c r="Q70" s="1"/>
      <c r="R70" s="30"/>
      <c r="S70" s="1"/>
      <c r="T70" s="1"/>
      <c r="U70" s="1"/>
      <c r="V70" s="1"/>
    </row>
    <row r="71" customFormat="false" ht="39.55" hidden="false" customHeight="false" outlineLevel="0" collapsed="false">
      <c r="B71" s="50" t="s">
        <v>79</v>
      </c>
      <c r="C71" s="51" t="n">
        <v>91338</v>
      </c>
      <c r="D71" s="29" t="str">
        <f aca="false">VLOOKUP($C71,'SERVIÇOS 09-2025'!$A:$E,2,0)</f>
        <v>SINAPI</v>
      </c>
      <c r="E71" s="32" t="str">
        <f aca="false">VLOOKUP($C71,'SERVIÇOS 09-2025'!$A:$E,3,0)</f>
        <v>PORTA DE ALUMÍNIO DE ABRIR COM LAMBRI, COM GUARNIÇÃO, FIXAÇÃO COM PARAFUSOS - FORNECIMENTO E INSTALAÇÃO. AF_12/2019</v>
      </c>
      <c r="F71" s="29" t="str">
        <f aca="false">VLOOKUP($C71,'SERVIÇOS 09-2025'!$A:$E,4,0)</f>
        <v>M2</v>
      </c>
      <c r="G71" s="33" t="n">
        <f aca="false">VLOOKUP($C71,MC!$A:$F,6,0)</f>
        <v>67.2</v>
      </c>
      <c r="H71" s="34" t="n">
        <f aca="false">VLOOKUP($C71,'SERVIÇOS 09-2025'!$A:$E,5,0)</f>
        <v>810.58</v>
      </c>
      <c r="I71" s="35" t="n">
        <f aca="false">ROUND(H71,2)*(1+$I$11)</f>
        <v>1008.36152</v>
      </c>
      <c r="J71" s="36" t="n">
        <f aca="false">ROUND(I71,2)*G71</f>
        <v>67761.792</v>
      </c>
      <c r="L71" s="52" t="str">
        <f aca="false">B71</f>
        <v>7.1</v>
      </c>
      <c r="M71" s="1" t="n">
        <v>3.36</v>
      </c>
      <c r="N71" s="1" t="n">
        <v>20</v>
      </c>
      <c r="O71" s="1" t="n">
        <f aca="false">M71*N71</f>
        <v>67.2</v>
      </c>
      <c r="P71" s="47" t="b">
        <f aca="false">G71=O71</f>
        <v>1</v>
      </c>
      <c r="Q71" s="30"/>
      <c r="R71" s="30"/>
    </row>
    <row r="72" customFormat="false" ht="90.25" hidden="false" customHeight="false" outlineLevel="0" collapsed="false">
      <c r="B72" s="50" t="s">
        <v>80</v>
      </c>
      <c r="C72" s="51" t="n">
        <v>94570</v>
      </c>
      <c r="D72" s="29" t="str">
        <f aca="false">VLOOKUP($C72,'SERVIÇOS 09-2025'!$A:$E,2,0)</f>
        <v>SINAPI</v>
      </c>
      <c r="E72" s="32" t="str">
        <f aca="false">VLOOKUP($C72,'SERVIÇOS 09-2025'!$A:$E,3,0)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F72" s="29" t="str">
        <f aca="false">VLOOKUP($C72,'SERVIÇOS 09-2025'!$A:$E,4,0)</f>
        <v>M2</v>
      </c>
      <c r="G72" s="33" t="n">
        <f aca="false">VLOOKUP($C72,MC!$A:$F,6,0)</f>
        <v>52</v>
      </c>
      <c r="H72" s="34" t="n">
        <f aca="false">VLOOKUP($C72,'SERVIÇOS 09-2025'!$A:$E,5,0)</f>
        <v>304.72</v>
      </c>
      <c r="I72" s="35" t="n">
        <f aca="false">ROUND(H72,2)*(1+$I$11)</f>
        <v>379.07168</v>
      </c>
      <c r="J72" s="36" t="n">
        <f aca="false">ROUND(I72,2)*G72</f>
        <v>19711.64</v>
      </c>
      <c r="L72" s="52" t="str">
        <f aca="false">B72</f>
        <v>7.2</v>
      </c>
      <c r="M72" s="1" t="n">
        <v>2.6</v>
      </c>
      <c r="N72" s="1" t="n">
        <v>20</v>
      </c>
      <c r="O72" s="1" t="n">
        <f aca="false">M72*N72</f>
        <v>52</v>
      </c>
      <c r="P72" s="47" t="b">
        <f aca="false">G72=O72</f>
        <v>1</v>
      </c>
      <c r="Q72" s="30"/>
      <c r="R72" s="30"/>
    </row>
    <row r="73" customFormat="false" ht="90.25" hidden="false" customHeight="false" outlineLevel="0" collapsed="false">
      <c r="B73" s="50" t="s">
        <v>81</v>
      </c>
      <c r="C73" s="51" t="n">
        <v>94572</v>
      </c>
      <c r="D73" s="29" t="str">
        <f aca="false">VLOOKUP($C73,'SERVIÇOS 09-2025'!$A:$E,2,0)</f>
        <v>SINAPI</v>
      </c>
      <c r="E73" s="32" t="str">
        <f aca="false">VLOOKUP($C73,'SERVIÇOS 09-2025'!$A:$E,3,0)</f>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
      <c r="F73" s="29" t="str">
        <f aca="false">VLOOKUP($C73,'SERVIÇOS 09-2025'!$A:$E,4,0)</f>
        <v>M2</v>
      </c>
      <c r="G73" s="33" t="n">
        <f aca="false">VLOOKUP($C73,MC!$A:$F,6,0)</f>
        <v>56</v>
      </c>
      <c r="H73" s="34" t="n">
        <f aca="false">VLOOKUP($C73,'SERVIÇOS 09-2025'!$A:$E,5,0)</f>
        <v>435.71</v>
      </c>
      <c r="I73" s="35" t="n">
        <f aca="false">ROUND(H73,2)*(1+$I$11)</f>
        <v>542.02324</v>
      </c>
      <c r="J73" s="36" t="n">
        <f aca="false">ROUND(I73,2)*G73</f>
        <v>30353.12</v>
      </c>
      <c r="L73" s="52" t="str">
        <f aca="false">B73</f>
        <v>7.3</v>
      </c>
      <c r="M73" s="1" t="n">
        <v>2.8</v>
      </c>
      <c r="N73" s="1" t="n">
        <v>20</v>
      </c>
      <c r="O73" s="1" t="n">
        <f aca="false">M73*N73</f>
        <v>56</v>
      </c>
      <c r="P73" s="47" t="b">
        <f aca="false">G73=O73</f>
        <v>1</v>
      </c>
      <c r="Q73" s="30"/>
      <c r="R73" s="30"/>
    </row>
    <row r="74" s="38" customFormat="true" ht="77.6" hidden="false" customHeight="false" outlineLevel="0" collapsed="false">
      <c r="A74" s="1"/>
      <c r="B74" s="50" t="s">
        <v>82</v>
      </c>
      <c r="C74" s="51" t="n">
        <v>94569</v>
      </c>
      <c r="D74" s="29" t="str">
        <f aca="false">VLOOKUP($C74,'SERVIÇOS 09-2025'!$A:$E,2,0)</f>
        <v>SINAPI</v>
      </c>
      <c r="E74" s="32" t="str">
        <f aca="false">VLOOKUP($C74,'SERVIÇOS 09-2025'!$A:$E,3,0)</f>
        <v>JANELA DE ALUMÍNIO TIPO MAXIM-AR, BATENTE/ REQUADRO 3 A 14 CM, VIDRO INCLUSO, FIXAÇÃO COM PARAFUSO, SEM GUARNIÇÃO/ ALIZAR, DIMENSÕES 60X80 (A X L) CM, SEM ACABAMENTO, VEDAÇÃO COM SILICONE, EXCLUSIVE CONTRAMARCO - FORNECIMENTO E INSTALAÇÃO. AF_11/2024</v>
      </c>
      <c r="F74" s="29" t="str">
        <f aca="false">VLOOKUP($C74,'SERVIÇOS 09-2025'!$A:$E,4,0)</f>
        <v>M2</v>
      </c>
      <c r="G74" s="33" t="n">
        <f aca="false">VLOOKUP($C74,MC!$A:$F,6,0)</f>
        <v>9.6</v>
      </c>
      <c r="H74" s="34" t="n">
        <f aca="false">VLOOKUP($C74,'SERVIÇOS 09-2025'!$A:$E,5,0)</f>
        <v>580.93</v>
      </c>
      <c r="I74" s="35" t="n">
        <f aca="false">ROUND(H74,2)*(1+$I$11)</f>
        <v>722.67692</v>
      </c>
      <c r="J74" s="36" t="n">
        <f aca="false">ROUND(I74,2)*G74</f>
        <v>6937.728</v>
      </c>
      <c r="K74" s="1"/>
      <c r="L74" s="52" t="str">
        <f aca="false">B74</f>
        <v>7.4</v>
      </c>
      <c r="M74" s="1" t="n">
        <v>0.48</v>
      </c>
      <c r="N74" s="1" t="n">
        <v>20</v>
      </c>
      <c r="O74" s="1" t="n">
        <f aca="false">M74*N74</f>
        <v>9.6</v>
      </c>
      <c r="P74" s="47" t="b">
        <f aca="false">G74=O74</f>
        <v>1</v>
      </c>
      <c r="Q74" s="30"/>
      <c r="R74" s="30"/>
      <c r="S74" s="1"/>
      <c r="T74" s="1"/>
      <c r="U74" s="1"/>
      <c r="V74" s="1"/>
    </row>
    <row r="75" s="38" customFormat="true" ht="26.85" hidden="false" customHeight="false" outlineLevel="0" collapsed="false">
      <c r="A75" s="1"/>
      <c r="B75" s="50" t="s">
        <v>83</v>
      </c>
      <c r="C75" s="51" t="n">
        <v>94589</v>
      </c>
      <c r="D75" s="29" t="str">
        <f aca="false">VLOOKUP($C75,'SERVIÇOS 09-2025'!$A:$E,2,0)</f>
        <v>SINAPI</v>
      </c>
      <c r="E75" s="32" t="str">
        <f aca="false">VLOOKUP($C75,'SERVIÇOS 09-2025'!$A:$E,3,0)</f>
        <v>CONTRAMARCO DE ALUMÍNIO, FIXAÇÃO COM ARGAMASSA - FORNECIMENTO E INSTALAÇÃO. AF_11/2024</v>
      </c>
      <c r="F75" s="29" t="str">
        <f aca="false">VLOOKUP($C75,'SERVIÇOS 09-2025'!$A:$E,4,0)</f>
        <v>M</v>
      </c>
      <c r="G75" s="33" t="n">
        <f aca="false">VLOOKUP($C75,MC!$A:$F,6,0)</f>
        <v>432</v>
      </c>
      <c r="H75" s="34" t="n">
        <f aca="false">VLOOKUP($C75,'SERVIÇOS 09-2025'!$A:$E,5,0)</f>
        <v>21.29</v>
      </c>
      <c r="I75" s="35" t="n">
        <f aca="false">ROUND(H75,2)*(1+$I$11)</f>
        <v>26.48476</v>
      </c>
      <c r="J75" s="36" t="n">
        <f aca="false">ROUND(I75,2)*G75</f>
        <v>11439.36</v>
      </c>
      <c r="K75" s="1"/>
      <c r="L75" s="52" t="str">
        <f aca="false">B75</f>
        <v>7.5</v>
      </c>
      <c r="M75" s="1" t="n">
        <v>21.6</v>
      </c>
      <c r="N75" s="1" t="n">
        <v>20</v>
      </c>
      <c r="O75" s="1" t="n">
        <f aca="false">M75*N75</f>
        <v>432</v>
      </c>
      <c r="P75" s="47" t="b">
        <f aca="false">G75=O75</f>
        <v>1</v>
      </c>
      <c r="Q75" s="30"/>
      <c r="R75" s="30"/>
      <c r="S75" s="1"/>
      <c r="T75" s="1"/>
      <c r="U75" s="1"/>
      <c r="V75" s="1"/>
    </row>
    <row r="76" s="38" customFormat="true" ht="15" hidden="false" customHeight="false" outlineLevel="0" collapsed="false">
      <c r="A76" s="1"/>
      <c r="B76" s="50" t="s">
        <v>84</v>
      </c>
      <c r="C76" s="51" t="n">
        <v>105812</v>
      </c>
      <c r="D76" s="29" t="str">
        <f aca="false">VLOOKUP($C76,'SERVIÇOS 09-2025'!$A:$E,2,0)</f>
        <v>SINAPI</v>
      </c>
      <c r="E76" s="32" t="str">
        <f aca="false">VLOOKUP($C76,'SERVIÇOS 09-2025'!$A:$E,3,0)</f>
        <v>GUARNIÇÃO DE ALUMÍNIO. AF_11/2024</v>
      </c>
      <c r="F76" s="29" t="str">
        <f aca="false">VLOOKUP($C76,'SERVIÇOS 09-2025'!$A:$E,4,0)</f>
        <v>M</v>
      </c>
      <c r="G76" s="33" t="n">
        <f aca="false">VLOOKUP($C76,MC!$A:$F,6,0)</f>
        <v>864</v>
      </c>
      <c r="H76" s="34" t="n">
        <f aca="false">VLOOKUP($C76,'SERVIÇOS 09-2025'!$A:$E,5,0)</f>
        <v>27.13</v>
      </c>
      <c r="I76" s="35" t="n">
        <f aca="false">ROUND(H76,2)*(1+$I$11)</f>
        <v>33.74972</v>
      </c>
      <c r="J76" s="36" t="n">
        <f aca="false">ROUND(I76,2)*G76</f>
        <v>29160</v>
      </c>
      <c r="K76" s="1"/>
      <c r="L76" s="52" t="str">
        <f aca="false">B76</f>
        <v>7.6</v>
      </c>
      <c r="M76" s="1" t="n">
        <v>43.2</v>
      </c>
      <c r="N76" s="1" t="n">
        <v>20</v>
      </c>
      <c r="O76" s="1" t="n">
        <f aca="false">M76*N76</f>
        <v>864</v>
      </c>
      <c r="P76" s="47" t="b">
        <f aca="false">G76=O76</f>
        <v>1</v>
      </c>
      <c r="Q76" s="30"/>
      <c r="R76" s="30"/>
      <c r="S76" s="1"/>
      <c r="T76" s="1"/>
      <c r="U76" s="1"/>
      <c r="V76" s="1"/>
    </row>
    <row r="77" s="38" customFormat="true" ht="15" hidden="false" customHeight="true" outlineLevel="0" collapsed="false">
      <c r="A77" s="1"/>
      <c r="B77" s="39" t="s">
        <v>31</v>
      </c>
      <c r="C77" s="39"/>
      <c r="D77" s="39"/>
      <c r="E77" s="39"/>
      <c r="F77" s="39"/>
      <c r="G77" s="39"/>
      <c r="H77" s="39"/>
      <c r="I77" s="40"/>
      <c r="J77" s="41" t="n">
        <f aca="false">ROUND(J74,2)+ROUND(J75,2)+ROUND(J76,2)+ROUND(J73,2)+ROUND(J72,2)+ROUND(J71,2)</f>
        <v>165363.64</v>
      </c>
      <c r="K77" s="1"/>
      <c r="L77" s="55"/>
      <c r="M77" s="1"/>
      <c r="N77" s="1"/>
      <c r="O77" s="1"/>
      <c r="P77" s="1"/>
      <c r="Q77" s="1"/>
      <c r="R77" s="30"/>
      <c r="S77" s="1"/>
      <c r="T77" s="1"/>
      <c r="U77" s="1"/>
      <c r="V77" s="1"/>
    </row>
    <row r="78" s="38" customFormat="true" ht="15" hidden="false" customHeight="false" outlineLevel="0" collapsed="false">
      <c r="A78" s="1"/>
      <c r="B78" s="53"/>
      <c r="C78" s="53"/>
      <c r="D78" s="53"/>
      <c r="E78" s="53"/>
      <c r="F78" s="53"/>
      <c r="G78" s="53"/>
      <c r="H78" s="53"/>
      <c r="I78" s="53"/>
      <c r="J78" s="53"/>
      <c r="K78" s="1"/>
      <c r="L78" s="55"/>
      <c r="M78" s="1"/>
      <c r="N78" s="1"/>
      <c r="O78" s="1"/>
      <c r="P78" s="1"/>
      <c r="Q78" s="1"/>
      <c r="R78" s="30"/>
      <c r="S78" s="1"/>
      <c r="T78" s="1"/>
      <c r="U78" s="1"/>
      <c r="V78" s="1"/>
    </row>
    <row r="79" s="38" customFormat="true" ht="15" hidden="false" customHeight="false" outlineLevel="0" collapsed="false">
      <c r="A79" s="1"/>
      <c r="B79" s="24" t="n">
        <v>8</v>
      </c>
      <c r="C79" s="24"/>
      <c r="D79" s="24"/>
      <c r="E79" s="25" t="s">
        <v>85</v>
      </c>
      <c r="F79" s="26"/>
      <c r="G79" s="56"/>
      <c r="H79" s="27"/>
      <c r="I79" s="35"/>
      <c r="J79" s="36"/>
      <c r="K79" s="1"/>
      <c r="L79" s="1"/>
      <c r="M79" s="1"/>
      <c r="N79" s="1"/>
      <c r="O79" s="1"/>
      <c r="P79" s="1"/>
      <c r="Q79" s="1"/>
      <c r="R79" s="30"/>
      <c r="S79" s="1"/>
      <c r="T79" s="1"/>
      <c r="U79" s="1"/>
      <c r="V79" s="1"/>
    </row>
    <row r="80" s="38" customFormat="true" ht="77.6" hidden="false" customHeight="false" outlineLevel="0" collapsed="false">
      <c r="A80" s="1"/>
      <c r="B80" s="50" t="s">
        <v>86</v>
      </c>
      <c r="C80" s="51" t="n">
        <v>91314</v>
      </c>
      <c r="D80" s="29" t="str">
        <f aca="false">VLOOKUP($C80,'SERVIÇOS 09-2025'!$A:$E,2,0)</f>
        <v>SINAPI</v>
      </c>
      <c r="E80" s="32" t="str">
        <f aca="false">VLOOKUP($C80,'SERVIÇOS 09-2025'!$A:$E,3,0)</f>
        <v>KIT DE PORTA DE MADEIRA PARA PINTURA, SEMI-OCA (LEVE OU MÉDIA), PADRÃO POPULAR, 80X210CM, ESPESSURA DE 3,5CM, ITENS INCLUSOS: DOBRADIÇAS, MONTAGEM E INSTALAÇÃO DO BATENTE, FECHADURA COM EXECUÇÃO DO FURO - FORNECIMENTO E INSTALAÇÃO. AF_12/2019</v>
      </c>
      <c r="F80" s="29" t="str">
        <f aca="false">VLOOKUP($C80,'SERVIÇOS 09-2025'!$A:$E,4,0)</f>
        <v>UN</v>
      </c>
      <c r="G80" s="33" t="n">
        <f aca="false">VLOOKUP($C80,MC!$A:$F,6,0)</f>
        <v>60</v>
      </c>
      <c r="H80" s="34" t="n">
        <f aca="false">VLOOKUP($C80,'SERVIÇOS 09-2025'!$A:$E,5,0)</f>
        <v>930.71</v>
      </c>
      <c r="I80" s="35" t="n">
        <f aca="false">ROUND(H80,2)*(1+$I$11)</f>
        <v>1157.80324</v>
      </c>
      <c r="J80" s="36" t="n">
        <f aca="false">ROUND(I80,2)*G80</f>
        <v>69468</v>
      </c>
      <c r="K80" s="1"/>
      <c r="L80" s="52" t="str">
        <f aca="false">B80</f>
        <v>8.1</v>
      </c>
      <c r="M80" s="1" t="n">
        <v>3</v>
      </c>
      <c r="N80" s="1" t="n">
        <v>20</v>
      </c>
      <c r="O80" s="1" t="n">
        <f aca="false">M80*N80</f>
        <v>60</v>
      </c>
      <c r="P80" s="47" t="b">
        <f aca="false">G80=O80</f>
        <v>1</v>
      </c>
      <c r="Q80" s="30"/>
      <c r="R80" s="30"/>
      <c r="S80" s="1"/>
      <c r="T80" s="1"/>
      <c r="U80" s="1"/>
      <c r="V80" s="1"/>
    </row>
    <row r="81" s="38" customFormat="true" ht="15" hidden="false" customHeight="true" outlineLevel="0" collapsed="false">
      <c r="A81" s="1"/>
      <c r="B81" s="39" t="s">
        <v>31</v>
      </c>
      <c r="C81" s="39"/>
      <c r="D81" s="39"/>
      <c r="E81" s="39"/>
      <c r="F81" s="39"/>
      <c r="G81" s="39"/>
      <c r="H81" s="39"/>
      <c r="I81" s="40"/>
      <c r="J81" s="41" t="n">
        <f aca="false">ROUND(J80,2)</f>
        <v>69468</v>
      </c>
      <c r="K81" s="1"/>
      <c r="L81" s="1"/>
      <c r="M81" s="1"/>
      <c r="N81" s="1"/>
      <c r="O81" s="1"/>
      <c r="P81" s="1"/>
      <c r="Q81" s="1"/>
      <c r="R81" s="30"/>
      <c r="S81" s="30"/>
      <c r="T81" s="30"/>
      <c r="U81" s="1"/>
      <c r="V81" s="1"/>
    </row>
    <row r="82" s="38" customFormat="true" ht="15" hidden="false" customHeight="false" outlineLevel="0" collapsed="false">
      <c r="A82" s="1"/>
      <c r="B82" s="53"/>
      <c r="C82" s="53"/>
      <c r="D82" s="53"/>
      <c r="E82" s="53"/>
      <c r="F82" s="53"/>
      <c r="G82" s="53"/>
      <c r="H82" s="53"/>
      <c r="I82" s="53"/>
      <c r="J82" s="53"/>
      <c r="K82" s="1"/>
      <c r="L82" s="1"/>
      <c r="M82" s="1"/>
      <c r="N82" s="1"/>
      <c r="O82" s="1"/>
      <c r="P82" s="1"/>
      <c r="Q82" s="1"/>
      <c r="R82" s="30"/>
      <c r="S82" s="1"/>
      <c r="T82" s="1"/>
      <c r="U82" s="1"/>
      <c r="V82" s="1"/>
    </row>
    <row r="83" s="38" customFormat="true" ht="15" hidden="false" customHeight="false" outlineLevel="0" collapsed="false">
      <c r="A83" s="1"/>
      <c r="B83" s="24" t="n">
        <v>9</v>
      </c>
      <c r="C83" s="24"/>
      <c r="D83" s="24"/>
      <c r="E83" s="25" t="s">
        <v>87</v>
      </c>
      <c r="F83" s="26"/>
      <c r="G83" s="26"/>
      <c r="H83" s="27"/>
      <c r="I83" s="27"/>
      <c r="J83" s="28"/>
      <c r="K83" s="1"/>
      <c r="L83" s="1"/>
      <c r="M83" s="1"/>
      <c r="N83" s="1"/>
      <c r="O83" s="1"/>
      <c r="P83" s="1"/>
      <c r="Q83" s="1"/>
      <c r="R83" s="30"/>
      <c r="S83" s="1"/>
      <c r="T83" s="1"/>
      <c r="U83" s="1"/>
      <c r="V83" s="1"/>
    </row>
    <row r="84" s="38" customFormat="true" ht="52.2" hidden="false" customHeight="false" outlineLevel="0" collapsed="false">
      <c r="A84" s="1"/>
      <c r="B84" s="50" t="s">
        <v>88</v>
      </c>
      <c r="C84" s="51" t="n">
        <v>92541</v>
      </c>
      <c r="D84" s="29" t="str">
        <f aca="false">VLOOKUP($C84,'SERVIÇOS 09-2025'!$A:$E,2,0)</f>
        <v>SINAPI</v>
      </c>
      <c r="E84" s="32" t="str">
        <f aca="false">VLOOKUP($C84,'SERVIÇOS 09-2025'!$A:$E,3,0)</f>
        <v>TRAMA DE MADEIRA COMPOSTA POR RIPAS, CAIBROS E TERÇAS PARA TELHADOS DE ATÉ 2 ÁGUAS PARA TELHA CERÂMICA CAPA-CANAL, INCLUSO TRANSPORTE VERTICAL. AF_07/2019</v>
      </c>
      <c r="F84" s="29" t="str">
        <f aca="false">VLOOKUP($C84,'SERVIÇOS 09-2025'!$A:$E,4,0)</f>
        <v>M2</v>
      </c>
      <c r="G84" s="33" t="n">
        <f aca="false">VLOOKUP($C84,MC!$A:$F,6,0)</f>
        <v>1469.8</v>
      </c>
      <c r="H84" s="34" t="n">
        <f aca="false">VLOOKUP($C84,'SERVIÇOS 09-2025'!$A:$E,5,0)</f>
        <v>97.58</v>
      </c>
      <c r="I84" s="35" t="n">
        <f aca="false">ROUND(H84,2)*(1+$I$11)</f>
        <v>121.38952</v>
      </c>
      <c r="J84" s="36" t="n">
        <f aca="false">ROUND(I84,2)*G84</f>
        <v>178419.022</v>
      </c>
      <c r="K84" s="1"/>
      <c r="L84" s="52" t="str">
        <f aca="false">B84</f>
        <v>9.1</v>
      </c>
      <c r="M84" s="1" t="n">
        <v>73.49</v>
      </c>
      <c r="N84" s="1" t="n">
        <v>20</v>
      </c>
      <c r="O84" s="1" t="n">
        <f aca="false">M84*N84</f>
        <v>1469.8</v>
      </c>
      <c r="P84" s="47" t="b">
        <f aca="false">G84=O84</f>
        <v>1</v>
      </c>
      <c r="Q84" s="30"/>
      <c r="R84" s="30"/>
      <c r="S84" s="30"/>
      <c r="T84" s="1"/>
      <c r="U84" s="1"/>
      <c r="V84" s="1"/>
    </row>
    <row r="85" s="38" customFormat="true" ht="39.55" hidden="false" customHeight="false" outlineLevel="0" collapsed="false">
      <c r="A85" s="1"/>
      <c r="B85" s="50" t="s">
        <v>89</v>
      </c>
      <c r="C85" s="51" t="n">
        <v>94447</v>
      </c>
      <c r="D85" s="29" t="str">
        <f aca="false">VLOOKUP($C85,'SERVIÇOS 09-2025'!$A:$E,2,0)</f>
        <v>SINAPI</v>
      </c>
      <c r="E85" s="32" t="str">
        <f aca="false">VLOOKUP($C85,'SERVIÇOS 09-2025'!$A:$E,3,0)</f>
        <v>TELHAMENTO COM TELHA CERÂMICA CAPA-CANAL, TIPO PAULISTA, COM ATÉ 2 ÁGUAS, INCLUSO TRANSPORTE VERTICAL. AF_07/2019</v>
      </c>
      <c r="F85" s="29" t="str">
        <f aca="false">VLOOKUP($C85,'SERVIÇOS 09-2025'!$A:$E,4,0)</f>
        <v>M2</v>
      </c>
      <c r="G85" s="33" t="n">
        <f aca="false">VLOOKUP($C85,MC!$A:$F,6,0)</f>
        <v>1469.8</v>
      </c>
      <c r="H85" s="34" t="n">
        <f aca="false">VLOOKUP($C85,'SERVIÇOS 09-2025'!$A:$E,5,0)</f>
        <v>41.05</v>
      </c>
      <c r="I85" s="35" t="n">
        <f aca="false">ROUND(H85,2)*(1+$I$11)</f>
        <v>51.0662</v>
      </c>
      <c r="J85" s="36" t="n">
        <f aca="false">ROUND(I85,2)*G85</f>
        <v>75062.686</v>
      </c>
      <c r="K85" s="1"/>
      <c r="L85" s="52" t="str">
        <f aca="false">B85</f>
        <v>9.2</v>
      </c>
      <c r="M85" s="1" t="n">
        <v>73.49</v>
      </c>
      <c r="N85" s="1" t="n">
        <v>20</v>
      </c>
      <c r="O85" s="1" t="n">
        <f aca="false">M85*N85</f>
        <v>1469.8</v>
      </c>
      <c r="P85" s="47" t="b">
        <f aca="false">G85=O85</f>
        <v>1</v>
      </c>
      <c r="Q85" s="30"/>
      <c r="R85" s="30"/>
      <c r="S85" s="30"/>
      <c r="T85" s="1"/>
      <c r="U85" s="1"/>
      <c r="V85" s="1"/>
    </row>
    <row r="86" customFormat="false" ht="26.85" hidden="false" customHeight="false" outlineLevel="0" collapsed="false">
      <c r="B86" s="50" t="s">
        <v>90</v>
      </c>
      <c r="C86" s="51" t="n">
        <v>102233</v>
      </c>
      <c r="D86" s="29" t="str">
        <f aca="false">VLOOKUP($C86,'SERVIÇOS 09-2025'!$A:$E,2,0)</f>
        <v>SINAPI</v>
      </c>
      <c r="E86" s="32" t="str">
        <f aca="false">VLOOKUP($C86,'SERVIÇOS 09-2025'!$A:$E,3,0)</f>
        <v>PINTURA IMUNIZANTE PARA MADEIRA, 1 DEMÃO. AF_01/2021</v>
      </c>
      <c r="F86" s="29" t="str">
        <f aca="false">VLOOKUP($C86,'SERVIÇOS 09-2025'!$A:$E,4,0)</f>
        <v>M2</v>
      </c>
      <c r="G86" s="33" t="n">
        <f aca="false">VLOOKUP($C86,MC!$A:$F,6,0)</f>
        <v>2076</v>
      </c>
      <c r="H86" s="34" t="n">
        <f aca="false">VLOOKUP($C86,'SERVIÇOS 09-2025'!$A:$E,5,0)</f>
        <v>12.26</v>
      </c>
      <c r="I86" s="35" t="n">
        <f aca="false">ROUND(H86,2)*(1+$I$11)</f>
        <v>15.25144</v>
      </c>
      <c r="J86" s="36" t="n">
        <f aca="false">ROUND(I86,2)*G86</f>
        <v>31659</v>
      </c>
      <c r="L86" s="52" t="str">
        <f aca="false">B86</f>
        <v>9.3</v>
      </c>
      <c r="M86" s="1" t="n">
        <v>103.8</v>
      </c>
      <c r="N86" s="1" t="n">
        <v>20</v>
      </c>
      <c r="O86" s="1" t="n">
        <f aca="false">M86*N86</f>
        <v>2076</v>
      </c>
      <c r="P86" s="47" t="b">
        <f aca="false">G86=O86</f>
        <v>1</v>
      </c>
      <c r="Q86" s="30"/>
      <c r="R86" s="30"/>
      <c r="S86" s="30"/>
    </row>
    <row r="87" customFormat="false" ht="26.85" hidden="false" customHeight="false" outlineLevel="0" collapsed="false">
      <c r="B87" s="50" t="s">
        <v>91</v>
      </c>
      <c r="C87" s="51" t="n">
        <v>94232</v>
      </c>
      <c r="D87" s="29" t="str">
        <f aca="false">VLOOKUP($C87,'SERVIÇOS 09-2025'!$A:$E,2,0)</f>
        <v>SINAPI</v>
      </c>
      <c r="E87" s="32" t="str">
        <f aca="false">VLOOKUP($C87,'SERVIÇOS 09-2025'!$A:$E,3,0)</f>
        <v>AMARRAÇÃO DE TELHAS CERÂMICAS OU DE CONCRETO. AF_07/2019</v>
      </c>
      <c r="F87" s="29" t="str">
        <f aca="false">VLOOKUP($C87,'SERVIÇOS 09-2025'!$A:$E,4,0)</f>
        <v>UN</v>
      </c>
      <c r="G87" s="33" t="n">
        <f aca="false">VLOOKUP($C87,MC!$A:$F,6,0)</f>
        <v>10520</v>
      </c>
      <c r="H87" s="34" t="n">
        <f aca="false">VLOOKUP($C87,'SERVIÇOS 09-2025'!$A:$E,5,0)</f>
        <v>3.82</v>
      </c>
      <c r="I87" s="35" t="n">
        <f aca="false">ROUND(H87,2)*(1+$I$11)</f>
        <v>4.75208</v>
      </c>
      <c r="J87" s="36" t="n">
        <f aca="false">ROUND(I87,2)*G87</f>
        <v>49970</v>
      </c>
      <c r="L87" s="52" t="str">
        <f aca="false">B87</f>
        <v>9.4</v>
      </c>
      <c r="M87" s="1" t="n">
        <v>526</v>
      </c>
      <c r="N87" s="1" t="n">
        <v>20</v>
      </c>
      <c r="O87" s="1" t="n">
        <f aca="false">M87*N87</f>
        <v>10520</v>
      </c>
      <c r="P87" s="47" t="b">
        <f aca="false">G87=O87</f>
        <v>1</v>
      </c>
      <c r="Q87" s="30"/>
      <c r="R87" s="30"/>
      <c r="S87" s="30"/>
    </row>
    <row r="88" customFormat="false" ht="52.2" hidden="false" customHeight="false" outlineLevel="0" collapsed="false">
      <c r="B88" s="50" t="s">
        <v>92</v>
      </c>
      <c r="C88" s="51" t="n">
        <v>94221</v>
      </c>
      <c r="D88" s="29" t="str">
        <f aca="false">VLOOKUP($C88,'SERVIÇOS 09-2025'!$A:$E,2,0)</f>
        <v>SINAPI</v>
      </c>
      <c r="E88" s="32" t="str">
        <f aca="false">VLOOKUP($C88,'SERVIÇOS 09-2025'!$A:$E,3,0)</f>
        <v>CUMEEIRA PARA TELHA CERÂMICA EMBOÇADA COM ARGAMASSA TRAÇO 1:2:9 (CIMENTO, CAL E AREIA) PARA TELHADOS COM ATÉ 2 ÁGUAS, INCLUSO TRANSPORTE VERTICAL. AF_07/2019</v>
      </c>
      <c r="F88" s="29" t="str">
        <f aca="false">VLOOKUP($C88,'SERVIÇOS 09-2025'!$A:$E,4,0)</f>
        <v>M</v>
      </c>
      <c r="G88" s="33" t="n">
        <f aca="false">VLOOKUP($C88,MC!$A:$F,6,0)</f>
        <v>213</v>
      </c>
      <c r="H88" s="34" t="n">
        <f aca="false">VLOOKUP($C88,'SERVIÇOS 09-2025'!$A:$E,5,0)</f>
        <v>25.32</v>
      </c>
      <c r="I88" s="35" t="n">
        <f aca="false">ROUND(H88,2)*(1+$I$11)</f>
        <v>31.49808</v>
      </c>
      <c r="J88" s="36" t="n">
        <f aca="false">ROUND(I88,2)*G88</f>
        <v>6709.5</v>
      </c>
      <c r="L88" s="52" t="str">
        <f aca="false">B88</f>
        <v>9.5</v>
      </c>
      <c r="M88" s="1" t="n">
        <v>10.65</v>
      </c>
      <c r="N88" s="1" t="n">
        <v>20</v>
      </c>
      <c r="O88" s="1" t="n">
        <f aca="false">M88*N88</f>
        <v>213</v>
      </c>
      <c r="P88" s="47" t="b">
        <f aca="false">G88=O88</f>
        <v>1</v>
      </c>
      <c r="Q88" s="30"/>
      <c r="R88" s="30"/>
      <c r="S88" s="30"/>
    </row>
    <row r="89" customFormat="false" ht="52.2" hidden="false" customHeight="false" outlineLevel="0" collapsed="false">
      <c r="B89" s="50" t="s">
        <v>93</v>
      </c>
      <c r="C89" s="51" t="n">
        <v>92548</v>
      </c>
      <c r="D89" s="29" t="str">
        <f aca="false">VLOOKUP($C89,'SERVIÇOS 09-2025'!$A:$E,2,0)</f>
        <v>SINAPI</v>
      </c>
      <c r="E89" s="32" t="str">
        <f aca="false">VLOOKUP($C89,'SERVIÇOS 09-2025'!$A:$E,3,0)</f>
        <v>FABRICAÇÃO E INSTALAÇÃO DE TESOURA INTEIRA EM MADEIRA NÃO APARELHADA, VÃO DE 6 M, PARA TELHA CERÂMICA OU DE CONCRETO, INCLUSO IÇAMENTO. AF_07/2019</v>
      </c>
      <c r="F89" s="29" t="str">
        <f aca="false">VLOOKUP($C89,'SERVIÇOS 09-2025'!$A:$E,4,0)</f>
        <v>UN</v>
      </c>
      <c r="G89" s="33" t="n">
        <f aca="false">VLOOKUP($C89,MC!$A:$F,6,0)</f>
        <v>80</v>
      </c>
      <c r="H89" s="34" t="n">
        <f aca="false">VLOOKUP($C89,'SERVIÇOS 09-2025'!$A:$E,5,0)</f>
        <v>1771.52</v>
      </c>
      <c r="I89" s="35" t="n">
        <f aca="false">ROUND(H89,2)*(1+$I$11)</f>
        <v>2203.77088</v>
      </c>
      <c r="J89" s="36" t="n">
        <f aca="false">ROUND(I89,2)*G89</f>
        <v>176301.6</v>
      </c>
      <c r="L89" s="52" t="str">
        <f aca="false">B89</f>
        <v>9.6</v>
      </c>
      <c r="M89" s="1" t="n">
        <v>4</v>
      </c>
      <c r="N89" s="1" t="n">
        <v>20</v>
      </c>
      <c r="O89" s="1" t="n">
        <f aca="false">M89*N89</f>
        <v>80</v>
      </c>
      <c r="P89" s="47" t="b">
        <f aca="false">G89=O89</f>
        <v>1</v>
      </c>
      <c r="Q89" s="30"/>
      <c r="R89" s="30"/>
      <c r="S89" s="30"/>
    </row>
    <row r="90" customFormat="false" ht="15" hidden="false" customHeight="true" outlineLevel="0" collapsed="false">
      <c r="B90" s="39" t="s">
        <v>31</v>
      </c>
      <c r="C90" s="39"/>
      <c r="D90" s="39"/>
      <c r="E90" s="39"/>
      <c r="F90" s="39"/>
      <c r="G90" s="39"/>
      <c r="H90" s="39"/>
      <c r="I90" s="40"/>
      <c r="J90" s="41" t="n">
        <f aca="false">ROUND(J84,2)+ROUND(J85,2)+ROUND(J86,2)+ROUND(J87,2)+ROUND(J88,2)+ROUND(J89,2)</f>
        <v>518121.81</v>
      </c>
      <c r="R90" s="30"/>
      <c r="S90" s="30"/>
      <c r="T90" s="30"/>
    </row>
    <row r="91" customFormat="false" ht="15" hidden="false" customHeight="false" outlineLevel="0" collapsed="false">
      <c r="B91" s="53"/>
      <c r="C91" s="53"/>
      <c r="D91" s="53"/>
      <c r="E91" s="53"/>
      <c r="F91" s="53"/>
      <c r="G91" s="53"/>
      <c r="H91" s="53"/>
      <c r="I91" s="53"/>
      <c r="J91" s="53"/>
      <c r="R91" s="30"/>
    </row>
    <row r="92" customFormat="false" ht="15" hidden="false" customHeight="false" outlineLevel="0" collapsed="false">
      <c r="B92" s="24" t="n">
        <v>10</v>
      </c>
      <c r="C92" s="24"/>
      <c r="D92" s="24"/>
      <c r="E92" s="25" t="s">
        <v>94</v>
      </c>
      <c r="F92" s="26"/>
      <c r="G92" s="26"/>
      <c r="H92" s="27"/>
      <c r="I92" s="27"/>
      <c r="J92" s="28"/>
      <c r="R92" s="30"/>
    </row>
    <row r="93" customFormat="false" ht="52.2" hidden="false" customHeight="false" outlineLevel="0" collapsed="false">
      <c r="B93" s="50" t="s">
        <v>95</v>
      </c>
      <c r="C93" s="57" t="n">
        <v>87879</v>
      </c>
      <c r="D93" s="29" t="str">
        <f aca="false">VLOOKUP($C93,'SERVIÇOS 09-2025'!$A:$E,2,0)</f>
        <v>SINAPI</v>
      </c>
      <c r="E93" s="32" t="str">
        <f aca="false">VLOOKUP($C93,'SERVIÇOS 09-2025'!$A:$E,3,0)</f>
        <v>CHAPISCO APLICADO EM ALVENARIAS E ESTRUTURAS DE CONCRETO INTERNAS, COM COLHER DE PEDREIRO. ARGAMASSA TRAÇO 1:3 COM PREPARO EM BETONEIRA 400L. AF_10/2022</v>
      </c>
      <c r="F93" s="29" t="str">
        <f aca="false">VLOOKUP($C93,'SERVIÇOS 09-2025'!$A:$E,4,0)</f>
        <v>M2</v>
      </c>
      <c r="G93" s="33" t="n">
        <f aca="false">VLOOKUP($C93,MC!$A:$F,6,0)</f>
        <v>2731.6</v>
      </c>
      <c r="H93" s="34" t="n">
        <f aca="false">VLOOKUP($C93,'SERVIÇOS 09-2025'!$A:$E,5,0)</f>
        <v>4.77</v>
      </c>
      <c r="I93" s="35" t="n">
        <f aca="false">ROUND(H93,2)*(1+$I$11)</f>
        <v>5.93388</v>
      </c>
      <c r="J93" s="36" t="n">
        <f aca="false">ROUND(I93,2)*G93</f>
        <v>16198.388</v>
      </c>
      <c r="L93" s="52" t="str">
        <f aca="false">B93</f>
        <v>10.1</v>
      </c>
      <c r="M93" s="1" t="n">
        <v>136.58</v>
      </c>
      <c r="N93" s="1" t="n">
        <v>20</v>
      </c>
      <c r="O93" s="1" t="n">
        <f aca="false">M93*N93</f>
        <v>2731.6</v>
      </c>
      <c r="P93" s="47" t="b">
        <f aca="false">G93=O93</f>
        <v>1</v>
      </c>
      <c r="Q93" s="30"/>
      <c r="R93" s="30"/>
      <c r="S93" s="38"/>
      <c r="T93" s="38"/>
      <c r="U93" s="38"/>
      <c r="V93" s="38"/>
    </row>
    <row r="94" customFormat="false" ht="52.2" hidden="false" customHeight="false" outlineLevel="0" collapsed="false">
      <c r="B94" s="50" t="s">
        <v>96</v>
      </c>
      <c r="C94" s="57" t="n">
        <v>87882</v>
      </c>
      <c r="D94" s="29" t="str">
        <f aca="false">VLOOKUP($C94,'SERVIÇOS 09-2025'!$A:$E,2,0)</f>
        <v>SINAPI</v>
      </c>
      <c r="E94" s="32" t="str">
        <f aca="false">VLOOKUP($C94,'SERVIÇOS 09-2025'!$A:$E,3,0)</f>
        <v>CHAPISCO APLICADO NO TETO OU EM ALVENARIA E ESTRUTURA, COM ROLO PARA TEXTURA ACRÍLICA. ARGAMASSA TRAÇO 1:4 E EMULSÃO POLIMÉRICA (ADESIVO) COM PREPARO EM BETONEIRA 400L. AF_10/2022</v>
      </c>
      <c r="F94" s="29" t="str">
        <f aca="false">VLOOKUP($C94,'SERVIÇOS 09-2025'!$A:$E,4,0)</f>
        <v>M2</v>
      </c>
      <c r="G94" s="33" t="n">
        <f aca="false">VLOOKUP($C94,MC!$A:$F,6,0)</f>
        <v>88.8</v>
      </c>
      <c r="H94" s="34" t="n">
        <f aca="false">VLOOKUP($C94,'SERVIÇOS 09-2025'!$A:$E,5,0)</f>
        <v>5.68</v>
      </c>
      <c r="I94" s="35" t="n">
        <f aca="false">ROUND(H94,2)*(1+$I$11)</f>
        <v>7.06592</v>
      </c>
      <c r="J94" s="36" t="n">
        <f aca="false">ROUND(I94,2)*G94</f>
        <v>627.816</v>
      </c>
      <c r="L94" s="52" t="str">
        <f aca="false">B94</f>
        <v>10.2</v>
      </c>
      <c r="M94" s="1" t="n">
        <v>4.44</v>
      </c>
      <c r="N94" s="1" t="n">
        <v>20</v>
      </c>
      <c r="O94" s="1" t="n">
        <f aca="false">M94*N94</f>
        <v>88.8</v>
      </c>
      <c r="P94" s="47" t="b">
        <f aca="false">G94=O94</f>
        <v>1</v>
      </c>
      <c r="Q94" s="30"/>
      <c r="R94" s="30"/>
      <c r="S94" s="38"/>
      <c r="T94" s="38"/>
      <c r="U94" s="38"/>
      <c r="V94" s="38"/>
    </row>
    <row r="95" customFormat="false" ht="52.2" hidden="false" customHeight="false" outlineLevel="0" collapsed="false">
      <c r="B95" s="50" t="s">
        <v>97</v>
      </c>
      <c r="C95" s="57" t="n">
        <v>87545</v>
      </c>
      <c r="D95" s="29" t="str">
        <f aca="false">VLOOKUP($C95,'SERVIÇOS 09-2025'!$A:$E,2,0)</f>
        <v>SINAPI</v>
      </c>
      <c r="E95" s="32" t="str">
        <f aca="false">VLOOKUP($C95,'SERVIÇOS 09-2025'!$A:$E,3,0)</f>
        <v>EMBOÇO, EM ARGAMASSA TRAÇO 1:2:8, PREPARO MECÂNICO, APLICADO MANUALMENTE EM PAREDES INTERNAS, PARA AMBIENTES COM ÁREA MENOR QUE 5M², E = 10MM, COM TALISCAS. AF_03/2024</v>
      </c>
      <c r="F95" s="29" t="str">
        <f aca="false">VLOOKUP($C95,'SERVIÇOS 09-2025'!$A:$E,4,0)</f>
        <v>M2</v>
      </c>
      <c r="G95" s="33" t="n">
        <f aca="false">VLOOKUP($C95,MC!$A:$F,6,0)</f>
        <v>479.4</v>
      </c>
      <c r="H95" s="34" t="n">
        <f aca="false">VLOOKUP($C95,'SERVIÇOS 09-2025'!$A:$E,5,0)</f>
        <v>33.02</v>
      </c>
      <c r="I95" s="35" t="n">
        <f aca="false">ROUND(H95,2)*(1+$I$11)</f>
        <v>41.07688</v>
      </c>
      <c r="J95" s="36" t="n">
        <f aca="false">ROUND(I95,2)*G95</f>
        <v>19693.752</v>
      </c>
      <c r="L95" s="52" t="str">
        <f aca="false">B95</f>
        <v>10.3</v>
      </c>
      <c r="M95" s="1" t="n">
        <v>23.97</v>
      </c>
      <c r="N95" s="1" t="n">
        <v>20</v>
      </c>
      <c r="O95" s="1" t="n">
        <f aca="false">M95*N95</f>
        <v>479.4</v>
      </c>
      <c r="P95" s="47" t="b">
        <f aca="false">G95=O95</f>
        <v>1</v>
      </c>
      <c r="Q95" s="30"/>
      <c r="R95" s="30"/>
      <c r="S95" s="38"/>
      <c r="T95" s="38"/>
      <c r="U95" s="38"/>
      <c r="V95" s="38"/>
    </row>
    <row r="96" customFormat="false" ht="52.2" hidden="false" customHeight="false" outlineLevel="0" collapsed="false">
      <c r="B96" s="50" t="s">
        <v>98</v>
      </c>
      <c r="C96" s="57" t="n">
        <v>87547</v>
      </c>
      <c r="D96" s="29" t="str">
        <f aca="false">VLOOKUP($C96,'SERVIÇOS 09-2025'!$A:$E,2,0)</f>
        <v>SINAPI</v>
      </c>
      <c r="E96" s="32" t="str">
        <f aca="false">VLOOKUP($C96,'SERVIÇOS 09-2025'!$A:$E,3,0)</f>
        <v>MASSA ÚNICA, EM ARGAMASSA TRAÇO 1:2:8, PREPARO MECÂNICO, APLICADA MANUALMENTE EM PAREDES INTERNAS DE AMBIENTES COM ÁREA ENTRE 5M² E 10M², E = 10MM, COM TALISCAS. AF_03/2024</v>
      </c>
      <c r="F96" s="29" t="str">
        <f aca="false">VLOOKUP($C96,'SERVIÇOS 09-2025'!$A:$E,4,0)</f>
        <v>M2</v>
      </c>
      <c r="G96" s="33" t="n">
        <f aca="false">VLOOKUP($C96,MC!$A:$F,6,0)</f>
        <v>1601</v>
      </c>
      <c r="H96" s="34" t="n">
        <f aca="false">VLOOKUP($C96,'SERVIÇOS 09-2025'!$A:$E,5,0)</f>
        <v>29.4</v>
      </c>
      <c r="I96" s="35" t="n">
        <f aca="false">ROUND(H96,2)*(1+$I$11)</f>
        <v>36.5736</v>
      </c>
      <c r="J96" s="36" t="n">
        <f aca="false">ROUND(I96,2)*G96</f>
        <v>58548.57</v>
      </c>
      <c r="L96" s="52" t="str">
        <f aca="false">B96</f>
        <v>10.4</v>
      </c>
      <c r="M96" s="1" t="n">
        <v>80.05</v>
      </c>
      <c r="N96" s="1" t="n">
        <v>20</v>
      </c>
      <c r="O96" s="1" t="n">
        <f aca="false">M96*N96</f>
        <v>1601</v>
      </c>
      <c r="P96" s="47" t="b">
        <f aca="false">G96=O96</f>
        <v>1</v>
      </c>
      <c r="Q96" s="30"/>
      <c r="R96" s="30"/>
      <c r="S96" s="38"/>
      <c r="T96" s="38"/>
      <c r="U96" s="38"/>
      <c r="V96" s="38"/>
    </row>
    <row r="97" customFormat="false" ht="52.2" hidden="false" customHeight="false" outlineLevel="0" collapsed="false">
      <c r="B97" s="50" t="s">
        <v>99</v>
      </c>
      <c r="C97" s="57" t="n">
        <v>104958</v>
      </c>
      <c r="D97" s="29" t="str">
        <f aca="false">VLOOKUP($C97,'SERVIÇOS 09-2025'!$A:$E,2,0)</f>
        <v>SINAPI</v>
      </c>
      <c r="E97" s="32" t="str">
        <f aca="false">VLOOKUP($C97,'SERVIÇOS 09-2025'!$A:$E,3,0)</f>
        <v>MASSA ÚNICA, EM ARGAMASSA TRAÇO 1:2:8 PREPARO MECÂNICO, APLICADA MANUALMENTE EM PAREDES INTERNAS DE AMBIENTES COM ÁREA MAIOR QUE 10M², E = 10MM, COM TALISCAS. AF_03/2024</v>
      </c>
      <c r="F97" s="29" t="str">
        <f aca="false">VLOOKUP($C97,'SERVIÇOS 09-2025'!$A:$E,4,0)</f>
        <v>M2</v>
      </c>
      <c r="G97" s="33" t="n">
        <f aca="false">VLOOKUP($C97,MC!$A:$F,6,0)</f>
        <v>651.2</v>
      </c>
      <c r="H97" s="34" t="n">
        <f aca="false">VLOOKUP($C97,'SERVIÇOS 09-2025'!$A:$E,5,0)</f>
        <v>25.67</v>
      </c>
      <c r="I97" s="35" t="n">
        <f aca="false">ROUND(H97,2)*(1+$I$11)</f>
        <v>31.93348</v>
      </c>
      <c r="J97" s="36" t="n">
        <f aca="false">ROUND(I97,2)*G97</f>
        <v>20792.816</v>
      </c>
      <c r="L97" s="52" t="str">
        <f aca="false">B97</f>
        <v>10.5</v>
      </c>
      <c r="M97" s="1" t="n">
        <v>32.56</v>
      </c>
      <c r="N97" s="1" t="n">
        <v>20</v>
      </c>
      <c r="O97" s="1" t="n">
        <f aca="false">M97*N97</f>
        <v>651.2</v>
      </c>
      <c r="P97" s="47" t="b">
        <f aca="false">G97=O97</f>
        <v>1</v>
      </c>
      <c r="Q97" s="30"/>
      <c r="R97" s="30"/>
      <c r="S97" s="38"/>
      <c r="T97" s="38"/>
      <c r="U97" s="38"/>
      <c r="V97" s="38"/>
    </row>
    <row r="98" customFormat="false" ht="39.55" hidden="false" customHeight="false" outlineLevel="0" collapsed="false">
      <c r="B98" s="50" t="s">
        <v>100</v>
      </c>
      <c r="C98" s="57" t="n">
        <v>90408</v>
      </c>
      <c r="D98" s="29" t="str">
        <f aca="false">VLOOKUP($C98,'SERVIÇOS 09-2025'!$A:$E,2,0)</f>
        <v>SINAPI</v>
      </c>
      <c r="E98" s="32" t="str">
        <f aca="false">VLOOKUP($C98,'SERVIÇOS 09-2025'!$A:$E,3,0)</f>
        <v>MASSA ÚNICA, EM ARGAMASSA TRAÇO 1:2:8, PREPARO MECÂNICO, APLICADA MANUALMENTE EM TETO, E = 10MM, COM TALISCAS. AF_03/2024</v>
      </c>
      <c r="F98" s="29" t="str">
        <f aca="false">VLOOKUP($C98,'SERVIÇOS 09-2025'!$A:$E,4,0)</f>
        <v>M2</v>
      </c>
      <c r="G98" s="33" t="n">
        <f aca="false">VLOOKUP($C98,MC!$A:$F,6,0)</f>
        <v>88.8</v>
      </c>
      <c r="H98" s="34" t="n">
        <f aca="false">VLOOKUP($C98,'SERVIÇOS 09-2025'!$A:$E,5,0)</f>
        <v>36.42</v>
      </c>
      <c r="I98" s="35" t="n">
        <f aca="false">ROUND(H98,2)*(1+$I$11)</f>
        <v>45.30648</v>
      </c>
      <c r="J98" s="36" t="n">
        <f aca="false">ROUND(I98,2)*G98</f>
        <v>4023.528</v>
      </c>
      <c r="L98" s="52" t="str">
        <f aca="false">B98</f>
        <v>10.6</v>
      </c>
      <c r="M98" s="1" t="n">
        <v>4.44</v>
      </c>
      <c r="N98" s="1" t="n">
        <v>20</v>
      </c>
      <c r="O98" s="1" t="n">
        <f aca="false">M98*N98</f>
        <v>88.8</v>
      </c>
      <c r="P98" s="47" t="b">
        <f aca="false">G98=O98</f>
        <v>1</v>
      </c>
      <c r="Q98" s="30"/>
      <c r="R98" s="30"/>
      <c r="S98" s="38"/>
      <c r="T98" s="38"/>
      <c r="U98" s="38"/>
      <c r="V98" s="38"/>
    </row>
    <row r="99" customFormat="false" ht="15" hidden="false" customHeight="true" outlineLevel="0" collapsed="false">
      <c r="B99" s="39" t="s">
        <v>31</v>
      </c>
      <c r="C99" s="39"/>
      <c r="D99" s="39"/>
      <c r="E99" s="39"/>
      <c r="F99" s="39"/>
      <c r="G99" s="39"/>
      <c r="H99" s="39"/>
      <c r="I99" s="40"/>
      <c r="J99" s="41" t="n">
        <f aca="false">ROUND(J93,2)+ROUND(J94,2)+ROUND(J95,2)+ROUND(J96,2)+ROUND(J97,2)+ROUND(J98,2)</f>
        <v>119884.88</v>
      </c>
      <c r="L99" s="52"/>
      <c r="R99" s="30"/>
      <c r="S99" s="38"/>
      <c r="T99" s="38"/>
      <c r="U99" s="38"/>
      <c r="V99" s="38"/>
    </row>
    <row r="100" customFormat="false" ht="15" hidden="false" customHeight="false" outlineLevel="0" collapsed="false">
      <c r="B100" s="53"/>
      <c r="C100" s="53"/>
      <c r="D100" s="53"/>
      <c r="E100" s="53"/>
      <c r="F100" s="53"/>
      <c r="G100" s="53"/>
      <c r="H100" s="53"/>
      <c r="I100" s="53"/>
      <c r="J100" s="53"/>
      <c r="L100" s="52"/>
      <c r="R100" s="30"/>
      <c r="S100" s="38"/>
      <c r="T100" s="38"/>
      <c r="U100" s="38"/>
      <c r="V100" s="38"/>
    </row>
    <row r="101" customFormat="false" ht="15" hidden="false" customHeight="false" outlineLevel="0" collapsed="false">
      <c r="B101" s="24" t="n">
        <v>11</v>
      </c>
      <c r="C101" s="24"/>
      <c r="D101" s="24"/>
      <c r="E101" s="25" t="s">
        <v>101</v>
      </c>
      <c r="F101" s="26"/>
      <c r="G101" s="56"/>
      <c r="H101" s="27"/>
      <c r="I101" s="27"/>
      <c r="J101" s="58"/>
      <c r="L101" s="52" t="n">
        <f aca="false">B101</f>
        <v>11</v>
      </c>
      <c r="R101" s="30"/>
      <c r="S101" s="38"/>
      <c r="T101" s="38"/>
      <c r="U101" s="38"/>
      <c r="V101" s="38"/>
    </row>
    <row r="102" customFormat="false" ht="39.55" hidden="false" customHeight="false" outlineLevel="0" collapsed="false">
      <c r="B102" s="50" t="s">
        <v>102</v>
      </c>
      <c r="C102" s="57" t="n">
        <v>87267</v>
      </c>
      <c r="D102" s="29" t="str">
        <f aca="false">VLOOKUP($C102,'SERVIÇOS 09-2025'!$A:$E,2,0)</f>
        <v>SINAPI</v>
      </c>
      <c r="E102" s="32" t="str">
        <f aca="false">VLOOKUP($C102,'SERVIÇOS 09-2025'!$A:$E,3,0)</f>
        <v>REVESTIMENTO CERÂMICO PARA PAREDES INTERNAS COM PLACAS TIPO ESMALTADA DE DIMENSÕES 20X20 CM APLICADAS A MEIA ALTURA DAS PAREDES. AF_02/2023_PE</v>
      </c>
      <c r="F102" s="29" t="str">
        <f aca="false">VLOOKUP($C102,'SERVIÇOS 09-2025'!$A:$E,4,0)</f>
        <v>M2</v>
      </c>
      <c r="G102" s="33" t="n">
        <f aca="false">VLOOKUP($C102,MC!$A:$F,6,0)</f>
        <v>393</v>
      </c>
      <c r="H102" s="34" t="n">
        <f aca="false">VLOOKUP($C102,'SERVIÇOS 09-2025'!$A:$E,5,0)</f>
        <v>62.87</v>
      </c>
      <c r="I102" s="35" t="n">
        <f aca="false">ROUND(H102,2)*(1+$I$11)</f>
        <v>78.21028</v>
      </c>
      <c r="J102" s="36" t="n">
        <f aca="false">ROUND(I102,2)*G102</f>
        <v>30736.53</v>
      </c>
      <c r="L102" s="52" t="str">
        <f aca="false">B102</f>
        <v>11.1</v>
      </c>
      <c r="M102" s="1" t="n">
        <v>19.65</v>
      </c>
      <c r="N102" s="1" t="n">
        <v>20</v>
      </c>
      <c r="O102" s="1" t="n">
        <f aca="false">M102*N102</f>
        <v>393</v>
      </c>
      <c r="P102" s="47" t="b">
        <f aca="false">G102=O102</f>
        <v>1</v>
      </c>
      <c r="Q102" s="30"/>
      <c r="R102" s="30"/>
    </row>
    <row r="103" customFormat="false" ht="52.2" hidden="false" customHeight="false" outlineLevel="0" collapsed="false">
      <c r="B103" s="50" t="s">
        <v>103</v>
      </c>
      <c r="C103" s="57" t="n">
        <v>87265</v>
      </c>
      <c r="D103" s="29" t="str">
        <f aca="false">VLOOKUP($C103,'SERVIÇOS 09-2025'!$A:$E,2,0)</f>
        <v>SINAPI</v>
      </c>
      <c r="E103" s="32" t="str">
        <f aca="false">VLOOKUP($C103,'SERVIÇOS 09-2025'!$A:$E,3,0)</f>
        <v>REVESTIMENTO CERÂMICO PARA PAREDES INTERNAS COM PLACAS TIPO ESMALTADA DE DIMENSÕES 20X20 CM APLICADAS NA ALTURA INTEIRA DAS PAREDES. AF_02/2023_PE</v>
      </c>
      <c r="F103" s="29" t="str">
        <f aca="false">VLOOKUP($C103,'SERVIÇOS 09-2025'!$A:$E,4,0)</f>
        <v>M2</v>
      </c>
      <c r="G103" s="33" t="n">
        <f aca="false">VLOOKUP($C103,MC!$A:$F,6,0)</f>
        <v>86.4</v>
      </c>
      <c r="H103" s="34" t="n">
        <f aca="false">VLOOKUP($C103,'SERVIÇOS 09-2025'!$A:$E,5,0)</f>
        <v>56.95</v>
      </c>
      <c r="I103" s="35" t="n">
        <f aca="false">ROUND(H103,2)*(1+$I$11)</f>
        <v>70.8458</v>
      </c>
      <c r="J103" s="36" t="n">
        <f aca="false">ROUND(I103,2)*G103</f>
        <v>6121.44</v>
      </c>
      <c r="L103" s="52" t="str">
        <f aca="false">B103</f>
        <v>11.2</v>
      </c>
      <c r="M103" s="1" t="n">
        <v>4.32</v>
      </c>
      <c r="N103" s="1" t="n">
        <v>20</v>
      </c>
      <c r="O103" s="1" t="n">
        <f aca="false">M103*N103</f>
        <v>86.4</v>
      </c>
      <c r="P103" s="47" t="b">
        <f aca="false">G103=O103</f>
        <v>1</v>
      </c>
      <c r="Q103" s="30"/>
      <c r="R103" s="30"/>
    </row>
    <row r="104" customFormat="false" ht="15" hidden="false" customHeight="true" outlineLevel="0" collapsed="false">
      <c r="B104" s="39" t="s">
        <v>31</v>
      </c>
      <c r="C104" s="39"/>
      <c r="D104" s="39"/>
      <c r="E104" s="39"/>
      <c r="F104" s="39"/>
      <c r="G104" s="39"/>
      <c r="H104" s="39"/>
      <c r="I104" s="40"/>
      <c r="J104" s="41" t="n">
        <f aca="false">ROUND(J102,2)+ROUND(J103,2)</f>
        <v>36857.97</v>
      </c>
      <c r="L104" s="52"/>
      <c r="R104" s="30"/>
    </row>
    <row r="105" customFormat="false" ht="15" hidden="false" customHeight="false" outlineLevel="0" collapsed="false">
      <c r="B105" s="53"/>
      <c r="C105" s="53"/>
      <c r="D105" s="53"/>
      <c r="E105" s="53"/>
      <c r="F105" s="53"/>
      <c r="G105" s="53"/>
      <c r="H105" s="53"/>
      <c r="I105" s="53"/>
      <c r="J105" s="53"/>
      <c r="L105" s="52"/>
      <c r="R105" s="30"/>
    </row>
    <row r="106" customFormat="false" ht="15" hidden="false" customHeight="false" outlineLevel="0" collapsed="false">
      <c r="B106" s="24" t="n">
        <v>12</v>
      </c>
      <c r="C106" s="24"/>
      <c r="D106" s="24"/>
      <c r="E106" s="25" t="s">
        <v>104</v>
      </c>
      <c r="F106" s="26"/>
      <c r="G106" s="56"/>
      <c r="H106" s="27"/>
      <c r="I106" s="27"/>
      <c r="J106" s="58"/>
      <c r="L106" s="52" t="n">
        <f aca="false">B106</f>
        <v>12</v>
      </c>
      <c r="R106" s="30"/>
    </row>
    <row r="107" customFormat="false" ht="52.2" hidden="false" customHeight="false" outlineLevel="0" collapsed="false">
      <c r="B107" s="50" t="s">
        <v>105</v>
      </c>
      <c r="C107" s="57" t="n">
        <v>87905</v>
      </c>
      <c r="D107" s="29" t="str">
        <f aca="false">VLOOKUP($C107,'SERVIÇOS 09-2025'!$A:$E,2,0)</f>
        <v>SINAPI</v>
      </c>
      <c r="E107" s="32" t="str">
        <f aca="false">VLOOKUP($C107,'SERVIÇOS 09-2025'!$A:$E,3,0)</f>
        <v>CHAPISCO APLICADO EM ALVENARIA (COM PRESENÇA DE VÃOS) E ESTRUTURAS DE CONCRETO DE FACHADA, COM COLHER DE PEDREIRO. ARGAMASSA TRAÇO 1:3 COM PREPARO EM BETONEIRA 400L. AF_10/2022</v>
      </c>
      <c r="F107" s="29" t="str">
        <f aca="false">VLOOKUP($C107,'SERVIÇOS 09-2025'!$A:$E,4,0)</f>
        <v>M2</v>
      </c>
      <c r="G107" s="33" t="n">
        <f aca="false">VLOOKUP($C107,MC!$A:$F,6,0)</f>
        <v>607</v>
      </c>
      <c r="H107" s="34" t="n">
        <f aca="false">VLOOKUP($C107,'SERVIÇOS 09-2025'!$A:$E,5,0)</f>
        <v>8.99</v>
      </c>
      <c r="I107" s="35" t="n">
        <f aca="false">ROUND(H107,2)*(1+$I$11)</f>
        <v>11.18356</v>
      </c>
      <c r="J107" s="36" t="n">
        <f aca="false">ROUND(I107,2)*G107</f>
        <v>6786.26</v>
      </c>
      <c r="L107" s="52" t="str">
        <f aca="false">B107</f>
        <v>12.1</v>
      </c>
      <c r="M107" s="1" t="n">
        <v>30.35</v>
      </c>
      <c r="N107" s="1" t="n">
        <v>20</v>
      </c>
      <c r="O107" s="1" t="n">
        <f aca="false">M107*N107</f>
        <v>607</v>
      </c>
      <c r="P107" s="47" t="b">
        <f aca="false">G107=O107</f>
        <v>1</v>
      </c>
      <c r="Q107" s="30"/>
      <c r="R107" s="30"/>
      <c r="S107" s="38"/>
      <c r="T107" s="38"/>
      <c r="U107" s="38"/>
      <c r="V107" s="38"/>
    </row>
    <row r="108" customFormat="false" ht="52.2" hidden="false" customHeight="false" outlineLevel="0" collapsed="false">
      <c r="B108" s="50" t="s">
        <v>106</v>
      </c>
      <c r="C108" s="57" t="n">
        <v>87894</v>
      </c>
      <c r="D108" s="29" t="str">
        <f aca="false">VLOOKUP($C108,'SERVIÇOS 09-2025'!$A:$E,2,0)</f>
        <v>SINAPI</v>
      </c>
      <c r="E108" s="32" t="str">
        <f aca="false">VLOOKUP($C108,'SERVIÇOS 09-2025'!$A:$E,3,0)</f>
        <v>CHAPISCO APLICADO EM ALVENARIA (SEM PRESENÇA DE VÃOS) E ESTRUTURAS DE CONCRETO DE FACHADA, COM COLHER DE PEDREIRO. ARGAMASSA TRAÇO 1:3 COM PREPARO EM BETONEIRA 400L. AF_10/2022</v>
      </c>
      <c r="F108" s="29" t="str">
        <f aca="false">VLOOKUP($C108,'SERVIÇOS 09-2025'!$A:$E,4,0)</f>
        <v>M2</v>
      </c>
      <c r="G108" s="33" t="n">
        <f aca="false">VLOOKUP($C108,MC!$A:$F,6,0)</f>
        <v>609</v>
      </c>
      <c r="H108" s="34" t="n">
        <f aca="false">VLOOKUP($C108,'SERVIÇOS 09-2025'!$A:$E,5,0)</f>
        <v>7.64</v>
      </c>
      <c r="I108" s="35" t="n">
        <f aca="false">ROUND(H108,2)*(1+$I$11)</f>
        <v>9.50416</v>
      </c>
      <c r="J108" s="36" t="n">
        <f aca="false">ROUND(I108,2)*G108</f>
        <v>5785.5</v>
      </c>
      <c r="L108" s="52" t="str">
        <f aca="false">B108</f>
        <v>12.2</v>
      </c>
      <c r="M108" s="1" t="n">
        <v>30.45</v>
      </c>
      <c r="N108" s="1" t="n">
        <v>20</v>
      </c>
      <c r="O108" s="1" t="n">
        <f aca="false">M108*N108</f>
        <v>609</v>
      </c>
      <c r="P108" s="47" t="b">
        <f aca="false">G108=O108</f>
        <v>1</v>
      </c>
      <c r="Q108" s="30"/>
      <c r="R108" s="30"/>
    </row>
    <row r="109" customFormat="false" ht="52.2" hidden="false" customHeight="false" outlineLevel="0" collapsed="false">
      <c r="B109" s="50" t="s">
        <v>107</v>
      </c>
      <c r="C109" s="57" t="n">
        <v>87792</v>
      </c>
      <c r="D109" s="29" t="str">
        <f aca="false">VLOOKUP($C109,'SERVIÇOS 09-2025'!$A:$E,2,0)</f>
        <v>SINAPI</v>
      </c>
      <c r="E109" s="32" t="str">
        <f aca="false">VLOOKUP($C109,'SERVIÇOS 09-2025'!$A:$E,3,0)</f>
        <v>EMBOÇO OU MASSA ÚNICA EM ARGAMASSA TRAÇO 1:2:8, PREPARO MECÂNICO COM BETONEIRA 400 L, APLICADA MANUALMENTE EM PANOS CEGOS DE FACHADA (SEM PRESENÇA DE VÃOS), ESPESSURA DE 25 MM. AF_08/2022</v>
      </c>
      <c r="F109" s="29" t="str">
        <f aca="false">VLOOKUP($C109,'SERVIÇOS 09-2025'!$A:$E,4,0)</f>
        <v>M2</v>
      </c>
      <c r="G109" s="33" t="n">
        <f aca="false">VLOOKUP($C109,MC!$A:$F,6,0)</f>
        <v>609</v>
      </c>
      <c r="H109" s="34" t="n">
        <f aca="false">VLOOKUP($C109,'SERVIÇOS 09-2025'!$A:$E,5,0)</f>
        <v>45.62</v>
      </c>
      <c r="I109" s="35" t="n">
        <f aca="false">ROUND(H109,2)*(1+$I$11)</f>
        <v>56.75128</v>
      </c>
      <c r="J109" s="36" t="n">
        <f aca="false">ROUND(I109,2)*G109</f>
        <v>34560.75</v>
      </c>
      <c r="L109" s="52" t="str">
        <f aca="false">B109</f>
        <v>12.3</v>
      </c>
      <c r="M109" s="1" t="n">
        <v>30.45</v>
      </c>
      <c r="N109" s="1" t="n">
        <v>20</v>
      </c>
      <c r="O109" s="1" t="n">
        <f aca="false">M109*N109</f>
        <v>609</v>
      </c>
      <c r="P109" s="47" t="b">
        <f aca="false">G109=O109</f>
        <v>1</v>
      </c>
      <c r="Q109" s="30"/>
      <c r="R109" s="30"/>
      <c r="S109" s="38"/>
      <c r="T109" s="38"/>
      <c r="U109" s="38"/>
      <c r="V109" s="38"/>
    </row>
    <row r="110" customFormat="false" ht="52.2" hidden="false" customHeight="false" outlineLevel="0" collapsed="false">
      <c r="B110" s="50" t="s">
        <v>108</v>
      </c>
      <c r="C110" s="57" t="n">
        <v>87775</v>
      </c>
      <c r="D110" s="29" t="str">
        <f aca="false">VLOOKUP($C110,'SERVIÇOS 09-2025'!$A:$E,2,0)</f>
        <v>SINAPI</v>
      </c>
      <c r="E110" s="32" t="str">
        <f aca="false">VLOOKUP($C110,'SERVIÇOS 09-2025'!$A:$E,3,0)</f>
        <v>EMBOÇO OU MASSA ÚNICA EM ARGAMASSA TRAÇO 1:2:8, PREPARO MECÂNICO COM BETONEIRA 400 L, APLICADA MANUALMENTE EM PANOS DE FACHADA COM PRESENÇA DE VÃOS, ESPESSURA DE 25 MM. AF_08/2022</v>
      </c>
      <c r="F110" s="29" t="str">
        <f aca="false">VLOOKUP($C110,'SERVIÇOS 09-2025'!$A:$E,4,0)</f>
        <v>M2</v>
      </c>
      <c r="G110" s="33" t="n">
        <f aca="false">VLOOKUP($C110,MC!$A:$F,6,0)</f>
        <v>607</v>
      </c>
      <c r="H110" s="34" t="n">
        <f aca="false">VLOOKUP($C110,'SERVIÇOS 09-2025'!$A:$E,5,0)</f>
        <v>62.48</v>
      </c>
      <c r="I110" s="35" t="n">
        <f aca="false">ROUND(H110,2)*(1+$I$11)</f>
        <v>77.72512</v>
      </c>
      <c r="J110" s="36" t="n">
        <f aca="false">ROUND(I110,2)*G110</f>
        <v>47182.11</v>
      </c>
      <c r="L110" s="52" t="str">
        <f aca="false">B110</f>
        <v>12.4</v>
      </c>
      <c r="M110" s="1" t="n">
        <v>30.35</v>
      </c>
      <c r="N110" s="1" t="n">
        <v>20</v>
      </c>
      <c r="O110" s="1" t="n">
        <f aca="false">M110*N110</f>
        <v>607</v>
      </c>
      <c r="P110" s="47" t="b">
        <f aca="false">G110=O110</f>
        <v>1</v>
      </c>
      <c r="Q110" s="30"/>
      <c r="R110" s="30"/>
      <c r="S110" s="38"/>
      <c r="T110" s="38"/>
      <c r="U110" s="38"/>
      <c r="V110" s="38"/>
    </row>
    <row r="111" customFormat="false" ht="15" hidden="false" customHeight="true" outlineLevel="0" collapsed="false">
      <c r="B111" s="39" t="s">
        <v>31</v>
      </c>
      <c r="C111" s="39"/>
      <c r="D111" s="39"/>
      <c r="E111" s="39"/>
      <c r="F111" s="39"/>
      <c r="G111" s="39"/>
      <c r="H111" s="39"/>
      <c r="I111" s="40"/>
      <c r="J111" s="41" t="n">
        <f aca="false">ROUND(J109,2)+ROUND(J110,2)+ROUND(J108,2)+ROUND(J107,2)</f>
        <v>94314.62</v>
      </c>
      <c r="L111" s="52"/>
      <c r="R111" s="30"/>
      <c r="S111" s="38"/>
      <c r="T111" s="38"/>
      <c r="U111" s="38"/>
      <c r="V111" s="38"/>
    </row>
    <row r="112" customFormat="false" ht="15" hidden="false" customHeight="false" outlineLevel="0" collapsed="false">
      <c r="B112" s="53"/>
      <c r="C112" s="53"/>
      <c r="D112" s="53"/>
      <c r="E112" s="53"/>
      <c r="F112" s="53"/>
      <c r="G112" s="53"/>
      <c r="H112" s="53"/>
      <c r="I112" s="53"/>
      <c r="J112" s="53"/>
      <c r="L112" s="52"/>
      <c r="R112" s="30"/>
      <c r="S112" s="38"/>
      <c r="T112" s="38"/>
      <c r="U112" s="38"/>
      <c r="V112" s="38"/>
    </row>
    <row r="113" customFormat="false" ht="15" hidden="false" customHeight="false" outlineLevel="0" collapsed="false">
      <c r="B113" s="24" t="n">
        <v>13</v>
      </c>
      <c r="C113" s="24"/>
      <c r="D113" s="24"/>
      <c r="E113" s="25" t="s">
        <v>109</v>
      </c>
      <c r="F113" s="26"/>
      <c r="G113" s="56"/>
      <c r="H113" s="27"/>
      <c r="I113" s="27"/>
      <c r="J113" s="58"/>
      <c r="L113" s="52" t="n">
        <f aca="false">B113</f>
        <v>13</v>
      </c>
      <c r="R113" s="30"/>
      <c r="S113" s="38"/>
      <c r="T113" s="38"/>
      <c r="U113" s="38"/>
      <c r="V113" s="38"/>
    </row>
    <row r="114" customFormat="false" ht="39.55" hidden="false" customHeight="false" outlineLevel="0" collapsed="false">
      <c r="B114" s="50" t="s">
        <v>110</v>
      </c>
      <c r="C114" s="57" t="n">
        <v>96111</v>
      </c>
      <c r="D114" s="29" t="str">
        <f aca="false">VLOOKUP($C114,'SERVIÇOS 09-2025'!$A:$E,2,0)</f>
        <v>SINAPI</v>
      </c>
      <c r="E114" s="32" t="str">
        <f aca="false">VLOOKUP($C114,'SERVIÇOS 09-2025'!$A:$E,3,0)</f>
        <v>FORRO EM RÉGUAS DE PVC, FRISADO, PARA AMBIENTES RESIDENCIAIS, INCLUSIVE ESTRUTURA UNIDIRECIONAL DE FIXAÇÃO. AF_08/2023_PS</v>
      </c>
      <c r="F114" s="29" t="str">
        <f aca="false">VLOOKUP($C114,'SERVIÇOS 09-2025'!$A:$E,4,0)</f>
        <v>M2</v>
      </c>
      <c r="G114" s="33" t="n">
        <f aca="false">VLOOKUP($C114,MC!$A:$F,6,0)</f>
        <v>718</v>
      </c>
      <c r="H114" s="34" t="n">
        <f aca="false">VLOOKUP($C114,'SERVIÇOS 09-2025'!$A:$E,5,0)</f>
        <v>64.81</v>
      </c>
      <c r="I114" s="35" t="n">
        <f aca="false">ROUND(H114,2)*(1+$I$11)</f>
        <v>80.62364</v>
      </c>
      <c r="J114" s="36" t="n">
        <f aca="false">ROUND(I114,2)*G114</f>
        <v>57885.16</v>
      </c>
      <c r="L114" s="52" t="str">
        <f aca="false">B114</f>
        <v>13.1</v>
      </c>
      <c r="M114" s="1" t="n">
        <v>35.9</v>
      </c>
      <c r="N114" s="1" t="n">
        <v>20</v>
      </c>
      <c r="O114" s="1" t="n">
        <f aca="false">M114*N114</f>
        <v>718</v>
      </c>
      <c r="P114" s="47" t="b">
        <f aca="false">G114=O114</f>
        <v>1</v>
      </c>
      <c r="Q114" s="30"/>
      <c r="R114" s="30"/>
      <c r="S114" s="38"/>
      <c r="T114" s="38"/>
      <c r="U114" s="38"/>
      <c r="V114" s="38"/>
    </row>
    <row r="115" customFormat="false" ht="15" hidden="false" customHeight="true" outlineLevel="0" collapsed="false">
      <c r="B115" s="39" t="s">
        <v>31</v>
      </c>
      <c r="C115" s="39"/>
      <c r="D115" s="39"/>
      <c r="E115" s="39"/>
      <c r="F115" s="39"/>
      <c r="G115" s="39"/>
      <c r="H115" s="39"/>
      <c r="I115" s="40"/>
      <c r="J115" s="41" t="n">
        <f aca="false">ROUND(J114,2)</f>
        <v>57885.16</v>
      </c>
      <c r="L115" s="52"/>
      <c r="R115" s="30"/>
      <c r="S115" s="38"/>
      <c r="T115" s="38"/>
      <c r="U115" s="38"/>
      <c r="V115" s="38"/>
    </row>
    <row r="116" customFormat="false" ht="15" hidden="false" customHeight="false" outlineLevel="0" collapsed="false">
      <c r="B116" s="53"/>
      <c r="C116" s="53"/>
      <c r="D116" s="53"/>
      <c r="E116" s="53"/>
      <c r="F116" s="53"/>
      <c r="G116" s="53"/>
      <c r="H116" s="53"/>
      <c r="I116" s="53"/>
      <c r="J116" s="53"/>
      <c r="L116" s="52"/>
      <c r="R116" s="30"/>
      <c r="S116" s="38"/>
      <c r="T116" s="38"/>
      <c r="U116" s="38"/>
      <c r="V116" s="38"/>
    </row>
    <row r="117" customFormat="false" ht="15" hidden="false" customHeight="false" outlineLevel="0" collapsed="false">
      <c r="B117" s="24" t="n">
        <v>14</v>
      </c>
      <c r="C117" s="24"/>
      <c r="D117" s="24"/>
      <c r="E117" s="25" t="s">
        <v>111</v>
      </c>
      <c r="F117" s="26"/>
      <c r="G117" s="56"/>
      <c r="H117" s="27"/>
      <c r="I117" s="27"/>
      <c r="J117" s="58"/>
      <c r="L117" s="52" t="n">
        <f aca="false">B117</f>
        <v>14</v>
      </c>
      <c r="R117" s="30"/>
      <c r="S117" s="38"/>
      <c r="T117" s="38"/>
      <c r="U117" s="38"/>
      <c r="V117" s="38"/>
    </row>
    <row r="118" customFormat="false" ht="26.85" hidden="false" customHeight="false" outlineLevel="0" collapsed="false">
      <c r="B118" s="50" t="s">
        <v>112</v>
      </c>
      <c r="C118" s="57" t="n">
        <v>88485</v>
      </c>
      <c r="D118" s="29" t="str">
        <f aca="false">VLOOKUP($C118,'SERVIÇOS 09-2025'!$A:$E,2,0)</f>
        <v>SINAPI</v>
      </c>
      <c r="E118" s="32" t="str">
        <f aca="false">VLOOKUP($C118,'SERVIÇOS 09-2025'!$A:$E,3,0)</f>
        <v>FUNDO SELADOR ACRÍLICO, APLICAÇÃO MANUAL EM PAREDE, UMA DEMÃO. AF_04/2023</v>
      </c>
      <c r="F118" s="29" t="str">
        <f aca="false">VLOOKUP($C118,'SERVIÇOS 09-2025'!$A:$E,4,0)</f>
        <v>M2</v>
      </c>
      <c r="G118" s="33" t="n">
        <f aca="false">VLOOKUP($C118,MC!$A:$F,6,0)</f>
        <v>2252.2</v>
      </c>
      <c r="H118" s="34" t="n">
        <f aca="false">VLOOKUP($C118,'SERVIÇOS 09-2025'!$A:$E,5,0)</f>
        <v>5.24</v>
      </c>
      <c r="I118" s="35" t="n">
        <f aca="false">ROUND(H118,2)*(1+$I$11)</f>
        <v>6.51856</v>
      </c>
      <c r="J118" s="36" t="n">
        <f aca="false">ROUND(I118,2)*G118</f>
        <v>14684.344</v>
      </c>
      <c r="L118" s="52" t="str">
        <f aca="false">B118</f>
        <v>14.1</v>
      </c>
      <c r="M118" s="1" t="n">
        <v>112.61</v>
      </c>
      <c r="N118" s="1" t="n">
        <v>20</v>
      </c>
      <c r="O118" s="1" t="n">
        <f aca="false">M118*N118</f>
        <v>2252.2</v>
      </c>
      <c r="P118" s="47" t="b">
        <f aca="false">G118=O118</f>
        <v>1</v>
      </c>
      <c r="Q118" s="30"/>
      <c r="R118" s="30"/>
      <c r="S118" s="38"/>
      <c r="T118" s="38"/>
      <c r="U118" s="38"/>
      <c r="V118" s="38"/>
    </row>
    <row r="119" customFormat="false" ht="26.85" hidden="false" customHeight="false" outlineLevel="0" collapsed="false">
      <c r="B119" s="50" t="s">
        <v>113</v>
      </c>
      <c r="C119" s="57" t="n">
        <v>88484</v>
      </c>
      <c r="D119" s="29" t="str">
        <f aca="false">VLOOKUP($C119,'SERVIÇOS 09-2025'!$A:$E,2,0)</f>
        <v>SINAPI</v>
      </c>
      <c r="E119" s="32" t="str">
        <f aca="false">VLOOKUP($C119,'SERVIÇOS 09-2025'!$A:$E,3,0)</f>
        <v>FUNDO SELADOR ACRÍLICO, APLICAÇÃO MANUAL EM TETO, UMA DEMÃO. AF_04/2023</v>
      </c>
      <c r="F119" s="29" t="str">
        <f aca="false">VLOOKUP($C119,'SERVIÇOS 09-2025'!$A:$E,4,0)</f>
        <v>M2</v>
      </c>
      <c r="G119" s="33" t="n">
        <f aca="false">VLOOKUP($C119,MC!$A:$F,6,0)</f>
        <v>88.8</v>
      </c>
      <c r="H119" s="34" t="n">
        <f aca="false">VLOOKUP($C119,'SERVIÇOS 09-2025'!$A:$E,5,0)</f>
        <v>6.46</v>
      </c>
      <c r="I119" s="35" t="n">
        <f aca="false">ROUND(H119,2)*(1+$I$11)</f>
        <v>8.03624</v>
      </c>
      <c r="J119" s="36" t="n">
        <f aca="false">ROUND(I119,2)*G119</f>
        <v>713.952</v>
      </c>
      <c r="L119" s="52" t="str">
        <f aca="false">B119</f>
        <v>14.2</v>
      </c>
      <c r="M119" s="1" t="n">
        <v>4.44</v>
      </c>
      <c r="N119" s="1" t="n">
        <v>20</v>
      </c>
      <c r="O119" s="1" t="n">
        <f aca="false">M119*N119</f>
        <v>88.8</v>
      </c>
      <c r="P119" s="47" t="b">
        <f aca="false">G119=O119</f>
        <v>1</v>
      </c>
      <c r="Q119" s="30"/>
      <c r="R119" s="30"/>
      <c r="S119" s="38"/>
      <c r="T119" s="38"/>
      <c r="U119" s="38"/>
      <c r="V119" s="38"/>
    </row>
    <row r="120" customFormat="false" ht="26.85" hidden="false" customHeight="false" outlineLevel="0" collapsed="false">
      <c r="B120" s="50" t="s">
        <v>114</v>
      </c>
      <c r="C120" s="57" t="n">
        <v>104640</v>
      </c>
      <c r="D120" s="29" t="str">
        <f aca="false">VLOOKUP($C120,'SERVIÇOS 09-2025'!$A:$E,2,0)</f>
        <v>SINAPI</v>
      </c>
      <c r="E120" s="32" t="str">
        <f aca="false">VLOOKUP($C120,'SERVIÇOS 09-2025'!$A:$E,3,0)</f>
        <v>PINTURA LÁTEX ACRÍLICA STANDARD, APLICAÇÃO MANUAL EM TETO, DUAS DEMÃOS. AF_04/2023</v>
      </c>
      <c r="F120" s="29" t="str">
        <f aca="false">VLOOKUP($C120,'SERVIÇOS 09-2025'!$A:$E,4,0)</f>
        <v>M2</v>
      </c>
      <c r="G120" s="33" t="n">
        <f aca="false">VLOOKUP($C120,MC!$A:$F,6,0)</f>
        <v>88.8</v>
      </c>
      <c r="H120" s="34" t="n">
        <f aca="false">VLOOKUP($C120,'SERVIÇOS 09-2025'!$A:$E,5,0)</f>
        <v>15.2</v>
      </c>
      <c r="I120" s="35" t="n">
        <f aca="false">ROUND(H120,2)*(1+$I$11)</f>
        <v>18.9088</v>
      </c>
      <c r="J120" s="36" t="n">
        <f aca="false">ROUND(I120,2)*G120</f>
        <v>1679.208</v>
      </c>
      <c r="L120" s="52" t="str">
        <f aca="false">B120</f>
        <v>14.3</v>
      </c>
      <c r="M120" s="1" t="n">
        <v>4.44</v>
      </c>
      <c r="N120" s="1" t="n">
        <v>20</v>
      </c>
      <c r="O120" s="1" t="n">
        <f aca="false">M120*N120</f>
        <v>88.8</v>
      </c>
      <c r="P120" s="47" t="b">
        <f aca="false">G120=O120</f>
        <v>1</v>
      </c>
      <c r="Q120" s="30"/>
      <c r="R120" s="30"/>
      <c r="S120" s="38"/>
      <c r="T120" s="38"/>
      <c r="U120" s="38"/>
      <c r="V120" s="38"/>
    </row>
    <row r="121" customFormat="false" ht="26.85" hidden="false" customHeight="false" outlineLevel="0" collapsed="false">
      <c r="B121" s="50" t="s">
        <v>115</v>
      </c>
      <c r="C121" s="57" t="n">
        <v>104642</v>
      </c>
      <c r="D121" s="29" t="str">
        <f aca="false">VLOOKUP($C121,'SERVIÇOS 09-2025'!$A:$E,2,0)</f>
        <v>SINAPI</v>
      </c>
      <c r="E121" s="32" t="str">
        <f aca="false">VLOOKUP($C121,'SERVIÇOS 09-2025'!$A:$E,3,0)</f>
        <v>PINTURA LÁTEX ACRÍLICA STANDARD, APLICAÇÃO MANUAL EM PAREDES, DUAS DEMÃOS. AF_04/2023</v>
      </c>
      <c r="F121" s="29" t="str">
        <f aca="false">VLOOKUP($C121,'SERVIÇOS 09-2025'!$A:$E,4,0)</f>
        <v>M2</v>
      </c>
      <c r="G121" s="33" t="n">
        <f aca="false">VLOOKUP($C121,MC!$A:$F,6,0)</f>
        <v>2252.2</v>
      </c>
      <c r="H121" s="34" t="n">
        <f aca="false">VLOOKUP($C121,'SERVIÇOS 09-2025'!$A:$E,5,0)</f>
        <v>12.2</v>
      </c>
      <c r="I121" s="35" t="n">
        <f aca="false">ROUND(H121,2)*(1+$I$11)</f>
        <v>15.1768</v>
      </c>
      <c r="J121" s="36" t="n">
        <f aca="false">ROUND(I121,2)*G121</f>
        <v>34188.396</v>
      </c>
      <c r="L121" s="52" t="str">
        <f aca="false">B121</f>
        <v>14.4</v>
      </c>
      <c r="M121" s="1" t="n">
        <v>112.61</v>
      </c>
      <c r="N121" s="1" t="n">
        <v>20</v>
      </c>
      <c r="O121" s="1" t="n">
        <f aca="false">M121*N121</f>
        <v>2252.2</v>
      </c>
      <c r="P121" s="47" t="b">
        <f aca="false">G121=O121</f>
        <v>1</v>
      </c>
      <c r="Q121" s="30"/>
      <c r="R121" s="30"/>
      <c r="S121" s="38"/>
      <c r="T121" s="38"/>
      <c r="U121" s="38"/>
      <c r="V121" s="38"/>
    </row>
    <row r="122" customFormat="false" ht="15" hidden="false" customHeight="true" outlineLevel="0" collapsed="false">
      <c r="B122" s="39" t="s">
        <v>31</v>
      </c>
      <c r="C122" s="39"/>
      <c r="D122" s="39"/>
      <c r="E122" s="39"/>
      <c r="F122" s="39"/>
      <c r="G122" s="39"/>
      <c r="H122" s="39"/>
      <c r="I122" s="40"/>
      <c r="J122" s="41" t="n">
        <f aca="false">ROUND(J121,2)+ROUND(J120,2)+ROUND(J119,2)+ROUND(J118,2)</f>
        <v>51265.9</v>
      </c>
      <c r="L122" s="52"/>
      <c r="R122" s="30"/>
      <c r="S122" s="38"/>
      <c r="T122" s="38"/>
      <c r="U122" s="38"/>
      <c r="V122" s="38"/>
    </row>
    <row r="123" customFormat="false" ht="15" hidden="false" customHeight="false" outlineLevel="0" collapsed="false">
      <c r="B123" s="53"/>
      <c r="C123" s="53"/>
      <c r="D123" s="53"/>
      <c r="E123" s="53"/>
      <c r="F123" s="53"/>
      <c r="G123" s="53"/>
      <c r="H123" s="53"/>
      <c r="I123" s="53"/>
      <c r="J123" s="53"/>
      <c r="L123" s="52"/>
      <c r="R123" s="30"/>
      <c r="S123" s="38"/>
      <c r="T123" s="38"/>
      <c r="U123" s="38"/>
      <c r="V123" s="38"/>
    </row>
    <row r="124" customFormat="false" ht="15" hidden="false" customHeight="false" outlineLevel="0" collapsed="false">
      <c r="B124" s="24" t="n">
        <v>15</v>
      </c>
      <c r="C124" s="24"/>
      <c r="D124" s="24"/>
      <c r="E124" s="25" t="s">
        <v>116</v>
      </c>
      <c r="F124" s="26"/>
      <c r="G124" s="56"/>
      <c r="H124" s="27"/>
      <c r="I124" s="27"/>
      <c r="J124" s="58"/>
      <c r="L124" s="52" t="n">
        <f aca="false">B124</f>
        <v>15</v>
      </c>
      <c r="R124" s="30"/>
      <c r="S124" s="38"/>
      <c r="T124" s="38"/>
      <c r="U124" s="38"/>
      <c r="V124" s="38"/>
    </row>
    <row r="125" customFormat="false" ht="26.85" hidden="false" customHeight="false" outlineLevel="0" collapsed="false">
      <c r="B125" s="50" t="s">
        <v>117</v>
      </c>
      <c r="C125" s="57" t="n">
        <v>88415</v>
      </c>
      <c r="D125" s="29" t="str">
        <f aca="false">VLOOKUP($C125,'SERVIÇOS 09-2025'!$A:$E,2,0)</f>
        <v>SINAPI</v>
      </c>
      <c r="E125" s="32" t="str">
        <f aca="false">VLOOKUP($C125,'SERVIÇOS 09-2025'!$A:$E,3,0)</f>
        <v>APLICAÇÃO MANUAL DE FUNDO SELADOR ACRÍLICO EM PAREDES EXTERNAS DE CASAS. AF_03/2024</v>
      </c>
      <c r="F125" s="29" t="str">
        <f aca="false">VLOOKUP($C125,'SERVIÇOS 09-2025'!$A:$E,4,0)</f>
        <v>M2</v>
      </c>
      <c r="G125" s="33" t="n">
        <f aca="false">VLOOKUP($C125,MC!$A:$F,6,0)</f>
        <v>1216</v>
      </c>
      <c r="H125" s="34" t="n">
        <f aca="false">VLOOKUP($C125,'SERVIÇOS 09-2025'!$A:$E,5,0)</f>
        <v>6.14</v>
      </c>
      <c r="I125" s="35" t="n">
        <f aca="false">ROUND(H125,2)*(1+$I$11)</f>
        <v>7.63816</v>
      </c>
      <c r="J125" s="36" t="n">
        <f aca="false">ROUND(I125,2)*G125</f>
        <v>9290.24</v>
      </c>
      <c r="L125" s="52" t="str">
        <f aca="false">B125</f>
        <v>15.1</v>
      </c>
      <c r="M125" s="1" t="n">
        <v>60.8</v>
      </c>
      <c r="N125" s="1" t="n">
        <v>20</v>
      </c>
      <c r="O125" s="1" t="n">
        <f aca="false">M125*N125</f>
        <v>1216</v>
      </c>
      <c r="P125" s="47" t="b">
        <f aca="false">G125=O125</f>
        <v>1</v>
      </c>
      <c r="Q125" s="30"/>
      <c r="R125" s="30"/>
      <c r="S125" s="38"/>
      <c r="T125" s="38"/>
      <c r="U125" s="38"/>
      <c r="V125" s="38"/>
    </row>
    <row r="126" customFormat="false" ht="26.85" hidden="false" customHeight="false" outlineLevel="0" collapsed="false">
      <c r="B126" s="50" t="s">
        <v>118</v>
      </c>
      <c r="C126" s="57" t="n">
        <v>104642</v>
      </c>
      <c r="D126" s="29" t="str">
        <f aca="false">VLOOKUP($C126,'SERVIÇOS 09-2025'!$A:$E,2,0)</f>
        <v>SINAPI</v>
      </c>
      <c r="E126" s="32" t="str">
        <f aca="false">VLOOKUP($C126,'SERVIÇOS 09-2025'!$A:$E,3,0)</f>
        <v>PINTURA LÁTEX ACRÍLICA STANDARD, APLICAÇÃO MANUAL EM PAREDES, DUAS DEMÃOS. AF_04/2023</v>
      </c>
      <c r="F126" s="29" t="str">
        <f aca="false">VLOOKUP($C126,'SERVIÇOS 09-2025'!$A:$E,4,0)</f>
        <v>M2</v>
      </c>
      <c r="G126" s="33" t="n">
        <f aca="false">VLOOKUP($B126,MC!$C:$F,4,0)</f>
        <v>1216</v>
      </c>
      <c r="H126" s="34" t="n">
        <f aca="false">VLOOKUP($C126,'SERVIÇOS 09-2025'!$A:$E,5,0)</f>
        <v>12.2</v>
      </c>
      <c r="I126" s="35" t="n">
        <f aca="false">ROUND(H126,2)*(1+$I$11)</f>
        <v>15.1768</v>
      </c>
      <c r="J126" s="36" t="n">
        <f aca="false">ROUND(I126,2)*G126</f>
        <v>18458.88</v>
      </c>
      <c r="L126" s="52" t="str">
        <f aca="false">B126</f>
        <v>15.2</v>
      </c>
      <c r="M126" s="1" t="n">
        <v>60.8</v>
      </c>
      <c r="N126" s="1" t="n">
        <v>20</v>
      </c>
      <c r="O126" s="1" t="n">
        <f aca="false">M126*N126</f>
        <v>1216</v>
      </c>
      <c r="P126" s="47" t="b">
        <f aca="false">G126=O126</f>
        <v>1</v>
      </c>
      <c r="Q126" s="30"/>
      <c r="R126" s="30"/>
      <c r="S126" s="38"/>
      <c r="T126" s="38"/>
      <c r="U126" s="38"/>
      <c r="V126" s="38"/>
    </row>
    <row r="127" customFormat="false" ht="15" hidden="false" customHeight="true" outlineLevel="0" collapsed="false">
      <c r="B127" s="39" t="s">
        <v>31</v>
      </c>
      <c r="C127" s="39"/>
      <c r="D127" s="39"/>
      <c r="E127" s="39"/>
      <c r="F127" s="39"/>
      <c r="G127" s="39"/>
      <c r="H127" s="39"/>
      <c r="I127" s="40"/>
      <c r="J127" s="41" t="n">
        <f aca="false">ROUND(J126,2)+ROUND(J125,2)</f>
        <v>27749.12</v>
      </c>
      <c r="L127" s="52"/>
      <c r="R127" s="30"/>
      <c r="S127" s="38"/>
      <c r="T127" s="38"/>
      <c r="U127" s="38"/>
      <c r="V127" s="38"/>
    </row>
    <row r="128" customFormat="false" ht="15" hidden="false" customHeight="false" outlineLevel="0" collapsed="false">
      <c r="B128" s="53"/>
      <c r="C128" s="53"/>
      <c r="D128" s="53"/>
      <c r="E128" s="53"/>
      <c r="F128" s="53"/>
      <c r="G128" s="53"/>
      <c r="H128" s="53"/>
      <c r="I128" s="53"/>
      <c r="J128" s="53"/>
      <c r="L128" s="52"/>
      <c r="R128" s="30"/>
      <c r="S128" s="38"/>
      <c r="T128" s="38"/>
      <c r="U128" s="38"/>
      <c r="V128" s="38"/>
    </row>
    <row r="129" customFormat="false" ht="15" hidden="false" customHeight="false" outlineLevel="0" collapsed="false">
      <c r="B129" s="24" t="n">
        <v>16</v>
      </c>
      <c r="C129" s="24"/>
      <c r="D129" s="24"/>
      <c r="E129" s="25" t="s">
        <v>119</v>
      </c>
      <c r="F129" s="26"/>
      <c r="G129" s="56"/>
      <c r="H129" s="27"/>
      <c r="I129" s="27"/>
      <c r="J129" s="58"/>
      <c r="L129" s="52" t="n">
        <f aca="false">B129</f>
        <v>16</v>
      </c>
      <c r="R129" s="30"/>
      <c r="S129" s="38"/>
      <c r="T129" s="38"/>
      <c r="U129" s="38"/>
      <c r="V129" s="38"/>
    </row>
    <row r="130" customFormat="false" ht="26.85" hidden="false" customHeight="false" outlineLevel="0" collapsed="false">
      <c r="B130" s="50" t="s">
        <v>120</v>
      </c>
      <c r="C130" s="57" t="n">
        <v>102193</v>
      </c>
      <c r="D130" s="29" t="str">
        <f aca="false">VLOOKUP($C130,'SERVIÇOS 09-2025'!$A:$E,2,0)</f>
        <v>SINAPI</v>
      </c>
      <c r="E130" s="32" t="str">
        <f aca="false">VLOOKUP($C130,'SERVIÇOS 09-2025'!$A:$E,3,0)</f>
        <v>LIXAMENTO DE MADEIRA PARA APLICAÇÃO DE FUNDO OU PINTURA. AF_01/2021</v>
      </c>
      <c r="F130" s="29" t="str">
        <f aca="false">VLOOKUP($C130,'SERVIÇOS 09-2025'!$A:$E,4,0)</f>
        <v>M2</v>
      </c>
      <c r="G130" s="33" t="n">
        <f aca="false">VLOOKUP($C130,MC!$A:$F,6,0)</f>
        <v>299.2</v>
      </c>
      <c r="H130" s="34" t="n">
        <f aca="false">VLOOKUP($C130,'SERVIÇOS 09-2025'!$A:$E,5,0)</f>
        <v>2.69</v>
      </c>
      <c r="I130" s="35" t="n">
        <f aca="false">ROUND(H130,2)*(1+$I$11)</f>
        <v>3.34636</v>
      </c>
      <c r="J130" s="36" t="n">
        <f aca="false">ROUND(I130,2)*G130</f>
        <v>1002.32</v>
      </c>
      <c r="L130" s="52" t="str">
        <f aca="false">B130</f>
        <v>16.1</v>
      </c>
      <c r="M130" s="1" t="n">
        <v>14.96</v>
      </c>
      <c r="N130" s="1" t="n">
        <v>20</v>
      </c>
      <c r="O130" s="1" t="n">
        <f aca="false">M130*N130</f>
        <v>299.2</v>
      </c>
      <c r="P130" s="47" t="b">
        <f aca="false">G130=O130</f>
        <v>1</v>
      </c>
      <c r="Q130" s="30"/>
      <c r="R130" s="30"/>
      <c r="S130" s="38"/>
      <c r="T130" s="38"/>
      <c r="U130" s="38"/>
      <c r="V130" s="38"/>
    </row>
    <row r="131" customFormat="false" ht="26.85" hidden="false" customHeight="false" outlineLevel="0" collapsed="false">
      <c r="B131" s="50" t="s">
        <v>121</v>
      </c>
      <c r="C131" s="57" t="n">
        <v>102197</v>
      </c>
      <c r="D131" s="29" t="str">
        <f aca="false">VLOOKUP($C131,'SERVIÇOS 09-2025'!$A:$E,2,0)</f>
        <v>SINAPI</v>
      </c>
      <c r="E131" s="32" t="str">
        <f aca="false">VLOOKUP($C131,'SERVIÇOS 09-2025'!$A:$E,3,0)</f>
        <v>PINTURA FUNDO NIVELADOR ALQUÍDICO BRANCO EM MADEIRA. AF_01/2021</v>
      </c>
      <c r="F131" s="29" t="str">
        <f aca="false">VLOOKUP($C131,'SERVIÇOS 09-2025'!$A:$E,4,0)</f>
        <v>M2</v>
      </c>
      <c r="G131" s="33" t="n">
        <f aca="false">VLOOKUP($C131,MC!$A:$F,6,0)</f>
        <v>299.2</v>
      </c>
      <c r="H131" s="34" t="n">
        <f aca="false">VLOOKUP($C131,'SERVIÇOS 09-2025'!$A:$E,5,0)</f>
        <v>34.96</v>
      </c>
      <c r="I131" s="35" t="n">
        <f aca="false">ROUND(H131,2)*(1+$I$11)</f>
        <v>43.49024</v>
      </c>
      <c r="J131" s="36" t="n">
        <f aca="false">ROUND(I131,2)*G131</f>
        <v>13012.208</v>
      </c>
      <c r="L131" s="52" t="str">
        <f aca="false">B131</f>
        <v>16.2</v>
      </c>
      <c r="M131" s="1" t="n">
        <v>14.96</v>
      </c>
      <c r="N131" s="1" t="n">
        <v>20</v>
      </c>
      <c r="O131" s="1" t="n">
        <f aca="false">M131*N131</f>
        <v>299.2</v>
      </c>
      <c r="P131" s="47" t="b">
        <f aca="false">G131=O131</f>
        <v>1</v>
      </c>
      <c r="Q131" s="30"/>
      <c r="R131" s="30"/>
      <c r="S131" s="38"/>
      <c r="T131" s="38"/>
      <c r="U131" s="38"/>
      <c r="V131" s="38"/>
    </row>
    <row r="132" customFormat="false" ht="39.55" hidden="false" customHeight="false" outlineLevel="0" collapsed="false">
      <c r="B132" s="50" t="s">
        <v>122</v>
      </c>
      <c r="C132" s="57" t="n">
        <v>102219</v>
      </c>
      <c r="D132" s="29" t="str">
        <f aca="false">VLOOKUP($C132,'SERVIÇOS 09-2025'!$A:$E,2,0)</f>
        <v>SINAPI</v>
      </c>
      <c r="E132" s="32" t="str">
        <f aca="false">VLOOKUP($C132,'SERVIÇOS 09-2025'!$A:$E,3,0)</f>
        <v>PINTURA TINTA DE ACABAMENTO (PIGMENTADA) ESMALTE SINTÉTICO ACETINADO EM MADEIRA, 2 DEMÃOS. AF_01/2021</v>
      </c>
      <c r="F132" s="29" t="str">
        <f aca="false">VLOOKUP($C132,'SERVIÇOS 09-2025'!$A:$E,4,0)</f>
        <v>M2</v>
      </c>
      <c r="G132" s="33" t="n">
        <f aca="false">VLOOKUP($C132,MC!$A:$F,6,0)</f>
        <v>299.2</v>
      </c>
      <c r="H132" s="34" t="n">
        <f aca="false">VLOOKUP($C132,'SERVIÇOS 09-2025'!$A:$E,5,0)</f>
        <v>21.39</v>
      </c>
      <c r="I132" s="35" t="n">
        <f aca="false">ROUND(H132,2)*(1+$I$11)</f>
        <v>26.60916</v>
      </c>
      <c r="J132" s="36" t="n">
        <f aca="false">ROUND(I132,2)*G132</f>
        <v>7961.712</v>
      </c>
      <c r="L132" s="52" t="str">
        <f aca="false">B132</f>
        <v>16.3</v>
      </c>
      <c r="M132" s="1" t="n">
        <v>14.96</v>
      </c>
      <c r="N132" s="1" t="n">
        <v>20</v>
      </c>
      <c r="O132" s="1" t="n">
        <f aca="false">M132*N132</f>
        <v>299.2</v>
      </c>
      <c r="P132" s="47" t="b">
        <f aca="false">G132=O132</f>
        <v>1</v>
      </c>
      <c r="Q132" s="30"/>
      <c r="R132" s="30"/>
      <c r="S132" s="38"/>
      <c r="T132" s="38"/>
      <c r="U132" s="38"/>
      <c r="V132" s="38"/>
    </row>
    <row r="133" customFormat="false" ht="15" hidden="false" customHeight="true" outlineLevel="0" collapsed="false">
      <c r="B133" s="39" t="s">
        <v>31</v>
      </c>
      <c r="C133" s="39"/>
      <c r="D133" s="39"/>
      <c r="E133" s="39"/>
      <c r="F133" s="39"/>
      <c r="G133" s="39"/>
      <c r="H133" s="39"/>
      <c r="I133" s="40"/>
      <c r="J133" s="41" t="n">
        <f aca="false">ROUND(J130,2)+ROUND(J131,2)+ROUND(J132,2)</f>
        <v>21976.24</v>
      </c>
      <c r="R133" s="30"/>
    </row>
    <row r="134" customFormat="false" ht="15" hidden="false" customHeight="false" outlineLevel="0" collapsed="false">
      <c r="B134" s="53"/>
      <c r="C134" s="53"/>
      <c r="D134" s="53"/>
      <c r="E134" s="53"/>
      <c r="F134" s="53"/>
      <c r="G134" s="53"/>
      <c r="H134" s="53"/>
      <c r="I134" s="53"/>
      <c r="J134" s="53"/>
      <c r="R134" s="30"/>
    </row>
    <row r="135" customFormat="false" ht="15" hidden="false" customHeight="false" outlineLevel="0" collapsed="false">
      <c r="B135" s="24" t="n">
        <v>17</v>
      </c>
      <c r="C135" s="24"/>
      <c r="D135" s="24"/>
      <c r="E135" s="25" t="s">
        <v>123</v>
      </c>
      <c r="F135" s="26"/>
      <c r="G135" s="26"/>
      <c r="H135" s="27"/>
      <c r="I135" s="27"/>
      <c r="J135" s="28"/>
      <c r="R135" s="30"/>
    </row>
    <row r="136" customFormat="false" ht="39.55" hidden="false" customHeight="false" outlineLevel="0" collapsed="false">
      <c r="B136" s="50" t="s">
        <v>124</v>
      </c>
      <c r="C136" s="51" t="n">
        <v>87247</v>
      </c>
      <c r="D136" s="29" t="str">
        <f aca="false">VLOOKUP($C136,'SERVIÇOS 09-2025'!$A:$E,2,0)</f>
        <v>SINAPI</v>
      </c>
      <c r="E136" s="32" t="str">
        <f aca="false">VLOOKUP($C136,'SERVIÇOS 09-2025'!$A:$E,3,0)</f>
        <v>REVESTIMENTO CERÂMICO PARA PISO COM PLACAS TIPO ESMALTADA DE DIMENSÕES 35X35 CM APLICADA EM AMBIENTES DE ÁREA ENTRE 5 M2 E 10 M2. AF_02/2023_PE</v>
      </c>
      <c r="F136" s="29" t="str">
        <f aca="false">VLOOKUP($C136,'SERVIÇOS 09-2025'!$A:$E,4,0)</f>
        <v>M2</v>
      </c>
      <c r="G136" s="33" t="n">
        <f aca="false">VLOOKUP($C136,MC!$A:$F,6,0)</f>
        <v>336</v>
      </c>
      <c r="H136" s="34" t="n">
        <f aca="false">VLOOKUP($C136,'SERVIÇOS 09-2025'!$A:$E,5,0)</f>
        <v>56.72</v>
      </c>
      <c r="I136" s="35" t="n">
        <f aca="false">ROUND(H136,2)*(1+$I$11)</f>
        <v>70.55968</v>
      </c>
      <c r="J136" s="36" t="n">
        <f aca="false">ROUND(I136,2)*G136</f>
        <v>23708.16</v>
      </c>
      <c r="L136" s="52" t="str">
        <f aca="false">B136</f>
        <v>17.1</v>
      </c>
      <c r="M136" s="1" t="n">
        <v>16.8</v>
      </c>
      <c r="N136" s="1" t="n">
        <v>20</v>
      </c>
      <c r="O136" s="1" t="n">
        <f aca="false">M136*N136</f>
        <v>336</v>
      </c>
      <c r="P136" s="47" t="b">
        <f aca="false">G136=O136</f>
        <v>1</v>
      </c>
      <c r="Q136" s="30"/>
      <c r="R136" s="30"/>
      <c r="S136" s="38"/>
      <c r="T136" s="38"/>
      <c r="U136" s="38"/>
      <c r="V136" s="38"/>
    </row>
    <row r="137" customFormat="false" ht="39.55" hidden="false" customHeight="false" outlineLevel="0" collapsed="false">
      <c r="B137" s="50" t="s">
        <v>125</v>
      </c>
      <c r="C137" s="51" t="n">
        <v>87248</v>
      </c>
      <c r="D137" s="29" t="str">
        <f aca="false">VLOOKUP($C137,'SERVIÇOS 09-2025'!$A:$E,2,0)</f>
        <v>SINAPI</v>
      </c>
      <c r="E137" s="32" t="str">
        <f aca="false">VLOOKUP($C137,'SERVIÇOS 09-2025'!$A:$E,3,0)</f>
        <v>REVESTIMENTO CERÂMICO PARA PISO COM PLACAS TIPO ESMALTADA DE DIMENSÕES 35X35 CM APLICADA EM AMBIENTES DE ÁREA MAIOR QUE 10 M2. AF_02/2023_PE</v>
      </c>
      <c r="F137" s="29" t="str">
        <f aca="false">VLOOKUP($C137,'SERVIÇOS 09-2025'!$A:$E,4,0)</f>
        <v>M2</v>
      </c>
      <c r="G137" s="33" t="n">
        <f aca="false">VLOOKUP($C137,MC!$A:$F,6,0)</f>
        <v>382</v>
      </c>
      <c r="H137" s="34" t="n">
        <f aca="false">VLOOKUP($C137,'SERVIÇOS 09-2025'!$A:$E,5,0)</f>
        <v>48.26</v>
      </c>
      <c r="I137" s="35" t="n">
        <f aca="false">ROUND(H137,2)*(1+$I$11)</f>
        <v>60.03544</v>
      </c>
      <c r="J137" s="36" t="n">
        <f aca="false">ROUND(I137,2)*G137</f>
        <v>22935.28</v>
      </c>
      <c r="L137" s="52" t="str">
        <f aca="false">B137</f>
        <v>17.2</v>
      </c>
      <c r="M137" s="1" t="n">
        <v>19.1</v>
      </c>
      <c r="N137" s="1" t="n">
        <v>20</v>
      </c>
      <c r="O137" s="1" t="n">
        <f aca="false">M137*N137</f>
        <v>382</v>
      </c>
      <c r="P137" s="47" t="b">
        <f aca="false">G137=O137</f>
        <v>1</v>
      </c>
      <c r="Q137" s="30"/>
      <c r="R137" s="30"/>
    </row>
    <row r="138" customFormat="false" ht="39.55" hidden="false" customHeight="false" outlineLevel="0" collapsed="false">
      <c r="B138" s="50" t="s">
        <v>126</v>
      </c>
      <c r="C138" s="51" t="n">
        <v>87246</v>
      </c>
      <c r="D138" s="29" t="str">
        <f aca="false">VLOOKUP($C138,'SERVIÇOS 09-2025'!$A:$E,2,0)</f>
        <v>SINAPI</v>
      </c>
      <c r="E138" s="32" t="str">
        <f aca="false">VLOOKUP($C138,'SERVIÇOS 09-2025'!$A:$E,3,0)</f>
        <v>REVESTIMENTO CERÂMICO PARA PISO COM PLACAS TIPO ESMALTADA DE DIMENSÕES 35X35 CM APLICADA EM AMBIENTES DE ÁREA MENOR QUE 5 M2. AF_02/2023_PE</v>
      </c>
      <c r="F138" s="29" t="str">
        <f aca="false">VLOOKUP($C138,'SERVIÇOS 09-2025'!$A:$E,4,0)</f>
        <v>M2</v>
      </c>
      <c r="G138" s="33" t="n">
        <f aca="false">VLOOKUP($C138,MC!$A:$F,6,0)</f>
        <v>231.2</v>
      </c>
      <c r="H138" s="34" t="n">
        <f aca="false">VLOOKUP($C138,'SERVIÇOS 09-2025'!$A:$E,5,0)</f>
        <v>64.63</v>
      </c>
      <c r="I138" s="35" t="n">
        <f aca="false">ROUND(H138,2)*(1+$I$11)</f>
        <v>80.39972</v>
      </c>
      <c r="J138" s="36" t="n">
        <f aca="false">ROUND(I138,2)*G138</f>
        <v>18588.48</v>
      </c>
      <c r="L138" s="52" t="str">
        <f aca="false">B138</f>
        <v>17.3</v>
      </c>
      <c r="M138" s="1" t="n">
        <v>11.56</v>
      </c>
      <c r="N138" s="1" t="n">
        <v>20</v>
      </c>
      <c r="O138" s="1" t="n">
        <f aca="false">M138*N138</f>
        <v>231.2</v>
      </c>
      <c r="P138" s="47" t="b">
        <f aca="false">G138=O138</f>
        <v>1</v>
      </c>
      <c r="Q138" s="30"/>
      <c r="R138" s="30"/>
    </row>
    <row r="139" customFormat="false" ht="15" hidden="false" customHeight="true" outlineLevel="0" collapsed="false">
      <c r="B139" s="39" t="s">
        <v>31</v>
      </c>
      <c r="C139" s="39"/>
      <c r="D139" s="39"/>
      <c r="E139" s="39"/>
      <c r="F139" s="39"/>
      <c r="G139" s="39"/>
      <c r="H139" s="39"/>
      <c r="I139" s="40"/>
      <c r="J139" s="41" t="n">
        <f aca="false">ROUND(J136,2)+ROUND(J137,2)+ROUND(J138,2)</f>
        <v>65231.92</v>
      </c>
      <c r="L139" s="55"/>
      <c r="R139" s="30"/>
    </row>
    <row r="140" customFormat="false" ht="15" hidden="false" customHeight="false" outlineLevel="0" collapsed="false">
      <c r="B140" s="53"/>
      <c r="C140" s="53"/>
      <c r="D140" s="53"/>
      <c r="E140" s="53"/>
      <c r="F140" s="53"/>
      <c r="G140" s="53"/>
      <c r="H140" s="53"/>
      <c r="I140" s="53"/>
      <c r="J140" s="53"/>
      <c r="L140" s="55"/>
      <c r="R140" s="30"/>
    </row>
    <row r="141" customFormat="false" ht="15" hidden="false" customHeight="false" outlineLevel="0" collapsed="false">
      <c r="B141" s="24" t="n">
        <v>18</v>
      </c>
      <c r="C141" s="24"/>
      <c r="D141" s="24"/>
      <c r="E141" s="25" t="s">
        <v>127</v>
      </c>
      <c r="F141" s="26"/>
      <c r="G141" s="56"/>
      <c r="H141" s="27"/>
      <c r="I141" s="27"/>
      <c r="J141" s="58"/>
      <c r="R141" s="30"/>
    </row>
    <row r="142" customFormat="false" ht="52.2" hidden="false" customHeight="false" outlineLevel="0" collapsed="false">
      <c r="B142" s="50" t="s">
        <v>128</v>
      </c>
      <c r="C142" s="51" t="n">
        <v>97084</v>
      </c>
      <c r="D142" s="29" t="str">
        <f aca="false">VLOOKUP($C142,'SERVIÇOS 09-2025'!$A:$E,2,0)</f>
        <v>SINAPI</v>
      </c>
      <c r="E142" s="32" t="str">
        <f aca="false">VLOOKUP($C142,'SERVIÇOS 09-2025'!$A:$E,3,0)</f>
        <v>COMPACTAÇÃO MECÂNICA DE SOLO PARA EXECUÇÃO DE RADIER, PISO DE CONCRETO OU LAJE SOBRE SOLO, COM COMPACTADOR DE SOLOS TIPO PLACA VIBRATÓRIA. AF_09/2021</v>
      </c>
      <c r="F142" s="29" t="str">
        <f aca="false">VLOOKUP($C142,'SERVIÇOS 09-2025'!$A:$E,4,0)</f>
        <v>M2</v>
      </c>
      <c r="G142" s="33" t="n">
        <f aca="false">VLOOKUP($C142,MC!$A:$F,6,0)</f>
        <v>323</v>
      </c>
      <c r="H142" s="34" t="n">
        <f aca="false">VLOOKUP($C142,'SERVIÇOS 09-2025'!$A:$E,5,0)</f>
        <v>0.83</v>
      </c>
      <c r="I142" s="35" t="n">
        <f aca="false">ROUND(H142,2)*(1+$I$11)</f>
        <v>1.03252</v>
      </c>
      <c r="J142" s="36" t="n">
        <f aca="false">ROUND(I142,2)*G142</f>
        <v>332.69</v>
      </c>
      <c r="L142" s="52" t="str">
        <f aca="false">B142</f>
        <v>18.1</v>
      </c>
      <c r="M142" s="1" t="n">
        <v>16.15</v>
      </c>
      <c r="N142" s="1" t="n">
        <v>20</v>
      </c>
      <c r="O142" s="1" t="n">
        <f aca="false">M142*N142</f>
        <v>323</v>
      </c>
      <c r="P142" s="47" t="b">
        <f aca="false">G142=O142</f>
        <v>1</v>
      </c>
      <c r="Q142" s="30"/>
      <c r="R142" s="30"/>
      <c r="S142" s="38"/>
      <c r="T142" s="38"/>
      <c r="U142" s="38"/>
      <c r="V142" s="38"/>
    </row>
    <row r="143" customFormat="false" ht="39.55" hidden="false" customHeight="false" outlineLevel="0" collapsed="false">
      <c r="B143" s="50" t="s">
        <v>129</v>
      </c>
      <c r="C143" s="51" t="n">
        <v>94990</v>
      </c>
      <c r="D143" s="29" t="str">
        <f aca="false">VLOOKUP($C143,'SERVIÇOS 09-2025'!$A:$E,2,0)</f>
        <v>SINAPI</v>
      </c>
      <c r="E143" s="32" t="str">
        <f aca="false">VLOOKUP($C143,'SERVIÇOS 09-2025'!$A:$E,3,0)</f>
        <v>EXECUÇÃO DE PASSEIO (CALÇADA) OU PISO DE CONCRETO COM CONCRETO MOLDADO IN LOCO, FEITO EM OBRA, ACABAMENTO CONVENCIONAL, NÃO ARMADO. AF_08/2022</v>
      </c>
      <c r="F143" s="29" t="str">
        <f aca="false">VLOOKUP($C143,'SERVIÇOS 09-2025'!$A:$E,4,0)</f>
        <v>M3</v>
      </c>
      <c r="G143" s="33" t="n">
        <f aca="false">VLOOKUP($C143,MC!$A:$F,6,0)</f>
        <v>22.6</v>
      </c>
      <c r="H143" s="34" t="n">
        <f aca="false">VLOOKUP($C143,'SERVIÇOS 09-2025'!$A:$E,5,0)</f>
        <v>811.76</v>
      </c>
      <c r="I143" s="35" t="n">
        <f aca="false">ROUND(H143,2)*(1+$I$11)</f>
        <v>1009.82944</v>
      </c>
      <c r="J143" s="36" t="n">
        <f aca="false">ROUND(I143,2)*G143</f>
        <v>22822.158</v>
      </c>
      <c r="L143" s="52" t="str">
        <f aca="false">B143</f>
        <v>18.2</v>
      </c>
      <c r="M143" s="1" t="n">
        <v>1.13</v>
      </c>
      <c r="N143" s="1" t="n">
        <v>20</v>
      </c>
      <c r="O143" s="1" t="n">
        <f aca="false">M143*N143</f>
        <v>22.6</v>
      </c>
      <c r="P143" s="47" t="b">
        <f aca="false">G143=O143</f>
        <v>1</v>
      </c>
      <c r="Q143" s="30"/>
      <c r="R143" s="30"/>
    </row>
    <row r="144" customFormat="false" ht="15" hidden="false" customHeight="true" outlineLevel="0" collapsed="false">
      <c r="B144" s="39" t="s">
        <v>31</v>
      </c>
      <c r="C144" s="39"/>
      <c r="D144" s="39"/>
      <c r="E144" s="39"/>
      <c r="F144" s="39"/>
      <c r="G144" s="39"/>
      <c r="H144" s="39"/>
      <c r="I144" s="40"/>
      <c r="J144" s="41" t="n">
        <f aca="false">ROUND(J142,2)+ROUND(J143,2)</f>
        <v>23154.85</v>
      </c>
      <c r="L144" s="55"/>
      <c r="R144" s="30"/>
    </row>
    <row r="145" customFormat="false" ht="15" hidden="false" customHeight="false" outlineLevel="0" collapsed="false">
      <c r="B145" s="53"/>
      <c r="C145" s="53"/>
      <c r="D145" s="53"/>
      <c r="E145" s="53"/>
      <c r="F145" s="53"/>
      <c r="G145" s="53"/>
      <c r="H145" s="53"/>
      <c r="I145" s="53"/>
      <c r="J145" s="53"/>
      <c r="L145" s="55"/>
      <c r="R145" s="30"/>
    </row>
    <row r="146" customFormat="false" ht="15" hidden="false" customHeight="false" outlineLevel="0" collapsed="false">
      <c r="B146" s="24" t="n">
        <v>19</v>
      </c>
      <c r="C146" s="24"/>
      <c r="D146" s="24"/>
      <c r="E146" s="25" t="s">
        <v>130</v>
      </c>
      <c r="F146" s="26"/>
      <c r="G146" s="56"/>
      <c r="H146" s="27"/>
      <c r="I146" s="27"/>
      <c r="J146" s="58"/>
      <c r="R146" s="30"/>
    </row>
    <row r="147" customFormat="false" ht="26.85" hidden="false" customHeight="false" outlineLevel="0" collapsed="false">
      <c r="B147" s="50" t="s">
        <v>131</v>
      </c>
      <c r="C147" s="51" t="n">
        <v>98695</v>
      </c>
      <c r="D147" s="29" t="str">
        <f aca="false">VLOOKUP($C147,'SERVIÇOS 09-2025'!$A:$E,2,0)</f>
        <v>SINAPI</v>
      </c>
      <c r="E147" s="32" t="str">
        <f aca="false">VLOOKUP($C147,'SERVIÇOS 09-2025'!$A:$E,3,0)</f>
        <v>SOLEIRA EM MÁRMORE, LARGURA 15 CM, ESPESSURA 2,0 CM. AF_09/2020</v>
      </c>
      <c r="F147" s="29" t="str">
        <f aca="false">VLOOKUP($C147,'SERVIÇOS 09-2025'!$A:$E,4,0)</f>
        <v>M</v>
      </c>
      <c r="G147" s="33" t="n">
        <f aca="false">VLOOKUP($C147,MC!$A:$F,6,0)</f>
        <v>50.4</v>
      </c>
      <c r="H147" s="34" t="n">
        <f aca="false">VLOOKUP($C147,'SERVIÇOS 09-2025'!$A:$E,5,0)</f>
        <v>55.47</v>
      </c>
      <c r="I147" s="35" t="n">
        <f aca="false">ROUND(H147,2)*(1+$I$11)</f>
        <v>69.00468</v>
      </c>
      <c r="J147" s="36" t="n">
        <f aca="false">ROUND(I147,2)*G147</f>
        <v>3477.6</v>
      </c>
      <c r="L147" s="52" t="str">
        <f aca="false">B147</f>
        <v>19.1</v>
      </c>
      <c r="M147" s="1" t="n">
        <v>2.52</v>
      </c>
      <c r="N147" s="1" t="n">
        <v>20</v>
      </c>
      <c r="O147" s="1" t="n">
        <f aca="false">M147*N147</f>
        <v>50.4</v>
      </c>
      <c r="P147" s="47" t="b">
        <f aca="false">G147=O147</f>
        <v>1</v>
      </c>
      <c r="Q147" s="30"/>
      <c r="R147" s="30"/>
    </row>
    <row r="148" customFormat="false" ht="26.85" hidden="false" customHeight="false" outlineLevel="0" collapsed="false">
      <c r="B148" s="50" t="s">
        <v>132</v>
      </c>
      <c r="C148" s="51" t="n">
        <v>88648</v>
      </c>
      <c r="D148" s="29" t="str">
        <f aca="false">VLOOKUP($C148,'SERVIÇOS 09-2025'!$A:$E,2,0)</f>
        <v>SINAPI</v>
      </c>
      <c r="E148" s="32" t="str">
        <f aca="false">VLOOKUP($C148,'SERVIÇOS 09-2025'!$A:$E,3,0)</f>
        <v>RODAPÉ CERÂMICO DE 7CM DE ALTURA COM PLACAS TIPO ESMALTADA DE DIMENSÕES 35X35CM. AF_02/2023</v>
      </c>
      <c r="F148" s="29" t="str">
        <f aca="false">VLOOKUP($C148,'SERVIÇOS 09-2025'!$A:$E,4,0)</f>
        <v>M</v>
      </c>
      <c r="G148" s="33" t="n">
        <f aca="false">VLOOKUP($C148,MC!$A:$F,6,0)</f>
        <v>745</v>
      </c>
      <c r="H148" s="34" t="n">
        <f aca="false">VLOOKUP($C148,'SERVIÇOS 09-2025'!$A:$E,5,0)</f>
        <v>7.33</v>
      </c>
      <c r="I148" s="35" t="n">
        <f aca="false">ROUND(H148,2)*(1+$I$11)</f>
        <v>9.11852</v>
      </c>
      <c r="J148" s="36" t="n">
        <f aca="false">ROUND(I148,2)*G148</f>
        <v>6794.4</v>
      </c>
      <c r="L148" s="52" t="str">
        <f aca="false">B148</f>
        <v>19.2</v>
      </c>
      <c r="M148" s="1" t="n">
        <v>37.25</v>
      </c>
      <c r="N148" s="1" t="n">
        <v>20</v>
      </c>
      <c r="O148" s="1" t="n">
        <f aca="false">M148*N148</f>
        <v>745</v>
      </c>
      <c r="P148" s="47" t="b">
        <f aca="false">G148=O148</f>
        <v>1</v>
      </c>
      <c r="Q148" s="30"/>
      <c r="R148" s="30"/>
    </row>
    <row r="149" customFormat="false" ht="39.55" hidden="false" customHeight="false" outlineLevel="0" collapsed="false">
      <c r="B149" s="50" t="s">
        <v>133</v>
      </c>
      <c r="C149" s="51" t="n">
        <v>101965</v>
      </c>
      <c r="D149" s="29" t="str">
        <f aca="false">VLOOKUP($C149,'SERVIÇOS 09-2025'!$A:$E,2,0)</f>
        <v>SINAPI</v>
      </c>
      <c r="E149" s="32" t="str">
        <f aca="false">VLOOKUP($C149,'SERVIÇOS 09-2025'!$A:$E,3,0)</f>
        <v>PEITORIL LINEAR EM GRANITO OU MÁRMORE, L = 15CM, ASSENTADO COM ARGAMASSA 1:6 COM ADITIVO. AF_11/2020</v>
      </c>
      <c r="F149" s="29" t="str">
        <f aca="false">VLOOKUP($C149,'SERVIÇOS 09-2025'!$A:$E,4,0)</f>
        <v>M</v>
      </c>
      <c r="G149" s="33" t="n">
        <f aca="false">VLOOKUP($C149,MC!$A:$F,6,0)</f>
        <v>130</v>
      </c>
      <c r="H149" s="34" t="n">
        <f aca="false">VLOOKUP($C149,'SERVIÇOS 09-2025'!$A:$E,5,0)</f>
        <v>77.53</v>
      </c>
      <c r="I149" s="35" t="n">
        <f aca="false">ROUND(H149,2)*(1+$I$11)</f>
        <v>96.44732</v>
      </c>
      <c r="J149" s="36" t="n">
        <f aca="false">ROUND(I149,2)*G149</f>
        <v>12538.5</v>
      </c>
      <c r="L149" s="52" t="str">
        <f aca="false">B149</f>
        <v>19.3</v>
      </c>
      <c r="M149" s="1" t="n">
        <v>6.5</v>
      </c>
      <c r="N149" s="1" t="n">
        <v>20</v>
      </c>
      <c r="O149" s="1" t="n">
        <f aca="false">M149*N149</f>
        <v>130</v>
      </c>
      <c r="P149" s="47" t="b">
        <f aca="false">G149=O149</f>
        <v>1</v>
      </c>
      <c r="Q149" s="30"/>
      <c r="R149" s="30"/>
    </row>
    <row r="150" customFormat="false" ht="15" hidden="false" customHeight="true" outlineLevel="0" collapsed="false">
      <c r="B150" s="39" t="s">
        <v>134</v>
      </c>
      <c r="C150" s="39"/>
      <c r="D150" s="39"/>
      <c r="E150" s="39"/>
      <c r="F150" s="39"/>
      <c r="G150" s="39"/>
      <c r="H150" s="39"/>
      <c r="I150" s="40"/>
      <c r="J150" s="41" t="n">
        <f aca="false">ROUND(J147,2)+ROUND(J148,2)+ROUND(J149,2)</f>
        <v>22810.5</v>
      </c>
      <c r="R150" s="30"/>
    </row>
    <row r="151" customFormat="false" ht="15" hidden="false" customHeight="false" outlineLevel="0" collapsed="false">
      <c r="B151" s="53"/>
      <c r="C151" s="53"/>
      <c r="D151" s="53"/>
      <c r="E151" s="53"/>
      <c r="F151" s="53"/>
      <c r="G151" s="53"/>
      <c r="H151" s="53"/>
      <c r="I151" s="53"/>
      <c r="J151" s="53"/>
      <c r="R151" s="30"/>
    </row>
    <row r="152" customFormat="false" ht="15" hidden="false" customHeight="false" outlineLevel="0" collapsed="false">
      <c r="B152" s="24" t="n">
        <v>20</v>
      </c>
      <c r="C152" s="24"/>
      <c r="D152" s="24"/>
      <c r="E152" s="25" t="s">
        <v>135</v>
      </c>
      <c r="F152" s="26"/>
      <c r="G152" s="26"/>
      <c r="H152" s="27"/>
      <c r="I152" s="27"/>
      <c r="J152" s="28"/>
      <c r="R152" s="30"/>
    </row>
    <row r="153" customFormat="false" ht="26.85" hidden="false" customHeight="false" outlineLevel="0" collapsed="false">
      <c r="B153" s="31" t="s">
        <v>136</v>
      </c>
      <c r="C153" s="29" t="n">
        <v>93653</v>
      </c>
      <c r="D153" s="29" t="str">
        <f aca="false">VLOOKUP($C153,'SERVIÇOS 09-2025'!$A:$E,2,0)</f>
        <v>SINAPI</v>
      </c>
      <c r="E153" s="32" t="str">
        <f aca="false">VLOOKUP($C153,'SERVIÇOS 09-2025'!$A:$E,3,0)</f>
        <v>DISJUNTOR MONOPOLAR TIPO DIN, CORRENTE NOMINAL DE 10A - FORNECIMENTO E INSTALAÇÃO. AF_07/2025</v>
      </c>
      <c r="F153" s="29" t="str">
        <f aca="false">VLOOKUP($C153,'SERVIÇOS 09-2025'!$A:$E,4,0)</f>
        <v>UN</v>
      </c>
      <c r="G153" s="33" t="n">
        <f aca="false">VLOOKUP($C153,MC!$A:$F,6,0)</f>
        <v>40</v>
      </c>
      <c r="H153" s="34" t="n">
        <f aca="false">VLOOKUP($C153,'SERVIÇOS 09-2025'!$A:$E,5,0)</f>
        <v>12.14</v>
      </c>
      <c r="I153" s="35" t="n">
        <f aca="false">ROUND(H153,2)*(1+$I$11)</f>
        <v>15.10216</v>
      </c>
      <c r="J153" s="36" t="n">
        <f aca="false">ROUND(I153,2)*G153</f>
        <v>604</v>
      </c>
      <c r="L153" s="29" t="str">
        <f aca="false">B153</f>
        <v>20.1</v>
      </c>
      <c r="M153" s="1" t="n">
        <v>2</v>
      </c>
      <c r="N153" s="1" t="n">
        <v>20</v>
      </c>
      <c r="O153" s="1" t="n">
        <f aca="false">M153*N153</f>
        <v>40</v>
      </c>
      <c r="P153" s="47" t="b">
        <f aca="false">G153=O153</f>
        <v>1</v>
      </c>
      <c r="Q153" s="30"/>
      <c r="R153" s="30"/>
    </row>
    <row r="154" customFormat="false" ht="26.85" hidden="false" customHeight="false" outlineLevel="0" collapsed="false">
      <c r="B154" s="31" t="s">
        <v>137</v>
      </c>
      <c r="C154" s="29" t="n">
        <v>93656</v>
      </c>
      <c r="D154" s="29" t="str">
        <f aca="false">VLOOKUP($C154,'SERVIÇOS 09-2025'!$A:$E,2,0)</f>
        <v>SINAPI</v>
      </c>
      <c r="E154" s="32" t="str">
        <f aca="false">VLOOKUP($C154,'SERVIÇOS 09-2025'!$A:$E,3,0)</f>
        <v>DISJUNTOR MONOPOLAR TIPO DIN, CORRENTE NOMINAL DE 25A - FORNECIMENTO E INSTALAÇÃO. AF_07/2025</v>
      </c>
      <c r="F154" s="29" t="str">
        <f aca="false">VLOOKUP($C154,'SERVIÇOS 09-2025'!$A:$E,4,0)</f>
        <v>UN</v>
      </c>
      <c r="G154" s="33" t="n">
        <f aca="false">VLOOKUP($C154,MC!$A:$F,6,0)</f>
        <v>20</v>
      </c>
      <c r="H154" s="34" t="n">
        <f aca="false">VLOOKUP($C154,'SERVIÇOS 09-2025'!$A:$E,5,0)</f>
        <v>14.52</v>
      </c>
      <c r="I154" s="35" t="n">
        <f aca="false">ROUND(H154,2)*(1+$I$11)</f>
        <v>18.06288</v>
      </c>
      <c r="J154" s="36" t="n">
        <f aca="false">ROUND(I154,2)*G154</f>
        <v>361.2</v>
      </c>
      <c r="L154" s="29" t="str">
        <f aca="false">B154</f>
        <v>20.2</v>
      </c>
      <c r="M154" s="1" t="n">
        <v>1</v>
      </c>
      <c r="N154" s="1" t="n">
        <v>20</v>
      </c>
      <c r="O154" s="1" t="n">
        <f aca="false">M154*N154</f>
        <v>20</v>
      </c>
      <c r="P154" s="47" t="b">
        <f aca="false">G154=O154</f>
        <v>1</v>
      </c>
      <c r="Q154" s="30"/>
      <c r="R154" s="30"/>
    </row>
    <row r="155" customFormat="false" ht="26.85" hidden="false" customHeight="false" outlineLevel="0" collapsed="false">
      <c r="B155" s="31" t="s">
        <v>138</v>
      </c>
      <c r="C155" s="29" t="n">
        <v>93659</v>
      </c>
      <c r="D155" s="29" t="str">
        <f aca="false">VLOOKUP($C155,'SERVIÇOS 09-2025'!$A:$E,2,0)</f>
        <v>SINAPI</v>
      </c>
      <c r="E155" s="32" t="str">
        <f aca="false">VLOOKUP($C155,'SERVIÇOS 09-2025'!$A:$E,3,0)</f>
        <v>DISJUNTOR MONOPOLAR TIPO DIN, CORRENTE NOMINAL DE 50A - FORNECIMENTO E INSTALAÇÃO. AF_07/2025</v>
      </c>
      <c r="F155" s="29" t="str">
        <f aca="false">VLOOKUP($C155,'SERVIÇOS 09-2025'!$A:$E,4,0)</f>
        <v>UN</v>
      </c>
      <c r="G155" s="33" t="n">
        <f aca="false">VLOOKUP($C155,MC!$A:$F,6,0)</f>
        <v>20</v>
      </c>
      <c r="H155" s="34" t="n">
        <f aca="false">VLOOKUP($C155,'SERVIÇOS 09-2025'!$A:$E,5,0)</f>
        <v>27.44</v>
      </c>
      <c r="I155" s="35" t="n">
        <f aca="false">ROUND(H155,2)*(1+$I$11)</f>
        <v>34.13536</v>
      </c>
      <c r="J155" s="36" t="n">
        <f aca="false">ROUND(I155,2)*G155</f>
        <v>682.8</v>
      </c>
      <c r="L155" s="29" t="str">
        <f aca="false">B155</f>
        <v>20.3</v>
      </c>
      <c r="M155" s="1" t="n">
        <v>1</v>
      </c>
      <c r="N155" s="1" t="n">
        <v>20</v>
      </c>
      <c r="O155" s="1" t="n">
        <f aca="false">M155*N155</f>
        <v>20</v>
      </c>
      <c r="P155" s="47" t="b">
        <f aca="false">G155=O155</f>
        <v>1</v>
      </c>
      <c r="Q155" s="30"/>
      <c r="R155" s="30"/>
    </row>
    <row r="156" customFormat="false" ht="26.85" hidden="false" customHeight="false" outlineLevel="0" collapsed="false">
      <c r="B156" s="31" t="s">
        <v>139</v>
      </c>
      <c r="C156" s="29" t="s">
        <v>140</v>
      </c>
      <c r="D156" s="29" t="s">
        <v>46</v>
      </c>
      <c r="E156" s="32" t="s">
        <v>141</v>
      </c>
      <c r="F156" s="29" t="s">
        <v>142</v>
      </c>
      <c r="G156" s="33" t="n">
        <f aca="false">VLOOKUP($C156,MC!$A:$F,6,0)</f>
        <v>40</v>
      </c>
      <c r="H156" s="34" t="n">
        <f aca="false">'93659_ADP-01'!J21</f>
        <v>100.37</v>
      </c>
      <c r="I156" s="35" t="n">
        <f aca="false">ROUND(H156,2)*(1+$I$11)</f>
        <v>124.86028</v>
      </c>
      <c r="J156" s="36" t="n">
        <f aca="false">ROUND(I156,2)*G156</f>
        <v>4994.4</v>
      </c>
      <c r="L156" s="29" t="str">
        <f aca="false">B156</f>
        <v>20.4</v>
      </c>
      <c r="M156" s="1" t="n">
        <v>2</v>
      </c>
      <c r="N156" s="1" t="n">
        <v>20</v>
      </c>
      <c r="O156" s="1" t="n">
        <f aca="false">M156*N156</f>
        <v>40</v>
      </c>
      <c r="P156" s="47" t="b">
        <f aca="false">G156=O156</f>
        <v>1</v>
      </c>
      <c r="Q156" s="30"/>
      <c r="R156" s="30"/>
    </row>
    <row r="157" customFormat="false" ht="26.85" hidden="false" customHeight="false" outlineLevel="0" collapsed="false">
      <c r="B157" s="31" t="s">
        <v>143</v>
      </c>
      <c r="C157" s="29" t="n">
        <v>93675</v>
      </c>
      <c r="D157" s="29" t="str">
        <f aca="false">VLOOKUP($C157,'SERVIÇOS 09-2025'!$A:$E,2,0)</f>
        <v>SINAPI</v>
      </c>
      <c r="E157" s="32" t="str">
        <f aca="false">VLOOKUP($C157,'SERVIÇOS 09-2025'!$A:$E,3,0)</f>
        <v>DISJUNTOR BIPOLAR TIPO DR, CORRENTE NOMINAL DE 40A - FORNECIMENTO E INSTALAÇÃO. AF_07/2025</v>
      </c>
      <c r="F157" s="29" t="str">
        <f aca="false">VLOOKUP($C157,'SERVIÇOS 09-2025'!$A:$E,4,0)</f>
        <v>UN</v>
      </c>
      <c r="G157" s="33" t="n">
        <f aca="false">VLOOKUP($C157,MC!$A:$F,6,0)</f>
        <v>20</v>
      </c>
      <c r="H157" s="34" t="n">
        <f aca="false">VLOOKUP($C157,'SERVIÇOS 09-2025'!$A:$E,5,0)</f>
        <v>154.93</v>
      </c>
      <c r="I157" s="35" t="n">
        <f aca="false">ROUND(H157,2)*(1+$I$11)</f>
        <v>192.73292</v>
      </c>
      <c r="J157" s="36" t="n">
        <f aca="false">ROUND(I157,2)*G157</f>
        <v>3854.6</v>
      </c>
      <c r="L157" s="29" t="str">
        <f aca="false">B157</f>
        <v>20.5</v>
      </c>
      <c r="M157" s="1" t="n">
        <v>1</v>
      </c>
      <c r="N157" s="1" t="n">
        <v>20</v>
      </c>
      <c r="O157" s="1" t="n">
        <f aca="false">M157*N157</f>
        <v>20</v>
      </c>
      <c r="P157" s="47" t="b">
        <f aca="false">G157=O157</f>
        <v>1</v>
      </c>
      <c r="Q157" s="30"/>
      <c r="R157" s="30"/>
    </row>
    <row r="158" customFormat="false" ht="26.85" hidden="false" customHeight="false" outlineLevel="0" collapsed="false">
      <c r="B158" s="31" t="s">
        <v>144</v>
      </c>
      <c r="C158" s="29" t="n">
        <v>106030</v>
      </c>
      <c r="D158" s="29" t="str">
        <f aca="false">VLOOKUP($C158,'SERVIÇOS 09-2025'!$A:$E,2,0)</f>
        <v>SINAPI</v>
      </c>
      <c r="E158" s="32" t="str">
        <f aca="false">VLOOKUP($C158,'SERVIÇOS 09-2025'!$A:$E,3,0)</f>
        <v>DISJUNTOR BIPOLAR DR 63A - FORNECIMENTO E INSTALAÇÃO. AF_07/2025</v>
      </c>
      <c r="F158" s="29" t="str">
        <f aca="false">VLOOKUP($C158,'SERVIÇOS 09-2025'!$A:$E,4,0)</f>
        <v>UN</v>
      </c>
      <c r="G158" s="33" t="n">
        <f aca="false">VLOOKUP($C158,MC!$A:$F,6,0)</f>
        <v>20</v>
      </c>
      <c r="H158" s="34" t="n">
        <f aca="false">VLOOKUP($C158,'SERVIÇOS 09-2025'!$A:$E,5,0)</f>
        <v>171.94</v>
      </c>
      <c r="I158" s="35" t="n">
        <f aca="false">ROUND(H158,2)*(1+$I$11)</f>
        <v>213.89336</v>
      </c>
      <c r="J158" s="36" t="n">
        <f aca="false">ROUND(I158,2)*G158</f>
        <v>4277.8</v>
      </c>
      <c r="L158" s="29" t="str">
        <f aca="false">B158</f>
        <v>20.6</v>
      </c>
      <c r="M158" s="1" t="n">
        <v>1</v>
      </c>
      <c r="N158" s="1" t="n">
        <v>20</v>
      </c>
      <c r="O158" s="1" t="n">
        <f aca="false">M158*N158</f>
        <v>20</v>
      </c>
      <c r="P158" s="47" t="b">
        <f aca="false">G158=O158</f>
        <v>1</v>
      </c>
      <c r="Q158" s="30"/>
      <c r="R158" s="30"/>
    </row>
    <row r="159" customFormat="false" ht="52.2" hidden="false" customHeight="false" outlineLevel="0" collapsed="false">
      <c r="B159" s="31" t="s">
        <v>145</v>
      </c>
      <c r="C159" s="29" t="n">
        <v>101494</v>
      </c>
      <c r="D159" s="29" t="str">
        <f aca="false">VLOOKUP($C159,'SERVIÇOS 09-2025'!$A:$E,2,0)</f>
        <v>SINAPI</v>
      </c>
      <c r="E159" s="32" t="str">
        <f aca="false">VLOOKUP($C159,'SERVIÇOS 09-2025'!$A:$E,3,0)</f>
        <v>ENTRADA DE ENERGIA ELÉTRICA, AÉREA, MONOFÁSICA, COM CAIXA DE EMBUTIR, CABO DE 16 MM2 E DISJUNTOR DIN 50A (NÃO INCLUSO O POSTE DE CONCRETO). AF_07/2020_PS</v>
      </c>
      <c r="F159" s="29" t="str">
        <f aca="false">VLOOKUP($C159,'SERVIÇOS 09-2025'!$A:$E,4,0)</f>
        <v>UN</v>
      </c>
      <c r="G159" s="33" t="n">
        <f aca="false">VLOOKUP($C159,MC!$A:$F,6,0)</f>
        <v>20</v>
      </c>
      <c r="H159" s="34" t="n">
        <f aca="false">VLOOKUP($C159,'SERVIÇOS 09-2025'!$A:$E,5,0)</f>
        <v>1808.03</v>
      </c>
      <c r="I159" s="35" t="n">
        <f aca="false">ROUND(H159,2)*(1+$I$11)</f>
        <v>2249.18932</v>
      </c>
      <c r="J159" s="36" t="n">
        <f aca="false">ROUND(I159,2)*G159</f>
        <v>44983.8</v>
      </c>
      <c r="L159" s="29" t="str">
        <f aca="false">B159</f>
        <v>20.7</v>
      </c>
      <c r="M159" s="1" t="n">
        <v>1</v>
      </c>
      <c r="N159" s="1" t="n">
        <v>20</v>
      </c>
      <c r="O159" s="1" t="n">
        <f aca="false">M159*N159</f>
        <v>20</v>
      </c>
      <c r="P159" s="47" t="b">
        <f aca="false">G159=O159</f>
        <v>1</v>
      </c>
      <c r="Q159" s="30"/>
      <c r="R159" s="30"/>
    </row>
    <row r="160" customFormat="false" ht="26.85" hidden="false" customHeight="false" outlineLevel="0" collapsed="false">
      <c r="B160" s="31" t="s">
        <v>146</v>
      </c>
      <c r="C160" s="29" t="s">
        <v>147</v>
      </c>
      <c r="D160" s="29" t="s">
        <v>46</v>
      </c>
      <c r="E160" s="32" t="s">
        <v>148</v>
      </c>
      <c r="F160" s="29" t="s">
        <v>142</v>
      </c>
      <c r="G160" s="33" t="n">
        <f aca="false">VLOOKUP($C160,MC!$A:$F,6,0)</f>
        <v>20</v>
      </c>
      <c r="H160" s="34" t="n">
        <f aca="false">'101873_ADP-01'!J22</f>
        <v>233.06</v>
      </c>
      <c r="I160" s="35" t="n">
        <f aca="false">ROUND(H160,2)*(1+$I$11)</f>
        <v>289.92664</v>
      </c>
      <c r="J160" s="36" t="n">
        <f aca="false">ROUND(I160,2)*G160</f>
        <v>5798.6</v>
      </c>
      <c r="L160" s="29" t="str">
        <f aca="false">B160</f>
        <v>20.8</v>
      </c>
      <c r="M160" s="1" t="n">
        <v>1</v>
      </c>
      <c r="N160" s="1" t="n">
        <v>20</v>
      </c>
      <c r="O160" s="1" t="n">
        <f aca="false">M160*N160</f>
        <v>20</v>
      </c>
      <c r="P160" s="47" t="b">
        <f aca="false">G160=O160</f>
        <v>1</v>
      </c>
      <c r="Q160" s="30"/>
      <c r="R160" s="30"/>
    </row>
    <row r="161" customFormat="false" ht="39.55" hidden="false" customHeight="false" outlineLevel="0" collapsed="false">
      <c r="B161" s="31" t="s">
        <v>149</v>
      </c>
      <c r="C161" s="29" t="n">
        <v>103782</v>
      </c>
      <c r="D161" s="29" t="str">
        <f aca="false">VLOOKUP($C161,'SERVIÇOS 09-2025'!$A:$E,2,0)</f>
        <v>SINAPI</v>
      </c>
      <c r="E161" s="32" t="str">
        <f aca="false">VLOOKUP($C161,'SERVIÇOS 09-2025'!$A:$E,3,0)</f>
        <v>LUMINÁRIA TIPO PLAFON CIRCULAR, DE SOBREPOR, COM LED DE 12/13 W - FORNECIMENTO E INSTALAÇÃO. AF_09/2024</v>
      </c>
      <c r="F161" s="29" t="str">
        <f aca="false">VLOOKUP($C161,'SERVIÇOS 09-2025'!$A:$E,4,0)</f>
        <v>UN</v>
      </c>
      <c r="G161" s="33" t="n">
        <f aca="false">VLOOKUP($C161,MC!$A:$F,6,0)</f>
        <v>140</v>
      </c>
      <c r="H161" s="34" t="n">
        <f aca="false">VLOOKUP($C161,'SERVIÇOS 09-2025'!$A:$E,5,0)</f>
        <v>36.34</v>
      </c>
      <c r="I161" s="35" t="n">
        <f aca="false">ROUND(H161,2)*(1+$I$11)</f>
        <v>45.20696</v>
      </c>
      <c r="J161" s="36" t="n">
        <f aca="false">ROUND(I161,2)*G161</f>
        <v>6329.4</v>
      </c>
      <c r="L161" s="29" t="str">
        <f aca="false">B161</f>
        <v>20.9</v>
      </c>
      <c r="M161" s="1" t="n">
        <v>7</v>
      </c>
      <c r="N161" s="1" t="n">
        <v>20</v>
      </c>
      <c r="O161" s="1" t="n">
        <f aca="false">M161*N161</f>
        <v>140</v>
      </c>
      <c r="P161" s="47" t="b">
        <f aca="false">G161=O161</f>
        <v>1</v>
      </c>
      <c r="Q161" s="30"/>
      <c r="R161" s="30"/>
    </row>
    <row r="162" customFormat="false" ht="39.55" hidden="false" customHeight="false" outlineLevel="0" collapsed="false">
      <c r="B162" s="31" t="s">
        <v>150</v>
      </c>
      <c r="C162" s="29" t="n">
        <v>91953</v>
      </c>
      <c r="D162" s="29" t="str">
        <f aca="false">VLOOKUP($C162,'SERVIÇOS 09-2025'!$A:$E,2,0)</f>
        <v>SINAPI</v>
      </c>
      <c r="E162" s="32" t="str">
        <f aca="false">VLOOKUP($C162,'SERVIÇOS 09-2025'!$A:$E,3,0)</f>
        <v>INTERRUPTOR SIMPLES (1 MÓDULO), 10A/250V, INCLUINDO SUPORTE E PLACA - FORNECIMENTO E INSTALAÇÃO. AF_03/2023</v>
      </c>
      <c r="F162" s="29" t="str">
        <f aca="false">VLOOKUP($C162,'SERVIÇOS 09-2025'!$A:$E,4,0)</f>
        <v>UN</v>
      </c>
      <c r="G162" s="33" t="n">
        <f aca="false">VLOOKUP($C162,MC!$A:$F,6,0)</f>
        <v>100</v>
      </c>
      <c r="H162" s="34" t="n">
        <f aca="false">VLOOKUP($C162,'SERVIÇOS 09-2025'!$A:$E,5,0)</f>
        <v>39.56</v>
      </c>
      <c r="I162" s="35" t="n">
        <f aca="false">ROUND(H162,2)*(1+$I$11)</f>
        <v>49.21264</v>
      </c>
      <c r="J162" s="36" t="n">
        <f aca="false">ROUND(I162,2)*G162</f>
        <v>4921</v>
      </c>
      <c r="L162" s="29" t="str">
        <f aca="false">B162</f>
        <v>20.10</v>
      </c>
      <c r="M162" s="1" t="n">
        <v>5</v>
      </c>
      <c r="N162" s="1" t="n">
        <v>20</v>
      </c>
      <c r="O162" s="1" t="n">
        <f aca="false">M162*N162</f>
        <v>100</v>
      </c>
      <c r="P162" s="47" t="b">
        <f aca="false">G162=O162</f>
        <v>1</v>
      </c>
      <c r="Q162" s="30"/>
      <c r="R162" s="30"/>
    </row>
    <row r="163" customFormat="false" ht="39.55" hidden="false" customHeight="false" outlineLevel="0" collapsed="false">
      <c r="B163" s="31" t="s">
        <v>151</v>
      </c>
      <c r="C163" s="29" t="n">
        <v>91959</v>
      </c>
      <c r="D163" s="29" t="str">
        <f aca="false">VLOOKUP($C163,'SERVIÇOS 09-2025'!$A:$E,2,0)</f>
        <v>SINAPI</v>
      </c>
      <c r="E163" s="32" t="str">
        <f aca="false">VLOOKUP($C163,'SERVIÇOS 09-2025'!$A:$E,3,0)</f>
        <v>INTERRUPTOR SIMPLES (2 MÓDULOS), 10A/250V, INCLUINDO SUPORTE E PLACA - FORNECIMENTO E INSTALAÇÃO. AF_03/2023</v>
      </c>
      <c r="F163" s="29" t="str">
        <f aca="false">VLOOKUP($C163,'SERVIÇOS 09-2025'!$A:$E,4,0)</f>
        <v>UN</v>
      </c>
      <c r="G163" s="33" t="n">
        <f aca="false">VLOOKUP($C163,MC!$A:$F,6,0)</f>
        <v>20</v>
      </c>
      <c r="H163" s="34" t="n">
        <f aca="false">VLOOKUP($C163,'SERVIÇOS 09-2025'!$A:$E,5,0)</f>
        <v>60.13</v>
      </c>
      <c r="I163" s="35" t="n">
        <f aca="false">ROUND(H163,2)*(1+$I$11)</f>
        <v>74.80172</v>
      </c>
      <c r="J163" s="36" t="n">
        <f aca="false">ROUND(I163,2)*G163</f>
        <v>1496</v>
      </c>
      <c r="L163" s="29" t="str">
        <f aca="false">B163</f>
        <v>20.11</v>
      </c>
      <c r="M163" s="1" t="n">
        <v>1</v>
      </c>
      <c r="N163" s="1" t="n">
        <v>20</v>
      </c>
      <c r="O163" s="1" t="n">
        <f aca="false">M163*N163</f>
        <v>20</v>
      </c>
      <c r="P163" s="47" t="b">
        <f aca="false">G163=O163</f>
        <v>1</v>
      </c>
      <c r="Q163" s="30"/>
      <c r="R163" s="30"/>
    </row>
    <row r="164" customFormat="false" ht="39.55" hidden="false" customHeight="false" outlineLevel="0" collapsed="false">
      <c r="B164" s="31" t="s">
        <v>152</v>
      </c>
      <c r="C164" s="29" t="n">
        <v>92000</v>
      </c>
      <c r="D164" s="29" t="str">
        <f aca="false">VLOOKUP($C164,'SERVIÇOS 09-2025'!$A:$E,2,0)</f>
        <v>SINAPI</v>
      </c>
      <c r="E164" s="32" t="str">
        <f aca="false">VLOOKUP($C164,'SERVIÇOS 09-2025'!$A:$E,3,0)</f>
        <v>TOMADA BAIXA DE EMBUTIR (1 MÓDULO), 2P+T 10 A, INCLUINDO SUPORTE E PLACA - FORNECIMENTO E INSTALAÇÃO. AF_03/2023</v>
      </c>
      <c r="F164" s="29" t="str">
        <f aca="false">VLOOKUP($C164,'SERVIÇOS 09-2025'!$A:$E,4,0)</f>
        <v>UN</v>
      </c>
      <c r="G164" s="33" t="n">
        <f aca="false">VLOOKUP($C164,MC!$A:$F,6,0)</f>
        <v>200</v>
      </c>
      <c r="H164" s="34" t="n">
        <f aca="false">VLOOKUP($C164,'SERVIÇOS 09-2025'!$A:$E,5,0)</f>
        <v>41.42</v>
      </c>
      <c r="I164" s="35" t="n">
        <f aca="false">ROUND(H164,2)*(1+$I$11)</f>
        <v>51.52648</v>
      </c>
      <c r="J164" s="36" t="n">
        <f aca="false">ROUND(I164,2)*G164</f>
        <v>10306</v>
      </c>
      <c r="L164" s="29" t="str">
        <f aca="false">B164</f>
        <v>20.12</v>
      </c>
      <c r="M164" s="1" t="n">
        <v>10</v>
      </c>
      <c r="N164" s="1" t="n">
        <v>20</v>
      </c>
      <c r="O164" s="1" t="n">
        <f aca="false">M164*N164</f>
        <v>200</v>
      </c>
      <c r="P164" s="47" t="b">
        <f aca="false">G164=O164</f>
        <v>1</v>
      </c>
      <c r="Q164" s="30"/>
      <c r="R164" s="30"/>
    </row>
    <row r="165" customFormat="false" ht="39.55" hidden="false" customHeight="false" outlineLevel="0" collapsed="false">
      <c r="B165" s="31" t="s">
        <v>153</v>
      </c>
      <c r="C165" s="29" t="n">
        <v>91996</v>
      </c>
      <c r="D165" s="29" t="str">
        <f aca="false">VLOOKUP($C165,'SERVIÇOS 09-2025'!$A:$E,2,0)</f>
        <v>SINAPI</v>
      </c>
      <c r="E165" s="32" t="str">
        <f aca="false">VLOOKUP($C165,'SERVIÇOS 09-2025'!$A:$E,3,0)</f>
        <v>TOMADA MÉDIA DE EMBUTIR (1 MÓDULO), 2P+T 10 A, INCLUINDO SUPORTE E PLACA - FORNECIMENTO E INSTALAÇÃO. AF_03/2023</v>
      </c>
      <c r="F165" s="29" t="str">
        <f aca="false">VLOOKUP($C165,'SERVIÇOS 09-2025'!$A:$E,4,0)</f>
        <v>UN</v>
      </c>
      <c r="G165" s="33" t="n">
        <f aca="false">VLOOKUP($C165,MC!$A:$F,6,0)</f>
        <v>120</v>
      </c>
      <c r="H165" s="34" t="n">
        <f aca="false">VLOOKUP($C165,'SERVIÇOS 09-2025'!$A:$E,5,0)</f>
        <v>46.78</v>
      </c>
      <c r="I165" s="35" t="n">
        <f aca="false">ROUND(H165,2)*(1+$I$11)</f>
        <v>58.19432</v>
      </c>
      <c r="J165" s="36" t="n">
        <f aca="false">ROUND(I165,2)*G165</f>
        <v>6982.8</v>
      </c>
      <c r="L165" s="29" t="str">
        <f aca="false">B165</f>
        <v>20.13</v>
      </c>
      <c r="M165" s="1" t="n">
        <v>6</v>
      </c>
      <c r="N165" s="1" t="n">
        <v>20</v>
      </c>
      <c r="O165" s="1" t="n">
        <f aca="false">M165*N165</f>
        <v>120</v>
      </c>
      <c r="P165" s="47" t="b">
        <f aca="false">G165=O165</f>
        <v>1</v>
      </c>
      <c r="Q165" s="30"/>
      <c r="R165" s="30"/>
    </row>
    <row r="166" customFormat="false" ht="39.55" hidden="false" customHeight="false" outlineLevel="0" collapsed="false">
      <c r="B166" s="31" t="s">
        <v>154</v>
      </c>
      <c r="C166" s="29" t="n">
        <v>91993</v>
      </c>
      <c r="D166" s="29" t="str">
        <f aca="false">VLOOKUP($C166,'SERVIÇOS 09-2025'!$A:$E,2,0)</f>
        <v>SINAPI</v>
      </c>
      <c r="E166" s="32" t="str">
        <f aca="false">VLOOKUP($C166,'SERVIÇOS 09-2025'!$A:$E,3,0)</f>
        <v>TOMADA ALTA DE EMBUTIR (1 MÓDULO), 2P+T 20 A, INCLUINDO SUPORTE E PLACA - FORNECIMENTO E INSTALAÇÃO. AF_03/2023</v>
      </c>
      <c r="F166" s="29" t="str">
        <f aca="false">VLOOKUP($C166,'SERVIÇOS 09-2025'!$A:$E,4,0)</f>
        <v>UN</v>
      </c>
      <c r="G166" s="33" t="n">
        <f aca="false">VLOOKUP($C166,MC!$A:$F,6,0)</f>
        <v>20</v>
      </c>
      <c r="H166" s="34" t="n">
        <f aca="false">VLOOKUP($C166,'SERVIÇOS 09-2025'!$A:$E,5,0)</f>
        <v>63.31</v>
      </c>
      <c r="I166" s="35" t="n">
        <f aca="false">ROUND(H166,2)*(1+$I$11)</f>
        <v>78.75764</v>
      </c>
      <c r="J166" s="36" t="n">
        <f aca="false">ROUND(I166,2)*G166</f>
        <v>1575.2</v>
      </c>
      <c r="L166" s="29" t="str">
        <f aca="false">B166</f>
        <v>20.14</v>
      </c>
      <c r="M166" s="1" t="n">
        <v>1</v>
      </c>
      <c r="N166" s="1" t="n">
        <v>20</v>
      </c>
      <c r="O166" s="1" t="n">
        <f aca="false">M166*N166</f>
        <v>20</v>
      </c>
      <c r="P166" s="47" t="b">
        <f aca="false">G166=O166</f>
        <v>1</v>
      </c>
      <c r="Q166" s="30"/>
      <c r="R166" s="30"/>
    </row>
    <row r="167" customFormat="false" ht="39.55" hidden="false" customHeight="false" outlineLevel="0" collapsed="false">
      <c r="B167" s="31" t="s">
        <v>155</v>
      </c>
      <c r="C167" s="29" t="n">
        <v>91985</v>
      </c>
      <c r="D167" s="29" t="str">
        <f aca="false">VLOOKUP($C167,'SERVIÇOS 09-2025'!$A:$E,2,0)</f>
        <v>SINAPI</v>
      </c>
      <c r="E167" s="32" t="str">
        <f aca="false">VLOOKUP($C167,'SERVIÇOS 09-2025'!$A:$E,3,0)</f>
        <v>INTERRUPTOR PULSADOR CAMPAINHA (1 MÓDULO), 10A/250V, INCLUINDO SUPORTE E PLACA - FORNECIMENTO E INSTALAÇÃO. AF_03/2023</v>
      </c>
      <c r="F167" s="29" t="str">
        <f aca="false">VLOOKUP($C167,'SERVIÇOS 09-2025'!$A:$E,4,0)</f>
        <v>UN</v>
      </c>
      <c r="G167" s="33" t="n">
        <f aca="false">VLOOKUP($C167,MC!$A:$F,6,0)</f>
        <v>20</v>
      </c>
      <c r="H167" s="34" t="n">
        <f aca="false">VLOOKUP($C167,'SERVIÇOS 09-2025'!$A:$E,5,0)</f>
        <v>38.19</v>
      </c>
      <c r="I167" s="35" t="n">
        <f aca="false">ROUND(H167,2)*(1+$I$11)</f>
        <v>47.50836</v>
      </c>
      <c r="J167" s="36" t="n">
        <f aca="false">ROUND(I167,2)*G167</f>
        <v>950.2</v>
      </c>
      <c r="L167" s="29" t="str">
        <f aca="false">B167</f>
        <v>20.15</v>
      </c>
      <c r="M167" s="1" t="n">
        <v>1</v>
      </c>
      <c r="N167" s="1" t="n">
        <v>20</v>
      </c>
      <c r="O167" s="1" t="n">
        <f aca="false">M167*N167</f>
        <v>20</v>
      </c>
      <c r="P167" s="47" t="b">
        <f aca="false">G167=O167</f>
        <v>1</v>
      </c>
      <c r="Q167" s="30"/>
      <c r="R167" s="30"/>
    </row>
    <row r="168" customFormat="false" ht="39.55" hidden="false" customHeight="false" outlineLevel="0" collapsed="false">
      <c r="B168" s="31" t="s">
        <v>156</v>
      </c>
      <c r="C168" s="29" t="n">
        <v>91987</v>
      </c>
      <c r="D168" s="29" t="str">
        <f aca="false">VLOOKUP($C168,'SERVIÇOS 09-2025'!$A:$E,2,0)</f>
        <v>SINAPI</v>
      </c>
      <c r="E168" s="32" t="str">
        <f aca="false">VLOOKUP($C168,'SERVIÇOS 09-2025'!$A:$E,3,0)</f>
        <v>CAMPAINHA CIGARRA (1 MÓDULO), 10A/250V, INCLUINDO SUPORTE E PLACA - FORNECIMENTO E INSTALAÇÃO. AF_03/2023</v>
      </c>
      <c r="F168" s="29" t="str">
        <f aca="false">VLOOKUP($C168,'SERVIÇOS 09-2025'!$A:$E,4,0)</f>
        <v>UN</v>
      </c>
      <c r="G168" s="33" t="n">
        <f aca="false">VLOOKUP($C168,MC!$A:$F,6,0)</f>
        <v>20</v>
      </c>
      <c r="H168" s="34" t="n">
        <f aca="false">VLOOKUP($C168,'SERVIÇOS 09-2025'!$A:$E,5,0)</f>
        <v>62.95</v>
      </c>
      <c r="I168" s="35" t="n">
        <f aca="false">ROUND(H168,2)*(1+$I$11)</f>
        <v>78.3098</v>
      </c>
      <c r="J168" s="36" t="n">
        <f aca="false">ROUND(I168,2)*G168</f>
        <v>1566.2</v>
      </c>
      <c r="L168" s="29" t="str">
        <f aca="false">B168</f>
        <v>20.16</v>
      </c>
      <c r="M168" s="1" t="n">
        <v>1</v>
      </c>
      <c r="N168" s="1" t="n">
        <v>20</v>
      </c>
      <c r="O168" s="1" t="n">
        <f aca="false">M168*N168</f>
        <v>20</v>
      </c>
      <c r="P168" s="47" t="b">
        <f aca="false">G168=O168</f>
        <v>1</v>
      </c>
      <c r="Q168" s="30"/>
      <c r="R168" s="30"/>
    </row>
    <row r="169" customFormat="false" ht="39.55" hidden="false" customHeight="false" outlineLevel="0" collapsed="false">
      <c r="B169" s="31" t="s">
        <v>157</v>
      </c>
      <c r="C169" s="29" t="s">
        <v>158</v>
      </c>
      <c r="D169" s="29" t="s">
        <v>46</v>
      </c>
      <c r="E169" s="32" t="s">
        <v>159</v>
      </c>
      <c r="F169" s="29" t="s">
        <v>142</v>
      </c>
      <c r="G169" s="33" t="n">
        <f aca="false">VLOOKUP($C169,MC!$A:$F,6,0)</f>
        <v>40</v>
      </c>
      <c r="H169" s="34" t="n">
        <f aca="false">'91947_ADP-01'!J21</f>
        <v>11.33</v>
      </c>
      <c r="I169" s="35" t="n">
        <f aca="false">ROUND(H169,2)*(1+$I$11)</f>
        <v>14.09452</v>
      </c>
      <c r="J169" s="36" t="n">
        <f aca="false">ROUND(I169,2)*G169</f>
        <v>563.6</v>
      </c>
      <c r="L169" s="29" t="str">
        <f aca="false">B169</f>
        <v>20.17</v>
      </c>
      <c r="M169" s="1" t="n">
        <v>2</v>
      </c>
      <c r="N169" s="1" t="n">
        <v>20</v>
      </c>
      <c r="O169" s="1" t="n">
        <f aca="false">M169*N169</f>
        <v>40</v>
      </c>
      <c r="P169" s="47" t="b">
        <f aca="false">G169=O169</f>
        <v>1</v>
      </c>
      <c r="Q169" s="30"/>
      <c r="R169" s="30"/>
    </row>
    <row r="170" customFormat="false" ht="39.55" hidden="false" customHeight="false" outlineLevel="0" collapsed="false">
      <c r="B170" s="31" t="s">
        <v>160</v>
      </c>
      <c r="C170" s="29" t="n">
        <v>91941</v>
      </c>
      <c r="D170" s="29" t="str">
        <f aca="false">VLOOKUP($C170,'SERVIÇOS 09-2025'!$A:$E,2,0)</f>
        <v>SINAPI</v>
      </c>
      <c r="E170" s="32" t="str">
        <f aca="false">VLOOKUP($C170,'SERVIÇOS 09-2025'!$A:$E,3,0)</f>
        <v>CAIXA RETANGULAR 4" X 2" BAIXA (0,30 M DO PISO), PVC, INSTALADA EM PAREDE - FORNECIMENTO E INSTALAÇÃO. AF_03/2023</v>
      </c>
      <c r="F170" s="29" t="str">
        <f aca="false">VLOOKUP($C170,'SERVIÇOS 09-2025'!$A:$E,4,0)</f>
        <v>UN</v>
      </c>
      <c r="G170" s="33" t="n">
        <f aca="false">VLOOKUP($C170,MC!$A:$F,6,0)</f>
        <v>240</v>
      </c>
      <c r="H170" s="34" t="n">
        <f aca="false">VLOOKUP($C170,'SERVIÇOS 09-2025'!$A:$E,5,0)</f>
        <v>14.82</v>
      </c>
      <c r="I170" s="35" t="n">
        <f aca="false">ROUND(H170,2)*(1+$I$11)</f>
        <v>18.43608</v>
      </c>
      <c r="J170" s="36" t="n">
        <f aca="false">ROUND(I170,2)*G170</f>
        <v>4425.6</v>
      </c>
      <c r="L170" s="29" t="str">
        <f aca="false">B170</f>
        <v>20.18</v>
      </c>
      <c r="M170" s="1" t="n">
        <v>12</v>
      </c>
      <c r="N170" s="1" t="n">
        <v>20</v>
      </c>
      <c r="O170" s="1" t="n">
        <f aca="false">M170*N170</f>
        <v>240</v>
      </c>
      <c r="P170" s="47" t="b">
        <f aca="false">G170=O170</f>
        <v>1</v>
      </c>
      <c r="Q170" s="30"/>
      <c r="R170" s="30"/>
    </row>
    <row r="171" customFormat="false" ht="39.55" hidden="false" customHeight="false" outlineLevel="0" collapsed="false">
      <c r="B171" s="31" t="s">
        <v>161</v>
      </c>
      <c r="C171" s="29" t="n">
        <v>91940</v>
      </c>
      <c r="D171" s="29" t="str">
        <f aca="false">VLOOKUP($C171,'SERVIÇOS 09-2025'!$A:$E,2,0)</f>
        <v>SINAPI</v>
      </c>
      <c r="E171" s="32" t="str">
        <f aca="false">VLOOKUP($C171,'SERVIÇOS 09-2025'!$A:$E,3,0)</f>
        <v>CAIXA RETANGULAR 4" X 2" MÉDIA (1,30 M DO PISO), PVC, INSTALADA EM PAREDE - FORNECIMENTO E INSTALAÇÃO. AF_03/2023</v>
      </c>
      <c r="F171" s="29" t="str">
        <f aca="false">VLOOKUP($C171,'SERVIÇOS 09-2025'!$A:$E,4,0)</f>
        <v>UN</v>
      </c>
      <c r="G171" s="33" t="n">
        <f aca="false">VLOOKUP($C171,MC!$A:$F,6,0)</f>
        <v>260</v>
      </c>
      <c r="H171" s="34" t="n">
        <f aca="false">VLOOKUP($C171,'SERVIÇOS 09-2025'!$A:$E,5,0)</f>
        <v>23.88</v>
      </c>
      <c r="I171" s="35" t="n">
        <f aca="false">ROUND(H171,2)*(1+$I$11)</f>
        <v>29.70672</v>
      </c>
      <c r="J171" s="36" t="n">
        <f aca="false">ROUND(I171,2)*G171</f>
        <v>7724.6</v>
      </c>
      <c r="L171" s="29" t="str">
        <f aca="false">B171</f>
        <v>20.19</v>
      </c>
      <c r="M171" s="1" t="n">
        <v>13</v>
      </c>
      <c r="N171" s="1" t="n">
        <v>20</v>
      </c>
      <c r="O171" s="1" t="n">
        <f aca="false">M171*N171</f>
        <v>260</v>
      </c>
      <c r="P171" s="47" t="b">
        <f aca="false">G171=O171</f>
        <v>1</v>
      </c>
      <c r="Q171" s="30"/>
      <c r="R171" s="30"/>
    </row>
    <row r="172" customFormat="false" ht="39.55" hidden="false" customHeight="false" outlineLevel="0" collapsed="false">
      <c r="B172" s="31" t="s">
        <v>162</v>
      </c>
      <c r="C172" s="29" t="n">
        <v>91939</v>
      </c>
      <c r="D172" s="29" t="str">
        <f aca="false">VLOOKUP($C172,'SERVIÇOS 09-2025'!$A:$E,2,0)</f>
        <v>SINAPI</v>
      </c>
      <c r="E172" s="32" t="str">
        <f aca="false">VLOOKUP($C172,'SERVIÇOS 09-2025'!$A:$E,3,0)</f>
        <v>CAIXA RETANGULAR 4" X 2" ALTA (2,00 M DO PISO), PVC, INSTALADA EM PAREDE - FORNECIMENTO E INSTALAÇÃO. AF_03/2023</v>
      </c>
      <c r="F172" s="29" t="str">
        <f aca="false">VLOOKUP($C172,'SERVIÇOS 09-2025'!$A:$E,4,0)</f>
        <v>UN</v>
      </c>
      <c r="G172" s="33" t="n">
        <f aca="false">VLOOKUP($C172,MC!$A:$F,6,0)</f>
        <v>40</v>
      </c>
      <c r="H172" s="34" t="n">
        <f aca="false">VLOOKUP($C172,'SERVIÇOS 09-2025'!$A:$E,5,0)</f>
        <v>42.36</v>
      </c>
      <c r="I172" s="35" t="n">
        <f aca="false">ROUND(H172,2)*(1+$I$11)</f>
        <v>52.69584</v>
      </c>
      <c r="J172" s="36" t="n">
        <f aca="false">ROUND(I172,2)*G172</f>
        <v>2108</v>
      </c>
      <c r="L172" s="29" t="str">
        <f aca="false">B172</f>
        <v>20.20</v>
      </c>
      <c r="M172" s="1" t="n">
        <v>2</v>
      </c>
      <c r="N172" s="1" t="n">
        <v>20</v>
      </c>
      <c r="O172" s="1" t="n">
        <f aca="false">M172*N172</f>
        <v>40</v>
      </c>
      <c r="P172" s="47" t="b">
        <f aca="false">G172=O172</f>
        <v>1</v>
      </c>
      <c r="Q172" s="30"/>
      <c r="R172" s="30"/>
    </row>
    <row r="173" customFormat="false" ht="26.85" hidden="false" customHeight="false" outlineLevel="0" collapsed="false">
      <c r="B173" s="31" t="s">
        <v>163</v>
      </c>
      <c r="C173" s="29" t="n">
        <v>91937</v>
      </c>
      <c r="D173" s="29" t="str">
        <f aca="false">VLOOKUP($C173,'SERVIÇOS 09-2025'!$A:$E,2,0)</f>
        <v>SINAPI</v>
      </c>
      <c r="E173" s="32" t="str">
        <f aca="false">VLOOKUP($C173,'SERVIÇOS 09-2025'!$A:$E,3,0)</f>
        <v>CAIXA OCTOGONAL 3" X 3", PVC, INSTALADA EM LAJE - FORNECIMENTO E INSTALAÇÃO. AF_03/2023</v>
      </c>
      <c r="F173" s="29" t="str">
        <f aca="false">VLOOKUP($C173,'SERVIÇOS 09-2025'!$A:$E,4,0)</f>
        <v>UN</v>
      </c>
      <c r="G173" s="33" t="n">
        <f aca="false">VLOOKUP($C173,MC!$A:$F,6,0)</f>
        <v>140</v>
      </c>
      <c r="H173" s="34" t="n">
        <f aca="false">VLOOKUP($C173,'SERVIÇOS 09-2025'!$A:$E,5,0)</f>
        <v>20.41</v>
      </c>
      <c r="I173" s="35" t="n">
        <f aca="false">ROUND(H173,2)*(1+$I$11)</f>
        <v>25.39004</v>
      </c>
      <c r="J173" s="36" t="n">
        <f aca="false">ROUND(I173,2)*G173</f>
        <v>3554.6</v>
      </c>
      <c r="L173" s="29" t="str">
        <f aca="false">B173</f>
        <v>20.21</v>
      </c>
      <c r="M173" s="1" t="n">
        <v>7</v>
      </c>
      <c r="N173" s="1" t="n">
        <v>20</v>
      </c>
      <c r="O173" s="1" t="n">
        <f aca="false">M173*N173</f>
        <v>140</v>
      </c>
      <c r="P173" s="47" t="b">
        <f aca="false">G173=O173</f>
        <v>1</v>
      </c>
      <c r="Q173" s="30"/>
      <c r="R173" s="30"/>
    </row>
    <row r="174" customFormat="false" ht="39.55" hidden="false" customHeight="false" outlineLevel="0" collapsed="false">
      <c r="B174" s="31" t="s">
        <v>164</v>
      </c>
      <c r="C174" s="29" t="n">
        <v>91924</v>
      </c>
      <c r="D174" s="29" t="str">
        <f aca="false">VLOOKUP($C174,'SERVIÇOS 09-2025'!$A:$E,2,0)</f>
        <v>SINAPI</v>
      </c>
      <c r="E174" s="32" t="str">
        <f aca="false">VLOOKUP($C174,'SERVIÇOS 09-2025'!$A:$E,3,0)</f>
        <v>CABO DE COBRE FLEXÍVEL ISOLADO, 1,5 MM², ANTI-CHAMA 450/750 V, PARA CIRCUITOS TERMINAIS - FORNECIMENTO E INSTALAÇÃO. AF_03/2023</v>
      </c>
      <c r="F174" s="29" t="str">
        <f aca="false">VLOOKUP($C174,'SERVIÇOS 09-2025'!$A:$E,4,0)</f>
        <v>M</v>
      </c>
      <c r="G174" s="33" t="n">
        <f aca="false">VLOOKUP($C174,MC!$A:$F,6,0)</f>
        <v>1944.8</v>
      </c>
      <c r="H174" s="34" t="n">
        <f aca="false">VLOOKUP($C174,'SERVIÇOS 09-2025'!$A:$E,5,0)</f>
        <v>3.58</v>
      </c>
      <c r="I174" s="35" t="n">
        <f aca="false">ROUND(H174,2)*(1+$I$11)</f>
        <v>4.45352</v>
      </c>
      <c r="J174" s="36" t="n">
        <f aca="false">ROUND(I174,2)*G174</f>
        <v>8654.36</v>
      </c>
      <c r="L174" s="29" t="str">
        <f aca="false">B174</f>
        <v>20.22</v>
      </c>
      <c r="M174" s="1" t="n">
        <v>97.24</v>
      </c>
      <c r="N174" s="1" t="n">
        <v>20</v>
      </c>
      <c r="O174" s="1" t="n">
        <f aca="false">M174*N174</f>
        <v>1944.8</v>
      </c>
      <c r="P174" s="47" t="b">
        <f aca="false">G174=O174</f>
        <v>1</v>
      </c>
      <c r="Q174" s="30"/>
      <c r="R174" s="30"/>
    </row>
    <row r="175" customFormat="false" ht="39.55" hidden="false" customHeight="false" outlineLevel="0" collapsed="false">
      <c r="B175" s="31" t="s">
        <v>165</v>
      </c>
      <c r="C175" s="29" t="n">
        <v>91926</v>
      </c>
      <c r="D175" s="29" t="str">
        <f aca="false">VLOOKUP($C175,'SERVIÇOS 09-2025'!$A:$E,2,0)</f>
        <v>SINAPI</v>
      </c>
      <c r="E175" s="32" t="str">
        <f aca="false">VLOOKUP($C175,'SERVIÇOS 09-2025'!$A:$E,3,0)</f>
        <v>CABO DE COBRE FLEXÍVEL ISOLADO, 2,5 MM², ANTI-CHAMA 450/750 V, PARA CIRCUITOS TERMINAIS - FORNECIMENTO E INSTALAÇÃO. AF_03/2023</v>
      </c>
      <c r="F175" s="29" t="str">
        <f aca="false">VLOOKUP($C175,'SERVIÇOS 09-2025'!$A:$E,4,0)</f>
        <v>M</v>
      </c>
      <c r="G175" s="33" t="n">
        <f aca="false">VLOOKUP($C175,MC!$A:$F,6,0)</f>
        <v>3509</v>
      </c>
      <c r="H175" s="34" t="n">
        <f aca="false">VLOOKUP($C175,'SERVIÇOS 09-2025'!$A:$E,5,0)</f>
        <v>5.13</v>
      </c>
      <c r="I175" s="35" t="n">
        <f aca="false">ROUND(H175,2)*(1+$I$11)</f>
        <v>6.38172</v>
      </c>
      <c r="J175" s="36" t="n">
        <f aca="false">ROUND(I175,2)*G175</f>
        <v>22387.42</v>
      </c>
      <c r="L175" s="29" t="str">
        <f aca="false">B175</f>
        <v>20.23</v>
      </c>
      <c r="M175" s="1" t="n">
        <v>175.45</v>
      </c>
      <c r="N175" s="1" t="n">
        <v>20</v>
      </c>
      <c r="O175" s="1" t="n">
        <f aca="false">M175*N175</f>
        <v>3509</v>
      </c>
      <c r="P175" s="47" t="b">
        <f aca="false">G175=O175</f>
        <v>1</v>
      </c>
      <c r="Q175" s="30"/>
      <c r="R175" s="30"/>
    </row>
    <row r="176" customFormat="false" ht="39.55" hidden="false" customHeight="false" outlineLevel="0" collapsed="false">
      <c r="B176" s="31" t="s">
        <v>166</v>
      </c>
      <c r="C176" s="29" t="n">
        <v>91928</v>
      </c>
      <c r="D176" s="29" t="str">
        <f aca="false">VLOOKUP($C176,'SERVIÇOS 09-2025'!$A:$E,2,0)</f>
        <v>SINAPI</v>
      </c>
      <c r="E176" s="32" t="str">
        <f aca="false">VLOOKUP($C176,'SERVIÇOS 09-2025'!$A:$E,3,0)</f>
        <v>CABO DE COBRE FLEXÍVEL ISOLADO, 4 MM², ANTI-CHAMA 450/750 V, PARA CIRCUITOS TERMINAIS - FORNECIMENTO E INSTALAÇÃO. AF_03/2023</v>
      </c>
      <c r="F176" s="29" t="str">
        <f aca="false">VLOOKUP($C176,'SERVIÇOS 09-2025'!$A:$E,4,0)</f>
        <v>M</v>
      </c>
      <c r="G176" s="33" t="n">
        <f aca="false">VLOOKUP($C176,MC!$A:$F,6,0)</f>
        <v>1722.6</v>
      </c>
      <c r="H176" s="34" t="n">
        <f aca="false">VLOOKUP($C176,'SERVIÇOS 09-2025'!$A:$E,5,0)</f>
        <v>7.83</v>
      </c>
      <c r="I176" s="35" t="n">
        <f aca="false">ROUND(H176,2)*(1+$I$11)</f>
        <v>9.74052</v>
      </c>
      <c r="J176" s="36" t="n">
        <f aca="false">ROUND(I176,2)*G176</f>
        <v>16778.124</v>
      </c>
      <c r="L176" s="29" t="str">
        <f aca="false">B176</f>
        <v>20.24</v>
      </c>
      <c r="M176" s="1" t="n">
        <v>86.13</v>
      </c>
      <c r="N176" s="1" t="n">
        <v>20</v>
      </c>
      <c r="O176" s="1" t="n">
        <f aca="false">M176*N176</f>
        <v>1722.6</v>
      </c>
      <c r="P176" s="47" t="b">
        <f aca="false">G176=O176</f>
        <v>1</v>
      </c>
      <c r="Q176" s="30"/>
      <c r="R176" s="30"/>
    </row>
    <row r="177" customFormat="false" ht="65.25" hidden="false" customHeight="true" outlineLevel="0" collapsed="false">
      <c r="B177" s="31" t="s">
        <v>167</v>
      </c>
      <c r="C177" s="29" t="n">
        <v>101884</v>
      </c>
      <c r="D177" s="29" t="str">
        <f aca="false">VLOOKUP($C177,'SERVIÇOS 09-2025'!$A:$E,2,0)</f>
        <v>SINAPI</v>
      </c>
      <c r="E177" s="32" t="str">
        <f aca="false">VLOOKUP($C177,'SERVIÇOS 09-2025'!$A:$E,3,0)</f>
        <v>CABO DE COBRE ISOLADO, 10 MM², ANTI-CHAMA 450/750 V, INSTALADO EM ELETROCALHA OU PERFILADO - FORNECIMENTO E INSTALAÇÃO. AF_07/2025</v>
      </c>
      <c r="F177" s="29" t="str">
        <f aca="false">VLOOKUP($C177,'SERVIÇOS 09-2025'!$A:$E,4,0)</f>
        <v>M</v>
      </c>
      <c r="G177" s="33" t="n">
        <f aca="false">VLOOKUP($C177,MC!$A:$F,6,0)</f>
        <v>488.4</v>
      </c>
      <c r="H177" s="34" t="n">
        <f aca="false">VLOOKUP($C177,'SERVIÇOS 09-2025'!$A:$E,5,0)</f>
        <v>11.68</v>
      </c>
      <c r="I177" s="35" t="n">
        <f aca="false">ROUND(H177,2)*(1+$I$11)</f>
        <v>14.52992</v>
      </c>
      <c r="J177" s="36" t="n">
        <f aca="false">ROUND(I177,2)*G177</f>
        <v>7096.452</v>
      </c>
      <c r="L177" s="29" t="str">
        <f aca="false">B177</f>
        <v>20.25</v>
      </c>
      <c r="M177" s="1" t="n">
        <v>24.42</v>
      </c>
      <c r="N177" s="1" t="n">
        <v>20</v>
      </c>
      <c r="O177" s="1" t="n">
        <f aca="false">M177*N177</f>
        <v>488.4</v>
      </c>
      <c r="P177" s="47" t="b">
        <f aca="false">G177=O177</f>
        <v>1</v>
      </c>
      <c r="Q177" s="30"/>
      <c r="R177" s="30"/>
    </row>
    <row r="178" customFormat="false" ht="52.2" hidden="false" customHeight="false" outlineLevel="0" collapsed="false">
      <c r="B178" s="31" t="s">
        <v>168</v>
      </c>
      <c r="C178" s="29" t="n">
        <v>101561</v>
      </c>
      <c r="D178" s="29" t="str">
        <f aca="false">VLOOKUP($C178,'SERVIÇOS 09-2025'!$A:$E,2,0)</f>
        <v>SINAPI</v>
      </c>
      <c r="E178" s="32" t="str">
        <f aca="false">VLOOKUP($C178,'SERVIÇOS 09-2025'!$A:$E,3,0)</f>
        <v>CABO DE COBRE FLEXÍVEL ISOLADO, 16 MM², 0,6/1,0 KV, PARA REDE AÉREA DE DISTRIBUIÇÃO DE ENERGIA ELÉTRICA DE BAIXA TENSÃO - FORNECIMENTO E INSTALAÇÃO. AF_07/2020</v>
      </c>
      <c r="F178" s="29" t="str">
        <f aca="false">VLOOKUP($C178,'SERVIÇOS 09-2025'!$A:$E,4,0)</f>
        <v>M</v>
      </c>
      <c r="G178" s="33" t="n">
        <f aca="false">VLOOKUP($C178,MC!$A:$F,6,0)</f>
        <v>712</v>
      </c>
      <c r="H178" s="34" t="n">
        <f aca="false">VLOOKUP($C178,'SERVIÇOS 09-2025'!$A:$E,5,0)</f>
        <v>17.64</v>
      </c>
      <c r="I178" s="35" t="n">
        <f aca="false">ROUND(H178,2)*(1+$I$11)</f>
        <v>21.94416</v>
      </c>
      <c r="J178" s="36" t="n">
        <f aca="false">ROUND(I178,2)*G178</f>
        <v>15621.28</v>
      </c>
      <c r="L178" s="29" t="str">
        <f aca="false">B178</f>
        <v>20.26</v>
      </c>
      <c r="M178" s="1" t="n">
        <v>35.6</v>
      </c>
      <c r="N178" s="1" t="n">
        <v>20</v>
      </c>
      <c r="O178" s="1" t="n">
        <f aca="false">M178*N178</f>
        <v>712</v>
      </c>
      <c r="P178" s="47" t="b">
        <f aca="false">G178=O178</f>
        <v>1</v>
      </c>
      <c r="Q178" s="30"/>
      <c r="R178" s="30"/>
    </row>
    <row r="179" customFormat="false" ht="39.55" hidden="false" customHeight="false" outlineLevel="0" collapsed="false">
      <c r="B179" s="31" t="s">
        <v>169</v>
      </c>
      <c r="C179" s="29" t="n">
        <v>91834</v>
      </c>
      <c r="D179" s="29" t="str">
        <f aca="false">VLOOKUP($C179,'SERVIÇOS 09-2025'!$A:$E,2,0)</f>
        <v>SINAPI</v>
      </c>
      <c r="E179" s="32" t="str">
        <f aca="false">VLOOKUP($C179,'SERVIÇOS 09-2025'!$A:$E,3,0)</f>
        <v>ELETRODUTO FLEXÍVEL CORRUGADO, PVC, DN 25 MM (3/4"), PARA CIRCUITOS TERMINAIS, INSTALADO EM FORRO - FORNECIMENTO E INSTALAÇÃO. AF_03/2023</v>
      </c>
      <c r="F179" s="29" t="str">
        <f aca="false">VLOOKUP($C179,'SERVIÇOS 09-2025'!$A:$E,4,0)</f>
        <v>M</v>
      </c>
      <c r="G179" s="33" t="n">
        <f aca="false">VLOOKUP($C179,MC!$A:$F,6,0)</f>
        <v>964.8</v>
      </c>
      <c r="H179" s="34" t="n">
        <f aca="false">VLOOKUP($C179,'SERVIÇOS 09-2025'!$A:$E,5,0)</f>
        <v>20.13</v>
      </c>
      <c r="I179" s="35" t="n">
        <f aca="false">ROUND(H179,2)*(1+$I$11)</f>
        <v>25.04172</v>
      </c>
      <c r="J179" s="36" t="n">
        <f aca="false">ROUND(I179,2)*G179</f>
        <v>24158.592</v>
      </c>
      <c r="L179" s="29" t="str">
        <f aca="false">B179</f>
        <v>20.27</v>
      </c>
      <c r="M179" s="1" t="n">
        <v>48.24</v>
      </c>
      <c r="N179" s="1" t="n">
        <v>20</v>
      </c>
      <c r="O179" s="1" t="n">
        <f aca="false">M179*N179</f>
        <v>964.8</v>
      </c>
      <c r="P179" s="47" t="b">
        <f aca="false">G179=O179</f>
        <v>1</v>
      </c>
      <c r="Q179" s="30"/>
      <c r="R179" s="30"/>
    </row>
    <row r="180" customFormat="false" ht="39.55" hidden="false" customHeight="false" outlineLevel="0" collapsed="false">
      <c r="B180" s="31" t="s">
        <v>170</v>
      </c>
      <c r="C180" s="29" t="n">
        <v>91854</v>
      </c>
      <c r="D180" s="29" t="str">
        <f aca="false">VLOOKUP($C180,'SERVIÇOS 09-2025'!$A:$E,2,0)</f>
        <v>SINAPI</v>
      </c>
      <c r="E180" s="32" t="str">
        <f aca="false">VLOOKUP($C180,'SERVIÇOS 09-2025'!$A:$E,3,0)</f>
        <v>ELETRODUTO FLEXÍVEL CORRUGADO, PVC, DN 25 MM (3/4"), PARA CIRCUITOS TERMINAIS, INSTALADO EM PAREDE - FORNECIMENTO E INSTALAÇÃO. AF_03/2023</v>
      </c>
      <c r="F180" s="29" t="str">
        <f aca="false">VLOOKUP($C180,'SERVIÇOS 09-2025'!$A:$E,4,0)</f>
        <v>M</v>
      </c>
      <c r="G180" s="33" t="n">
        <f aca="false">VLOOKUP($C180,MC!$A:$F,6,0)</f>
        <v>1258.2</v>
      </c>
      <c r="H180" s="34" t="n">
        <f aca="false">VLOOKUP($C180,'SERVIÇOS 09-2025'!$A:$E,5,0)</f>
        <v>11.95</v>
      </c>
      <c r="I180" s="35" t="n">
        <f aca="false">ROUND(H180,2)*(1+$I$11)</f>
        <v>14.8658</v>
      </c>
      <c r="J180" s="36" t="n">
        <f aca="false">ROUND(I180,2)*G180</f>
        <v>18709.434</v>
      </c>
      <c r="L180" s="29" t="str">
        <f aca="false">B180</f>
        <v>20.28</v>
      </c>
      <c r="M180" s="1" t="n">
        <v>62.91</v>
      </c>
      <c r="N180" s="1" t="n">
        <v>20</v>
      </c>
      <c r="O180" s="1" t="n">
        <f aca="false">M180*N180</f>
        <v>1258.2</v>
      </c>
      <c r="P180" s="47" t="b">
        <f aca="false">G180=O180</f>
        <v>1</v>
      </c>
      <c r="Q180" s="30"/>
      <c r="R180" s="30"/>
    </row>
    <row r="181" customFormat="false" ht="39.55" hidden="false" customHeight="false" outlineLevel="0" collapsed="false">
      <c r="B181" s="31" t="s">
        <v>171</v>
      </c>
      <c r="C181" s="29" t="n">
        <v>91845</v>
      </c>
      <c r="D181" s="29" t="str">
        <f aca="false">VLOOKUP($C181,'SERVIÇOS 09-2025'!$A:$E,2,0)</f>
        <v>SINAPI</v>
      </c>
      <c r="E181" s="32" t="str">
        <f aca="false">VLOOKUP($C181,'SERVIÇOS 09-2025'!$A:$E,3,0)</f>
        <v>ELETRODUTO FLEXÍVEL CORRUGADO REFORÇADO, PVC, DN 25 MM (3/4"), PARA CIRCUITOS TERMINAIS, INSTALADO EM LAJE - FORNECIMENTO E INSTALAÇÃO. AF_03/2023</v>
      </c>
      <c r="F181" s="29" t="str">
        <f aca="false">VLOOKUP($C181,'SERVIÇOS 09-2025'!$A:$E,4,0)</f>
        <v>M</v>
      </c>
      <c r="G181" s="33" t="n">
        <f aca="false">VLOOKUP($C181,MC!$A:$F,6,0)</f>
        <v>441.2</v>
      </c>
      <c r="H181" s="34" t="n">
        <f aca="false">VLOOKUP($C181,'SERVIÇOS 09-2025'!$A:$E,5,0)</f>
        <v>9.07</v>
      </c>
      <c r="I181" s="35" t="n">
        <f aca="false">ROUND(H181,2)*(1+$I$11)</f>
        <v>11.28308</v>
      </c>
      <c r="J181" s="36" t="n">
        <f aca="false">ROUND(I181,2)*G181</f>
        <v>4976.736</v>
      </c>
      <c r="L181" s="29" t="str">
        <f aca="false">B181</f>
        <v>20.29</v>
      </c>
      <c r="M181" s="1" t="n">
        <v>22.06</v>
      </c>
      <c r="N181" s="1" t="n">
        <v>20</v>
      </c>
      <c r="O181" s="1" t="n">
        <f aca="false">M181*N181</f>
        <v>441.2</v>
      </c>
      <c r="P181" s="47" t="b">
        <f aca="false">G181=O181</f>
        <v>1</v>
      </c>
      <c r="Q181" s="30"/>
      <c r="R181" s="30"/>
    </row>
    <row r="182" customFormat="false" ht="39.55" hidden="false" customHeight="false" outlineLevel="0" collapsed="false">
      <c r="B182" s="31" t="s">
        <v>172</v>
      </c>
      <c r="C182" s="29" t="n">
        <v>90447</v>
      </c>
      <c r="D182" s="29" t="str">
        <f aca="false">VLOOKUP($C182,'SERVIÇOS 09-2025'!$A:$E,2,0)</f>
        <v>SINAPI</v>
      </c>
      <c r="E182" s="32" t="str">
        <f aca="false">VLOOKUP($C182,'SERVIÇOS 09-2025'!$A:$E,3,0)</f>
        <v>RASGO LINEAR MANUAL EM ALVENARIA, PARA ELETRODUTOS, DIÂMETROS MENORES OU IGUAIS A 40 MM. AF_09/2023</v>
      </c>
      <c r="F182" s="29" t="str">
        <f aca="false">VLOOKUP($C182,'SERVIÇOS 09-2025'!$A:$E,4,0)</f>
        <v>M</v>
      </c>
      <c r="G182" s="33" t="n">
        <f aca="false">VLOOKUP($C182,MC!$A:$F,6,0)</f>
        <v>1258.2</v>
      </c>
      <c r="H182" s="34" t="n">
        <f aca="false">VLOOKUP($C182,'SERVIÇOS 09-2025'!$A:$E,5,0)</f>
        <v>11.77</v>
      </c>
      <c r="I182" s="35" t="n">
        <f aca="false">ROUND(H182,2)*(1+$I$11)</f>
        <v>14.64188</v>
      </c>
      <c r="J182" s="36" t="n">
        <f aca="false">ROUND(I182,2)*G182</f>
        <v>18420.048</v>
      </c>
      <c r="L182" s="42" t="str">
        <f aca="false">B182</f>
        <v>20.30</v>
      </c>
      <c r="M182" s="1" t="n">
        <v>62.91</v>
      </c>
      <c r="N182" s="1" t="n">
        <v>20</v>
      </c>
      <c r="O182" s="1" t="n">
        <f aca="false">M182*N182</f>
        <v>1258.2</v>
      </c>
      <c r="P182" s="47" t="b">
        <f aca="false">G182=O182</f>
        <v>1</v>
      </c>
      <c r="Q182" s="30"/>
      <c r="R182" s="30"/>
    </row>
    <row r="183" customFormat="false" ht="15" hidden="false" customHeight="true" outlineLevel="0" collapsed="false">
      <c r="B183" s="39" t="s">
        <v>134</v>
      </c>
      <c r="C183" s="39"/>
      <c r="D183" s="39"/>
      <c r="E183" s="39"/>
      <c r="F183" s="39"/>
      <c r="G183" s="39"/>
      <c r="H183" s="39"/>
      <c r="I183" s="40"/>
      <c r="J183" s="41" t="n">
        <f aca="false">ROUND(J181,2)+ROUND(J180,2)+ROUND(J179,2)+ROUND(J178,2)+ROUND(J177,2)+ROUND(J176,2)+ROUND(J175,2)+ROUND(J174,2)+ROUND(J173,2)+ROUND(J172,2)+ROUND(J171,2)+ROUND(J170,2)+ROUND(J169,2)+ROUND(J168,2)+ROUND(J167,2)+ROUND(J166,2)+ROUND(J165,2)+ROUND(J164,2)+ROUND(J163,2)+ROUND(J162,2)+ROUND(J161,2)+ROUND(J160,2)+ROUND(J159,2)+ROUND(J158,2)+ROUND(J157,2)+ROUND(J156,2)+ROUND(J155,2)+ROUND(J154,2)+ROUND(J153,2)+ROUND(J182,2)</f>
        <v>254862.84</v>
      </c>
      <c r="L183" s="42"/>
      <c r="R183" s="30"/>
    </row>
    <row r="184" customFormat="false" ht="15" hidden="false" customHeight="false" outlineLevel="0" collapsed="false">
      <c r="B184" s="53"/>
      <c r="C184" s="53"/>
      <c r="D184" s="53"/>
      <c r="E184" s="53"/>
      <c r="F184" s="53"/>
      <c r="G184" s="53"/>
      <c r="H184" s="53"/>
      <c r="I184" s="53"/>
      <c r="J184" s="53"/>
      <c r="L184" s="42"/>
      <c r="R184" s="30"/>
    </row>
    <row r="185" customFormat="false" ht="15" hidden="false" customHeight="false" outlineLevel="0" collapsed="false">
      <c r="B185" s="24" t="n">
        <v>21</v>
      </c>
      <c r="C185" s="24"/>
      <c r="D185" s="24"/>
      <c r="E185" s="25" t="s">
        <v>173</v>
      </c>
      <c r="F185" s="26"/>
      <c r="G185" s="56"/>
      <c r="H185" s="27"/>
      <c r="I185" s="27"/>
      <c r="J185" s="58"/>
      <c r="R185" s="30"/>
    </row>
    <row r="186" customFormat="false" ht="39.55" hidden="false" customHeight="false" outlineLevel="0" collapsed="false">
      <c r="B186" s="31" t="s">
        <v>174</v>
      </c>
      <c r="C186" s="29" t="n">
        <v>90373</v>
      </c>
      <c r="D186" s="29" t="str">
        <f aca="false">VLOOKUP($C186,'SERVIÇOS 09-2025'!$A:$E,2,0)</f>
        <v>SINAPI</v>
      </c>
      <c r="E186" s="32" t="str">
        <f aca="false">VLOOKUP($C186,'SERVIÇOS 09-2025'!$A:$E,3,0)</f>
        <v>JOELHO 90 GRAUS COM BUCHA DE LATÃO, PVC, SOLDÁVEL, DN 25MM, X 1/2 INSTALADO EM RAMAL OU SUB-RAMAL DE ÁGUA - FORNECIMENTO E INSTALAÇÃO. AF_06/2022</v>
      </c>
      <c r="F186" s="29" t="str">
        <f aca="false">VLOOKUP($C186,'SERVIÇOS 09-2025'!$A:$E,4,0)</f>
        <v>UN</v>
      </c>
      <c r="G186" s="33" t="n">
        <f aca="false">VLOOKUP($C186,MC!$A:$F,6,0)</f>
        <v>140</v>
      </c>
      <c r="H186" s="34" t="n">
        <f aca="false">VLOOKUP($C186,'SERVIÇOS 09-2025'!$A:$E,5,0)</f>
        <v>16.15</v>
      </c>
      <c r="I186" s="35" t="n">
        <f aca="false">ROUND(H186,2)*(1+$I$11)</f>
        <v>20.0906</v>
      </c>
      <c r="J186" s="36" t="n">
        <f aca="false">ROUND(I186,2)*G186</f>
        <v>2812.6</v>
      </c>
      <c r="L186" s="29" t="str">
        <f aca="false">B186</f>
        <v>21.1</v>
      </c>
      <c r="M186" s="1" t="n">
        <v>7</v>
      </c>
      <c r="N186" s="1" t="n">
        <v>20</v>
      </c>
      <c r="O186" s="1" t="n">
        <f aca="false">M186*N186</f>
        <v>140</v>
      </c>
      <c r="P186" s="47" t="b">
        <f aca="false">G186=O186</f>
        <v>1</v>
      </c>
      <c r="Q186" s="30"/>
      <c r="R186" s="30"/>
    </row>
    <row r="187" customFormat="false" ht="39.55" hidden="false" customHeight="false" outlineLevel="0" collapsed="false">
      <c r="B187" s="31" t="s">
        <v>175</v>
      </c>
      <c r="C187" s="29" t="n">
        <v>89408</v>
      </c>
      <c r="D187" s="29" t="str">
        <f aca="false">VLOOKUP($C187,'SERVIÇOS 09-2025'!$A:$E,2,0)</f>
        <v>SINAPI</v>
      </c>
      <c r="E187" s="32" t="str">
        <f aca="false">VLOOKUP($C187,'SERVIÇOS 09-2025'!$A:$E,3,0)</f>
        <v>JOELHO 90 GRAUS, PVC, SOLDÁVEL, DN 25MM, INSTALADO EM RAMAL DE DISTRIBUIÇÃO DE ÁGUA - FORNECIMENTO E INSTALAÇÃO. AF_06/2022</v>
      </c>
      <c r="F187" s="29" t="str">
        <f aca="false">VLOOKUP($C187,'SERVIÇOS 09-2025'!$A:$E,4,0)</f>
        <v>UN</v>
      </c>
      <c r="G187" s="33" t="n">
        <f aca="false">VLOOKUP($C187,MC!$A:$F,6,0)</f>
        <v>160</v>
      </c>
      <c r="H187" s="34" t="n">
        <f aca="false">VLOOKUP($C187,'SERVIÇOS 09-2025'!$A:$E,5,0)</f>
        <v>10.4</v>
      </c>
      <c r="I187" s="35" t="n">
        <f aca="false">ROUND(H187,2)*(1+$I$11)</f>
        <v>12.9376</v>
      </c>
      <c r="J187" s="36" t="n">
        <f aca="false">ROUND(I187,2)*G187</f>
        <v>2070.4</v>
      </c>
      <c r="L187" s="29" t="str">
        <f aca="false">B187</f>
        <v>21.2</v>
      </c>
      <c r="M187" s="1" t="n">
        <v>8</v>
      </c>
      <c r="N187" s="1" t="n">
        <v>20</v>
      </c>
      <c r="O187" s="1" t="n">
        <f aca="false">M187*N187</f>
        <v>160</v>
      </c>
      <c r="P187" s="47" t="b">
        <f aca="false">G187=O187</f>
        <v>1</v>
      </c>
      <c r="Q187" s="30"/>
      <c r="R187" s="30"/>
    </row>
    <row r="188" customFormat="false" ht="39.55" hidden="false" customHeight="false" outlineLevel="0" collapsed="false">
      <c r="B188" s="31" t="s">
        <v>176</v>
      </c>
      <c r="C188" s="29" t="n">
        <v>89395</v>
      </c>
      <c r="D188" s="29" t="str">
        <f aca="false">VLOOKUP($C188,'SERVIÇOS 09-2025'!$A:$E,2,0)</f>
        <v>SINAPI</v>
      </c>
      <c r="E188" s="32" t="str">
        <f aca="false">VLOOKUP($C188,'SERVIÇOS 09-2025'!$A:$E,3,0)</f>
        <v>TE, PVC, SOLDÁVEL, DN 25MM, INSTALADO EM RAMAL OU SUB-RAMAL DE ÁGUA - FORNECIMENTO E INSTALAÇÃO. AF_06/2022</v>
      </c>
      <c r="F188" s="29" t="str">
        <f aca="false">VLOOKUP($C188,'SERVIÇOS 09-2025'!$A:$E,4,0)</f>
        <v>UN</v>
      </c>
      <c r="G188" s="33" t="n">
        <f aca="false">VLOOKUP($C188,MC!$A:$F,6,0)</f>
        <v>80</v>
      </c>
      <c r="H188" s="34" t="n">
        <f aca="false">VLOOKUP($C188,'SERVIÇOS 09-2025'!$A:$E,5,0)</f>
        <v>15.7</v>
      </c>
      <c r="I188" s="35" t="n">
        <f aca="false">ROUND(H188,2)*(1+$I$11)</f>
        <v>19.5308</v>
      </c>
      <c r="J188" s="36" t="n">
        <f aca="false">ROUND(I188,2)*G188</f>
        <v>1562.4</v>
      </c>
      <c r="L188" s="29" t="str">
        <f aca="false">B188</f>
        <v>21.3</v>
      </c>
      <c r="M188" s="1" t="n">
        <v>4</v>
      </c>
      <c r="N188" s="1" t="n">
        <v>20</v>
      </c>
      <c r="O188" s="1" t="n">
        <f aca="false">M188*N188</f>
        <v>80</v>
      </c>
      <c r="P188" s="47" t="b">
        <f aca="false">G188=O188</f>
        <v>1</v>
      </c>
      <c r="Q188" s="30"/>
      <c r="R188" s="30"/>
    </row>
    <row r="189" s="38" customFormat="true" ht="52.2" hidden="false" customHeight="false" outlineLevel="0" collapsed="false">
      <c r="A189" s="1"/>
      <c r="B189" s="31" t="s">
        <v>177</v>
      </c>
      <c r="C189" s="29" t="n">
        <v>89383</v>
      </c>
      <c r="D189" s="29" t="str">
        <f aca="false">VLOOKUP($C189,'SERVIÇOS 09-2025'!$A:$E,2,0)</f>
        <v>SINAPI</v>
      </c>
      <c r="E189" s="32" t="str">
        <f aca="false">VLOOKUP($C189,'SERVIÇOS 09-2025'!$A:$E,3,0)</f>
        <v>ADAPTADOR CURTO COM BOLSA E ROSCA PARA REGISTRO, PVC, SOLDÁVEL, DN 25MM X 3/4, INSTALADO EM RAMAL OU SUB-RAMAL DE ÁGUA - FORNECIMENTO E INSTALAÇÃO. AF_06/2022</v>
      </c>
      <c r="F189" s="29" t="str">
        <f aca="false">VLOOKUP($C189,'SERVIÇOS 09-2025'!$A:$E,4,0)</f>
        <v>UN</v>
      </c>
      <c r="G189" s="33" t="n">
        <f aca="false">VLOOKUP($C189,MC!$A:$F,6,0)</f>
        <v>160</v>
      </c>
      <c r="H189" s="34" t="n">
        <f aca="false">VLOOKUP($C189,'SERVIÇOS 09-2025'!$A:$E,5,0)</f>
        <v>7.96</v>
      </c>
      <c r="I189" s="35" t="n">
        <f aca="false">ROUND(H189,2)*(1+$I$11)</f>
        <v>9.90224</v>
      </c>
      <c r="J189" s="36" t="n">
        <f aca="false">ROUND(I189,2)*G189</f>
        <v>1584</v>
      </c>
      <c r="K189" s="1"/>
      <c r="L189" s="29" t="str">
        <f aca="false">B189</f>
        <v>21.4</v>
      </c>
      <c r="M189" s="1" t="n">
        <v>8</v>
      </c>
      <c r="N189" s="1" t="n">
        <v>20</v>
      </c>
      <c r="O189" s="1" t="n">
        <f aca="false">M189*N189</f>
        <v>160</v>
      </c>
      <c r="P189" s="47" t="b">
        <f aca="false">G189=O189</f>
        <v>1</v>
      </c>
      <c r="Q189" s="30"/>
      <c r="R189" s="30"/>
      <c r="S189" s="1"/>
      <c r="T189" s="1"/>
      <c r="U189" s="1"/>
      <c r="V189" s="1"/>
    </row>
    <row r="190" s="38" customFormat="true" ht="39.55" hidden="false" customHeight="false" outlineLevel="0" collapsed="false">
      <c r="A190" s="1"/>
      <c r="B190" s="31" t="s">
        <v>178</v>
      </c>
      <c r="C190" s="29" t="n">
        <v>89446</v>
      </c>
      <c r="D190" s="29" t="str">
        <f aca="false">VLOOKUP($C190,'SERVIÇOS 09-2025'!$A:$E,2,0)</f>
        <v>SINAPI</v>
      </c>
      <c r="E190" s="32" t="str">
        <f aca="false">VLOOKUP($C190,'SERVIÇOS 09-2025'!$A:$E,3,0)</f>
        <v>TUBO, PVC, SOLDÁVEL, DE 25MM, INSTALADO EM PRUMADA DE ÁGUA - FORNECIMENTO E INSTALAÇÃO. AF_06/2022</v>
      </c>
      <c r="F190" s="29" t="str">
        <f aca="false">VLOOKUP($C190,'SERVIÇOS 09-2025'!$A:$E,4,0)</f>
        <v>M</v>
      </c>
      <c r="G190" s="33" t="n">
        <f aca="false">VLOOKUP($C190,MC!$A:$F,6,0)</f>
        <v>102</v>
      </c>
      <c r="H190" s="34" t="n">
        <f aca="false">VLOOKUP($C190,'SERVIÇOS 09-2025'!$A:$E,5,0)</f>
        <v>7</v>
      </c>
      <c r="I190" s="35" t="n">
        <f aca="false">ROUND(H190,2)*(1+$I$11)</f>
        <v>8.708</v>
      </c>
      <c r="J190" s="36" t="n">
        <f aca="false">ROUND(I190,2)*G190</f>
        <v>888.42</v>
      </c>
      <c r="K190" s="1"/>
      <c r="L190" s="29" t="str">
        <f aca="false">B190</f>
        <v>21.5</v>
      </c>
      <c r="M190" s="1" t="n">
        <v>5.1</v>
      </c>
      <c r="N190" s="1" t="n">
        <v>20</v>
      </c>
      <c r="O190" s="1" t="n">
        <f aca="false">M190*N190</f>
        <v>102</v>
      </c>
      <c r="P190" s="47" t="b">
        <f aca="false">G190=O190</f>
        <v>1</v>
      </c>
      <c r="Q190" s="30"/>
      <c r="R190" s="30"/>
      <c r="S190" s="1"/>
      <c r="T190" s="1"/>
      <c r="U190" s="1"/>
      <c r="V190" s="1"/>
    </row>
    <row r="191" s="38" customFormat="true" ht="39.55" hidden="false" customHeight="false" outlineLevel="0" collapsed="false">
      <c r="A191" s="1"/>
      <c r="B191" s="31" t="s">
        <v>179</v>
      </c>
      <c r="C191" s="29" t="n">
        <v>89356</v>
      </c>
      <c r="D191" s="29" t="str">
        <f aca="false">VLOOKUP($C191,'SERVIÇOS 09-2025'!$A:$E,2,0)</f>
        <v>SINAPI</v>
      </c>
      <c r="E191" s="32" t="str">
        <f aca="false">VLOOKUP($C191,'SERVIÇOS 09-2025'!$A:$E,3,0)</f>
        <v>TUBO, PVC, SOLDÁVEL, DE 25MM, INSTALADO EM RAMAL OU SUB-RAMAL DE ÁGUA - FORNECIMENTO E INSTALAÇÃO. AF_06/2022</v>
      </c>
      <c r="F191" s="29" t="str">
        <f aca="false">VLOOKUP($C191,'SERVIÇOS 09-2025'!$A:$E,4,0)</f>
        <v>M</v>
      </c>
      <c r="G191" s="33" t="n">
        <f aca="false">VLOOKUP($C191,MC!$A:$F,6,0)</f>
        <v>174</v>
      </c>
      <c r="H191" s="34" t="n">
        <f aca="false">VLOOKUP($C191,'SERVIÇOS 09-2025'!$A:$E,5,0)</f>
        <v>28.88</v>
      </c>
      <c r="I191" s="35" t="n">
        <f aca="false">ROUND(H191,2)*(1+$I$11)</f>
        <v>35.92672</v>
      </c>
      <c r="J191" s="36" t="n">
        <f aca="false">ROUND(I191,2)*G191</f>
        <v>6251.82</v>
      </c>
      <c r="K191" s="1"/>
      <c r="L191" s="29" t="str">
        <f aca="false">B191</f>
        <v>21.6</v>
      </c>
      <c r="M191" s="1" t="n">
        <v>8.7</v>
      </c>
      <c r="N191" s="1" t="n">
        <v>20</v>
      </c>
      <c r="O191" s="1" t="n">
        <f aca="false">M191*N191</f>
        <v>174</v>
      </c>
      <c r="P191" s="47" t="b">
        <f aca="false">G191=O191</f>
        <v>1</v>
      </c>
      <c r="Q191" s="30"/>
      <c r="R191" s="30"/>
      <c r="S191" s="1"/>
      <c r="T191" s="1"/>
      <c r="U191" s="1"/>
      <c r="V191" s="1"/>
    </row>
    <row r="192" customFormat="false" ht="52.2" hidden="false" customHeight="false" outlineLevel="0" collapsed="false">
      <c r="B192" s="31" t="s">
        <v>180</v>
      </c>
      <c r="C192" s="29" t="s">
        <v>181</v>
      </c>
      <c r="D192" s="29" t="s">
        <v>46</v>
      </c>
      <c r="E192" s="32" t="s">
        <v>182</v>
      </c>
      <c r="F192" s="29" t="s">
        <v>142</v>
      </c>
      <c r="G192" s="33" t="n">
        <f aca="false">VLOOKUP($C192,MC!$A:$F,6,0)</f>
        <v>20</v>
      </c>
      <c r="H192" s="34" t="n">
        <f aca="false">'CPU-02'!J21</f>
        <v>266.22</v>
      </c>
      <c r="I192" s="35" t="n">
        <f aca="false">ROUND(H192,2)*(1+$I$11)</f>
        <v>331.17768</v>
      </c>
      <c r="J192" s="36" t="n">
        <f aca="false">ROUND(I192,2)*G192</f>
        <v>6623.6</v>
      </c>
      <c r="L192" s="29" t="str">
        <f aca="false">B192</f>
        <v>21.7</v>
      </c>
      <c r="M192" s="1" t="n">
        <v>1</v>
      </c>
      <c r="N192" s="1" t="n">
        <v>20</v>
      </c>
      <c r="O192" s="1" t="n">
        <f aca="false">M192*N192</f>
        <v>20</v>
      </c>
      <c r="P192" s="47" t="b">
        <f aca="false">G192=O192</f>
        <v>1</v>
      </c>
      <c r="Q192" s="30"/>
      <c r="R192" s="30"/>
    </row>
    <row r="193" customFormat="false" ht="39.55" hidden="false" customHeight="false" outlineLevel="0" collapsed="false">
      <c r="B193" s="31" t="s">
        <v>183</v>
      </c>
      <c r="C193" s="29" t="n">
        <v>89985</v>
      </c>
      <c r="D193" s="29" t="str">
        <f aca="false">VLOOKUP($C193,'SERVIÇOS 09-2025'!$A:$E,2,0)</f>
        <v>SINAPI</v>
      </c>
      <c r="E193" s="32" t="str">
        <f aca="false">VLOOKUP($C193,'SERVIÇOS 09-2025'!$A:$E,3,0)</f>
        <v>REGISTRO DE PRESSÃO BRUTO, LATÃO, ROSCÁVEL, 3/4", COM ACABAMENTO E CANOPLA CROMADOS - FORNECIMENTO E INSTALAÇÃO. AF_08/2021</v>
      </c>
      <c r="F193" s="29" t="str">
        <f aca="false">VLOOKUP($C193,'SERVIÇOS 09-2025'!$A:$E,4,0)</f>
        <v>UN</v>
      </c>
      <c r="G193" s="33" t="n">
        <f aca="false">VLOOKUP($C193,MC!$A:$F,6,0)</f>
        <v>20</v>
      </c>
      <c r="H193" s="34" t="n">
        <f aca="false">VLOOKUP($C193,'SERVIÇOS 09-2025'!$A:$E,5,0)</f>
        <v>116.27</v>
      </c>
      <c r="I193" s="35" t="n">
        <f aca="false">ROUND(H193,2)*(1+$I$11)</f>
        <v>144.63988</v>
      </c>
      <c r="J193" s="36" t="n">
        <f aca="false">ROUND(I193,2)*G193</f>
        <v>2892.8</v>
      </c>
      <c r="L193" s="29" t="str">
        <f aca="false">B193</f>
        <v>21.8</v>
      </c>
      <c r="M193" s="1" t="n">
        <v>1</v>
      </c>
      <c r="N193" s="1" t="n">
        <v>20</v>
      </c>
      <c r="O193" s="1" t="n">
        <f aca="false">M193*N193</f>
        <v>20</v>
      </c>
      <c r="P193" s="47" t="b">
        <f aca="false">G193=O193</f>
        <v>1</v>
      </c>
      <c r="Q193" s="30"/>
      <c r="R193" s="30"/>
    </row>
    <row r="194" customFormat="false" ht="39.55" hidden="false" customHeight="false" outlineLevel="0" collapsed="false">
      <c r="B194" s="31" t="s">
        <v>184</v>
      </c>
      <c r="C194" s="29" t="n">
        <v>89987</v>
      </c>
      <c r="D194" s="29" t="str">
        <f aca="false">VLOOKUP($C194,'SERVIÇOS 09-2025'!$A:$E,2,0)</f>
        <v>SINAPI</v>
      </c>
      <c r="E194" s="32" t="str">
        <f aca="false">VLOOKUP($C194,'SERVIÇOS 09-2025'!$A:$E,3,0)</f>
        <v>REGISTRO DE GAVETA BRUTO, LATÃO, ROSCÁVEL, 3/4", COM ACABAMENTO E CANOPLA CROMADOS - FORNECIMENTO E INSTALAÇÃO. AF_08/2021</v>
      </c>
      <c r="F194" s="29" t="str">
        <f aca="false">VLOOKUP($C194,'SERVIÇOS 09-2025'!$A:$E,4,0)</f>
        <v>UN</v>
      </c>
      <c r="G194" s="33" t="n">
        <f aca="false">VLOOKUP($C194,MC!$A:$F,6,0)</f>
        <v>60</v>
      </c>
      <c r="H194" s="34" t="n">
        <f aca="false">VLOOKUP($C194,'SERVIÇOS 09-2025'!$A:$E,5,0)</f>
        <v>122.46</v>
      </c>
      <c r="I194" s="35" t="n">
        <f aca="false">ROUND(H194,2)*(1+$I$11)</f>
        <v>152.34024</v>
      </c>
      <c r="J194" s="36" t="n">
        <f aca="false">ROUND(I194,2)*G194</f>
        <v>9140.4</v>
      </c>
      <c r="L194" s="29" t="str">
        <f aca="false">B194</f>
        <v>21.9</v>
      </c>
      <c r="M194" s="1" t="n">
        <v>3</v>
      </c>
      <c r="N194" s="1" t="n">
        <v>20</v>
      </c>
      <c r="O194" s="1" t="n">
        <f aca="false">M194*N194</f>
        <v>60</v>
      </c>
      <c r="P194" s="47" t="b">
        <f aca="false">G194=O194</f>
        <v>1</v>
      </c>
      <c r="Q194" s="30"/>
      <c r="R194" s="30"/>
    </row>
    <row r="195" customFormat="false" ht="26.85" hidden="false" customHeight="false" outlineLevel="0" collapsed="false">
      <c r="B195" s="31" t="s">
        <v>185</v>
      </c>
      <c r="C195" s="29" t="n">
        <v>94490</v>
      </c>
      <c r="D195" s="29" t="str">
        <f aca="false">VLOOKUP($C195,'SERVIÇOS 09-2025'!$A:$E,2,0)</f>
        <v>SINAPI</v>
      </c>
      <c r="E195" s="32" t="str">
        <f aca="false">VLOOKUP($C195,'SERVIÇOS 09-2025'!$A:$E,3,0)</f>
        <v>REGISTRO DE ESFERA, PVC, SOLDÁVEL, COM VOLANTE, DN 32 MM - FORNECIMENTO E INSTALAÇÃO. AF_08/2021</v>
      </c>
      <c r="F195" s="29" t="str">
        <f aca="false">VLOOKUP($C195,'SERVIÇOS 09-2025'!$A:$E,4,0)</f>
        <v>UN</v>
      </c>
      <c r="G195" s="33" t="n">
        <f aca="false">VLOOKUP($C195,MC!$A:$F,6,0)</f>
        <v>40</v>
      </c>
      <c r="H195" s="34" t="n">
        <f aca="false">VLOOKUP($C195,'SERVIÇOS 09-2025'!$A:$E,5,0)</f>
        <v>58.02</v>
      </c>
      <c r="I195" s="35" t="n">
        <f aca="false">ROUND(H195,2)*(1+$I$11)</f>
        <v>72.17688</v>
      </c>
      <c r="J195" s="36" t="n">
        <f aca="false">ROUND(I195,2)*G195</f>
        <v>2887.2</v>
      </c>
      <c r="L195" s="29" t="str">
        <f aca="false">B195</f>
        <v>21.10</v>
      </c>
      <c r="M195" s="1" t="n">
        <v>2</v>
      </c>
      <c r="N195" s="1" t="n">
        <v>20</v>
      </c>
      <c r="O195" s="1" t="n">
        <f aca="false">M195*N195</f>
        <v>40</v>
      </c>
      <c r="P195" s="47" t="b">
        <f aca="false">G195=O195</f>
        <v>1</v>
      </c>
      <c r="Q195" s="30"/>
      <c r="R195" s="30"/>
    </row>
    <row r="196" customFormat="false" ht="26.85" hidden="false" customHeight="false" outlineLevel="0" collapsed="false">
      <c r="B196" s="31" t="s">
        <v>186</v>
      </c>
      <c r="C196" s="29" t="n">
        <v>86885</v>
      </c>
      <c r="D196" s="29" t="str">
        <f aca="false">VLOOKUP($C196,'SERVIÇOS 09-2025'!$A:$E,2,0)</f>
        <v>SINAPI</v>
      </c>
      <c r="E196" s="32" t="str">
        <f aca="false">VLOOKUP($C196,'SERVIÇOS 09-2025'!$A:$E,3,0)</f>
        <v>ENGATE FLEXÍVEL EM PLÁSTICO BRANCO, 1/2" X 40CM - FORNECIMENTO E INSTALAÇÃO. AF_01/2020</v>
      </c>
      <c r="F196" s="29" t="str">
        <f aca="false">VLOOKUP($C196,'SERVIÇOS 09-2025'!$A:$E,4,0)</f>
        <v>UN</v>
      </c>
      <c r="G196" s="33" t="n">
        <f aca="false">VLOOKUP($C196,MC!$A:$F,6,0)</f>
        <v>80</v>
      </c>
      <c r="H196" s="34" t="n">
        <f aca="false">VLOOKUP($C196,'SERVIÇOS 09-2025'!$A:$E,5,0)</f>
        <v>12.66</v>
      </c>
      <c r="I196" s="35" t="n">
        <f aca="false">ROUND(H196,2)*(1+$I$11)</f>
        <v>15.74904</v>
      </c>
      <c r="J196" s="36" t="n">
        <f aca="false">ROUND(I196,2)*G196</f>
        <v>1260</v>
      </c>
      <c r="L196" s="29" t="str">
        <f aca="false">B196</f>
        <v>21.11</v>
      </c>
      <c r="M196" s="1" t="n">
        <v>4</v>
      </c>
      <c r="N196" s="1" t="n">
        <v>20</v>
      </c>
      <c r="O196" s="1" t="n">
        <f aca="false">M196*N196</f>
        <v>80</v>
      </c>
      <c r="P196" s="47" t="b">
        <f aca="false">G196=O196</f>
        <v>1</v>
      </c>
      <c r="Q196" s="30"/>
      <c r="R196" s="30"/>
    </row>
    <row r="197" customFormat="false" ht="52.2" hidden="false" customHeight="false" outlineLevel="0" collapsed="false">
      <c r="B197" s="31" t="s">
        <v>187</v>
      </c>
      <c r="C197" s="29" t="n">
        <v>97741</v>
      </c>
      <c r="D197" s="29" t="str">
        <f aca="false">VLOOKUP($C197,'SERVIÇOS 09-2025'!$A:$E,2,0)</f>
        <v>SINAPI</v>
      </c>
      <c r="E197" s="32" t="str">
        <f aca="false">VLOOKUP($C197,'SERVIÇOS 09-2025'!$A:$E,3,0)</f>
        <v>KIT CAVALETE PARA MEDIÇÃO DE ÁGUA - ENTRADA INDIVIDUALIZADA, EM PVC 25 MM (3/4"), PARA 1 MEDIDOR - FORNECIMENTO E INSTALAÇÃO (EXCLUSIVE HIDRÔMETRO). AF_03/2024</v>
      </c>
      <c r="F197" s="29" t="str">
        <f aca="false">VLOOKUP($C197,'SERVIÇOS 09-2025'!$A:$E,4,0)</f>
        <v>UN</v>
      </c>
      <c r="G197" s="33" t="n">
        <f aca="false">VLOOKUP($C197,MC!$A:$F,6,0)</f>
        <v>20</v>
      </c>
      <c r="H197" s="34" t="n">
        <f aca="false">VLOOKUP($C197,'SERVIÇOS 09-2025'!$A:$E,5,0)</f>
        <v>209.83</v>
      </c>
      <c r="I197" s="35" t="n">
        <f aca="false">ROUND(H197,2)*(1+$I$11)</f>
        <v>261.02852</v>
      </c>
      <c r="J197" s="36" t="n">
        <f aca="false">ROUND(I197,2)*G197</f>
        <v>5220.6</v>
      </c>
      <c r="L197" s="29" t="str">
        <f aca="false">B197</f>
        <v>21.12</v>
      </c>
      <c r="M197" s="1" t="n">
        <v>1</v>
      </c>
      <c r="N197" s="1" t="n">
        <v>20</v>
      </c>
      <c r="O197" s="1" t="n">
        <f aca="false">M197*N197</f>
        <v>20</v>
      </c>
      <c r="P197" s="47" t="b">
        <f aca="false">G197=O197</f>
        <v>1</v>
      </c>
      <c r="Q197" s="30"/>
      <c r="R197" s="30"/>
    </row>
    <row r="198" customFormat="false" ht="39.55" hidden="false" customHeight="false" outlineLevel="0" collapsed="false">
      <c r="B198" s="31" t="s">
        <v>188</v>
      </c>
      <c r="C198" s="29" t="s">
        <v>189</v>
      </c>
      <c r="D198" s="29" t="s">
        <v>46</v>
      </c>
      <c r="E198" s="32" t="s">
        <v>190</v>
      </c>
      <c r="F198" s="29" t="s">
        <v>142</v>
      </c>
      <c r="G198" s="33" t="n">
        <f aca="false">VLOOKUP($C198,MC!$A:$F,6,0)</f>
        <v>20</v>
      </c>
      <c r="H198" s="34" t="n">
        <v>192.28</v>
      </c>
      <c r="I198" s="35" t="n">
        <f aca="false">ROUND(H198,2)*(1+$I$11)</f>
        <v>239.19632</v>
      </c>
      <c r="J198" s="36" t="n">
        <f aca="false">ROUND(I198,2)*G198</f>
        <v>4784</v>
      </c>
      <c r="L198" s="29" t="str">
        <f aca="false">B198</f>
        <v>21.13</v>
      </c>
      <c r="M198" s="1" t="n">
        <v>1</v>
      </c>
      <c r="N198" s="1" t="n">
        <v>20</v>
      </c>
      <c r="O198" s="1" t="n">
        <f aca="false">M198*N198</f>
        <v>20</v>
      </c>
      <c r="P198" s="47" t="b">
        <f aca="false">G198=O198</f>
        <v>1</v>
      </c>
      <c r="Q198" s="30"/>
      <c r="R198" s="30"/>
    </row>
    <row r="199" customFormat="false" ht="26.85" hidden="false" customHeight="false" outlineLevel="0" collapsed="false">
      <c r="B199" s="31" t="s">
        <v>191</v>
      </c>
      <c r="C199" s="29" t="n">
        <v>89353</v>
      </c>
      <c r="D199" s="29" t="str">
        <f aca="false">VLOOKUP($C199,'SERVIÇOS 09-2025'!$A:$E,2,0)</f>
        <v>SINAPI</v>
      </c>
      <c r="E199" s="32" t="str">
        <f aca="false">VLOOKUP($C199,'SERVIÇOS 09-2025'!$A:$E,3,0)</f>
        <v>REGISTRO DE GAVETA BRUTO, LATÃO, ROSCÁVEL, 3/4" - FORNECIMENTO E INSTALAÇÃO. AF_08/2021</v>
      </c>
      <c r="F199" s="29" t="str">
        <f aca="false">VLOOKUP($C199,'SERVIÇOS 09-2025'!$A:$E,4,0)</f>
        <v>UN</v>
      </c>
      <c r="G199" s="33" t="n">
        <f aca="false">VLOOKUP($C199,MC!$A:$F,6,0)</f>
        <v>20</v>
      </c>
      <c r="H199" s="34" t="n">
        <f aca="false">VLOOKUP($C199,'SERVIÇOS 09-2025'!$A:$E,5,0)</f>
        <v>51.48</v>
      </c>
      <c r="I199" s="35" t="n">
        <f aca="false">ROUND(H199,2)*(1+$I$11)</f>
        <v>64.04112</v>
      </c>
      <c r="J199" s="36" t="n">
        <f aca="false">ROUND(I199,2)*G199</f>
        <v>1280.8</v>
      </c>
      <c r="L199" s="29" t="str">
        <f aca="false">B199</f>
        <v>21.14</v>
      </c>
      <c r="M199" s="1" t="n">
        <v>1</v>
      </c>
      <c r="N199" s="1" t="n">
        <v>20</v>
      </c>
      <c r="O199" s="1" t="n">
        <f aca="false">M199*N199</f>
        <v>20</v>
      </c>
      <c r="P199" s="47" t="b">
        <f aca="false">G199=O199</f>
        <v>1</v>
      </c>
      <c r="Q199" s="30"/>
      <c r="R199" s="30"/>
    </row>
    <row r="200" customFormat="false" ht="39.55" hidden="false" customHeight="false" outlineLevel="0" collapsed="false">
      <c r="B200" s="31" t="s">
        <v>192</v>
      </c>
      <c r="C200" s="29" t="n">
        <v>89402</v>
      </c>
      <c r="D200" s="29" t="str">
        <f aca="false">VLOOKUP($C200,'SERVIÇOS 09-2025'!$A:$E,2,0)</f>
        <v>SINAPI</v>
      </c>
      <c r="E200" s="32" t="str">
        <f aca="false">VLOOKUP($C200,'SERVIÇOS 09-2025'!$A:$E,3,0)</f>
        <v>TUBO, PVC, SOLDÁVEL, DE 25MM, INSTALADO EM RAMAL DE DISTRIBUIÇÃO DE ÁGUA - FORNECIMENTO E INSTALAÇÃO. AF_06/2022</v>
      </c>
      <c r="F200" s="29" t="str">
        <f aca="false">VLOOKUP($C200,'SERVIÇOS 09-2025'!$A:$E,4,0)</f>
        <v>M</v>
      </c>
      <c r="G200" s="33" t="n">
        <f aca="false">VLOOKUP($C200,MC!$A:$F,6,0)</f>
        <v>135</v>
      </c>
      <c r="H200" s="34" t="n">
        <f aca="false">VLOOKUP($C200,'SERVIÇOS 09-2025'!$A:$E,5,0)</f>
        <v>15.44</v>
      </c>
      <c r="I200" s="35" t="n">
        <f aca="false">ROUND(H200,2)*(1+$I$11)</f>
        <v>19.20736</v>
      </c>
      <c r="J200" s="36" t="n">
        <f aca="false">ROUND(I200,2)*G200</f>
        <v>2593.35</v>
      </c>
      <c r="L200" s="29" t="str">
        <f aca="false">B200</f>
        <v>21.15</v>
      </c>
      <c r="M200" s="1" t="n">
        <v>6.75</v>
      </c>
      <c r="N200" s="1" t="n">
        <v>20</v>
      </c>
      <c r="O200" s="1" t="n">
        <f aca="false">M200*N200</f>
        <v>135</v>
      </c>
      <c r="P200" s="47" t="b">
        <f aca="false">G200=O200</f>
        <v>1</v>
      </c>
      <c r="Q200" s="30"/>
      <c r="R200" s="30"/>
    </row>
    <row r="201" customFormat="false" ht="39.55" hidden="false" customHeight="false" outlineLevel="0" collapsed="false">
      <c r="B201" s="31" t="s">
        <v>193</v>
      </c>
      <c r="C201" s="29" t="n">
        <v>89446</v>
      </c>
      <c r="D201" s="29" t="str">
        <f aca="false">VLOOKUP($C201,'SERVIÇOS 09-2025'!$A:$E,2,0)</f>
        <v>SINAPI</v>
      </c>
      <c r="E201" s="32" t="str">
        <f aca="false">VLOOKUP($C201,'SERVIÇOS 09-2025'!$A:$E,3,0)</f>
        <v>TUBO, PVC, SOLDÁVEL, DE 25MM, INSTALADO EM PRUMADA DE ÁGUA - FORNECIMENTO E INSTALAÇÃO. AF_06/2022</v>
      </c>
      <c r="F201" s="29" t="str">
        <f aca="false">VLOOKUP($C201,'SERVIÇOS 09-2025'!$A:$E,4,0)</f>
        <v>M</v>
      </c>
      <c r="G201" s="33" t="n">
        <f aca="false">VLOOKUP($B201,MC!$C:$F,4,0)</f>
        <v>60</v>
      </c>
      <c r="H201" s="34" t="n">
        <f aca="false">VLOOKUP($C201,'SERVIÇOS 09-2025'!$A:$E,5,0)</f>
        <v>7</v>
      </c>
      <c r="I201" s="35" t="n">
        <f aca="false">ROUND(H201,2)*(1+$I$11)</f>
        <v>8.708</v>
      </c>
      <c r="J201" s="36" t="n">
        <f aca="false">ROUND(I201,2)*G201</f>
        <v>522.6</v>
      </c>
      <c r="L201" s="29" t="str">
        <f aca="false">B201</f>
        <v>21.16</v>
      </c>
      <c r="M201" s="1" t="n">
        <v>3</v>
      </c>
      <c r="N201" s="1" t="n">
        <v>20</v>
      </c>
      <c r="O201" s="1" t="n">
        <f aca="false">M201*N201</f>
        <v>60</v>
      </c>
      <c r="P201" s="47" t="b">
        <f aca="false">G201=O201</f>
        <v>1</v>
      </c>
      <c r="Q201" s="30"/>
      <c r="R201" s="30"/>
    </row>
    <row r="202" customFormat="false" ht="39.55" hidden="false" customHeight="false" outlineLevel="0" collapsed="false">
      <c r="B202" s="31" t="s">
        <v>194</v>
      </c>
      <c r="C202" s="29" t="n">
        <v>89408</v>
      </c>
      <c r="D202" s="29" t="str">
        <f aca="false">VLOOKUP($C202,'SERVIÇOS 09-2025'!$A:$E,2,0)</f>
        <v>SINAPI</v>
      </c>
      <c r="E202" s="32" t="str">
        <f aca="false">VLOOKUP($C202,'SERVIÇOS 09-2025'!$A:$E,3,0)</f>
        <v>JOELHO 90 GRAUS, PVC, SOLDÁVEL, DN 25MM, INSTALADO EM RAMAL DE DISTRIBUIÇÃO DE ÁGUA - FORNECIMENTO E INSTALAÇÃO. AF_06/2022</v>
      </c>
      <c r="F202" s="29" t="str">
        <f aca="false">VLOOKUP($C202,'SERVIÇOS 09-2025'!$A:$E,4,0)</f>
        <v>UN</v>
      </c>
      <c r="G202" s="33" t="n">
        <f aca="false">VLOOKUP($B202,MC!$C:$F,4,0)</f>
        <v>40</v>
      </c>
      <c r="H202" s="34" t="n">
        <f aca="false">VLOOKUP($C202,'SERVIÇOS 09-2025'!$A:$E,5,0)</f>
        <v>10.4</v>
      </c>
      <c r="I202" s="35" t="n">
        <f aca="false">ROUND(H202,2)*(1+$I$11)</f>
        <v>12.9376</v>
      </c>
      <c r="J202" s="36" t="n">
        <f aca="false">ROUND(I202,2)*G202</f>
        <v>517.6</v>
      </c>
      <c r="L202" s="29" t="str">
        <f aca="false">B202</f>
        <v>21.17</v>
      </c>
      <c r="M202" s="1" t="n">
        <v>2</v>
      </c>
      <c r="N202" s="1" t="n">
        <v>20</v>
      </c>
      <c r="O202" s="1" t="n">
        <f aca="false">M202*N202</f>
        <v>40</v>
      </c>
      <c r="P202" s="47" t="b">
        <f aca="false">G202=O202</f>
        <v>1</v>
      </c>
      <c r="Q202" s="30"/>
      <c r="R202" s="30"/>
    </row>
    <row r="203" customFormat="false" ht="39.55" hidden="false" customHeight="false" outlineLevel="0" collapsed="false">
      <c r="B203" s="31" t="s">
        <v>195</v>
      </c>
      <c r="C203" s="29" t="n">
        <v>89440</v>
      </c>
      <c r="D203" s="29" t="str">
        <f aca="false">VLOOKUP($C203,'SERVIÇOS 09-2025'!$A:$E,2,0)</f>
        <v>SINAPI</v>
      </c>
      <c r="E203" s="32" t="str">
        <f aca="false">VLOOKUP($C203,'SERVIÇOS 09-2025'!$A:$E,3,0)</f>
        <v>TE, PVC, SOLDÁVEL, DN 25MM, INSTALADO EM RAMAL DE DISTRIBUIÇÃO DE ÁGUA - FORNECIMENTO E INSTALAÇÃO. AF_06/2022</v>
      </c>
      <c r="F203" s="29" t="str">
        <f aca="false">VLOOKUP($C203,'SERVIÇOS 09-2025'!$A:$E,4,0)</f>
        <v>UN</v>
      </c>
      <c r="G203" s="33" t="n">
        <f aca="false">VLOOKUP($C203,MC!$A:$F,6,0)</f>
        <v>20</v>
      </c>
      <c r="H203" s="34" t="n">
        <f aca="false">VLOOKUP($C203,'SERVIÇOS 09-2025'!$A:$E,5,0)</f>
        <v>14.4</v>
      </c>
      <c r="I203" s="35" t="n">
        <f aca="false">ROUND(H203,2)*(1+$I$11)</f>
        <v>17.9136</v>
      </c>
      <c r="J203" s="36" t="n">
        <f aca="false">ROUND(I203,2)*G203</f>
        <v>358.2</v>
      </c>
      <c r="L203" s="29" t="str">
        <f aca="false">B203</f>
        <v>21.18</v>
      </c>
      <c r="M203" s="1" t="n">
        <v>1</v>
      </c>
      <c r="N203" s="1" t="n">
        <v>20</v>
      </c>
      <c r="O203" s="1" t="n">
        <f aca="false">M203*N203</f>
        <v>20</v>
      </c>
      <c r="P203" s="47" t="b">
        <f aca="false">G203=O203</f>
        <v>1</v>
      </c>
      <c r="Q203" s="30"/>
      <c r="R203" s="30"/>
    </row>
    <row r="204" customFormat="false" ht="26.85" hidden="false" customHeight="false" outlineLevel="0" collapsed="false">
      <c r="B204" s="31" t="s">
        <v>196</v>
      </c>
      <c r="C204" s="29" t="n">
        <v>102605</v>
      </c>
      <c r="D204" s="29" t="str">
        <f aca="false">VLOOKUP($C204,'SERVIÇOS 09-2025'!$A:$E,2,0)</f>
        <v>SINAPI</v>
      </c>
      <c r="E204" s="32" t="str">
        <f aca="false">VLOOKUP($C204,'SERVIÇOS 09-2025'!$A:$E,3,0)</f>
        <v>CAIXA D´ÁGUA EM POLIETILENO, 500 LITROS - FORNECIMENTO E INSTALAÇÃO. AF_06/2021</v>
      </c>
      <c r="F204" s="29" t="str">
        <f aca="false">VLOOKUP($C204,'SERVIÇOS 09-2025'!$A:$E,4,0)</f>
        <v>UN</v>
      </c>
      <c r="G204" s="33" t="n">
        <f aca="false">VLOOKUP($C204,MC!$A:$F,6,0)</f>
        <v>20</v>
      </c>
      <c r="H204" s="34" t="n">
        <f aca="false">VLOOKUP($C204,'SERVIÇOS 09-2025'!$A:$E,5,0)</f>
        <v>287.52</v>
      </c>
      <c r="I204" s="35" t="n">
        <f aca="false">ROUND(H204,2)*(1+$I$11)</f>
        <v>357.67488</v>
      </c>
      <c r="J204" s="36" t="n">
        <f aca="false">ROUND(I204,2)*G204</f>
        <v>7153.4</v>
      </c>
      <c r="L204" s="29" t="str">
        <f aca="false">B204</f>
        <v>21.19</v>
      </c>
      <c r="M204" s="1" t="n">
        <v>1</v>
      </c>
      <c r="N204" s="1" t="n">
        <v>20</v>
      </c>
      <c r="O204" s="1" t="n">
        <f aca="false">M204*N204</f>
        <v>20</v>
      </c>
      <c r="P204" s="47" t="b">
        <f aca="false">G204=O204</f>
        <v>1</v>
      </c>
      <c r="Q204" s="30"/>
      <c r="R204" s="30"/>
    </row>
    <row r="205" customFormat="false" ht="26.85" hidden="false" customHeight="false" outlineLevel="0" collapsed="false">
      <c r="B205" s="31" t="s">
        <v>197</v>
      </c>
      <c r="C205" s="29" t="n">
        <v>102591</v>
      </c>
      <c r="D205" s="29" t="str">
        <f aca="false">VLOOKUP($C205,'SERVIÇOS 09-2025'!$A:$E,2,0)</f>
        <v>SINAPI</v>
      </c>
      <c r="E205" s="32" t="str">
        <f aca="false">VLOOKUP($C205,'SERVIÇOS 09-2025'!$A:$E,3,0)</f>
        <v>FURO EM CAIXA D'ÁGUA COM ESPESSURA DE 2 ATÉ 5 MM E DIÂMETRO DE 25 MM. AF_06/2021</v>
      </c>
      <c r="F205" s="29" t="str">
        <f aca="false">VLOOKUP($C205,'SERVIÇOS 09-2025'!$A:$E,4,0)</f>
        <v>UN</v>
      </c>
      <c r="G205" s="33" t="n">
        <f aca="false">VLOOKUP($C205,MC!$A:$F,6,0)</f>
        <v>20</v>
      </c>
      <c r="H205" s="34" t="n">
        <f aca="false">VLOOKUP($C205,'SERVIÇOS 09-2025'!$A:$E,5,0)</f>
        <v>5.15</v>
      </c>
      <c r="I205" s="35" t="n">
        <f aca="false">ROUND(H205,2)*(1+$I$11)</f>
        <v>6.4066</v>
      </c>
      <c r="J205" s="36" t="n">
        <f aca="false">ROUND(I205,2)*G205</f>
        <v>128.2</v>
      </c>
      <c r="L205" s="29" t="str">
        <f aca="false">B205</f>
        <v>21.20</v>
      </c>
      <c r="M205" s="1" t="n">
        <v>1</v>
      </c>
      <c r="N205" s="1" t="n">
        <v>20</v>
      </c>
      <c r="O205" s="1" t="n">
        <f aca="false">M205*N205</f>
        <v>20</v>
      </c>
      <c r="P205" s="47" t="b">
        <f aca="false">G205=O205</f>
        <v>1</v>
      </c>
      <c r="Q205" s="30"/>
      <c r="R205" s="30"/>
    </row>
    <row r="206" customFormat="false" ht="26.85" hidden="false" customHeight="false" outlineLevel="0" collapsed="false">
      <c r="B206" s="31" t="s">
        <v>198</v>
      </c>
      <c r="C206" s="29" t="n">
        <v>102593</v>
      </c>
      <c r="D206" s="29" t="str">
        <f aca="false">VLOOKUP($C206,'SERVIÇOS 09-2025'!$A:$E,2,0)</f>
        <v>SINAPI</v>
      </c>
      <c r="E206" s="32" t="str">
        <f aca="false">VLOOKUP($C206,'SERVIÇOS 09-2025'!$A:$E,3,0)</f>
        <v>FURO EM CAIXA D'ÁGUA COM ESPESSURA DE 2 ATÉ 5 MM E DIÂMETRO DE 32 MM. AF_06/2021</v>
      </c>
      <c r="F206" s="29" t="str">
        <f aca="false">VLOOKUP($C206,'SERVIÇOS 09-2025'!$A:$E,4,0)</f>
        <v>UN</v>
      </c>
      <c r="G206" s="33" t="n">
        <f aca="false">VLOOKUP($C206,MC!$A:$F,6,0)</f>
        <v>40</v>
      </c>
      <c r="H206" s="34" t="n">
        <f aca="false">VLOOKUP($C206,'SERVIÇOS 09-2025'!$A:$E,5,0)</f>
        <v>5.81</v>
      </c>
      <c r="I206" s="35" t="n">
        <f aca="false">ROUND(H206,2)*(1+$I$11)</f>
        <v>7.22764</v>
      </c>
      <c r="J206" s="36" t="n">
        <f aca="false">ROUND(I206,2)*G206</f>
        <v>289.2</v>
      </c>
      <c r="L206" s="29" t="str">
        <f aca="false">B206</f>
        <v>21.21</v>
      </c>
      <c r="M206" s="1" t="n">
        <v>2</v>
      </c>
      <c r="N206" s="1" t="n">
        <v>20</v>
      </c>
      <c r="O206" s="1" t="n">
        <f aca="false">M206*N206</f>
        <v>40</v>
      </c>
      <c r="P206" s="47" t="b">
        <f aca="false">G206=O206</f>
        <v>1</v>
      </c>
      <c r="Q206" s="30"/>
      <c r="R206" s="30"/>
    </row>
    <row r="207" customFormat="false" ht="52.2" hidden="false" customHeight="false" outlineLevel="0" collapsed="false">
      <c r="B207" s="31" t="s">
        <v>199</v>
      </c>
      <c r="C207" s="29" t="n">
        <v>94703</v>
      </c>
      <c r="D207" s="29" t="str">
        <f aca="false">VLOOKUP($C207,'SERVIÇOS 09-2025'!$A:$E,2,0)</f>
        <v>SINAPI</v>
      </c>
      <c r="E207" s="32" t="str">
        <f aca="false">VLOOKUP($C207,'SERVIÇOS 09-2025'!$A:$E,3,0)</f>
        <v>ADAPTADOR COM FLANGE E ANEL DE VEDAÇÃO, PVC, SOLDÁVEL, DN 25 MM X 3/4", INSTALADO EM RESERVAÇÃO PREDIAL DE ÁGUA - FORNECIMENTO E INSTALAÇÃO. AF_04/2024</v>
      </c>
      <c r="F207" s="29" t="str">
        <f aca="false">VLOOKUP($C207,'SERVIÇOS 09-2025'!$A:$E,4,0)</f>
        <v>UN</v>
      </c>
      <c r="G207" s="33" t="n">
        <f aca="false">VLOOKUP($C207,MC!$A:$F,6,0)</f>
        <v>20</v>
      </c>
      <c r="H207" s="34" t="n">
        <f aca="false">VLOOKUP($C207,'SERVIÇOS 09-2025'!$A:$E,5,0)</f>
        <v>25.12</v>
      </c>
      <c r="I207" s="35" t="n">
        <f aca="false">ROUND(H207,2)*(1+$I$11)</f>
        <v>31.24928</v>
      </c>
      <c r="J207" s="36" t="n">
        <f aca="false">ROUND(I207,2)*G207</f>
        <v>625</v>
      </c>
      <c r="L207" s="29" t="str">
        <f aca="false">B207</f>
        <v>21.22</v>
      </c>
      <c r="M207" s="1" t="n">
        <v>1</v>
      </c>
      <c r="N207" s="1" t="n">
        <v>20</v>
      </c>
      <c r="O207" s="1" t="n">
        <f aca="false">M207*N207</f>
        <v>20</v>
      </c>
      <c r="P207" s="47" t="b">
        <f aca="false">G207=O207</f>
        <v>1</v>
      </c>
      <c r="Q207" s="30"/>
      <c r="R207" s="30"/>
    </row>
    <row r="208" customFormat="false" ht="52.2" hidden="false" customHeight="false" outlineLevel="0" collapsed="false">
      <c r="B208" s="31" t="s">
        <v>200</v>
      </c>
      <c r="C208" s="29" t="n">
        <v>94704</v>
      </c>
      <c r="D208" s="29" t="str">
        <f aca="false">VLOOKUP($C208,'SERVIÇOS 09-2025'!$A:$E,2,0)</f>
        <v>SINAPI</v>
      </c>
      <c r="E208" s="32" t="str">
        <f aca="false">VLOOKUP($C208,'SERVIÇOS 09-2025'!$A:$E,3,0)</f>
        <v>ADAPTADOR COM FLANGE E ANEL DE VEDAÇÃO, PVC, SOLDÁVEL, DN 32 MM X 1", INSTALADO EM RESERVAÇÃO PREDIAL DE ÁGUA - FORNECIMENTO E INSTALAÇÃO. AF_04/2024</v>
      </c>
      <c r="F208" s="29" t="str">
        <f aca="false">VLOOKUP($C208,'SERVIÇOS 09-2025'!$A:$E,4,0)</f>
        <v>UN</v>
      </c>
      <c r="G208" s="33" t="n">
        <f aca="false">VLOOKUP($C208,MC!$A:$F,6,0)</f>
        <v>40</v>
      </c>
      <c r="H208" s="34" t="n">
        <f aca="false">VLOOKUP($C208,'SERVIÇOS 09-2025'!$A:$E,5,0)</f>
        <v>33.9</v>
      </c>
      <c r="I208" s="35" t="n">
        <f aca="false">ROUND(H208,2)*(1+$I$11)</f>
        <v>42.1716</v>
      </c>
      <c r="J208" s="36" t="n">
        <f aca="false">ROUND(I208,2)*G208</f>
        <v>1686.8</v>
      </c>
      <c r="L208" s="29" t="str">
        <f aca="false">B208</f>
        <v>21.23</v>
      </c>
      <c r="M208" s="1" t="n">
        <v>2</v>
      </c>
      <c r="N208" s="1" t="n">
        <v>20</v>
      </c>
      <c r="O208" s="1" t="n">
        <f aca="false">M208*N208</f>
        <v>40</v>
      </c>
      <c r="P208" s="47" t="b">
        <f aca="false">G208=O208</f>
        <v>1</v>
      </c>
      <c r="Q208" s="30"/>
      <c r="R208" s="30"/>
    </row>
    <row r="209" customFormat="false" ht="26.85" hidden="false" customHeight="false" outlineLevel="0" collapsed="false">
      <c r="B209" s="31" t="s">
        <v>201</v>
      </c>
      <c r="C209" s="29" t="n">
        <v>94796</v>
      </c>
      <c r="D209" s="29" t="str">
        <f aca="false">VLOOKUP($C209,'SERVIÇOS 09-2025'!$A:$E,2,0)</f>
        <v>SINAPI</v>
      </c>
      <c r="E209" s="32" t="str">
        <f aca="false">VLOOKUP($C209,'SERVIÇOS 09-2025'!$A:$E,3,0)</f>
        <v>TORNEIRA DE BOIA PARA CAIXA D'ÁGUA, ROSCÁVEL, 3/4" - FORNECIMENTO E INSTALAÇÃO. AF_08/2021</v>
      </c>
      <c r="F209" s="29" t="str">
        <f aca="false">VLOOKUP($C209,'SERVIÇOS 09-2025'!$A:$E,4,0)</f>
        <v>UN</v>
      </c>
      <c r="G209" s="33" t="n">
        <f aca="false">VLOOKUP($C209,MC!$A:$F,6,0)</f>
        <v>20</v>
      </c>
      <c r="H209" s="34" t="n">
        <f aca="false">VLOOKUP($C209,'SERVIÇOS 09-2025'!$A:$E,5,0)</f>
        <v>46.01</v>
      </c>
      <c r="I209" s="35" t="n">
        <f aca="false">ROUND(H209,2)*(1+$I$11)</f>
        <v>57.23644</v>
      </c>
      <c r="J209" s="36" t="n">
        <f aca="false">ROUND(I209,2)*G209</f>
        <v>1144.8</v>
      </c>
      <c r="L209" s="29" t="str">
        <f aca="false">B209</f>
        <v>21.24</v>
      </c>
      <c r="M209" s="1" t="n">
        <v>1</v>
      </c>
      <c r="N209" s="1" t="n">
        <v>20</v>
      </c>
      <c r="O209" s="1" t="n">
        <f aca="false">M209*N209</f>
        <v>20</v>
      </c>
      <c r="P209" s="47" t="b">
        <f aca="false">G209=O209</f>
        <v>1</v>
      </c>
      <c r="Q209" s="30"/>
      <c r="R209" s="30"/>
    </row>
    <row r="210" customFormat="false" ht="39.55" hidden="false" customHeight="false" outlineLevel="0" collapsed="false">
      <c r="B210" s="31" t="s">
        <v>202</v>
      </c>
      <c r="C210" s="29" t="n">
        <v>89408</v>
      </c>
      <c r="D210" s="29" t="str">
        <f aca="false">VLOOKUP($C210,'SERVIÇOS 09-2025'!$A:$E,2,0)</f>
        <v>SINAPI</v>
      </c>
      <c r="E210" s="32" t="str">
        <f aca="false">VLOOKUP($C210,'SERVIÇOS 09-2025'!$A:$E,3,0)</f>
        <v>JOELHO 90 GRAUS, PVC, SOLDÁVEL, DN 25MM, INSTALADO EM RAMAL DE DISTRIBUIÇÃO DE ÁGUA - FORNECIMENTO E INSTALAÇÃO. AF_06/2022</v>
      </c>
      <c r="F210" s="29" t="str">
        <f aca="false">VLOOKUP($C210,'SERVIÇOS 09-2025'!$A:$E,4,0)</f>
        <v>UN</v>
      </c>
      <c r="G210" s="33" t="n">
        <f aca="false">VLOOKUP($C210,MC!$A:$F,6,0)</f>
        <v>160</v>
      </c>
      <c r="H210" s="34" t="n">
        <f aca="false">VLOOKUP($C210,'SERVIÇOS 09-2025'!$A:$E,5,0)</f>
        <v>10.4</v>
      </c>
      <c r="I210" s="35" t="n">
        <f aca="false">ROUND(H210,2)*(1+$I$11)</f>
        <v>12.9376</v>
      </c>
      <c r="J210" s="36" t="n">
        <f aca="false">ROUND(I210,2)*G210</f>
        <v>2070.4</v>
      </c>
      <c r="L210" s="29" t="str">
        <f aca="false">B210</f>
        <v>21.25</v>
      </c>
      <c r="M210" s="1" t="n">
        <v>8</v>
      </c>
      <c r="N210" s="1" t="n">
        <v>20</v>
      </c>
      <c r="O210" s="1" t="n">
        <f aca="false">M210*N210</f>
        <v>160</v>
      </c>
      <c r="P210" s="47" t="b">
        <f aca="false">G210=O210</f>
        <v>1</v>
      </c>
      <c r="Q210" s="30"/>
      <c r="R210" s="30"/>
    </row>
    <row r="211" customFormat="false" ht="39.55" hidden="false" customHeight="false" outlineLevel="0" collapsed="false">
      <c r="B211" s="31" t="s">
        <v>203</v>
      </c>
      <c r="C211" s="29" t="n">
        <v>89413</v>
      </c>
      <c r="D211" s="29" t="str">
        <f aca="false">VLOOKUP($C211,'SERVIÇOS 09-2025'!$A:$E,2,0)</f>
        <v>SINAPI</v>
      </c>
      <c r="E211" s="32" t="str">
        <f aca="false">VLOOKUP($C211,'SERVIÇOS 09-2025'!$A:$E,3,0)</f>
        <v>JOELHO 90 GRAUS, PVC, SOLDÁVEL, DN 32MM, INSTALADO EM RAMAL DE DISTRIBUIÇÃO DE ÁGUA - FORNECIMENTO E INSTALAÇÃO. AF_06/2022</v>
      </c>
      <c r="F211" s="29" t="str">
        <f aca="false">VLOOKUP($C211,'SERVIÇOS 09-2025'!$A:$E,4,0)</f>
        <v>UN</v>
      </c>
      <c r="G211" s="33" t="n">
        <f aca="false">VLOOKUP($C211,MC!$A:$F,6,0)</f>
        <v>80</v>
      </c>
      <c r="H211" s="34" t="n">
        <f aca="false">VLOOKUP($C211,'SERVIÇOS 09-2025'!$A:$E,5,0)</f>
        <v>14.7</v>
      </c>
      <c r="I211" s="35" t="n">
        <f aca="false">ROUND(H211,2)*(1+$I$11)</f>
        <v>18.2868</v>
      </c>
      <c r="J211" s="36" t="n">
        <f aca="false">ROUND(I211,2)*G211</f>
        <v>1463.2</v>
      </c>
      <c r="L211" s="29" t="str">
        <f aca="false">B211</f>
        <v>21.26</v>
      </c>
      <c r="M211" s="1" t="n">
        <v>4</v>
      </c>
      <c r="N211" s="1" t="n">
        <v>20</v>
      </c>
      <c r="O211" s="1" t="n">
        <f aca="false">M211*N211</f>
        <v>80</v>
      </c>
      <c r="P211" s="47" t="b">
        <f aca="false">G211=O211</f>
        <v>1</v>
      </c>
      <c r="Q211" s="30"/>
      <c r="R211" s="30"/>
    </row>
    <row r="212" customFormat="false" ht="39.55" hidden="false" customHeight="false" outlineLevel="0" collapsed="false">
      <c r="B212" s="31" t="s">
        <v>204</v>
      </c>
      <c r="C212" s="29" t="n">
        <v>89414</v>
      </c>
      <c r="D212" s="29" t="str">
        <f aca="false">VLOOKUP($C212,'SERVIÇOS 09-2025'!$A:$E,2,0)</f>
        <v>SINAPI</v>
      </c>
      <c r="E212" s="32" t="str">
        <f aca="false">VLOOKUP($C212,'SERVIÇOS 09-2025'!$A:$E,3,0)</f>
        <v>JOELHO 45 GRAUS, PVC, SOLDÁVEL, DN 32MM, INSTALADO EM RAMAL DE DISTRIBUIÇÃO DE ÁGUA - FORNECIMENTO E INSTALAÇÃO. AF_06/2022</v>
      </c>
      <c r="F212" s="29" t="str">
        <f aca="false">VLOOKUP($C212,'SERVIÇOS 09-2025'!$A:$E,4,0)</f>
        <v>UN</v>
      </c>
      <c r="G212" s="33" t="n">
        <f aca="false">VLOOKUP($C212,MC!$A:$F,6,0)</f>
        <v>20</v>
      </c>
      <c r="H212" s="34" t="n">
        <f aca="false">VLOOKUP($C212,'SERVIÇOS 09-2025'!$A:$E,5,0)</f>
        <v>17</v>
      </c>
      <c r="I212" s="35" t="n">
        <f aca="false">ROUND(H212,2)*(1+$I$11)</f>
        <v>21.148</v>
      </c>
      <c r="J212" s="36" t="n">
        <f aca="false">ROUND(I212,2)*G212</f>
        <v>423</v>
      </c>
      <c r="L212" s="29" t="str">
        <f aca="false">B212</f>
        <v>21.27</v>
      </c>
      <c r="M212" s="1" t="n">
        <v>1</v>
      </c>
      <c r="N212" s="1" t="n">
        <v>20</v>
      </c>
      <c r="O212" s="1" t="n">
        <f aca="false">M212*N212</f>
        <v>20</v>
      </c>
      <c r="P212" s="47" t="b">
        <f aca="false">G212=O212</f>
        <v>1</v>
      </c>
      <c r="Q212" s="30"/>
      <c r="R212" s="30"/>
    </row>
    <row r="213" customFormat="false" ht="39.55" hidden="false" customHeight="false" outlineLevel="0" collapsed="false">
      <c r="B213" s="31" t="s">
        <v>205</v>
      </c>
      <c r="C213" s="29" t="n">
        <v>103953</v>
      </c>
      <c r="D213" s="29" t="str">
        <f aca="false">VLOOKUP($C213,'SERVIÇOS 09-2025'!$A:$E,2,0)</f>
        <v>SINAPI</v>
      </c>
      <c r="E213" s="32" t="str">
        <f aca="false">VLOOKUP($C213,'SERVIÇOS 09-2025'!$A:$E,3,0)</f>
        <v>BUCHA DE REDUÇÃO, CURTA, PVC, SOLDÁVEL, DN 32 X 25 MM, INSTALADO EM RAMAL DE DISTRIBUIÇÃO DE ÁGUA - FORNECIMENTO E INSTALAÇÃO. AF_06/2022</v>
      </c>
      <c r="F213" s="29" t="str">
        <f aca="false">VLOOKUP($C213,'SERVIÇOS 09-2025'!$A:$E,4,0)</f>
        <v>UN</v>
      </c>
      <c r="G213" s="33" t="n">
        <f aca="false">VLOOKUP($C213,MC!$A:$F,6,0)</f>
        <v>40</v>
      </c>
      <c r="H213" s="34" t="n">
        <f aca="false">VLOOKUP($C213,'SERVIÇOS 09-2025'!$A:$E,5,0)</f>
        <v>8.74</v>
      </c>
      <c r="I213" s="35" t="n">
        <f aca="false">ROUND(H213,2)*(1+$I$11)</f>
        <v>10.87256</v>
      </c>
      <c r="J213" s="36" t="n">
        <f aca="false">ROUND(I213,2)*G213</f>
        <v>434.8</v>
      </c>
      <c r="L213" s="29" t="str">
        <f aca="false">B213</f>
        <v>21.28</v>
      </c>
      <c r="M213" s="1" t="n">
        <v>2</v>
      </c>
      <c r="N213" s="1" t="n">
        <v>20</v>
      </c>
      <c r="O213" s="1" t="n">
        <f aca="false">M213*N213</f>
        <v>40</v>
      </c>
      <c r="P213" s="47" t="b">
        <f aca="false">G213=O213</f>
        <v>1</v>
      </c>
      <c r="Q213" s="30"/>
      <c r="R213" s="30"/>
    </row>
    <row r="214" customFormat="false" ht="39.55" hidden="false" customHeight="false" outlineLevel="0" collapsed="false">
      <c r="B214" s="31" t="s">
        <v>206</v>
      </c>
      <c r="C214" s="29" t="n">
        <v>89443</v>
      </c>
      <c r="D214" s="29" t="str">
        <f aca="false">VLOOKUP($C214,'SERVIÇOS 09-2025'!$A:$E,2,0)</f>
        <v>SINAPI</v>
      </c>
      <c r="E214" s="32" t="str">
        <f aca="false">VLOOKUP($C214,'SERVIÇOS 09-2025'!$A:$E,3,0)</f>
        <v>TE, PVC, SOLDÁVEL, DN 32MM, INSTALADO EM RAMAL DE DISTRIBUIÇÃO DE ÁGUA - FORNECIMENTO E INSTALAÇÃO. AF_06/2022</v>
      </c>
      <c r="F214" s="29" t="str">
        <f aca="false">VLOOKUP($C214,'SERVIÇOS 09-2025'!$A:$E,4,0)</f>
        <v>UN</v>
      </c>
      <c r="G214" s="33" t="n">
        <f aca="false">VLOOKUP($C214,MC!$A:$F,6,0)</f>
        <v>60</v>
      </c>
      <c r="H214" s="34" t="n">
        <f aca="false">VLOOKUP($C214,'SERVIÇOS 09-2025'!$A:$E,5,0)</f>
        <v>20.6</v>
      </c>
      <c r="I214" s="35" t="n">
        <f aca="false">ROUND(H214,2)*(1+$I$11)</f>
        <v>25.6264</v>
      </c>
      <c r="J214" s="36" t="n">
        <f aca="false">ROUND(I214,2)*G214</f>
        <v>1537.8</v>
      </c>
      <c r="L214" s="29" t="str">
        <f aca="false">B214</f>
        <v>21.29</v>
      </c>
      <c r="M214" s="1" t="n">
        <v>3</v>
      </c>
      <c r="N214" s="1" t="n">
        <v>20</v>
      </c>
      <c r="O214" s="1" t="n">
        <f aca="false">M214*N214</f>
        <v>60</v>
      </c>
      <c r="P214" s="47" t="b">
        <f aca="false">G214=O214</f>
        <v>1</v>
      </c>
      <c r="Q214" s="30"/>
      <c r="R214" s="30"/>
    </row>
    <row r="215" customFormat="false" ht="39.55" hidden="false" customHeight="false" outlineLevel="0" collapsed="false">
      <c r="B215" s="31" t="s">
        <v>207</v>
      </c>
      <c r="C215" s="29" t="n">
        <v>89445</v>
      </c>
      <c r="D215" s="29" t="str">
        <f aca="false">VLOOKUP($C215,'SERVIÇOS 09-2025'!$A:$E,2,0)</f>
        <v>SINAPI</v>
      </c>
      <c r="E215" s="32" t="str">
        <f aca="false">VLOOKUP($C215,'SERVIÇOS 09-2025'!$A:$E,3,0)</f>
        <v>TÊ DE REDUÇÃO, PVC, SOLDÁVEL, DN 32MM X 25MM, INSTALADO EM RAMAL DE DISTRIBUIÇÃO DE ÁGUA - FORNECIMENTO E INSTALAÇÃO. AF_06/2022</v>
      </c>
      <c r="F215" s="29" t="str">
        <f aca="false">VLOOKUP($C215,'SERVIÇOS 09-2025'!$A:$E,4,0)</f>
        <v>UN</v>
      </c>
      <c r="G215" s="33" t="n">
        <f aca="false">VLOOKUP($C215,MC!$A:$F,6,0)</f>
        <v>20</v>
      </c>
      <c r="H215" s="34" t="n">
        <f aca="false">VLOOKUP($C215,'SERVIÇOS 09-2025'!$A:$E,5,0)</f>
        <v>23.13</v>
      </c>
      <c r="I215" s="35" t="n">
        <f aca="false">ROUND(H215,2)*(1+$I$11)</f>
        <v>28.77372</v>
      </c>
      <c r="J215" s="36" t="n">
        <f aca="false">ROUND(I215,2)*G215</f>
        <v>575.4</v>
      </c>
      <c r="L215" s="29" t="str">
        <f aca="false">B215</f>
        <v>21.30</v>
      </c>
      <c r="M215" s="1" t="n">
        <v>1</v>
      </c>
      <c r="N215" s="1" t="n">
        <v>20</v>
      </c>
      <c r="O215" s="1" t="n">
        <f aca="false">M215*N215</f>
        <v>20</v>
      </c>
      <c r="P215" s="47" t="b">
        <f aca="false">G215=O215</f>
        <v>1</v>
      </c>
      <c r="Q215" s="30"/>
      <c r="R215" s="30"/>
    </row>
    <row r="216" customFormat="false" ht="39.55" hidden="false" customHeight="false" outlineLevel="0" collapsed="false">
      <c r="B216" s="31" t="s">
        <v>208</v>
      </c>
      <c r="C216" s="29" t="n">
        <v>89402</v>
      </c>
      <c r="D216" s="29" t="str">
        <f aca="false">VLOOKUP($C216,'SERVIÇOS 09-2025'!$A:$E,2,0)</f>
        <v>SINAPI</v>
      </c>
      <c r="E216" s="32" t="str">
        <f aca="false">VLOOKUP($C216,'SERVIÇOS 09-2025'!$A:$E,3,0)</f>
        <v>TUBO, PVC, SOLDÁVEL, DE 25MM, INSTALADO EM RAMAL DE DISTRIBUIÇÃO DE ÁGUA - FORNECIMENTO E INSTALAÇÃO. AF_06/2022</v>
      </c>
      <c r="F216" s="29" t="str">
        <f aca="false">VLOOKUP($C216,'SERVIÇOS 09-2025'!$A:$E,4,0)</f>
        <v>M</v>
      </c>
      <c r="G216" s="33" t="n">
        <f aca="false">VLOOKUP($B216,MC!$C:$F,4,0)</f>
        <v>88</v>
      </c>
      <c r="H216" s="34" t="n">
        <f aca="false">VLOOKUP($C216,'SERVIÇOS 09-2025'!$A:$E,5,0)</f>
        <v>15.44</v>
      </c>
      <c r="I216" s="35" t="n">
        <f aca="false">ROUND(H216,2)*(1+$I$11)</f>
        <v>19.20736</v>
      </c>
      <c r="J216" s="36" t="n">
        <f aca="false">ROUND(I216,2)*G216</f>
        <v>1690.48</v>
      </c>
      <c r="L216" s="29" t="str">
        <f aca="false">B216</f>
        <v>21.31</v>
      </c>
      <c r="M216" s="1" t="n">
        <v>4.4</v>
      </c>
      <c r="N216" s="1" t="n">
        <v>20</v>
      </c>
      <c r="O216" s="1" t="n">
        <f aca="false">M216*N216</f>
        <v>88</v>
      </c>
      <c r="P216" s="47" t="b">
        <f aca="false">G216=O216</f>
        <v>1</v>
      </c>
      <c r="Q216" s="30"/>
      <c r="R216" s="30"/>
    </row>
    <row r="217" customFormat="false" ht="39.55" hidden="false" customHeight="false" outlineLevel="0" collapsed="false">
      <c r="B217" s="31" t="s">
        <v>209</v>
      </c>
      <c r="C217" s="29" t="n">
        <v>89403</v>
      </c>
      <c r="D217" s="29" t="str">
        <f aca="false">VLOOKUP($C217,'SERVIÇOS 09-2025'!$A:$E,2,0)</f>
        <v>SINAPI</v>
      </c>
      <c r="E217" s="32" t="str">
        <f aca="false">VLOOKUP($C217,'SERVIÇOS 09-2025'!$A:$E,3,0)</f>
        <v>TUBO, PVC, SOLDÁVEL, DE 32MM, INSTALADO EM RAMAL DE DISTRIBUIÇÃO DE ÁGUA - FORNECIMENTO E INSTALAÇÃO. AF_06/2022</v>
      </c>
      <c r="F217" s="29" t="str">
        <f aca="false">VLOOKUP($C217,'SERVIÇOS 09-2025'!$A:$E,4,0)</f>
        <v>M</v>
      </c>
      <c r="G217" s="33" t="n">
        <f aca="false">VLOOKUP($C217,MC!$A:$F,6,0)</f>
        <v>211</v>
      </c>
      <c r="H217" s="34" t="n">
        <f aca="false">VLOOKUP($C217,'SERVIÇOS 09-2025'!$A:$E,5,0)</f>
        <v>24.06</v>
      </c>
      <c r="I217" s="35" t="n">
        <f aca="false">ROUND(H217,2)*(1+$I$11)</f>
        <v>29.93064</v>
      </c>
      <c r="J217" s="36" t="n">
        <f aca="false">ROUND(I217,2)*G217</f>
        <v>6315.23</v>
      </c>
      <c r="L217" s="29" t="str">
        <f aca="false">B217</f>
        <v>21.32</v>
      </c>
      <c r="M217" s="1" t="n">
        <v>10.55</v>
      </c>
      <c r="N217" s="1" t="n">
        <v>20</v>
      </c>
      <c r="O217" s="1" t="n">
        <f aca="false">M217*N217</f>
        <v>211</v>
      </c>
      <c r="P217" s="47" t="b">
        <f aca="false">G217=O217</f>
        <v>1</v>
      </c>
      <c r="Q217" s="30"/>
      <c r="R217" s="30"/>
    </row>
    <row r="218" customFormat="false" ht="52.2" hidden="false" customHeight="false" outlineLevel="0" collapsed="false">
      <c r="B218" s="31" t="s">
        <v>210</v>
      </c>
      <c r="C218" s="29" t="n">
        <v>89726</v>
      </c>
      <c r="D218" s="29" t="str">
        <f aca="false">VLOOKUP($C218,'SERVIÇOS 09-2025'!$A:$E,2,0)</f>
        <v>SINAPI</v>
      </c>
      <c r="E218" s="32" t="str">
        <f aca="false">VLOOKUP($C218,'SERVIÇOS 09-2025'!$A:$E,3,0)</f>
        <v>JOELHO 45 GRAUS, PVC, SERIE NORMAL, ESGOTO PREDIAL, DN 40 MM, JUNTA SOLDÁVEL, FORNECIDO E INSTALADO EM RAMAL DE DESCARGA OU RAMAL DE ESGOTO SANITÁRIO. AF_08/2022</v>
      </c>
      <c r="F218" s="29" t="str">
        <f aca="false">VLOOKUP($C218,'SERVIÇOS 09-2025'!$A:$E,4,0)</f>
        <v>UN</v>
      </c>
      <c r="G218" s="33" t="n">
        <f aca="false">VLOOKUP($C218,MC!$A:$F,6,0)</f>
        <v>60</v>
      </c>
      <c r="H218" s="34" t="n">
        <f aca="false">VLOOKUP($C218,'SERVIÇOS 09-2025'!$A:$E,5,0)</f>
        <v>12.72</v>
      </c>
      <c r="I218" s="35" t="n">
        <f aca="false">ROUND(H218,2)*(1+$I$11)</f>
        <v>15.82368</v>
      </c>
      <c r="J218" s="36" t="n">
        <f aca="false">ROUND(I218,2)*G218</f>
        <v>949.2</v>
      </c>
      <c r="L218" s="29" t="str">
        <f aca="false">B218</f>
        <v>21.33</v>
      </c>
      <c r="M218" s="1" t="n">
        <v>3</v>
      </c>
      <c r="N218" s="1" t="n">
        <v>20</v>
      </c>
      <c r="O218" s="1" t="n">
        <f aca="false">M218*N218</f>
        <v>60</v>
      </c>
      <c r="P218" s="47" t="b">
        <f aca="false">G218=O218</f>
        <v>1</v>
      </c>
      <c r="Q218" s="30"/>
      <c r="R218" s="30"/>
    </row>
    <row r="219" customFormat="false" ht="52.2" hidden="false" customHeight="false" outlineLevel="0" collapsed="false">
      <c r="B219" s="31" t="s">
        <v>211</v>
      </c>
      <c r="C219" s="29" t="n">
        <v>89732</v>
      </c>
      <c r="D219" s="29" t="str">
        <f aca="false">VLOOKUP($C219,'SERVIÇOS 09-2025'!$A:$E,2,0)</f>
        <v>SINAPI</v>
      </c>
      <c r="E219" s="32" t="str">
        <f aca="false">VLOOKUP($C219,'SERVIÇOS 09-2025'!$A:$E,3,0)</f>
        <v>JOELHO 45 GRAUS, PVC, SERIE NORMAL, ESGOTO PREDIAL, DN 50 MM, JUNTA ELÁSTICA, FORNECIDO E INSTALADO EM RAMAL DE DESCARGA OU RAMAL DE ESGOTO SANITÁRIO. AF_08/2022</v>
      </c>
      <c r="F219" s="29" t="str">
        <f aca="false">VLOOKUP($C219,'SERVIÇOS 09-2025'!$A:$E,4,0)</f>
        <v>UN</v>
      </c>
      <c r="G219" s="33" t="n">
        <f aca="false">VLOOKUP($C219,MC!$A:$F,6,0)</f>
        <v>40</v>
      </c>
      <c r="H219" s="34" t="n">
        <f aca="false">VLOOKUP($C219,'SERVIÇOS 09-2025'!$A:$E,5,0)</f>
        <v>18.46</v>
      </c>
      <c r="I219" s="35" t="n">
        <f aca="false">ROUND(H219,2)*(1+$I$11)</f>
        <v>22.96424</v>
      </c>
      <c r="J219" s="36" t="n">
        <f aca="false">ROUND(I219,2)*G219</f>
        <v>918.4</v>
      </c>
      <c r="L219" s="29" t="str">
        <f aca="false">B219</f>
        <v>21.34</v>
      </c>
      <c r="M219" s="1" t="n">
        <v>2</v>
      </c>
      <c r="N219" s="1" t="n">
        <v>20</v>
      </c>
      <c r="O219" s="1" t="n">
        <f aca="false">M219*N219</f>
        <v>40</v>
      </c>
      <c r="P219" s="47" t="b">
        <f aca="false">G219=O219</f>
        <v>1</v>
      </c>
      <c r="Q219" s="30"/>
      <c r="R219" s="30"/>
    </row>
    <row r="220" customFormat="false" ht="52.2" hidden="false" customHeight="false" outlineLevel="0" collapsed="false">
      <c r="B220" s="31" t="s">
        <v>212</v>
      </c>
      <c r="C220" s="29" t="n">
        <v>89724</v>
      </c>
      <c r="D220" s="29" t="str">
        <f aca="false">VLOOKUP($C220,'SERVIÇOS 09-2025'!$A:$E,2,0)</f>
        <v>SINAPI</v>
      </c>
      <c r="E220" s="32" t="str">
        <f aca="false">VLOOKUP($C220,'SERVIÇOS 09-2025'!$A:$E,3,0)</f>
        <v>JOELHO 90 GRAUS, PVC, SERIE NORMAL, ESGOTO PREDIAL, DN 40 MM, JUNTA SOLDÁVEL, FORNECIDO E INSTALADO EM RAMAL DE DESCARGA OU RAMAL DE ESGOTO SANITÁRIO. AF_08/2022</v>
      </c>
      <c r="F220" s="29" t="str">
        <f aca="false">VLOOKUP($C220,'SERVIÇOS 09-2025'!$A:$E,4,0)</f>
        <v>UN</v>
      </c>
      <c r="G220" s="33" t="n">
        <f aca="false">VLOOKUP($C220,MC!$A:$F,6,0)</f>
        <v>40</v>
      </c>
      <c r="H220" s="34" t="n">
        <f aca="false">VLOOKUP($C220,'SERVIÇOS 09-2025'!$A:$E,5,0)</f>
        <v>12.42</v>
      </c>
      <c r="I220" s="35" t="n">
        <f aca="false">ROUND(H220,2)*(1+$I$11)</f>
        <v>15.45048</v>
      </c>
      <c r="J220" s="36" t="n">
        <f aca="false">ROUND(I220,2)*G220</f>
        <v>618</v>
      </c>
      <c r="L220" s="29" t="str">
        <f aca="false">B220</f>
        <v>21.35</v>
      </c>
      <c r="M220" s="1" t="n">
        <v>2</v>
      </c>
      <c r="N220" s="1" t="n">
        <v>20</v>
      </c>
      <c r="O220" s="1" t="n">
        <f aca="false">M220*N220</f>
        <v>40</v>
      </c>
      <c r="P220" s="47" t="b">
        <f aca="false">G220=O220</f>
        <v>1</v>
      </c>
      <c r="Q220" s="30"/>
      <c r="R220" s="30"/>
    </row>
    <row r="221" customFormat="false" ht="52.2" hidden="false" customHeight="false" outlineLevel="0" collapsed="false">
      <c r="B221" s="31" t="s">
        <v>213</v>
      </c>
      <c r="C221" s="29" t="n">
        <v>89731</v>
      </c>
      <c r="D221" s="29" t="str">
        <f aca="false">VLOOKUP($C221,'SERVIÇOS 09-2025'!$A:$E,2,0)</f>
        <v>SINAPI</v>
      </c>
      <c r="E221" s="32" t="str">
        <f aca="false">VLOOKUP($C221,'SERVIÇOS 09-2025'!$A:$E,3,0)</f>
        <v>JOELHO 90 GRAUS, PVC, SERIE NORMAL, ESGOTO PREDIAL, DN 50 MM, JUNTA ELÁSTICA, FORNECIDO E INSTALADO EM RAMAL DE DESCARGA OU RAMAL DE ESGOTO SANITÁRIO. AF_08/2022</v>
      </c>
      <c r="F221" s="29" t="str">
        <f aca="false">VLOOKUP($C221,'SERVIÇOS 09-2025'!$A:$E,4,0)</f>
        <v>UN</v>
      </c>
      <c r="G221" s="33" t="n">
        <f aca="false">VLOOKUP($C221,MC!$A:$F,6,0)</f>
        <v>180</v>
      </c>
      <c r="H221" s="34" t="n">
        <f aca="false">VLOOKUP($C221,'SERVIÇOS 09-2025'!$A:$E,5,0)</f>
        <v>17.51</v>
      </c>
      <c r="I221" s="35" t="n">
        <f aca="false">ROUND(H221,2)*(1+$I$11)</f>
        <v>21.78244</v>
      </c>
      <c r="J221" s="36" t="n">
        <f aca="false">ROUND(I221,2)*G221</f>
        <v>3920.4</v>
      </c>
      <c r="L221" s="29" t="str">
        <f aca="false">B221</f>
        <v>21.36</v>
      </c>
      <c r="M221" s="1" t="n">
        <v>9</v>
      </c>
      <c r="N221" s="1" t="n">
        <v>20</v>
      </c>
      <c r="O221" s="1" t="n">
        <f aca="false">M221*N221</f>
        <v>180</v>
      </c>
      <c r="P221" s="47" t="b">
        <f aca="false">G221=O221</f>
        <v>1</v>
      </c>
      <c r="Q221" s="30"/>
      <c r="R221" s="30"/>
    </row>
    <row r="222" customFormat="false" ht="52.2" hidden="false" customHeight="false" outlineLevel="0" collapsed="false">
      <c r="B222" s="31" t="s">
        <v>214</v>
      </c>
      <c r="C222" s="29" t="n">
        <v>89744</v>
      </c>
      <c r="D222" s="29" t="str">
        <f aca="false">VLOOKUP($C222,'SERVIÇOS 09-2025'!$A:$E,2,0)</f>
        <v>SINAPI</v>
      </c>
      <c r="E222" s="32" t="str">
        <f aca="false">VLOOKUP($C222,'SERVIÇOS 09-2025'!$A:$E,3,0)</f>
        <v>JOELHO 90 GRAUS, PVC, SERIE NORMAL, ESGOTO PREDIAL, DN 100 MM, JUNTA ELÁSTICA, FORNECIDO E INSTALADO EM RAMAL DE DESCARGA OU RAMAL DE ESGOTO SANITÁRIO. AF_08/2022</v>
      </c>
      <c r="F222" s="29" t="str">
        <f aca="false">VLOOKUP($C222,'SERVIÇOS 09-2025'!$A:$E,4,0)</f>
        <v>UN</v>
      </c>
      <c r="G222" s="33" t="n">
        <f aca="false">VLOOKUP($C222,MC!$A:$F,6,0)</f>
        <v>20</v>
      </c>
      <c r="H222" s="34" t="n">
        <f aca="false">VLOOKUP($C222,'SERVIÇOS 09-2025'!$A:$E,5,0)</f>
        <v>32.53</v>
      </c>
      <c r="I222" s="35" t="n">
        <f aca="false">ROUND(H222,2)*(1+$I$11)</f>
        <v>40.46732</v>
      </c>
      <c r="J222" s="36" t="n">
        <f aca="false">ROUND(I222,2)*G222</f>
        <v>809.4</v>
      </c>
      <c r="L222" s="29" t="str">
        <f aca="false">B222</f>
        <v>21.37</v>
      </c>
      <c r="M222" s="1" t="n">
        <v>1</v>
      </c>
      <c r="N222" s="1" t="n">
        <v>20</v>
      </c>
      <c r="O222" s="1" t="n">
        <f aca="false">M222*N222</f>
        <v>20</v>
      </c>
      <c r="P222" s="47" t="b">
        <f aca="false">G222=O222</f>
        <v>1</v>
      </c>
      <c r="Q222" s="30"/>
      <c r="R222" s="30"/>
    </row>
    <row r="223" customFormat="false" ht="39.55" hidden="false" customHeight="false" outlineLevel="0" collapsed="false">
      <c r="B223" s="31" t="s">
        <v>215</v>
      </c>
      <c r="C223" s="29" t="n">
        <v>89784</v>
      </c>
      <c r="D223" s="29" t="str">
        <f aca="false">VLOOKUP($C223,'SERVIÇOS 09-2025'!$A:$E,2,0)</f>
        <v>SINAPI</v>
      </c>
      <c r="E223" s="32" t="str">
        <f aca="false">VLOOKUP($C223,'SERVIÇOS 09-2025'!$A:$E,3,0)</f>
        <v>TE, PVC, SERIE NORMAL, ESGOTO PREDIAL, DN 50 X 50 MM, JUNTA ELÁSTICA, FORNECIDO E INSTALADO EM RAMAL DE DESCARGA OU RAMAL DE ESGOTO SANITÁRIO. AF_08/2022</v>
      </c>
      <c r="F223" s="29" t="str">
        <f aca="false">VLOOKUP($C223,'SERVIÇOS 09-2025'!$A:$E,4,0)</f>
        <v>UN</v>
      </c>
      <c r="G223" s="33" t="n">
        <f aca="false">VLOOKUP($C223,MC!$A:$F,6,0)</f>
        <v>20</v>
      </c>
      <c r="H223" s="34" t="n">
        <f aca="false">VLOOKUP($C223,'SERVIÇOS 09-2025'!$A:$E,5,0)</f>
        <v>28.72</v>
      </c>
      <c r="I223" s="35" t="n">
        <f aca="false">ROUND(H223,2)*(1+$I$11)</f>
        <v>35.72768</v>
      </c>
      <c r="J223" s="36" t="n">
        <f aca="false">ROUND(I223,2)*G223</f>
        <v>714.6</v>
      </c>
      <c r="L223" s="29" t="str">
        <f aca="false">B223</f>
        <v>21.38</v>
      </c>
      <c r="M223" s="1" t="n">
        <v>1</v>
      </c>
      <c r="N223" s="1" t="n">
        <v>20</v>
      </c>
      <c r="O223" s="1" t="n">
        <f aca="false">M223*N223</f>
        <v>20</v>
      </c>
      <c r="P223" s="47" t="b">
        <f aca="false">G223=O223</f>
        <v>1</v>
      </c>
      <c r="Q223" s="30"/>
      <c r="R223" s="30"/>
    </row>
    <row r="224" customFormat="false" ht="52.2" hidden="false" customHeight="false" outlineLevel="0" collapsed="false">
      <c r="B224" s="31" t="s">
        <v>216</v>
      </c>
      <c r="C224" s="29" t="n">
        <v>104345</v>
      </c>
      <c r="D224" s="29" t="str">
        <f aca="false">VLOOKUP($C224,'SERVIÇOS 09-2025'!$A:$E,2,0)</f>
        <v>SINAPI</v>
      </c>
      <c r="E224" s="32" t="str">
        <f aca="false">VLOOKUP($C224,'SERVIÇOS 09-2025'!$A:$E,3,0)</f>
        <v>JUNÇÃO DE REDUÇÃO INVERTIDA, PVC, SÉRIE NORMAL, ESGOTO PREDIAL, DN 100 X 50 MM, JUNTA ELÁSTICA, FORNECIDO E INSTALADO EM RAMAL DE DESCARGA OU RAMAL DE ESGOTO SANITÁRIO. AF_08/2022</v>
      </c>
      <c r="F224" s="29" t="str">
        <f aca="false">VLOOKUP($C224,'SERVIÇOS 09-2025'!$A:$E,4,0)</f>
        <v>UN</v>
      </c>
      <c r="G224" s="33" t="n">
        <f aca="false">VLOOKUP($C224,MC!$A:$F,6,0)</f>
        <v>20</v>
      </c>
      <c r="H224" s="34" t="n">
        <f aca="false">VLOOKUP($C224,'SERVIÇOS 09-2025'!$A:$E,5,0)</f>
        <v>51.68</v>
      </c>
      <c r="I224" s="35" t="n">
        <f aca="false">ROUND(H224,2)*(1+$I$11)</f>
        <v>64.28992</v>
      </c>
      <c r="J224" s="36" t="n">
        <f aca="false">ROUND(I224,2)*G224</f>
        <v>1285.8</v>
      </c>
      <c r="L224" s="29" t="str">
        <f aca="false">B224</f>
        <v>21.39</v>
      </c>
      <c r="M224" s="1" t="n">
        <v>1</v>
      </c>
      <c r="N224" s="1" t="n">
        <v>20</v>
      </c>
      <c r="O224" s="1" t="n">
        <f aca="false">M224*N224</f>
        <v>20</v>
      </c>
      <c r="P224" s="47" t="b">
        <f aca="false">G224=O224</f>
        <v>1</v>
      </c>
      <c r="Q224" s="30"/>
      <c r="R224" s="30"/>
    </row>
    <row r="225" customFormat="false" ht="52.2" hidden="false" customHeight="false" outlineLevel="0" collapsed="false">
      <c r="B225" s="31" t="s">
        <v>217</v>
      </c>
      <c r="C225" s="29" t="n">
        <v>104348</v>
      </c>
      <c r="D225" s="29" t="str">
        <f aca="false">VLOOKUP($C225,'SERVIÇOS 09-2025'!$A:$E,2,0)</f>
        <v>SINAPI</v>
      </c>
      <c r="E225" s="32" t="str">
        <f aca="false">VLOOKUP($C225,'SERVIÇOS 09-2025'!$A:$E,3,0)</f>
        <v>TERMINAL DE VENTILAÇÃO, PVC, SÉRIE NORMAL, ESGOTO PREDIAL, DN 50 MM, JUNTA SOLDÁVEL, FORNECIDO E INSTALADO EM PRUMADA DE ESGOTO SANITÁRIO OU VENTILAÇÃO. AF_08/2022</v>
      </c>
      <c r="F225" s="29" t="str">
        <f aca="false">VLOOKUP($C225,'SERVIÇOS 09-2025'!$A:$E,4,0)</f>
        <v>UN</v>
      </c>
      <c r="G225" s="33" t="n">
        <f aca="false">VLOOKUP($C225,MC!$A:$F,6,0)</f>
        <v>20</v>
      </c>
      <c r="H225" s="34" t="n">
        <f aca="false">VLOOKUP($C225,'SERVIÇOS 09-2025'!$A:$E,5,0)</f>
        <v>14.14</v>
      </c>
      <c r="I225" s="35" t="n">
        <f aca="false">ROUND(H225,2)*(1+$I$11)</f>
        <v>17.59016</v>
      </c>
      <c r="J225" s="36" t="n">
        <f aca="false">ROUND(I225,2)*G225</f>
        <v>351.8</v>
      </c>
      <c r="L225" s="29" t="str">
        <f aca="false">B225</f>
        <v>21.40</v>
      </c>
      <c r="M225" s="1" t="n">
        <v>1</v>
      </c>
      <c r="N225" s="1" t="n">
        <v>20</v>
      </c>
      <c r="O225" s="1" t="n">
        <f aca="false">M225*N225</f>
        <v>20</v>
      </c>
      <c r="P225" s="47" t="b">
        <f aca="false">G225=O225</f>
        <v>1</v>
      </c>
      <c r="Q225" s="30"/>
      <c r="R225" s="30"/>
    </row>
    <row r="226" customFormat="false" ht="39.55" hidden="false" customHeight="false" outlineLevel="0" collapsed="false">
      <c r="B226" s="31" t="s">
        <v>218</v>
      </c>
      <c r="C226" s="29" t="n">
        <v>89711</v>
      </c>
      <c r="D226" s="29" t="str">
        <f aca="false">VLOOKUP($C226,'SERVIÇOS 09-2025'!$A:$E,2,0)</f>
        <v>SINAPI</v>
      </c>
      <c r="E226" s="32" t="str">
        <f aca="false">VLOOKUP($C226,'SERVIÇOS 09-2025'!$A:$E,3,0)</f>
        <v>TUBO PVC, SERIE NORMAL, ESGOTO PREDIAL, DN 40 MM, FORNECIDO E INSTALADO EM RAMAL DE DESCARGA OU RAMAL DE ESGOTO SANITÁRIO. AF_08/2022</v>
      </c>
      <c r="F226" s="29" t="str">
        <f aca="false">VLOOKUP($C226,'SERVIÇOS 09-2025'!$A:$E,4,0)</f>
        <v>M</v>
      </c>
      <c r="G226" s="33" t="n">
        <f aca="false">VLOOKUP($C226,MC!$A:$F,6,0)</f>
        <v>67</v>
      </c>
      <c r="H226" s="34" t="n">
        <f aca="false">VLOOKUP($C226,'SERVIÇOS 09-2025'!$A:$E,5,0)</f>
        <v>26.66</v>
      </c>
      <c r="I226" s="35" t="n">
        <f aca="false">ROUND(H226,2)*(1+$I$11)</f>
        <v>33.16504</v>
      </c>
      <c r="J226" s="36" t="n">
        <f aca="false">ROUND(I226,2)*G226</f>
        <v>2222.39</v>
      </c>
      <c r="L226" s="29" t="str">
        <f aca="false">B226</f>
        <v>21.41</v>
      </c>
      <c r="M226" s="1" t="n">
        <v>3.35</v>
      </c>
      <c r="N226" s="1" t="n">
        <v>20</v>
      </c>
      <c r="O226" s="1" t="n">
        <f aca="false">M226*N226</f>
        <v>67</v>
      </c>
      <c r="P226" s="47" t="b">
        <f aca="false">G226=O226</f>
        <v>1</v>
      </c>
      <c r="Q226" s="30"/>
      <c r="R226" s="30"/>
    </row>
    <row r="227" customFormat="false" ht="39.55" hidden="false" customHeight="false" outlineLevel="0" collapsed="false">
      <c r="B227" s="31" t="s">
        <v>219</v>
      </c>
      <c r="C227" s="29" t="n">
        <v>89712</v>
      </c>
      <c r="D227" s="29" t="str">
        <f aca="false">VLOOKUP($C227,'SERVIÇOS 09-2025'!$A:$E,2,0)</f>
        <v>SINAPI</v>
      </c>
      <c r="E227" s="32" t="str">
        <f aca="false">VLOOKUP($C227,'SERVIÇOS 09-2025'!$A:$E,3,0)</f>
        <v>TUBO PVC, SERIE NORMAL, ESGOTO PREDIAL, DN 50 MM, FORNECIDO E INSTALADO EM RAMAL DE DESCARGA OU RAMAL DE ESGOTO SANITÁRIO. AF_08/2022</v>
      </c>
      <c r="F227" s="29" t="str">
        <f aca="false">VLOOKUP($C227,'SERVIÇOS 09-2025'!$A:$E,4,0)</f>
        <v>M</v>
      </c>
      <c r="G227" s="33" t="n">
        <f aca="false">VLOOKUP($C227,MC!$A:$F,6,0)</f>
        <v>204.2</v>
      </c>
      <c r="H227" s="34" t="n">
        <f aca="false">VLOOKUP($C227,'SERVIÇOS 09-2025'!$A:$E,5,0)</f>
        <v>34.05</v>
      </c>
      <c r="I227" s="35" t="n">
        <f aca="false">ROUND(H227,2)*(1+$I$11)</f>
        <v>42.3582</v>
      </c>
      <c r="J227" s="36" t="n">
        <f aca="false">ROUND(I227,2)*G227</f>
        <v>8649.912</v>
      </c>
      <c r="L227" s="29" t="str">
        <f aca="false">B227</f>
        <v>21.42</v>
      </c>
      <c r="M227" s="1" t="n">
        <v>10.21</v>
      </c>
      <c r="N227" s="1" t="n">
        <v>20</v>
      </c>
      <c r="O227" s="1" t="n">
        <f aca="false">M227*N227</f>
        <v>204.2</v>
      </c>
      <c r="P227" s="47" t="b">
        <f aca="false">G227=O227</f>
        <v>1</v>
      </c>
      <c r="Q227" s="30"/>
      <c r="R227" s="30"/>
    </row>
    <row r="228" customFormat="false" ht="39.55" hidden="false" customHeight="false" outlineLevel="0" collapsed="false">
      <c r="B228" s="31" t="s">
        <v>220</v>
      </c>
      <c r="C228" s="29" t="n">
        <v>89798</v>
      </c>
      <c r="D228" s="29" t="str">
        <f aca="false">VLOOKUP($C228,'SERVIÇOS 09-2025'!$A:$E,2,0)</f>
        <v>SINAPI</v>
      </c>
      <c r="E228" s="32" t="str">
        <f aca="false">VLOOKUP($C228,'SERVIÇOS 09-2025'!$A:$E,3,0)</f>
        <v>TUBO PVC, SERIE NORMAL, ESGOTO PREDIAL, DN 50 MM, FORNECIDO E INSTALADO EM PRUMADA DE ESGOTO SANITÁRIO OU VENTILAÇÃO. AF_08/2022</v>
      </c>
      <c r="F228" s="29" t="str">
        <f aca="false">VLOOKUP($C228,'SERVIÇOS 09-2025'!$A:$E,4,0)</f>
        <v>M</v>
      </c>
      <c r="G228" s="33" t="n">
        <f aca="false">VLOOKUP($C228,MC!$A:$F,6,0)</f>
        <v>80</v>
      </c>
      <c r="H228" s="34" t="n">
        <f aca="false">VLOOKUP($C228,'SERVIÇOS 09-2025'!$A:$E,5,0)</f>
        <v>17.4</v>
      </c>
      <c r="I228" s="35" t="n">
        <f aca="false">ROUND(H228,2)*(1+$I$11)</f>
        <v>21.6456</v>
      </c>
      <c r="J228" s="36" t="n">
        <f aca="false">ROUND(I228,2)*G228</f>
        <v>1732</v>
      </c>
      <c r="L228" s="29" t="str">
        <f aca="false">B228</f>
        <v>21.43</v>
      </c>
      <c r="M228" s="1" t="n">
        <v>4</v>
      </c>
      <c r="N228" s="1" t="n">
        <v>20</v>
      </c>
      <c r="O228" s="1" t="n">
        <f aca="false">M228*N228</f>
        <v>80</v>
      </c>
      <c r="P228" s="47" t="b">
        <f aca="false">G228=O228</f>
        <v>1</v>
      </c>
      <c r="Q228" s="30"/>
      <c r="R228" s="30"/>
    </row>
    <row r="229" customFormat="false" ht="39.55" hidden="false" customHeight="false" outlineLevel="0" collapsed="false">
      <c r="B229" s="31" t="s">
        <v>221</v>
      </c>
      <c r="C229" s="29" t="n">
        <v>89714</v>
      </c>
      <c r="D229" s="29" t="str">
        <f aca="false">VLOOKUP($C229,'SERVIÇOS 09-2025'!$A:$E,2,0)</f>
        <v>SINAPI</v>
      </c>
      <c r="E229" s="32" t="str">
        <f aca="false">VLOOKUP($C229,'SERVIÇOS 09-2025'!$A:$E,3,0)</f>
        <v>TUBO PVC, SERIE NORMAL, ESGOTO PREDIAL, DN 100 MM, FORNECIDO E INSTALADO EM RAMAL DE DESCARGA OU RAMAL DE ESGOTO SANITÁRIO. AF_08/2022</v>
      </c>
      <c r="F229" s="29" t="str">
        <f aca="false">VLOOKUP($C229,'SERVIÇOS 09-2025'!$A:$E,4,0)</f>
        <v>M</v>
      </c>
      <c r="G229" s="33" t="n">
        <f aca="false">VLOOKUP($C229,MC!$A:$F,6,0)</f>
        <v>676</v>
      </c>
      <c r="H229" s="34" t="n">
        <f aca="false">VLOOKUP($C229,'SERVIÇOS 09-2025'!$A:$E,5,0)</f>
        <v>47.43</v>
      </c>
      <c r="I229" s="35" t="n">
        <f aca="false">ROUND(H229,2)*(1+$I$11)</f>
        <v>59.00292</v>
      </c>
      <c r="J229" s="36" t="n">
        <f aca="false">ROUND(I229,2)*G229</f>
        <v>39884</v>
      </c>
      <c r="L229" s="29" t="str">
        <f aca="false">B229</f>
        <v>21.44</v>
      </c>
      <c r="M229" s="1" t="n">
        <v>33.8</v>
      </c>
      <c r="N229" s="1" t="n">
        <v>20</v>
      </c>
      <c r="O229" s="1" t="n">
        <f aca="false">M229*N229</f>
        <v>676</v>
      </c>
      <c r="P229" s="47" t="b">
        <f aca="false">G229=O229</f>
        <v>1</v>
      </c>
      <c r="Q229" s="30"/>
      <c r="R229" s="30"/>
    </row>
    <row r="230" customFormat="false" ht="52.2" hidden="false" customHeight="false" outlineLevel="0" collapsed="false">
      <c r="B230" s="31" t="s">
        <v>222</v>
      </c>
      <c r="C230" s="29" t="n">
        <v>97902</v>
      </c>
      <c r="D230" s="29" t="str">
        <f aca="false">VLOOKUP($C230,'SERVIÇOS 09-2025'!$A:$E,2,0)</f>
        <v>SINAPI</v>
      </c>
      <c r="E230" s="32" t="str">
        <f aca="false">VLOOKUP($C230,'SERVIÇOS 09-2025'!$A:$E,3,0)</f>
        <v>CAIXA ENTERRADA HIDRÁULICA RETANGULAR EM ALVENARIA COM TIJOLOS CERÂMICOS MACIÇOS, DIMENSÕES INTERNAS: 0,6X0,6X0,6 M PARA REDE DE ESGOTO. AF_12/2020</v>
      </c>
      <c r="F230" s="29" t="str">
        <f aca="false">VLOOKUP($C230,'SERVIÇOS 09-2025'!$A:$E,4,0)</f>
        <v>UN</v>
      </c>
      <c r="G230" s="33" t="n">
        <f aca="false">VLOOKUP($C230,MC!$A:$F,6,0)</f>
        <v>100</v>
      </c>
      <c r="H230" s="34" t="n">
        <f aca="false">VLOOKUP($C230,'SERVIÇOS 09-2025'!$A:$E,5,0)</f>
        <v>595.63</v>
      </c>
      <c r="I230" s="35" t="n">
        <f aca="false">ROUND(H230,2)*(1+$I$11)</f>
        <v>740.96372</v>
      </c>
      <c r="J230" s="36" t="n">
        <f aca="false">ROUND(I230,2)*G230</f>
        <v>74096</v>
      </c>
      <c r="L230" s="29" t="str">
        <f aca="false">B230</f>
        <v>21.45</v>
      </c>
      <c r="M230" s="1" t="n">
        <v>5</v>
      </c>
      <c r="N230" s="1" t="n">
        <v>20</v>
      </c>
      <c r="O230" s="1" t="n">
        <f aca="false">M230*N230</f>
        <v>100</v>
      </c>
      <c r="P230" s="47" t="b">
        <f aca="false">G230=O230</f>
        <v>1</v>
      </c>
      <c r="Q230" s="30"/>
      <c r="R230" s="30"/>
    </row>
    <row r="231" customFormat="false" ht="52.2" hidden="false" customHeight="false" outlineLevel="0" collapsed="false">
      <c r="B231" s="31" t="s">
        <v>223</v>
      </c>
      <c r="C231" s="29" t="n">
        <v>89707</v>
      </c>
      <c r="D231" s="29" t="str">
        <f aca="false">VLOOKUP($C231,'SERVIÇOS 09-2025'!$A:$E,2,0)</f>
        <v>SINAPI</v>
      </c>
      <c r="E231" s="32" t="str">
        <f aca="false">VLOOKUP($C231,'SERVIÇOS 09-2025'!$A:$E,3,0)</f>
        <v>CAIXA SIFONADA, PVC, DN 100 X 100 X 50 MM, JUNTA ELÁSTICA, FORNECIDA E INSTALADA EM RAMAL DE DESCARGA OU EM RAMAL DE ESGOTO SANITÁRIO. AF_08/2022</v>
      </c>
      <c r="F231" s="29" t="str">
        <f aca="false">VLOOKUP($C231,'SERVIÇOS 09-2025'!$A:$E,4,0)</f>
        <v>UN</v>
      </c>
      <c r="G231" s="33" t="n">
        <f aca="false">VLOOKUP($C231,MC!$A:$F,6,0)</f>
        <v>20</v>
      </c>
      <c r="H231" s="34" t="n">
        <f aca="false">VLOOKUP($C231,'SERVIÇOS 09-2025'!$A:$E,5,0)</f>
        <v>56.11</v>
      </c>
      <c r="I231" s="35" t="n">
        <f aca="false">ROUND(H231,2)*(1+$I$11)</f>
        <v>69.80084</v>
      </c>
      <c r="J231" s="36" t="n">
        <f aca="false">ROUND(I231,2)*G231</f>
        <v>1396</v>
      </c>
      <c r="L231" s="29" t="str">
        <f aca="false">B231</f>
        <v>21.46</v>
      </c>
      <c r="M231" s="1" t="n">
        <v>1</v>
      </c>
      <c r="N231" s="1" t="n">
        <v>20</v>
      </c>
      <c r="O231" s="1" t="n">
        <f aca="false">M231*N231</f>
        <v>20</v>
      </c>
      <c r="P231" s="47" t="b">
        <f aca="false">G231=O231</f>
        <v>1</v>
      </c>
      <c r="Q231" s="30"/>
      <c r="R231" s="30"/>
    </row>
    <row r="232" customFormat="false" ht="52.2" hidden="false" customHeight="false" outlineLevel="0" collapsed="false">
      <c r="B232" s="31" t="s">
        <v>224</v>
      </c>
      <c r="C232" s="29" t="n">
        <v>104327</v>
      </c>
      <c r="D232" s="29" t="str">
        <f aca="false">VLOOKUP($C232,'SERVIÇOS 09-2025'!$A:$E,2,0)</f>
        <v>SINAPI</v>
      </c>
      <c r="E232" s="32" t="str">
        <f aca="false">VLOOKUP($C232,'SERVIÇOS 09-2025'!$A:$E,3,0)</f>
        <v>RALO SIFONADO REDONDO, PVC, DN 100 X 40 MM, JUNTA SOLDÁVEL, FORNECIDO E INSTALADO EM RAMAL DE DESCARGA OU EM RAMAL DE ESGOTO SANITÁRIO. AF_08/2022</v>
      </c>
      <c r="F232" s="29" t="str">
        <f aca="false">VLOOKUP($C232,'SERVIÇOS 09-2025'!$A:$E,4,0)</f>
        <v>UN</v>
      </c>
      <c r="G232" s="33" t="n">
        <f aca="false">VLOOKUP($C232,MC!$A:$F,6,0)</f>
        <v>20</v>
      </c>
      <c r="H232" s="34" t="n">
        <f aca="false">VLOOKUP($C232,'SERVIÇOS 09-2025'!$A:$E,5,0)</f>
        <v>22.03</v>
      </c>
      <c r="I232" s="35" t="n">
        <f aca="false">ROUND(H232,2)*(1+$I$11)</f>
        <v>27.40532</v>
      </c>
      <c r="J232" s="36" t="n">
        <f aca="false">ROUND(I232,2)*G232</f>
        <v>548.2</v>
      </c>
      <c r="L232" s="29" t="str">
        <f aca="false">B232</f>
        <v>21.47</v>
      </c>
      <c r="M232" s="1" t="n">
        <v>1</v>
      </c>
      <c r="N232" s="1" t="n">
        <v>20</v>
      </c>
      <c r="O232" s="1" t="n">
        <f aca="false">M232*N232</f>
        <v>20</v>
      </c>
      <c r="P232" s="47" t="b">
        <f aca="false">G232=O232</f>
        <v>1</v>
      </c>
      <c r="Q232" s="30"/>
      <c r="R232" s="30"/>
    </row>
    <row r="233" customFormat="false" ht="52.2" hidden="false" customHeight="false" outlineLevel="0" collapsed="false">
      <c r="B233" s="31" t="s">
        <v>225</v>
      </c>
      <c r="C233" s="29" t="n">
        <v>104326</v>
      </c>
      <c r="D233" s="29" t="str">
        <f aca="false">VLOOKUP($C233,'SERVIÇOS 09-2025'!$A:$E,2,0)</f>
        <v>SINAPI</v>
      </c>
      <c r="E233" s="32" t="str">
        <f aca="false">VLOOKUP($C233,'SERVIÇOS 09-2025'!$A:$E,3,0)</f>
        <v>RALO SECO CÔNICO, PVC, DN 100 X 40 MM, JUNTA SOLDÁVEL, FORNECIDO E INSTALADO EM RAMAL DE DESCARGA OU EM RAMAL DE ESGOTO SANITÁRIO. AF_08/2022</v>
      </c>
      <c r="F233" s="29" t="str">
        <f aca="false">VLOOKUP($C233,'SERVIÇOS 09-2025'!$A:$E,4,0)</f>
        <v>UN</v>
      </c>
      <c r="G233" s="33" t="n">
        <f aca="false">VLOOKUP($C233,MC!$A:$F,6,0)</f>
        <v>20</v>
      </c>
      <c r="H233" s="34" t="n">
        <f aca="false">VLOOKUP($C233,'SERVIÇOS 09-2025'!$A:$E,5,0)</f>
        <v>23.06</v>
      </c>
      <c r="I233" s="35" t="n">
        <f aca="false">ROUND(H233,2)*(1+$I$11)</f>
        <v>28.68664</v>
      </c>
      <c r="J233" s="36" t="n">
        <f aca="false">ROUND(I233,2)*G233</f>
        <v>573.8</v>
      </c>
      <c r="L233" s="29" t="str">
        <f aca="false">B233</f>
        <v>21.48</v>
      </c>
      <c r="M233" s="1" t="n">
        <v>1</v>
      </c>
      <c r="N233" s="1" t="n">
        <v>20</v>
      </c>
      <c r="O233" s="1" t="n">
        <f aca="false">M233*N233</f>
        <v>20</v>
      </c>
      <c r="P233" s="47" t="b">
        <f aca="false">G233=O233</f>
        <v>1</v>
      </c>
      <c r="Q233" s="30"/>
      <c r="R233" s="30"/>
    </row>
    <row r="234" customFormat="false" ht="52.2" hidden="false" customHeight="false" outlineLevel="0" collapsed="false">
      <c r="B234" s="31" t="s">
        <v>226</v>
      </c>
      <c r="C234" s="29" t="n">
        <v>98104</v>
      </c>
      <c r="D234" s="29" t="str">
        <f aca="false">VLOOKUP($C234,'SERVIÇOS 09-2025'!$A:$E,2,0)</f>
        <v>SINAPI</v>
      </c>
      <c r="E234" s="32" t="str">
        <f aca="false">VLOOKUP($C234,'SERVIÇOS 09-2025'!$A:$E,3,0)</f>
        <v>CAIXA DE GORDURA SIMPLES (CAPACIDADE: 36L), RETANGULAR, EM ALVENARIA COM TIJOLOS CERÂMICOS MACIÇOS, DIMENSÕES INTERNAS = 0,2X0,4 M, ALTURA INTERNA = 0,8 M. AF_12/2020</v>
      </c>
      <c r="F234" s="29" t="str">
        <f aca="false">VLOOKUP($C234,'SERVIÇOS 09-2025'!$A:$E,4,0)</f>
        <v>UN</v>
      </c>
      <c r="G234" s="33" t="n">
        <f aca="false">VLOOKUP($C234,MC!$A:$F,6,0)</f>
        <v>20</v>
      </c>
      <c r="H234" s="34" t="n">
        <f aca="false">VLOOKUP($C234,'SERVIÇOS 09-2025'!$A:$E,5,0)</f>
        <v>383.95</v>
      </c>
      <c r="I234" s="35" t="n">
        <f aca="false">ROUND(H234,2)*(1+$I$11)</f>
        <v>477.6338</v>
      </c>
      <c r="J234" s="36" t="n">
        <f aca="false">ROUND(I234,2)*G234</f>
        <v>9552.6</v>
      </c>
      <c r="L234" s="29" t="str">
        <f aca="false">B234</f>
        <v>21.49</v>
      </c>
      <c r="M234" s="1" t="n">
        <v>1</v>
      </c>
      <c r="N234" s="1" t="n">
        <v>20</v>
      </c>
      <c r="O234" s="1" t="n">
        <f aca="false">M234*N234</f>
        <v>20</v>
      </c>
      <c r="P234" s="47" t="b">
        <f aca="false">G234=O234</f>
        <v>1</v>
      </c>
      <c r="Q234" s="30"/>
      <c r="R234" s="30"/>
    </row>
    <row r="235" customFormat="false" ht="15" hidden="false" customHeight="true" outlineLevel="0" collapsed="false">
      <c r="B235" s="39" t="s">
        <v>31</v>
      </c>
      <c r="C235" s="39"/>
      <c r="D235" s="39"/>
      <c r="E235" s="39"/>
      <c r="F235" s="39"/>
      <c r="G235" s="39"/>
      <c r="H235" s="39"/>
      <c r="I235" s="40"/>
      <c r="J235" s="41" t="n">
        <f aca="false">ROUND(J207,2)+ROUND(J208,2)+ROUND(J209,2)+ROUND(J210,2)+ROUND(J212,2)+ROUND(J213,2)+ROUND(J215,2)+ROUND(J216,2)+ROUND(J217,2)+ROUND(J218,2)+ROUND(J220,2)+ROUND(J222,2)+ROUND(J223,2)+ROUND(J224,2)+ROUND(J225,2)+ROUND(J229,2)+ROUND(J230,2)+ROUND(J232,2)+ROUND(J233,2)+ROUND(J234,2)+ROUND(J231,2)+ROUND(J221,2)+ROUND(J219,2)+ROUND(J214,2)+ROUND(J211,2)+ROUND(J206,2)+ROUND(J205,2)+ROUND(J204,2)+ROUND(J203,2)+ROUND(J202,2)+ROUND(J201,2)+ROUND(J200,2)+ROUND(J199,2)+ROUND(J198,2)+ROUND(J197,2)+ROUND(J196,2)+ROUND(J195,2)+ROUND(J226,2)+ROUND(J227,2)+ROUND(J228,2)+ROUND(J186,2)+ROUND(J187,2)+ROUND(J188,2)+ROUND(J189,2)+ROUND(J190,2)+ROUND(J191,2)+ROUND(J192,2)+ROUND(J193,2)+ROUND(J194,2)</f>
        <v>227011</v>
      </c>
      <c r="L235" s="42"/>
      <c r="R235" s="30"/>
    </row>
    <row r="236" customFormat="false" ht="15" hidden="false" customHeight="false" outlineLevel="0" collapsed="false">
      <c r="B236" s="53"/>
      <c r="C236" s="53"/>
      <c r="D236" s="53"/>
      <c r="E236" s="53"/>
      <c r="F236" s="53"/>
      <c r="G236" s="53"/>
      <c r="H236" s="53"/>
      <c r="I236" s="53"/>
      <c r="J236" s="53"/>
      <c r="L236" s="42"/>
      <c r="R236" s="30"/>
    </row>
    <row r="237" customFormat="false" ht="15" hidden="false" customHeight="false" outlineLevel="0" collapsed="false">
      <c r="B237" s="24" t="n">
        <v>22</v>
      </c>
      <c r="C237" s="24"/>
      <c r="D237" s="24"/>
      <c r="E237" s="25" t="s">
        <v>227</v>
      </c>
      <c r="F237" s="26"/>
      <c r="G237" s="56"/>
      <c r="H237" s="27"/>
      <c r="I237" s="27"/>
      <c r="J237" s="58"/>
      <c r="R237" s="30"/>
    </row>
    <row r="238" customFormat="false" ht="52.2" hidden="false" customHeight="false" outlineLevel="0" collapsed="false">
      <c r="B238" s="31" t="s">
        <v>228</v>
      </c>
      <c r="C238" s="29" t="n">
        <v>86931</v>
      </c>
      <c r="D238" s="29" t="str">
        <f aca="false">VLOOKUP($C238,'SERVIÇOS 09-2025'!$A:$E,2,0)</f>
        <v>SINAPI</v>
      </c>
      <c r="E238" s="32" t="str">
        <f aca="false">VLOOKUP($C238,'SERVIÇOS 09-2025'!$A:$E,3,0)</f>
        <v>VASO SANITÁRIO SIFONADO COM CAIXA ACOPLADA LOUÇA BRANCA, INCLUSO ENGATE FLEXÍVEL EM PLÁSTICO BRANCO, 1/2 X 40CM - FORNECIMENTO E INSTALAÇÃO. AF_01/2020</v>
      </c>
      <c r="F238" s="29" t="str">
        <f aca="false">VLOOKUP($C238,'SERVIÇOS 09-2025'!$A:$E,4,0)</f>
        <v>UN</v>
      </c>
      <c r="G238" s="33" t="n">
        <f aca="false">VLOOKUP($C238,MC!$A:$F,6,0)</f>
        <v>20</v>
      </c>
      <c r="H238" s="34" t="n">
        <f aca="false">VLOOKUP($C238,'SERVIÇOS 09-2025'!$A:$E,5,0)</f>
        <v>580.33</v>
      </c>
      <c r="I238" s="35" t="n">
        <f aca="false">ROUND(H238,2)*(1+$I$11)</f>
        <v>721.93052</v>
      </c>
      <c r="J238" s="36" t="n">
        <f aca="false">ROUND(I238,2)*G238</f>
        <v>14438.6</v>
      </c>
      <c r="L238" s="29" t="str">
        <f aca="false">B238</f>
        <v>22.1</v>
      </c>
      <c r="M238" s="1" t="n">
        <v>1</v>
      </c>
      <c r="N238" s="1" t="n">
        <v>20</v>
      </c>
      <c r="O238" s="1" t="n">
        <f aca="false">M238*N238</f>
        <v>20</v>
      </c>
      <c r="P238" s="47" t="b">
        <f aca="false">G238=O238</f>
        <v>1</v>
      </c>
      <c r="Q238" s="30"/>
      <c r="R238" s="30"/>
    </row>
    <row r="239" customFormat="false" ht="64.9" hidden="false" customHeight="false" outlineLevel="0" collapsed="false">
      <c r="B239" s="31" t="s">
        <v>229</v>
      </c>
      <c r="C239" s="29" t="n">
        <v>86943</v>
      </c>
      <c r="D239" s="29" t="str">
        <f aca="false">VLOOKUP($C239,'SERVIÇOS 09-2025'!$A:$E,2,0)</f>
        <v>SINAPI</v>
      </c>
      <c r="E239" s="32" t="str">
        <f aca="false">VLOOKUP($C239,'SERVIÇOS 09-2025'!$A:$E,3,0)</f>
        <v>LAVATÓRIO LOUÇA BRANCA SUSPENSO, 29,5 X 39CM OU EQUIVALENTE, PADRÃO POPULAR, INCLUSO SIFÃO FLEXÍVEL EM PVC, VÁLVULA E ENGATE FLEXÍVEL 30CM EM PLÁSTICO E TORNEIRA CROMADA DE MESA, PADRÃO POPULAR - FORNECIMENTO E INSTALAÇÃO. AF_01/2020</v>
      </c>
      <c r="F239" s="29" t="str">
        <f aca="false">VLOOKUP($C239,'SERVIÇOS 09-2025'!$A:$E,4,0)</f>
        <v>UN</v>
      </c>
      <c r="G239" s="33" t="n">
        <f aca="false">VLOOKUP($C239,MC!$A:$F,6,0)</f>
        <v>20</v>
      </c>
      <c r="H239" s="34" t="n">
        <f aca="false">VLOOKUP($C239,'SERVIÇOS 09-2025'!$A:$E,5,0)</f>
        <v>259.29</v>
      </c>
      <c r="I239" s="35" t="n">
        <f aca="false">ROUND(H239,2)*(1+$I$11)</f>
        <v>322.55676</v>
      </c>
      <c r="J239" s="36" t="n">
        <f aca="false">ROUND(I239,2)*G239</f>
        <v>6451.2</v>
      </c>
      <c r="L239" s="29" t="str">
        <f aca="false">B239</f>
        <v>22.2</v>
      </c>
      <c r="M239" s="1" t="n">
        <v>1</v>
      </c>
      <c r="N239" s="1" t="n">
        <v>20</v>
      </c>
      <c r="O239" s="1" t="n">
        <f aca="false">M239*N239</f>
        <v>20</v>
      </c>
      <c r="P239" s="47" t="b">
        <f aca="false">G239=O239</f>
        <v>1</v>
      </c>
      <c r="Q239" s="30"/>
      <c r="R239" s="30"/>
    </row>
    <row r="240" customFormat="false" ht="64.9" hidden="false" customHeight="false" outlineLevel="0" collapsed="false">
      <c r="B240" s="31" t="s">
        <v>230</v>
      </c>
      <c r="C240" s="29" t="n">
        <v>86934</v>
      </c>
      <c r="D240" s="29" t="str">
        <f aca="false">VLOOKUP($C240,'SERVIÇOS 09-2025'!$A:$E,2,0)</f>
        <v>SINAPI</v>
      </c>
      <c r="E240" s="32" t="str">
        <f aca="false">VLOOKUP($C240,'SERVIÇOS 09-2025'!$A:$E,3,0)</f>
        <v>BANCADA DE MÁRMORE SINTÉTICO 120 X 60CM, COM CUBA INTEGRADA, INCLUSO SIFÃO TIPO FLEXÍVEL EM PVC, VÁLVULA EM PLÁSTICO CROMADO TIPO AMERICANA E TORNEIRA CROMADA LONGA, DE PAREDE, PADRÃO POPULAR - FORNECIMENTO E INSTALAÇÃO. AF_01/2020</v>
      </c>
      <c r="F240" s="29" t="str">
        <f aca="false">VLOOKUP($C240,'SERVIÇOS 09-2025'!$A:$E,4,0)</f>
        <v>UN</v>
      </c>
      <c r="G240" s="33" t="n">
        <f aca="false">VLOOKUP($C240,MC!$A:$F,6,0)</f>
        <v>20</v>
      </c>
      <c r="H240" s="34" t="n">
        <f aca="false">VLOOKUP($C240,'SERVIÇOS 09-2025'!$A:$E,5,0)</f>
        <v>365.19</v>
      </c>
      <c r="I240" s="35" t="n">
        <f aca="false">ROUND(H240,2)*(1+$I$11)</f>
        <v>454.29636</v>
      </c>
      <c r="J240" s="36" t="n">
        <f aca="false">ROUND(I240,2)*G240</f>
        <v>9086</v>
      </c>
      <c r="L240" s="29" t="str">
        <f aca="false">B240</f>
        <v>22.3</v>
      </c>
      <c r="M240" s="1" t="n">
        <v>1</v>
      </c>
      <c r="N240" s="1" t="n">
        <v>20</v>
      </c>
      <c r="O240" s="1" t="n">
        <f aca="false">M240*N240</f>
        <v>20</v>
      </c>
      <c r="P240" s="47" t="b">
        <f aca="false">G240=O240</f>
        <v>1</v>
      </c>
      <c r="Q240" s="30"/>
      <c r="R240" s="30"/>
    </row>
    <row r="241" customFormat="false" ht="64.9" hidden="false" customHeight="false" outlineLevel="0" collapsed="false">
      <c r="B241" s="31" t="s">
        <v>231</v>
      </c>
      <c r="C241" s="29" t="n">
        <v>86925</v>
      </c>
      <c r="D241" s="29" t="str">
        <f aca="false">VLOOKUP($C241,'SERVIÇOS 09-2025'!$A:$E,2,0)</f>
        <v>SINAPI</v>
      </c>
      <c r="E241" s="32" t="str">
        <f aca="false">VLOOKUP($C241,'SERVIÇOS 09-2025'!$A:$E,3,0)</f>
        <v>TANQUE DE MÁRMORE SINTÉTICO COM COLUNA, 22L OU EQUIVALENTE, INCLUSO SIFÃO FLEXÍVEL EM PVC, VÁLVULA PLÁSTICA E TORNEIRA DE METAL CROMADO PADRÃO POPULAR - FORNECIMENTO E INSTALAÇÃO. AF_01/2020</v>
      </c>
      <c r="F241" s="29" t="str">
        <f aca="false">VLOOKUP($C241,'SERVIÇOS 09-2025'!$A:$E,4,0)</f>
        <v>UN</v>
      </c>
      <c r="G241" s="33" t="n">
        <f aca="false">VLOOKUP($C241,MC!$A:$F,6,0)</f>
        <v>20</v>
      </c>
      <c r="H241" s="34" t="n">
        <f aca="false">VLOOKUP($C241,'SERVIÇOS 09-2025'!$A:$E,5,0)</f>
        <v>510.41</v>
      </c>
      <c r="I241" s="35" t="n">
        <f aca="false">ROUND(H241,2)*(1+$I$11)</f>
        <v>634.95004</v>
      </c>
      <c r="J241" s="36" t="n">
        <f aca="false">ROUND(I241,2)*G241</f>
        <v>12699</v>
      </c>
      <c r="L241" s="29" t="str">
        <f aca="false">B241</f>
        <v>22.4</v>
      </c>
      <c r="M241" s="1" t="n">
        <v>1</v>
      </c>
      <c r="N241" s="1" t="n">
        <v>20</v>
      </c>
      <c r="O241" s="1" t="n">
        <f aca="false">M241*N241</f>
        <v>20</v>
      </c>
      <c r="P241" s="47" t="b">
        <f aca="false">G241=O241</f>
        <v>1</v>
      </c>
      <c r="Q241" s="30"/>
      <c r="R241" s="30"/>
    </row>
    <row r="242" customFormat="false" ht="26.85" hidden="false" customHeight="false" outlineLevel="0" collapsed="false">
      <c r="B242" s="31" t="s">
        <v>232</v>
      </c>
      <c r="C242" s="29" t="n">
        <v>100860</v>
      </c>
      <c r="D242" s="29" t="str">
        <f aca="false">VLOOKUP($C242,'SERVIÇOS 09-2025'!$A:$E,2,0)</f>
        <v>SINAPI</v>
      </c>
      <c r="E242" s="32" t="str">
        <f aca="false">VLOOKUP($C242,'SERVIÇOS 09-2025'!$A:$E,3,0)</f>
        <v>CHUVEIRO ELÉTRICO COMUM CORPO PLÁSTICO, TIPO DUCHA - FORNECIMENTO E INSTALAÇÃO. AF_01/2020</v>
      </c>
      <c r="F242" s="29" t="str">
        <f aca="false">VLOOKUP($C242,'SERVIÇOS 09-2025'!$A:$E,4,0)</f>
        <v>UN</v>
      </c>
      <c r="G242" s="33" t="n">
        <f aca="false">VLOOKUP($C242,MC!$A:$F,6,0)</f>
        <v>20</v>
      </c>
      <c r="H242" s="34" t="n">
        <f aca="false">VLOOKUP($C242,'SERVIÇOS 09-2025'!$A:$E,5,0)</f>
        <v>110.06</v>
      </c>
      <c r="I242" s="35" t="n">
        <f aca="false">ROUND(H242,2)*(1+$I$11)</f>
        <v>136.91464</v>
      </c>
      <c r="J242" s="36" t="n">
        <f aca="false">ROUND(I242,2)*G242</f>
        <v>2738.2</v>
      </c>
      <c r="L242" s="29" t="str">
        <f aca="false">B242</f>
        <v>22.5</v>
      </c>
      <c r="M242" s="1" t="n">
        <v>1</v>
      </c>
      <c r="N242" s="1" t="n">
        <v>20</v>
      </c>
      <c r="O242" s="1" t="n">
        <f aca="false">M242*N242</f>
        <v>20</v>
      </c>
      <c r="P242" s="47" t="b">
        <f aca="false">G242=O242</f>
        <v>1</v>
      </c>
      <c r="Q242" s="30"/>
      <c r="R242" s="30"/>
    </row>
    <row r="243" customFormat="false" ht="26.85" hidden="false" customHeight="false" outlineLevel="0" collapsed="false">
      <c r="B243" s="31" t="s">
        <v>233</v>
      </c>
      <c r="C243" s="29" t="n">
        <v>95546</v>
      </c>
      <c r="D243" s="29" t="str">
        <f aca="false">VLOOKUP($C243,'SERVIÇOS 09-2025'!$A:$E,2,0)</f>
        <v>SINAPI</v>
      </c>
      <c r="E243" s="32" t="str">
        <f aca="false">VLOOKUP($C243,'SERVIÇOS 09-2025'!$A:$E,3,0)</f>
        <v>KIT DE ACESSORIOS PARA BANHEIRO EM METAL CROMADO, 5 PECAS, INCLUSO FIXAÇÃO. AF_01/2020</v>
      </c>
      <c r="F243" s="29" t="str">
        <f aca="false">VLOOKUP($C243,'SERVIÇOS 09-2025'!$A:$E,4,0)</f>
        <v>UN</v>
      </c>
      <c r="G243" s="33" t="n">
        <f aca="false">VLOOKUP($C243,MC!$A:$F,6,0)</f>
        <v>20</v>
      </c>
      <c r="H243" s="34" t="n">
        <f aca="false">VLOOKUP($C243,'SERVIÇOS 09-2025'!$A:$E,5,0)</f>
        <v>197.54</v>
      </c>
      <c r="I243" s="35" t="n">
        <f aca="false">ROUND(H243,2)*(1+$I$11)</f>
        <v>245.73976</v>
      </c>
      <c r="J243" s="36" t="n">
        <f aca="false">ROUND(I243,2)*G243</f>
        <v>4914.8</v>
      </c>
      <c r="L243" s="29" t="str">
        <f aca="false">B243</f>
        <v>22.6</v>
      </c>
      <c r="M243" s="1" t="n">
        <v>1</v>
      </c>
      <c r="N243" s="1" t="n">
        <v>20</v>
      </c>
      <c r="O243" s="1" t="n">
        <f aca="false">M243*N243</f>
        <v>20</v>
      </c>
      <c r="P243" s="47" t="b">
        <f aca="false">G243=O243</f>
        <v>1</v>
      </c>
      <c r="Q243" s="30"/>
      <c r="R243" s="30"/>
    </row>
    <row r="244" customFormat="false" ht="39.55" hidden="false" customHeight="false" outlineLevel="0" collapsed="false">
      <c r="B244" s="31" t="s">
        <v>234</v>
      </c>
      <c r="C244" s="29" t="n">
        <v>100868</v>
      </c>
      <c r="D244" s="29" t="str">
        <f aca="false">VLOOKUP($C244,'SERVIÇOS 09-2025'!$A:$E,2,0)</f>
        <v>SINAPI</v>
      </c>
      <c r="E244" s="32" t="str">
        <f aca="false">VLOOKUP($C244,'SERVIÇOS 09-2025'!$A:$E,3,0)</f>
        <v>BARRA DE APOIO RETA, EM ACO INOX POLIDO, COMPRIMENTO 80 CM, FIXADA NA PAREDE - FORNECIMENTO E INSTALAÇÃO. AF_01/2020</v>
      </c>
      <c r="F244" s="29" t="str">
        <f aca="false">VLOOKUP($C244,'SERVIÇOS 09-2025'!$A:$E,4,0)</f>
        <v>UN</v>
      </c>
      <c r="G244" s="33" t="n">
        <f aca="false">VLOOKUP($C244,MC!$A:$F,6,0)</f>
        <v>4</v>
      </c>
      <c r="H244" s="34" t="n">
        <f aca="false">VLOOKUP($C244,'SERVIÇOS 09-2025'!$A:$E,5,0)</f>
        <v>286.03</v>
      </c>
      <c r="I244" s="35" t="n">
        <f aca="false">ROUND(H244,2)*(1+$I$11)</f>
        <v>355.82132</v>
      </c>
      <c r="J244" s="36" t="n">
        <f aca="false">ROUND(I244,2)*G244</f>
        <v>1423.28</v>
      </c>
      <c r="L244" s="29" t="str">
        <f aca="false">B244</f>
        <v>22.7</v>
      </c>
      <c r="M244" s="1" t="n">
        <v>2</v>
      </c>
      <c r="N244" s="1" t="n">
        <v>2</v>
      </c>
      <c r="O244" s="1" t="n">
        <f aca="false">M244*N244</f>
        <v>4</v>
      </c>
      <c r="P244" s="47" t="b">
        <f aca="false">G244=O244</f>
        <v>1</v>
      </c>
      <c r="Q244" s="30"/>
      <c r="R244" s="30"/>
    </row>
    <row r="245" customFormat="false" ht="30.75" hidden="false" customHeight="true" outlineLevel="0" collapsed="false">
      <c r="B245" s="31" t="s">
        <v>235</v>
      </c>
      <c r="C245" s="29" t="n">
        <v>100875</v>
      </c>
      <c r="D245" s="29" t="str">
        <f aca="false">VLOOKUP($C245,'SERVIÇOS 09-2025'!$A:$E,2,0)</f>
        <v>SINAPI</v>
      </c>
      <c r="E245" s="32" t="str">
        <f aca="false">VLOOKUP($C245,'SERVIÇOS 09-2025'!$A:$E,3,0)</f>
        <v>BANCO ARTICULADO, EM ACO INOX, PARA PCD, FIXADO NA PAREDE - FORNECIMENTO E INSTALAÇÃO. AF_01/2020</v>
      </c>
      <c r="F245" s="29" t="str">
        <f aca="false">VLOOKUP($C245,'SERVIÇOS 09-2025'!$A:$E,4,0)</f>
        <v>UN</v>
      </c>
      <c r="G245" s="33" t="n">
        <f aca="false">VLOOKUP($C245,MC!$A:$F,6,0)</f>
        <v>2</v>
      </c>
      <c r="H245" s="34" t="n">
        <f aca="false">VLOOKUP($C245,'SERVIÇOS 09-2025'!$A:$E,5,0)</f>
        <v>830.63</v>
      </c>
      <c r="I245" s="35" t="n">
        <f aca="false">ROUND(H245,2)*(1+$I$11)</f>
        <v>1033.30372</v>
      </c>
      <c r="J245" s="36" t="n">
        <f aca="false">ROUND(I245,2)*G245</f>
        <v>2066.6</v>
      </c>
      <c r="L245" s="29" t="str">
        <f aca="false">B245</f>
        <v>22.8</v>
      </c>
      <c r="M245" s="1" t="n">
        <v>1</v>
      </c>
      <c r="N245" s="1" t="n">
        <v>2</v>
      </c>
      <c r="O245" s="1" t="n">
        <f aca="false">M245*N245</f>
        <v>2</v>
      </c>
      <c r="P245" s="47" t="b">
        <f aca="false">G245=O245</f>
        <v>1</v>
      </c>
      <c r="Q245" s="30"/>
      <c r="R245" s="30"/>
    </row>
    <row r="246" customFormat="false" ht="39.55" hidden="false" customHeight="false" outlineLevel="0" collapsed="false">
      <c r="B246" s="31" t="s">
        <v>236</v>
      </c>
      <c r="C246" s="29" t="n">
        <v>100863</v>
      </c>
      <c r="D246" s="29" t="str">
        <f aca="false">VLOOKUP($C246,'SERVIÇOS 09-2025'!$A:$E,2,0)</f>
        <v>SINAPI</v>
      </c>
      <c r="E246" s="32" t="str">
        <f aca="false">VLOOKUP($C246,'SERVIÇOS 09-2025'!$A:$E,3,0)</f>
        <v>BARRA DE APOIO EM "L", EM ACO INOX POLIDO 70 X 70 CM, FIXADA NA PAREDE - FORNECIMENTO E INSTALACAO. AF_01/2020</v>
      </c>
      <c r="F246" s="29" t="str">
        <f aca="false">VLOOKUP($C246,'SERVIÇOS 09-2025'!$A:$E,4,0)</f>
        <v>UN</v>
      </c>
      <c r="G246" s="33" t="n">
        <f aca="false">VLOOKUP($C246,MC!$A:$F,6,0)</f>
        <v>2</v>
      </c>
      <c r="H246" s="34" t="n">
        <f aca="false">VLOOKUP($C246,'SERVIÇOS 09-2025'!$A:$E,5,0)</f>
        <v>491.72</v>
      </c>
      <c r="I246" s="35" t="n">
        <f aca="false">ROUND(H246,2)*(1+$I$11)</f>
        <v>611.69968</v>
      </c>
      <c r="J246" s="36" t="n">
        <f aca="false">ROUND(I246,2)*G246</f>
        <v>1223.4</v>
      </c>
      <c r="L246" s="29" t="str">
        <f aca="false">B246</f>
        <v>22.9</v>
      </c>
      <c r="M246" s="1" t="n">
        <v>1</v>
      </c>
      <c r="N246" s="1" t="n">
        <v>2</v>
      </c>
      <c r="O246" s="1" t="n">
        <f aca="false">M246*N246</f>
        <v>2</v>
      </c>
      <c r="Q246" s="30"/>
      <c r="R246" s="30"/>
    </row>
    <row r="247" customFormat="false" ht="39.55" hidden="false" customHeight="false" outlineLevel="0" collapsed="false">
      <c r="B247" s="31" t="s">
        <v>237</v>
      </c>
      <c r="C247" s="29" t="n">
        <v>100866</v>
      </c>
      <c r="D247" s="29" t="str">
        <f aca="false">VLOOKUP($C247,'SERVIÇOS 09-2025'!$A:$E,2,0)</f>
        <v>SINAPI</v>
      </c>
      <c r="E247" s="32" t="str">
        <f aca="false">VLOOKUP($C247,'SERVIÇOS 09-2025'!$A:$E,3,0)</f>
        <v>BARRA DE APOIO RETA, EM ACO INOX POLIDO, COMPRIMENTO 60CM, FIXADA NA PAREDE - FORNECIMENTO E INSTALAÇÃO. AF_01/2020</v>
      </c>
      <c r="F247" s="29" t="str">
        <f aca="false">VLOOKUP($C247,'SERVIÇOS 09-2025'!$A:$E,4,0)</f>
        <v>UN</v>
      </c>
      <c r="G247" s="33" t="n">
        <f aca="false">VLOOKUP($C247,MC!$A:$F,6,0)</f>
        <v>6</v>
      </c>
      <c r="H247" s="34" t="n">
        <f aca="false">VLOOKUP($C247,'SERVIÇOS 09-2025'!$A:$E,5,0)</f>
        <v>262.71</v>
      </c>
      <c r="I247" s="35" t="n">
        <f aca="false">ROUND(H247,2)*(1+$I$11)</f>
        <v>326.81124</v>
      </c>
      <c r="J247" s="36" t="n">
        <f aca="false">ROUND(I247,2)*G247</f>
        <v>1960.86</v>
      </c>
      <c r="L247" s="29" t="str">
        <f aca="false">B247</f>
        <v>22.10</v>
      </c>
      <c r="M247" s="1" t="n">
        <v>3</v>
      </c>
      <c r="N247" s="1" t="n">
        <v>2</v>
      </c>
      <c r="O247" s="1" t="n">
        <f aca="false">M247*N247</f>
        <v>6</v>
      </c>
      <c r="Q247" s="30"/>
      <c r="R247" s="30"/>
    </row>
    <row r="248" customFormat="false" ht="15" hidden="false" customHeight="true" outlineLevel="0" collapsed="false">
      <c r="B248" s="39" t="s">
        <v>31</v>
      </c>
      <c r="C248" s="39"/>
      <c r="D248" s="39"/>
      <c r="E248" s="39"/>
      <c r="F248" s="39"/>
      <c r="G248" s="39"/>
      <c r="H248" s="39"/>
      <c r="I248" s="40"/>
      <c r="J248" s="41" t="n">
        <f aca="false">ROUND(J238,2)+ROUND(J239,2)+ROUND(J240,2)+ROUND(J241,2)+ROUND(J242,2)+ROUND(J243,2)+ROUND(J244,2)+ROUND(J245,2)+ROUND(J246,2)+ROUND(J247,2)</f>
        <v>57001.94</v>
      </c>
      <c r="R248" s="30"/>
    </row>
    <row r="249" customFormat="false" ht="15" hidden="false" customHeight="false" outlineLevel="0" collapsed="false">
      <c r="B249" s="53"/>
      <c r="C249" s="53"/>
      <c r="D249" s="53"/>
      <c r="E249" s="53"/>
      <c r="F249" s="53"/>
      <c r="G249" s="53"/>
      <c r="H249" s="53"/>
      <c r="I249" s="53"/>
      <c r="J249" s="53"/>
      <c r="R249" s="30"/>
    </row>
    <row r="250" customFormat="false" ht="15" hidden="false" customHeight="false" outlineLevel="0" collapsed="false">
      <c r="B250" s="24" t="n">
        <v>23</v>
      </c>
      <c r="C250" s="24"/>
      <c r="D250" s="24"/>
      <c r="E250" s="25" t="s">
        <v>238</v>
      </c>
      <c r="F250" s="26"/>
      <c r="G250" s="26"/>
      <c r="H250" s="27"/>
      <c r="I250" s="27"/>
      <c r="J250" s="28"/>
      <c r="R250" s="30"/>
    </row>
    <row r="251" customFormat="false" ht="39.55" hidden="false" customHeight="false" outlineLevel="0" collapsed="false">
      <c r="B251" s="50" t="s">
        <v>239</v>
      </c>
      <c r="C251" s="51" t="n">
        <v>99818</v>
      </c>
      <c r="D251" s="29" t="str">
        <f aca="false">VLOOKUP($C251,'SERVIÇOS 09-2025'!$A:$E,2,0)</f>
        <v>SINAPI</v>
      </c>
      <c r="E251" s="32" t="str">
        <f aca="false">VLOOKUP($C251,'SERVIÇOS 09-2025'!$A:$E,3,0)</f>
        <v>LIMPEZA DE BACIA SANITÁRIA, BIDÊ OU MICTÓRIO EM LOUÇA, INCLUSIVE METAIS CORRESPONDENTES. AF_04/2019</v>
      </c>
      <c r="F251" s="29" t="str">
        <f aca="false">VLOOKUP($C251,'SERVIÇOS 09-2025'!$A:$E,4,0)</f>
        <v>UN</v>
      </c>
      <c r="G251" s="33" t="n">
        <f aca="false">VLOOKUP($C251,MC!$A:$F,6,0)</f>
        <v>20</v>
      </c>
      <c r="H251" s="34" t="n">
        <f aca="false">VLOOKUP($C251,'SERVIÇOS 09-2025'!$A:$E,5,0)</f>
        <v>6.11</v>
      </c>
      <c r="I251" s="35" t="n">
        <f aca="false">ROUND(H251,2)*(1+$I$11)</f>
        <v>7.60084</v>
      </c>
      <c r="J251" s="36" t="n">
        <f aca="false">ROUND(I251,2)*G251</f>
        <v>152</v>
      </c>
      <c r="L251" s="29" t="str">
        <f aca="false">B251</f>
        <v>23.1</v>
      </c>
      <c r="M251" s="1" t="n">
        <v>1</v>
      </c>
      <c r="N251" s="1" t="n">
        <v>20</v>
      </c>
      <c r="O251" s="1" t="n">
        <f aca="false">M251*N251</f>
        <v>20</v>
      </c>
      <c r="P251" s="47" t="b">
        <f aca="false">G251=O251</f>
        <v>1</v>
      </c>
      <c r="Q251" s="30"/>
      <c r="R251" s="30"/>
    </row>
    <row r="252" customFormat="false" ht="26.85" hidden="false" customHeight="false" outlineLevel="0" collapsed="false">
      <c r="B252" s="50" t="s">
        <v>240</v>
      </c>
      <c r="C252" s="51" t="n">
        <v>99819</v>
      </c>
      <c r="D252" s="29" t="str">
        <f aca="false">VLOOKUP($C252,'SERVIÇOS 09-2025'!$A:$E,2,0)</f>
        <v>SINAPI</v>
      </c>
      <c r="E252" s="32" t="str">
        <f aca="false">VLOOKUP($C252,'SERVIÇOS 09-2025'!$A:$E,3,0)</f>
        <v>LIMPEZA DE BANCADA DE PEDRA (MÁRMORE OU GRANITO). AF_04/2019</v>
      </c>
      <c r="F252" s="29" t="str">
        <f aca="false">VLOOKUP($C252,'SERVIÇOS 09-2025'!$A:$E,4,0)</f>
        <v>M2</v>
      </c>
      <c r="G252" s="33" t="n">
        <f aca="false">VLOOKUP($C252,MC!$A:$F,6,0)</f>
        <v>14.4</v>
      </c>
      <c r="H252" s="34" t="n">
        <f aca="false">VLOOKUP($C252,'SERVIÇOS 09-2025'!$A:$E,5,0)</f>
        <v>20.97</v>
      </c>
      <c r="I252" s="35" t="n">
        <f aca="false">ROUND(H252,2)*(1+$I$11)</f>
        <v>26.08668</v>
      </c>
      <c r="J252" s="36" t="n">
        <f aca="false">ROUND(I252,2)*G252</f>
        <v>375.696</v>
      </c>
      <c r="L252" s="29" t="str">
        <f aca="false">B252</f>
        <v>23.2</v>
      </c>
      <c r="M252" s="1" t="n">
        <v>0.72</v>
      </c>
      <c r="N252" s="1" t="n">
        <v>20</v>
      </c>
      <c r="O252" s="1" t="n">
        <f aca="false">M252*N252</f>
        <v>14.4</v>
      </c>
      <c r="P252" s="47" t="b">
        <f aca="false">G252=O252</f>
        <v>1</v>
      </c>
      <c r="Q252" s="30"/>
      <c r="R252" s="30"/>
    </row>
    <row r="253" customFormat="false" ht="26.85" hidden="false" customHeight="false" outlineLevel="0" collapsed="false">
      <c r="B253" s="50" t="s">
        <v>241</v>
      </c>
      <c r="C253" s="51" t="n">
        <v>99811</v>
      </c>
      <c r="D253" s="29" t="str">
        <f aca="false">VLOOKUP($C253,'SERVIÇOS 09-2025'!$A:$E,2,0)</f>
        <v>SINAPI</v>
      </c>
      <c r="E253" s="32" t="str">
        <f aca="false">VLOOKUP($C253,'SERVIÇOS 09-2025'!$A:$E,3,0)</f>
        <v>LIMPEZA DE CONTRAPISO COM VASSOURA A SECO. AF_04/2019</v>
      </c>
      <c r="F253" s="29" t="str">
        <f aca="false">VLOOKUP($C253,'SERVIÇOS 09-2025'!$A:$E,4,0)</f>
        <v>M2</v>
      </c>
      <c r="G253" s="33" t="n">
        <f aca="false">VLOOKUP($C253,MC!$A:$F,6,0)</f>
        <v>323</v>
      </c>
      <c r="H253" s="34" t="n">
        <f aca="false">VLOOKUP($C253,'SERVIÇOS 09-2025'!$A:$E,5,0)</f>
        <v>4.41</v>
      </c>
      <c r="I253" s="35" t="n">
        <f aca="false">ROUND(H253,2)*(1+$I$11)</f>
        <v>5.48604</v>
      </c>
      <c r="J253" s="36" t="n">
        <f aca="false">ROUND(I253,2)*G253</f>
        <v>1773.27</v>
      </c>
      <c r="L253" s="29" t="str">
        <f aca="false">B253</f>
        <v>23.3</v>
      </c>
      <c r="M253" s="1" t="n">
        <v>16.15</v>
      </c>
      <c r="N253" s="1" t="n">
        <v>20</v>
      </c>
      <c r="O253" s="1" t="n">
        <f aca="false">M253*N253</f>
        <v>323</v>
      </c>
      <c r="P253" s="47" t="b">
        <f aca="false">G253=O253</f>
        <v>1</v>
      </c>
      <c r="Q253" s="30"/>
      <c r="R253" s="30"/>
    </row>
    <row r="254" customFormat="false" ht="26.85" hidden="false" customHeight="false" outlineLevel="0" collapsed="false">
      <c r="B254" s="50" t="s">
        <v>242</v>
      </c>
      <c r="C254" s="51" t="n">
        <v>99826</v>
      </c>
      <c r="D254" s="29" t="str">
        <f aca="false">VLOOKUP($C254,'SERVIÇOS 09-2025'!$A:$E,2,0)</f>
        <v>SINAPI</v>
      </c>
      <c r="E254" s="32" t="str">
        <f aca="false">VLOOKUP($C254,'SERVIÇOS 09-2025'!$A:$E,3,0)</f>
        <v>LIMPEZA DE FORRO REMOVÍVEL COM PANO ÚMIDO. AF_04/2019</v>
      </c>
      <c r="F254" s="29" t="str">
        <f aca="false">VLOOKUP($C254,'SERVIÇOS 09-2025'!$A:$E,4,0)</f>
        <v>M2</v>
      </c>
      <c r="G254" s="33" t="n">
        <f aca="false">VLOOKUP($C254,MC!$A:$F,6,0)</f>
        <v>718</v>
      </c>
      <c r="H254" s="34" t="n">
        <f aca="false">VLOOKUP($C254,'SERVIÇOS 09-2025'!$A:$E,5,0)</f>
        <v>1.92</v>
      </c>
      <c r="I254" s="35" t="n">
        <f aca="false">ROUND(H254,2)*(1+$I$11)</f>
        <v>2.38848</v>
      </c>
      <c r="J254" s="36" t="n">
        <f aca="false">ROUND(I254,2)*G254</f>
        <v>1716.02</v>
      </c>
      <c r="L254" s="29" t="str">
        <f aca="false">B254</f>
        <v>23.4</v>
      </c>
      <c r="M254" s="1" t="n">
        <v>35.9</v>
      </c>
      <c r="N254" s="1" t="n">
        <v>20</v>
      </c>
      <c r="O254" s="1" t="n">
        <f aca="false">M254*N254</f>
        <v>718</v>
      </c>
      <c r="P254" s="47" t="b">
        <f aca="false">G254=O254</f>
        <v>1</v>
      </c>
      <c r="Q254" s="30"/>
      <c r="R254" s="30"/>
    </row>
    <row r="255" customFormat="false" ht="26.85" hidden="false" customHeight="false" outlineLevel="0" collapsed="false">
      <c r="B255" s="50" t="s">
        <v>243</v>
      </c>
      <c r="C255" s="51" t="n">
        <v>99821</v>
      </c>
      <c r="D255" s="29" t="str">
        <f aca="false">VLOOKUP($C255,'SERVIÇOS 09-2025'!$A:$E,2,0)</f>
        <v>SINAPI</v>
      </c>
      <c r="E255" s="32" t="str">
        <f aca="false">VLOOKUP($C255,'SERVIÇOS 09-2025'!$A:$E,3,0)</f>
        <v>LIMPEZA DE JANELA DE VIDRO COM CAIXILHO EM AÇO/ALUMÍNIO/PVC. AF_04/2019</v>
      </c>
      <c r="F255" s="29" t="str">
        <f aca="false">VLOOKUP($C255,'SERVIÇOS 09-2025'!$A:$E,4,0)</f>
        <v>M2</v>
      </c>
      <c r="G255" s="33" t="n">
        <f aca="false">VLOOKUP($C255,MC!$A:$F,6,0)</f>
        <v>235.2</v>
      </c>
      <c r="H255" s="34" t="n">
        <f aca="false">VLOOKUP($C255,'SERVIÇOS 09-2025'!$A:$E,5,0)</f>
        <v>3.53</v>
      </c>
      <c r="I255" s="35" t="n">
        <f aca="false">ROUND(H255,2)*(1+$I$11)</f>
        <v>4.39132</v>
      </c>
      <c r="J255" s="36" t="n">
        <f aca="false">ROUND(I255,2)*G255</f>
        <v>1032.528</v>
      </c>
      <c r="L255" s="29" t="str">
        <f aca="false">B255</f>
        <v>23.5</v>
      </c>
      <c r="M255" s="1" t="n">
        <v>11.76</v>
      </c>
      <c r="N255" s="1" t="n">
        <v>20</v>
      </c>
      <c r="O255" s="1" t="n">
        <f aca="false">M255*N255</f>
        <v>235.2</v>
      </c>
      <c r="P255" s="47" t="b">
        <f aca="false">G255=O255</f>
        <v>1</v>
      </c>
      <c r="Q255" s="30"/>
      <c r="R255" s="30"/>
    </row>
    <row r="256" customFormat="false" ht="39.55" hidden="false" customHeight="false" outlineLevel="0" collapsed="false">
      <c r="B256" s="50" t="s">
        <v>244</v>
      </c>
      <c r="C256" s="51" t="n">
        <v>99804</v>
      </c>
      <c r="D256" s="29" t="str">
        <f aca="false">VLOOKUP($C256,'SERVIÇOS 09-2025'!$A:$E,2,0)</f>
        <v>SINAPI</v>
      </c>
      <c r="E256" s="32" t="str">
        <f aca="false">VLOOKUP($C256,'SERVIÇOS 09-2025'!$A:$E,3,0)</f>
        <v>LIMPEZA DE PISO CERÂMICO OU PORCELANATO UTILIZANDO DETERGENTE NEUTRO E ESCOVAÇÃO MANUAL. AF_04/2019</v>
      </c>
      <c r="F256" s="29" t="str">
        <f aca="false">VLOOKUP($C256,'SERVIÇOS 09-2025'!$A:$E,4,0)</f>
        <v>M2</v>
      </c>
      <c r="G256" s="33" t="n">
        <f aca="false">VLOOKUP($C256,MC!$A:$F,6,0)</f>
        <v>949.2</v>
      </c>
      <c r="H256" s="34" t="n">
        <f aca="false">VLOOKUP($C256,'SERVIÇOS 09-2025'!$A:$E,5,0)</f>
        <v>6.7</v>
      </c>
      <c r="I256" s="35" t="n">
        <f aca="false">ROUND(H256,2)*(1+$I$11)</f>
        <v>8.3348</v>
      </c>
      <c r="J256" s="36" t="n">
        <f aca="false">ROUND(I256,2)*G256</f>
        <v>7906.836</v>
      </c>
      <c r="L256" s="29" t="str">
        <f aca="false">B256</f>
        <v>23.6</v>
      </c>
      <c r="M256" s="1" t="n">
        <v>47.46</v>
      </c>
      <c r="N256" s="1" t="n">
        <v>20</v>
      </c>
      <c r="O256" s="1" t="n">
        <f aca="false">M256*N256</f>
        <v>949.2</v>
      </c>
      <c r="P256" s="47" t="b">
        <f aca="false">G256=O256</f>
        <v>1</v>
      </c>
      <c r="Q256" s="30"/>
      <c r="R256" s="30"/>
    </row>
    <row r="257" customFormat="false" ht="15" hidden="false" customHeight="false" outlineLevel="0" collapsed="false">
      <c r="B257" s="50" t="s">
        <v>245</v>
      </c>
      <c r="C257" s="51" t="n">
        <v>99822</v>
      </c>
      <c r="D257" s="29" t="str">
        <f aca="false">VLOOKUP($C257,'SERVIÇOS 09-2025'!$A:$E,2,0)</f>
        <v>SINAPI</v>
      </c>
      <c r="E257" s="32" t="str">
        <f aca="false">VLOOKUP($C257,'SERVIÇOS 09-2025'!$A:$E,3,0)</f>
        <v>LIMPEZA DE PORTA DE MADEIRA. AF_04/2019</v>
      </c>
      <c r="F257" s="29" t="str">
        <f aca="false">VLOOKUP($C257,'SERVIÇOS 09-2025'!$A:$E,4,0)</f>
        <v>M2</v>
      </c>
      <c r="G257" s="33" t="n">
        <f aca="false">VLOOKUP($C257,MC!$A:$F,6,0)</f>
        <v>201.6</v>
      </c>
      <c r="H257" s="34" t="n">
        <f aca="false">VLOOKUP($C257,'SERVIÇOS 09-2025'!$A:$E,5,0)</f>
        <v>1.25</v>
      </c>
      <c r="I257" s="35" t="n">
        <f aca="false">ROUND(H257,2)*(1+$I$11)</f>
        <v>1.555</v>
      </c>
      <c r="J257" s="36" t="n">
        <f aca="false">ROUND(I257,2)*G257</f>
        <v>314.496</v>
      </c>
      <c r="L257" s="29" t="str">
        <f aca="false">B257</f>
        <v>23.7</v>
      </c>
      <c r="M257" s="1" t="n">
        <v>10.08</v>
      </c>
      <c r="N257" s="1" t="n">
        <v>20</v>
      </c>
      <c r="O257" s="1" t="n">
        <f aca="false">M257*N257</f>
        <v>201.6</v>
      </c>
      <c r="P257" s="47" t="b">
        <f aca="false">G257=O257</f>
        <v>1</v>
      </c>
      <c r="Q257" s="30"/>
      <c r="R257" s="30"/>
      <c r="S257" s="38"/>
      <c r="T257" s="38"/>
      <c r="U257" s="38"/>
      <c r="V257" s="38"/>
    </row>
    <row r="258" customFormat="false" ht="39.55" hidden="false" customHeight="false" outlineLevel="0" collapsed="false">
      <c r="B258" s="50" t="s">
        <v>246</v>
      </c>
      <c r="C258" s="51" t="n">
        <v>99807</v>
      </c>
      <c r="D258" s="29" t="str">
        <f aca="false">VLOOKUP($C258,'SERVIÇOS 09-2025'!$A:$E,2,0)</f>
        <v>SINAPI</v>
      </c>
      <c r="E258" s="32" t="str">
        <f aca="false">VLOOKUP($C258,'SERVIÇOS 09-2025'!$A:$E,3,0)</f>
        <v>LIMPEZA DE REVESTIMENTO CERÂMICO EM PAREDE UTILIZANDO DETERGENTE NEUTRO E ESCOVAÇÃO MANUAL. AF_04/2019</v>
      </c>
      <c r="F258" s="29" t="str">
        <f aca="false">VLOOKUP($C258,'SERVIÇOS 09-2025'!$A:$E,4,0)</f>
        <v>M2</v>
      </c>
      <c r="G258" s="33" t="n">
        <f aca="false">VLOOKUP($C258,MC!$A:$F,6,0)</f>
        <v>479.4</v>
      </c>
      <c r="H258" s="34" t="n">
        <f aca="false">VLOOKUP($C258,'SERVIÇOS 09-2025'!$A:$E,5,0)</f>
        <v>2.02</v>
      </c>
      <c r="I258" s="35" t="n">
        <f aca="false">ROUND(H258,2)*(1+$I$11)</f>
        <v>2.51288</v>
      </c>
      <c r="J258" s="36" t="n">
        <f aca="false">ROUND(I258,2)*G258</f>
        <v>1203.294</v>
      </c>
      <c r="L258" s="29" t="str">
        <f aca="false">B258</f>
        <v>23.8</v>
      </c>
      <c r="M258" s="1" t="n">
        <v>23.97</v>
      </c>
      <c r="N258" s="1" t="n">
        <v>20</v>
      </c>
      <c r="O258" s="1" t="n">
        <f aca="false">M258*N258</f>
        <v>479.4</v>
      </c>
      <c r="P258" s="47" t="b">
        <f aca="false">G258=O258</f>
        <v>1</v>
      </c>
      <c r="Q258" s="30"/>
      <c r="R258" s="30"/>
      <c r="S258" s="38"/>
      <c r="T258" s="38"/>
      <c r="U258" s="38"/>
      <c r="V258" s="38"/>
    </row>
    <row r="259" customFormat="false" ht="26.85" hidden="false" customHeight="false" outlineLevel="0" collapsed="false">
      <c r="B259" s="50" t="s">
        <v>247</v>
      </c>
      <c r="C259" s="51" t="n">
        <v>99816</v>
      </c>
      <c r="D259" s="29" t="str">
        <f aca="false">VLOOKUP($C259,'SERVIÇOS 09-2025'!$A:$E,2,0)</f>
        <v>SINAPI</v>
      </c>
      <c r="E259" s="32" t="str">
        <f aca="false">VLOOKUP($C259,'SERVIÇOS 09-2025'!$A:$E,3,0)</f>
        <v>LIMPEZA DE TANQUE OU LAVATÓRIO DE LOUÇA ISOLADO, INCLUSIVE METAIS CORRESPONDENTES. AF_04/2019</v>
      </c>
      <c r="F259" s="29" t="str">
        <f aca="false">VLOOKUP($C259,'SERVIÇOS 09-2025'!$A:$E,4,0)</f>
        <v>UN</v>
      </c>
      <c r="G259" s="33" t="n">
        <f aca="false">VLOOKUP($C259,MC!$A:$F,6,0)</f>
        <v>40</v>
      </c>
      <c r="H259" s="34" t="n">
        <f aca="false">VLOOKUP($C259,'SERVIÇOS 09-2025'!$A:$E,5,0)</f>
        <v>10.77</v>
      </c>
      <c r="I259" s="35" t="n">
        <f aca="false">ROUND(H259,2)*(1+$I$11)</f>
        <v>13.39788</v>
      </c>
      <c r="J259" s="36" t="n">
        <f aca="false">ROUND(I259,2)*G259</f>
        <v>536</v>
      </c>
      <c r="L259" s="29" t="str">
        <f aca="false">B259</f>
        <v>23.9</v>
      </c>
      <c r="M259" s="1" t="n">
        <v>2</v>
      </c>
      <c r="N259" s="1" t="n">
        <v>20</v>
      </c>
      <c r="O259" s="1" t="n">
        <f aca="false">M259*N259</f>
        <v>40</v>
      </c>
      <c r="P259" s="47" t="b">
        <f aca="false">G259=O259</f>
        <v>1</v>
      </c>
      <c r="Q259" s="30"/>
      <c r="R259" s="30"/>
      <c r="S259" s="38"/>
      <c r="T259" s="38"/>
      <c r="U259" s="38"/>
      <c r="V259" s="38"/>
    </row>
    <row r="260" customFormat="false" ht="15" hidden="false" customHeight="true" outlineLevel="0" collapsed="false">
      <c r="B260" s="39" t="s">
        <v>31</v>
      </c>
      <c r="C260" s="39"/>
      <c r="D260" s="39"/>
      <c r="E260" s="39"/>
      <c r="F260" s="39"/>
      <c r="G260" s="39"/>
      <c r="H260" s="39"/>
      <c r="I260" s="40"/>
      <c r="J260" s="41" t="n">
        <f aca="false">ROUND(J253,2)+ROUND(J256,2)+ROUND(J251,2)+ROUND(J252,2)+ROUND(J254,2)+ROUND(J255,2)+ROUND(J257,2)+ROUND(J258,2)+ROUND(J259,2)</f>
        <v>15010.15</v>
      </c>
    </row>
    <row r="261" customFormat="false" ht="15" hidden="false" customHeight="false" outlineLevel="0" collapsed="false">
      <c r="B261" s="24" t="n">
        <v>24</v>
      </c>
      <c r="C261" s="24"/>
      <c r="D261" s="24"/>
      <c r="E261" s="25" t="s">
        <v>248</v>
      </c>
      <c r="F261" s="26"/>
      <c r="G261" s="26"/>
      <c r="H261" s="27"/>
      <c r="I261" s="27"/>
      <c r="J261" s="28"/>
    </row>
    <row r="262" customFormat="false" ht="15" hidden="false" customHeight="false" outlineLevel="0" collapsed="false">
      <c r="B262" s="50" t="s">
        <v>249</v>
      </c>
      <c r="C262" s="51" t="s">
        <v>250</v>
      </c>
      <c r="D262" s="29"/>
      <c r="E262" s="32" t="s">
        <v>251</v>
      </c>
      <c r="F262" s="29" t="s">
        <v>252</v>
      </c>
      <c r="G262" s="33" t="n">
        <f aca="false">VLOOKUP($C262,MC!$A:$F,6,0)</f>
        <v>1</v>
      </c>
      <c r="H262" s="34" t="n">
        <f aca="false">'COMP-01'!J18</f>
        <v>112569.84</v>
      </c>
      <c r="I262" s="35" t="n">
        <f aca="false">ROUND(H262,2)*(1+$I$11)</f>
        <v>140036.88096</v>
      </c>
      <c r="J262" s="36" t="n">
        <f aca="false">ROUND(I262,2)*G262</f>
        <v>140036.88</v>
      </c>
      <c r="L262" s="29" t="str">
        <f aca="false">B262</f>
        <v>24.1</v>
      </c>
    </row>
    <row r="263" customFormat="false" ht="15" hidden="false" customHeight="true" outlineLevel="0" collapsed="false">
      <c r="B263" s="39" t="s">
        <v>31</v>
      </c>
      <c r="C263" s="39"/>
      <c r="D263" s="39"/>
      <c r="E263" s="39"/>
      <c r="F263" s="39"/>
      <c r="G263" s="39"/>
      <c r="H263" s="39"/>
      <c r="I263" s="40"/>
      <c r="J263" s="41" t="n">
        <f aca="false">ROUND(J262,2)</f>
        <v>140036.88</v>
      </c>
      <c r="O263" s="59"/>
    </row>
    <row r="264" customFormat="false" ht="15" hidden="false" customHeight="false" outlineLevel="0" collapsed="false">
      <c r="B264" s="60"/>
      <c r="C264" s="60"/>
      <c r="D264" s="60"/>
      <c r="E264" s="60"/>
      <c r="F264" s="60"/>
      <c r="G264" s="60"/>
      <c r="H264" s="60"/>
      <c r="I264" s="60"/>
      <c r="J264" s="60"/>
      <c r="M264" s="59"/>
    </row>
    <row r="265" customFormat="false" ht="17.25" hidden="false" customHeight="true" outlineLevel="0" collapsed="false">
      <c r="B265" s="61" t="s">
        <v>253</v>
      </c>
      <c r="C265" s="61"/>
      <c r="D265" s="61"/>
      <c r="E265" s="61"/>
      <c r="F265" s="61"/>
      <c r="G265" s="61"/>
      <c r="H265" s="61"/>
      <c r="I265" s="62"/>
      <c r="J265" s="63" t="n">
        <f aca="false">J263+J260+J248+J235+J183+J150+J144+J139+J133+J127+J122+J115+J111+J104+J99+J90+J81+J77+J68+J62+J49+J44+J31+J26</f>
        <v>2953301.36</v>
      </c>
      <c r="L265" s="54"/>
      <c r="M265" s="54"/>
      <c r="N265" s="59"/>
      <c r="O265" s="54"/>
    </row>
    <row r="266" customFormat="false" ht="52.5" hidden="false" customHeight="true" outlineLevel="0" collapsed="false">
      <c r="C266" s="2"/>
      <c r="D266" s="2"/>
      <c r="E266" s="2"/>
      <c r="F266" s="2"/>
      <c r="G266" s="2"/>
      <c r="H266" s="2"/>
      <c r="I266" s="2"/>
      <c r="J266" s="2"/>
      <c r="L266" s="64"/>
      <c r="M266" s="54"/>
      <c r="N266" s="54"/>
      <c r="O266" s="54"/>
      <c r="P266" s="54"/>
    </row>
    <row r="267" customFormat="false" ht="15" hidden="false" customHeight="true" outlineLevel="0" collapsed="false">
      <c r="B267" s="65"/>
      <c r="C267" s="65"/>
      <c r="D267" s="66" t="s">
        <v>254</v>
      </c>
      <c r="E267" s="66"/>
      <c r="F267" s="66"/>
      <c r="G267" s="66"/>
      <c r="H267" s="66"/>
      <c r="I267" s="66"/>
      <c r="L267" s="54"/>
      <c r="M267" s="54"/>
      <c r="N267" s="30"/>
      <c r="O267" s="54"/>
    </row>
    <row r="268" customFormat="false" ht="15" hidden="false" customHeight="true" outlineLevel="0" collapsed="false">
      <c r="D268" s="67" t="s">
        <v>255</v>
      </c>
      <c r="E268" s="67"/>
      <c r="F268" s="67"/>
      <c r="G268" s="67"/>
      <c r="H268" s="67"/>
      <c r="I268" s="67"/>
      <c r="J268" s="30"/>
      <c r="L268" s="54"/>
      <c r="M268" s="54"/>
    </row>
    <row r="269" customFormat="false" ht="15" hidden="false" customHeight="true" outlineLevel="0" collapsed="false">
      <c r="D269" s="66" t="s">
        <v>256</v>
      </c>
      <c r="E269" s="66"/>
      <c r="F269" s="66"/>
      <c r="G269" s="66"/>
      <c r="H269" s="66"/>
      <c r="I269" s="66"/>
      <c r="J269" s="30"/>
      <c r="L269" s="54"/>
      <c r="M269" s="54"/>
    </row>
    <row r="270" customFormat="false" ht="15" hidden="false" customHeight="true" outlineLevel="0" collapsed="false">
      <c r="D270" s="66" t="s">
        <v>257</v>
      </c>
      <c r="E270" s="66"/>
      <c r="F270" s="66"/>
      <c r="G270" s="66"/>
      <c r="H270" s="66"/>
      <c r="I270" s="66"/>
      <c r="J270" s="30"/>
    </row>
    <row r="271" customFormat="false" ht="15" hidden="false" customHeight="false" outlineLevel="0" collapsed="false">
      <c r="J271" s="30"/>
    </row>
    <row r="272" customFormat="false" ht="15" hidden="false" customHeight="false" outlineLevel="0" collapsed="false">
      <c r="J272" s="30"/>
    </row>
    <row r="273" customFormat="false" ht="15" hidden="false" customHeight="false" outlineLevel="0" collapsed="false">
      <c r="J273" s="30"/>
    </row>
    <row r="274" customFormat="false" ht="15" hidden="false" customHeight="false" outlineLevel="0" collapsed="false">
      <c r="J274" s="30"/>
    </row>
    <row r="275" customFormat="false" ht="15" hidden="false" customHeight="false" outlineLevel="0" collapsed="false">
      <c r="J275" s="30"/>
    </row>
    <row r="276" customFormat="false" ht="15" hidden="false" customHeight="false" outlineLevel="0" collapsed="false">
      <c r="I276" s="68"/>
    </row>
    <row r="347" s="2" customFormat="true" ht="15" hidden="false" customHeight="true" outlineLevel="0" collapsed="false">
      <c r="A347" s="1"/>
      <c r="C347" s="1"/>
      <c r="D347" s="1"/>
      <c r="E347" s="1"/>
      <c r="F347" s="3"/>
      <c r="G347" s="3"/>
      <c r="H347" s="4"/>
      <c r="I347" s="4"/>
      <c r="J347" s="1"/>
      <c r="K347" s="1"/>
      <c r="L347" s="1"/>
      <c r="M347" s="1"/>
      <c r="N347" s="1"/>
      <c r="O347" s="1"/>
      <c r="P347" s="1"/>
      <c r="Q347" s="1"/>
      <c r="R347" s="1"/>
      <c r="S347" s="1"/>
      <c r="T347" s="1"/>
      <c r="U347" s="1"/>
      <c r="V347" s="1"/>
    </row>
    <row r="419" customFormat="false" ht="15" hidden="false" customHeight="false" outlineLevel="0" collapsed="false"/>
  </sheetData>
  <mergeCells count="86">
    <mergeCell ref="B2:J7"/>
    <mergeCell ref="B8:J8"/>
    <mergeCell ref="B9:J9"/>
    <mergeCell ref="B10:F10"/>
    <mergeCell ref="G10:G13"/>
    <mergeCell ref="B11:F11"/>
    <mergeCell ref="H11:H13"/>
    <mergeCell ref="I11:I13"/>
    <mergeCell ref="J11:J13"/>
    <mergeCell ref="B12:F12"/>
    <mergeCell ref="B15:D15"/>
    <mergeCell ref="B26:H26"/>
    <mergeCell ref="B27:J27"/>
    <mergeCell ref="B28:D28"/>
    <mergeCell ref="B31:H31"/>
    <mergeCell ref="B32:J32"/>
    <mergeCell ref="B33:D33"/>
    <mergeCell ref="B44:H44"/>
    <mergeCell ref="B45:J45"/>
    <mergeCell ref="B46:D46"/>
    <mergeCell ref="B49:H49"/>
    <mergeCell ref="B50:J50"/>
    <mergeCell ref="B51:D51"/>
    <mergeCell ref="B62:H62"/>
    <mergeCell ref="B63:J63"/>
    <mergeCell ref="B64:D64"/>
    <mergeCell ref="B68:H68"/>
    <mergeCell ref="B69:J69"/>
    <mergeCell ref="B70:D70"/>
    <mergeCell ref="B77:H77"/>
    <mergeCell ref="B78:J78"/>
    <mergeCell ref="B79:D79"/>
    <mergeCell ref="B81:H81"/>
    <mergeCell ref="B82:J82"/>
    <mergeCell ref="B83:D83"/>
    <mergeCell ref="B90:H90"/>
    <mergeCell ref="B91:J91"/>
    <mergeCell ref="B92:D92"/>
    <mergeCell ref="B99:H99"/>
    <mergeCell ref="B100:J100"/>
    <mergeCell ref="B101:D101"/>
    <mergeCell ref="B104:H104"/>
    <mergeCell ref="B105:J105"/>
    <mergeCell ref="B106:D106"/>
    <mergeCell ref="B111:H111"/>
    <mergeCell ref="B112:J112"/>
    <mergeCell ref="B113:D113"/>
    <mergeCell ref="B115:H115"/>
    <mergeCell ref="B116:J116"/>
    <mergeCell ref="B117:D117"/>
    <mergeCell ref="B122:H122"/>
    <mergeCell ref="B123:J123"/>
    <mergeCell ref="B124:D124"/>
    <mergeCell ref="B127:H127"/>
    <mergeCell ref="B128:J128"/>
    <mergeCell ref="B129:D129"/>
    <mergeCell ref="B133:H133"/>
    <mergeCell ref="B134:J134"/>
    <mergeCell ref="B135:D135"/>
    <mergeCell ref="B139:H139"/>
    <mergeCell ref="B140:J140"/>
    <mergeCell ref="B141:D141"/>
    <mergeCell ref="B144:H144"/>
    <mergeCell ref="B145:J145"/>
    <mergeCell ref="B146:D146"/>
    <mergeCell ref="B150:H150"/>
    <mergeCell ref="B151:J151"/>
    <mergeCell ref="B152:D152"/>
    <mergeCell ref="B183:H183"/>
    <mergeCell ref="B184:J184"/>
    <mergeCell ref="B185:D185"/>
    <mergeCell ref="B235:H235"/>
    <mergeCell ref="B236:J236"/>
    <mergeCell ref="B237:D237"/>
    <mergeCell ref="B248:H248"/>
    <mergeCell ref="B249:J249"/>
    <mergeCell ref="B250:D250"/>
    <mergeCell ref="B260:H260"/>
    <mergeCell ref="B261:D261"/>
    <mergeCell ref="B263:H263"/>
    <mergeCell ref="B264:J264"/>
    <mergeCell ref="B265:H265"/>
    <mergeCell ref="D267:I267"/>
    <mergeCell ref="D268:I268"/>
    <mergeCell ref="D269:I269"/>
    <mergeCell ref="D270:I270"/>
  </mergeCells>
  <printOptions headings="false" gridLines="false" gridLinesSet="true" horizontalCentered="true" verticalCentered="false"/>
  <pageMargins left="0.511805555555556" right="0.355555555555556" top="0.3" bottom="0.340277777777778"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2:I41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2" activeCellId="0" sqref="A2"/>
    </sheetView>
  </sheetViews>
  <sheetFormatPr defaultColWidth="10.2890625" defaultRowHeight="15" customHeight="true" zeroHeight="false" outlineLevelRow="0" outlineLevelCol="0"/>
  <cols>
    <col collapsed="false" customWidth="true" hidden="false" outlineLevel="0" max="1" min="1" style="0" width="14.29"/>
    <col collapsed="false" customWidth="true" hidden="false" outlineLevel="0" max="2" min="2" style="0" width="11.43"/>
    <col collapsed="false" customWidth="true" hidden="false" outlineLevel="0" max="3" min="3" style="69" width="10.57"/>
    <col collapsed="false" customWidth="true" hidden="false" outlineLevel="0" max="4" min="4" style="70" width="107.85"/>
    <col collapsed="false" customWidth="true" hidden="false" outlineLevel="0" max="5" min="5" style="0" width="12.42"/>
    <col collapsed="false" customWidth="true" hidden="false" outlineLevel="0" max="6" min="6" style="71" width="11"/>
    <col collapsed="false" customWidth="true" hidden="false" outlineLevel="0" max="7" min="7" style="72" width="17.15"/>
    <col collapsed="false" customWidth="false" hidden="false" outlineLevel="0" max="9" min="8" style="72" width="10.29"/>
    <col collapsed="false" customWidth="false" hidden="false" outlineLevel="0" max="16384" min="10" style="73" width="10.29"/>
  </cols>
  <sheetData>
    <row r="2" customFormat="false" ht="15" hidden="false" customHeight="false" outlineLevel="0" collapsed="false">
      <c r="A2" s="74" t="s">
        <v>0</v>
      </c>
      <c r="B2" s="74"/>
      <c r="C2" s="74"/>
      <c r="D2" s="74"/>
      <c r="E2" s="74"/>
      <c r="F2" s="74"/>
    </row>
    <row r="3" customFormat="false" ht="15" hidden="false" customHeight="false" outlineLevel="0" collapsed="false">
      <c r="A3" s="74"/>
      <c r="B3" s="74"/>
      <c r="C3" s="74"/>
      <c r="D3" s="74"/>
      <c r="E3" s="74"/>
      <c r="F3" s="74"/>
    </row>
    <row r="4" customFormat="false" ht="15" hidden="false" customHeight="false" outlineLevel="0" collapsed="false">
      <c r="A4" s="74"/>
      <c r="B4" s="74"/>
      <c r="C4" s="74"/>
      <c r="D4" s="74"/>
      <c r="E4" s="74"/>
      <c r="F4" s="74"/>
    </row>
    <row r="5" customFormat="false" ht="15" hidden="false" customHeight="false" outlineLevel="0" collapsed="false">
      <c r="A5" s="74"/>
      <c r="B5" s="74"/>
      <c r="C5" s="74"/>
      <c r="D5" s="74"/>
      <c r="E5" s="74"/>
      <c r="F5" s="74"/>
    </row>
    <row r="6" customFormat="false" ht="15" hidden="false" customHeight="false" outlineLevel="0" collapsed="false">
      <c r="A6" s="74"/>
      <c r="B6" s="74"/>
      <c r="C6" s="74"/>
      <c r="D6" s="74"/>
      <c r="E6" s="74"/>
      <c r="F6" s="74"/>
    </row>
    <row r="7" customFormat="false" ht="57" hidden="false" customHeight="true" outlineLevel="0" collapsed="false">
      <c r="A7" s="74"/>
      <c r="B7" s="74"/>
      <c r="C7" s="74"/>
      <c r="D7" s="74"/>
      <c r="E7" s="74"/>
      <c r="F7" s="74"/>
    </row>
    <row r="8" customFormat="false" ht="15" hidden="false" customHeight="false" outlineLevel="0" collapsed="false">
      <c r="A8" s="75" t="s">
        <v>258</v>
      </c>
      <c r="B8" s="75"/>
      <c r="C8" s="75"/>
      <c r="D8" s="75"/>
      <c r="E8" s="75"/>
      <c r="F8" s="75"/>
    </row>
    <row r="9" s="78" customFormat="true" ht="15" hidden="false" customHeight="false" outlineLevel="0" collapsed="false">
      <c r="A9" s="76" t="s">
        <v>259</v>
      </c>
      <c r="B9" s="76"/>
      <c r="C9" s="76"/>
      <c r="D9" s="76"/>
      <c r="E9" s="76"/>
      <c r="F9" s="76"/>
      <c r="G9" s="77"/>
      <c r="H9" s="77"/>
      <c r="I9" s="77"/>
    </row>
    <row r="10" s="78" customFormat="true" ht="15" hidden="false" customHeight="false" outlineLevel="0" collapsed="false">
      <c r="A10" s="76" t="s">
        <v>260</v>
      </c>
      <c r="B10" s="76"/>
      <c r="C10" s="76"/>
      <c r="D10" s="76"/>
      <c r="E10" s="76"/>
      <c r="F10" s="76"/>
      <c r="G10" s="77"/>
      <c r="H10" s="77"/>
      <c r="I10" s="77"/>
    </row>
    <row r="11" customFormat="false" ht="15" hidden="false" customHeight="false" outlineLevel="0" collapsed="false">
      <c r="A11" s="79" t="s">
        <v>12</v>
      </c>
      <c r="B11" s="80" t="s">
        <v>261</v>
      </c>
      <c r="C11" s="81" t="s">
        <v>11</v>
      </c>
      <c r="D11" s="82" t="s">
        <v>14</v>
      </c>
      <c r="E11" s="81" t="s">
        <v>15</v>
      </c>
      <c r="F11" s="83" t="s">
        <v>16</v>
      </c>
    </row>
    <row r="12" customFormat="false" ht="15" hidden="false" customHeight="false" outlineLevel="0" collapsed="false">
      <c r="A12" s="84" t="n">
        <v>1</v>
      </c>
      <c r="B12" s="84"/>
      <c r="C12" s="84"/>
      <c r="D12" s="85" t="str">
        <f aca="false">VLOOKUP(A12,'P.O'!B:L,4,0)</f>
        <v>INSTALAÇÃO DO CANTEIRO DE OBRAS</v>
      </c>
      <c r="E12" s="86"/>
      <c r="F12" s="87"/>
    </row>
    <row r="13" customFormat="false" ht="26.85" hidden="false" customHeight="false" outlineLevel="0" collapsed="false">
      <c r="A13" s="88" t="n">
        <v>20355</v>
      </c>
      <c r="B13" s="89" t="str">
        <f aca="false">VLOOKUP($A13,'P.O'!$C:$L,2,0)</f>
        <v>DER-ES</v>
      </c>
      <c r="C13" s="81" t="str">
        <f aca="false">VLOOKUP($A13,'P.O'!$C:$L,10,0)</f>
        <v>1.1</v>
      </c>
      <c r="D13" s="90" t="str">
        <f aca="false">VLOOKUP($A13,'P.O'!$C:$L,3,0)</f>
        <v>Aluguel mensal container sanitário, incl porta, básc, 2 ptos luz, 1 pto aterram., 3vasos, 3lavatórios, calha mictório, 6 chuveiros (1 eletrico), torn.,registros, piso comp. Naval pintado, cert NR18 e laudo descontaminação</v>
      </c>
      <c r="E13" s="81" t="str">
        <f aca="false">VLOOKUP($A13,'P.O'!$C:$L,4,0)</f>
        <v>ms</v>
      </c>
      <c r="F13" s="91" t="n">
        <f aca="false">SUM(E14)</f>
        <v>18</v>
      </c>
    </row>
    <row r="14" customFormat="false" ht="15" hidden="false" customHeight="true" outlineLevel="0" collapsed="false">
      <c r="A14" s="88"/>
      <c r="B14" s="89"/>
      <c r="C14" s="92" t="s">
        <v>262</v>
      </c>
      <c r="D14" s="92"/>
      <c r="E14" s="93" t="n">
        <v>18</v>
      </c>
      <c r="F14" s="91"/>
    </row>
    <row r="15" customFormat="false" ht="15" hidden="false" customHeight="false" outlineLevel="0" collapsed="false">
      <c r="A15" s="88" t="n">
        <v>20344</v>
      </c>
      <c r="B15" s="89" t="str">
        <f aca="false">VLOOKUP($A15,'P.O'!$C:$L,2,0)</f>
        <v>DER-ES</v>
      </c>
      <c r="C15" s="81" t="str">
        <f aca="false">VLOOKUP($A15,'P.O'!$C:$L,10,0)</f>
        <v>1.2</v>
      </c>
      <c r="D15" s="90" t="str">
        <f aca="false">VLOOKUP($A15,'P.O'!$C:$L,3,0)</f>
        <v>Mobilização e desmobilização de conteiner locado para barracão de obra</v>
      </c>
      <c r="E15" s="81" t="str">
        <f aca="false">VLOOKUP($A15,'P.O'!$C:$L,4,0)</f>
        <v>und</v>
      </c>
      <c r="F15" s="91" t="n">
        <f aca="false">SUM(E16)</f>
        <v>1</v>
      </c>
    </row>
    <row r="16" customFormat="false" ht="15" hidden="false" customHeight="true" outlineLevel="0" collapsed="false">
      <c r="A16" s="88"/>
      <c r="B16" s="89"/>
      <c r="C16" s="92" t="s">
        <v>263</v>
      </c>
      <c r="D16" s="92"/>
      <c r="E16" s="93" t="n">
        <v>1</v>
      </c>
      <c r="F16" s="91"/>
    </row>
    <row r="17" customFormat="false" ht="38.25" hidden="false" customHeight="true" outlineLevel="0" collapsed="false">
      <c r="A17" s="88" t="n">
        <v>20713</v>
      </c>
      <c r="B17" s="89" t="str">
        <f aca="false">VLOOKUP($A17,'P.O'!$C:$L,2,0)</f>
        <v>DER-ES</v>
      </c>
      <c r="C17" s="81" t="str">
        <f aca="false">VLOOKUP($A17,'P.O'!$C:$L,10,0)</f>
        <v>1.3</v>
      </c>
      <c r="D17" s="90" t="str">
        <f aca="false">VLOOKUP($A17,'P.O'!$C:$L,3,0)</f>
        <v>Rede de luz, incl. padrão entrada de energia trifás., cabo de ligação até barracões, quadro de distrib., disj. e chave de força (quando necessário), cons. 20m entre padrão entrada e QDG, conf. projeto (1 utilização)</v>
      </c>
      <c r="E17" s="81" t="str">
        <f aca="false">VLOOKUP($A17,'P.O'!$C:$L,4,0)</f>
        <v>m</v>
      </c>
      <c r="F17" s="91" t="n">
        <f aca="false">SUM(E18)</f>
        <v>10</v>
      </c>
    </row>
    <row r="18" customFormat="false" ht="15" hidden="false" customHeight="true" outlineLevel="0" collapsed="false">
      <c r="A18" s="88"/>
      <c r="B18" s="89"/>
      <c r="C18" s="92" t="s">
        <v>264</v>
      </c>
      <c r="D18" s="92"/>
      <c r="E18" s="93" t="n">
        <v>10</v>
      </c>
      <c r="F18" s="91"/>
    </row>
    <row r="19" customFormat="false" ht="26.85" hidden="false" customHeight="false" outlineLevel="0" collapsed="false">
      <c r="A19" s="88" t="n">
        <v>20714</v>
      </c>
      <c r="B19" s="89" t="str">
        <f aca="false">VLOOKUP($A19,'P.O'!$C:$L,2,0)</f>
        <v>DER-ES</v>
      </c>
      <c r="C19" s="81" t="str">
        <f aca="false">VLOOKUP($A19,'P.O'!$C:$L,10,0)</f>
        <v>1.4</v>
      </c>
      <c r="D19" s="90" t="str">
        <f aca="false">VLOOKUP($A19,'P.O'!$C:$L,3,0)</f>
        <v>Rede de esgoto, contendo fossa e filtro, inclusive tubos e conexões de ligação entre caixas, considerando distância de 25m, conforme projeto (1 utilização)</v>
      </c>
      <c r="E19" s="81" t="str">
        <f aca="false">VLOOKUP($A19,'P.O'!$C:$L,4,0)</f>
        <v>m</v>
      </c>
      <c r="F19" s="91" t="n">
        <f aca="false">SUM(E20)</f>
        <v>10</v>
      </c>
    </row>
    <row r="20" customFormat="false" ht="15" hidden="false" customHeight="true" outlineLevel="0" collapsed="false">
      <c r="A20" s="88"/>
      <c r="B20" s="89"/>
      <c r="C20" s="92" t="s">
        <v>264</v>
      </c>
      <c r="D20" s="92"/>
      <c r="E20" s="93" t="n">
        <v>10</v>
      </c>
      <c r="F20" s="91"/>
    </row>
    <row r="21" customFormat="false" ht="26.85" hidden="false" customHeight="false" outlineLevel="0" collapsed="false">
      <c r="A21" s="88" t="n">
        <v>20712</v>
      </c>
      <c r="B21" s="89" t="str">
        <f aca="false">VLOOKUP($A21,'P.O'!$C:$L,2,0)</f>
        <v>DER-ES</v>
      </c>
      <c r="C21" s="81" t="str">
        <f aca="false">VLOOKUP($A21,'P.O'!$C:$L,10,0)</f>
        <v>1.5</v>
      </c>
      <c r="D21" s="90" t="str">
        <f aca="false">VLOOKUP($A21,'P.O'!$C:$L,3,0)</f>
        <v>Rede de água com padrão de entrada d'água diâm. 3/4", conf. espec. CESAN, incl. tubos e conexões para alimentação, distribuição, extravasor e limpeza, cons. o padrão a 25m, conf. projeto (1 utilização)</v>
      </c>
      <c r="E21" s="81" t="str">
        <f aca="false">VLOOKUP($A21,'P.O'!$C:$L,4,0)</f>
        <v>m</v>
      </c>
      <c r="F21" s="91" t="n">
        <f aca="false">SUM(E22)</f>
        <v>10</v>
      </c>
    </row>
    <row r="22" customFormat="false" ht="15" hidden="false" customHeight="true" outlineLevel="0" collapsed="false">
      <c r="A22" s="88"/>
      <c r="B22" s="89"/>
      <c r="C22" s="92" t="s">
        <v>264</v>
      </c>
      <c r="D22" s="92"/>
      <c r="E22" s="93" t="n">
        <v>10</v>
      </c>
      <c r="F22" s="91"/>
    </row>
    <row r="23" customFormat="false" ht="51.75" hidden="false" customHeight="true" outlineLevel="0" collapsed="false">
      <c r="A23" s="88" t="n">
        <v>20350</v>
      </c>
      <c r="B23" s="89" t="str">
        <f aca="false">VLOOKUP($A23,'P.O'!$C:$L,2,0)</f>
        <v>DER-ES</v>
      </c>
      <c r="C23" s="81" t="str">
        <f aca="false">VLOOKUP($A23,'P.O'!$C:$L,10,0)</f>
        <v>1.6</v>
      </c>
      <c r="D23" s="90" t="str">
        <f aca="false">VLOOKUP($A23,'P.O'!$C:$L,3,0)</f>
        <v>Tapume Telha Metálica Ondulada em aço galvalume 0,50mm Branca h=2,20m, incl. montagem estr. mad. 8"x8", c/adesivo "DER-ES" 60x60cm a cada 10m, incl. faixas pint. esmalte sint. cores azul c/ h=30cm e rosa c/ h=10cm (Reaproveitamento 2x)</v>
      </c>
      <c r="E23" s="81" t="str">
        <f aca="false">VLOOKUP($A23,'P.O'!$C:$L,4,0)</f>
        <v>m</v>
      </c>
      <c r="F23" s="91" t="n">
        <f aca="false">SUM(E24)</f>
        <v>44.48</v>
      </c>
    </row>
    <row r="24" customFormat="false" ht="15" hidden="false" customHeight="true" outlineLevel="0" collapsed="false">
      <c r="A24" s="88"/>
      <c r="B24" s="89"/>
      <c r="C24" s="92" t="s">
        <v>265</v>
      </c>
      <c r="D24" s="92"/>
      <c r="E24" s="93" t="n">
        <v>44.48</v>
      </c>
      <c r="F24" s="91"/>
    </row>
    <row r="25" customFormat="false" ht="39.55" hidden="false" customHeight="false" outlineLevel="0" collapsed="false">
      <c r="A25" s="88" t="n">
        <v>20709</v>
      </c>
      <c r="B25" s="89" t="str">
        <f aca="false">VLOOKUP($A25,'P.O'!$C:$L,2,0)</f>
        <v>DER-ES</v>
      </c>
      <c r="C25" s="81" t="str">
        <f aca="false">VLOOKUP($A25,'P.O'!$C:$L,10,0)</f>
        <v>1.7</v>
      </c>
      <c r="D25" s="90" t="str">
        <f aca="false">VLOOKUP($A25,'P.O'!$C:$L,3,0)</f>
        <v>Galpão para corte e armação com área de 6.00m2, em peças de madeira 8x8cm e contraventamento de 5x7cm, cobertura de telhas de fibroc. de 6mm, inclusive ponto e cabo de alimentação da máquina, conf. projeto (1 utilização)</v>
      </c>
      <c r="E25" s="81" t="str">
        <f aca="false">VLOOKUP($A25,'P.O'!$C:$L,4,0)</f>
        <v>m2</v>
      </c>
      <c r="F25" s="91" t="n">
        <f aca="false">SUM(E26)</f>
        <v>6</v>
      </c>
    </row>
    <row r="26" customFormat="false" ht="15" hidden="false" customHeight="true" outlineLevel="0" collapsed="false">
      <c r="A26" s="88"/>
      <c r="B26" s="89"/>
      <c r="C26" s="92" t="s">
        <v>266</v>
      </c>
      <c r="D26" s="92"/>
      <c r="E26" s="93" t="n">
        <v>6</v>
      </c>
      <c r="F26" s="91"/>
    </row>
    <row r="27" customFormat="false" ht="31.5" hidden="false" customHeight="true" outlineLevel="0" collapsed="false">
      <c r="A27" s="88" t="n">
        <v>20702</v>
      </c>
      <c r="B27" s="89" t="str">
        <f aca="false">VLOOKUP($A27,'P.O'!$C:$L,2,0)</f>
        <v>DER-ES</v>
      </c>
      <c r="C27" s="81" t="str">
        <f aca="false">VLOOKUP($A27,'P.O'!$C:$L,10,0)</f>
        <v>1.8</v>
      </c>
      <c r="D27" s="90" t="str">
        <f aca="false">VLOOKUP($A27,'P.O'!$C:$L,3,0)</f>
        <v>Barracão para almoxarifado área de 10.90m2, de chapa de compensado de 12mm e pontalete 8x8cm, piso cimentado e cobertura de telhas de fibrocimento de 6mm, incl. ponto de luz, conf. projeto (1 utilização)</v>
      </c>
      <c r="E27" s="81" t="str">
        <f aca="false">VLOOKUP($A27,'P.O'!$C:$L,4,0)</f>
        <v>m2</v>
      </c>
      <c r="F27" s="91" t="n">
        <f aca="false">SUM(E28)</f>
        <v>10.9</v>
      </c>
    </row>
    <row r="28" customFormat="false" ht="15" hidden="false" customHeight="true" outlineLevel="0" collapsed="false">
      <c r="A28" s="88"/>
      <c r="B28" s="89"/>
      <c r="C28" s="92" t="s">
        <v>267</v>
      </c>
      <c r="D28" s="92"/>
      <c r="E28" s="93" t="n">
        <v>10.9</v>
      </c>
      <c r="F28" s="91"/>
    </row>
    <row r="29" customFormat="false" ht="31.5" hidden="false" customHeight="true" outlineLevel="0" collapsed="false">
      <c r="A29" s="88" t="n">
        <v>20701</v>
      </c>
      <c r="B29" s="89" t="str">
        <f aca="false">VLOOKUP($A29,'P.O'!$C:$L,2,0)</f>
        <v>DER-ES</v>
      </c>
      <c r="C29" s="81" t="str">
        <f aca="false">VLOOKUP($A29,'P.O'!$C:$L,10,0)</f>
        <v>1.9</v>
      </c>
      <c r="D29" s="90" t="str">
        <f aca="false">VLOOKUP($A29,'P.O'!$C:$L,3,0)</f>
        <v>Barracão para escritório com sanitário área de 14.50 m2, de chapa de compens. 12mm e pontalete 8x8cm, piso cimentado e cobertura de telha de fibroc. 6mm, incl. ponto de luz e cx. de inspeção, conf. projeto (1 utilização)</v>
      </c>
      <c r="E29" s="81" t="str">
        <f aca="false">VLOOKUP($A29,'P.O'!$C:$L,4,0)</f>
        <v>m2</v>
      </c>
      <c r="F29" s="91" t="n">
        <f aca="false">SUM(E30)</f>
        <v>14.5</v>
      </c>
    </row>
    <row r="30" customFormat="false" ht="15" hidden="false" customHeight="true" outlineLevel="0" collapsed="false">
      <c r="A30" s="88"/>
      <c r="B30" s="89"/>
      <c r="C30" s="92" t="s">
        <v>268</v>
      </c>
      <c r="D30" s="92"/>
      <c r="E30" s="93" t="n">
        <v>14.5</v>
      </c>
      <c r="F30" s="91"/>
    </row>
    <row r="31" customFormat="false" ht="31.5" hidden="false" customHeight="true" outlineLevel="0" collapsed="false">
      <c r="A31" s="88" t="n">
        <v>20710</v>
      </c>
      <c r="B31" s="89" t="str">
        <f aca="false">VLOOKUP($A31,'P.O'!$C:$L,2,0)</f>
        <v>DER-ES</v>
      </c>
      <c r="C31" s="81" t="str">
        <f aca="false">VLOOKUP($A31,'P.O'!$C:$L,10,0)</f>
        <v>1.10</v>
      </c>
      <c r="D31" s="90" t="str">
        <f aca="false">VLOOKUP($A31,'P.O'!$C:$L,3,0)</f>
        <v>Reservatório de poliestileno de 500L, incl. suporte em madeira de 7x12cm e 5x7cm, elevado de 4m, conf. projeto (1 utilização)</v>
      </c>
      <c r="E31" s="81" t="str">
        <f aca="false">VLOOKUP($A31,'P.O'!$C:$L,4,0)</f>
        <v>und</v>
      </c>
      <c r="F31" s="91" t="n">
        <f aca="false">SUM(E32)</f>
        <v>1</v>
      </c>
    </row>
    <row r="32" customFormat="false" ht="15" hidden="false" customHeight="false" outlineLevel="0" collapsed="false">
      <c r="A32" s="88"/>
      <c r="B32" s="89"/>
      <c r="C32" s="94" t="s">
        <v>263</v>
      </c>
      <c r="D32" s="94"/>
      <c r="E32" s="93" t="n">
        <v>1</v>
      </c>
      <c r="F32" s="91"/>
    </row>
    <row r="33" customFormat="false" ht="15" hidden="false" customHeight="false" outlineLevel="0" collapsed="false">
      <c r="A33" s="95"/>
      <c r="B33" s="95"/>
      <c r="C33" s="95"/>
      <c r="D33" s="95"/>
      <c r="E33" s="95"/>
      <c r="F33" s="95"/>
    </row>
    <row r="34" customFormat="false" ht="15" hidden="false" customHeight="false" outlineLevel="0" collapsed="false">
      <c r="A34" s="84" t="n">
        <v>2</v>
      </c>
      <c r="B34" s="84"/>
      <c r="C34" s="84"/>
      <c r="D34" s="85" t="str">
        <f aca="false">VLOOKUP(A34,'P.O'!B:L,4,0)</f>
        <v>SERVIÇOS PRELIMINARES</v>
      </c>
      <c r="E34" s="86"/>
      <c r="F34" s="87"/>
    </row>
    <row r="35" customFormat="false" ht="26.85" hidden="false" customHeight="false" outlineLevel="0" collapsed="false">
      <c r="A35" s="88" t="n">
        <v>103689</v>
      </c>
      <c r="B35" s="89" t="str">
        <f aca="false">VLOOKUP($A35,'P.O'!$C:$L,2,0)</f>
        <v>SINAPI</v>
      </c>
      <c r="C35" s="81" t="str">
        <f aca="false">VLOOKUP($A35,'P.O'!$C:$L,10,0)</f>
        <v>2.1</v>
      </c>
      <c r="D35" s="90" t="str">
        <f aca="false">VLOOKUP($A35,'P.O'!$C:$L,3,0)</f>
        <v>FORNECIMENTO E INSTALAÇÃO DE PLACA DE OBRA COM CHAPA GALVANIZADA E ESTRUTURA DE MADEIRA. AF_03/2022_PS</v>
      </c>
      <c r="E35" s="81" t="str">
        <f aca="false">VLOOKUP($A35,'P.O'!$C:$L,4,0)</f>
        <v>M2</v>
      </c>
      <c r="F35" s="91" t="n">
        <f aca="false">SUM(E36)</f>
        <v>8</v>
      </c>
    </row>
    <row r="36" customFormat="false" ht="15" hidden="false" customHeight="true" outlineLevel="0" collapsed="false">
      <c r="A36" s="88"/>
      <c r="B36" s="89"/>
      <c r="C36" s="92" t="s">
        <v>269</v>
      </c>
      <c r="D36" s="92"/>
      <c r="E36" s="93" t="n">
        <v>8</v>
      </c>
      <c r="F36" s="91"/>
    </row>
    <row r="37" customFormat="false" ht="31.5" hidden="false" customHeight="true" outlineLevel="0" collapsed="false">
      <c r="A37" s="88" t="n">
        <v>10501</v>
      </c>
      <c r="B37" s="89" t="str">
        <f aca="false">VLOOKUP($A37,'P.O'!$C:$L,2,0)</f>
        <v>DER-ES</v>
      </c>
      <c r="C37" s="81" t="str">
        <f aca="false">VLOOKUP($A37,'P.O'!$C:$L,10,0)</f>
        <v>2.2</v>
      </c>
      <c r="D37" s="90" t="str">
        <f aca="false">VLOOKUP($A37,'P.O'!$C:$L,3,0)</f>
        <v>Locação de obra com gabarito de madeira</v>
      </c>
      <c r="E37" s="81" t="str">
        <f aca="false">VLOOKUP($A37,'P.O'!$C:$L,4,0)</f>
        <v>m2</v>
      </c>
      <c r="F37" s="91" t="n">
        <f aca="false">SUM(E38)</f>
        <v>1077.4</v>
      </c>
    </row>
    <row r="38" customFormat="false" ht="15" hidden="false" customHeight="true" outlineLevel="0" collapsed="false">
      <c r="A38" s="88"/>
      <c r="B38" s="89"/>
      <c r="C38" s="92" t="s">
        <v>270</v>
      </c>
      <c r="D38" s="92"/>
      <c r="E38" s="93" t="n">
        <v>1077.4</v>
      </c>
      <c r="F38" s="91"/>
    </row>
    <row r="39" customFormat="false" ht="15" hidden="false" customHeight="false" outlineLevel="0" collapsed="false">
      <c r="A39" s="95"/>
      <c r="B39" s="95"/>
      <c r="C39" s="95"/>
      <c r="D39" s="95"/>
      <c r="E39" s="95"/>
      <c r="F39" s="95"/>
    </row>
    <row r="40" customFormat="false" ht="15" hidden="false" customHeight="false" outlineLevel="0" collapsed="false">
      <c r="A40" s="84" t="n">
        <v>3</v>
      </c>
      <c r="B40" s="84"/>
      <c r="C40" s="84"/>
      <c r="D40" s="85" t="str">
        <f aca="false">VLOOKUP(A40,'P.O'!B:L,4,0)</f>
        <v>FUNDAÇÕES</v>
      </c>
      <c r="E40" s="96"/>
      <c r="F40" s="96"/>
    </row>
    <row r="41" customFormat="false" ht="26.85" hidden="false" customHeight="false" outlineLevel="0" collapsed="false">
      <c r="A41" s="88" t="n">
        <v>96521</v>
      </c>
      <c r="B41" s="89" t="str">
        <f aca="false">VLOOKUP($A41,'P.O'!$C:$L,2,0)</f>
        <v>SINAPI</v>
      </c>
      <c r="C41" s="81" t="str">
        <f aca="false">VLOOKUP($A41,'P.O'!$C:$L,10,0)</f>
        <v>3.1</v>
      </c>
      <c r="D41" s="90" t="str">
        <f aca="false">VLOOKUP($A41,'P.O'!$C:$L,3,0)</f>
        <v>ESCAVAÇÃO MECANIZADA PARA BLOCO DE COROAMENTO OU SAPATA COM RETROESCAVADEIRA (INCLUINDO ESCAVAÇÃO PARA COLOCAÇÃO DE FÔRMAS). AF_01/2024</v>
      </c>
      <c r="E41" s="81" t="str">
        <f aca="false">VLOOKUP($A41,'P.O'!$C:$L,4,0)</f>
        <v>M3</v>
      </c>
      <c r="F41" s="91" t="n">
        <f aca="false">SUM(E42)</f>
        <v>250.6</v>
      </c>
      <c r="G41" s="97"/>
    </row>
    <row r="42" customFormat="false" ht="15" hidden="false" customHeight="true" outlineLevel="0" collapsed="false">
      <c r="A42" s="88"/>
      <c r="B42" s="89"/>
      <c r="C42" s="92" t="s">
        <v>271</v>
      </c>
      <c r="D42" s="92"/>
      <c r="E42" s="98" t="n">
        <v>250.6</v>
      </c>
      <c r="F42" s="91"/>
    </row>
    <row r="43" customFormat="false" ht="26.85" hidden="false" customHeight="false" outlineLevel="0" collapsed="false">
      <c r="A43" s="88" t="n">
        <v>97083</v>
      </c>
      <c r="B43" s="89" t="str">
        <f aca="false">VLOOKUP($A43,'P.O'!$C:$L,2,0)</f>
        <v>SINAPI</v>
      </c>
      <c r="C43" s="81" t="str">
        <f aca="false">VLOOKUP($A43,'P.O'!$C:$L,10,0)</f>
        <v>3.2</v>
      </c>
      <c r="D43" s="90" t="str">
        <f aca="false">VLOOKUP($A43,'P.O'!$C:$L,3,0)</f>
        <v>COMPACTAÇÃO MECÂNICA DE SOLO PARA EXECUÇÃO DE RADIER, PISO DE CONCRETO OU LAJE SOBRE SOLO, COM COMPACTADOR DE SOLOS A PERCUSSÃO. AF_09/2021</v>
      </c>
      <c r="E43" s="81" t="str">
        <f aca="false">VLOOKUP($A43,'P.O'!$C:$L,4,0)</f>
        <v>M2</v>
      </c>
      <c r="F43" s="91" t="n">
        <f aca="false">SUM(E44)</f>
        <v>1138.8</v>
      </c>
    </row>
    <row r="44" customFormat="false" ht="15" hidden="false" customHeight="true" outlineLevel="0" collapsed="false">
      <c r="A44" s="88"/>
      <c r="B44" s="89"/>
      <c r="C44" s="92" t="s">
        <v>272</v>
      </c>
      <c r="D44" s="92"/>
      <c r="E44" s="98" t="n">
        <v>1138.8</v>
      </c>
      <c r="F44" s="91"/>
    </row>
    <row r="45" customFormat="false" ht="26.85" hidden="false" customHeight="false" outlineLevel="0" collapsed="false">
      <c r="A45" s="88" t="n">
        <v>97087</v>
      </c>
      <c r="B45" s="89" t="str">
        <f aca="false">VLOOKUP($A45,'P.O'!$C:$L,2,0)</f>
        <v>SINAPI</v>
      </c>
      <c r="C45" s="81" t="str">
        <f aca="false">VLOOKUP($A45,'P.O'!$C:$L,10,0)</f>
        <v>3.3</v>
      </c>
      <c r="D45" s="90" t="str">
        <f aca="false">VLOOKUP($A45,'P.O'!$C:$L,3,0)</f>
        <v>CAMADA SEPARADORA PARA EXECUÇÃO DE RADIER, PISO DE CONCRETO OU LAJE SOBRE SOLO, EM LONA PLÁSTICA. AF_09/2021</v>
      </c>
      <c r="E45" s="81" t="str">
        <f aca="false">VLOOKUP($A45,'P.O'!$C:$L,4,0)</f>
        <v>M2</v>
      </c>
      <c r="F45" s="91" t="n">
        <f aca="false">SUM(E46)</f>
        <v>1138.8</v>
      </c>
    </row>
    <row r="46" customFormat="false" ht="15.75" hidden="false" customHeight="true" outlineLevel="0" collapsed="false">
      <c r="A46" s="88"/>
      <c r="B46" s="89"/>
      <c r="C46" s="92" t="s">
        <v>272</v>
      </c>
      <c r="D46" s="92"/>
      <c r="E46" s="98" t="n">
        <v>1138.8</v>
      </c>
      <c r="F46" s="91"/>
    </row>
    <row r="47" customFormat="false" ht="26.85" hidden="false" customHeight="false" outlineLevel="0" collapsed="false">
      <c r="A47" s="88" t="n">
        <v>96622</v>
      </c>
      <c r="B47" s="89" t="str">
        <f aca="false">VLOOKUP($A47,'P.O'!$C:$L,2,0)</f>
        <v>SINAPI</v>
      </c>
      <c r="C47" s="81" t="str">
        <f aca="false">VLOOKUP($A47,'P.O'!$C:$L,10,0)</f>
        <v>3.4</v>
      </c>
      <c r="D47" s="90" t="str">
        <f aca="false">VLOOKUP($A47,'P.O'!$C:$L,3,0)</f>
        <v>LASTRO COM MATERIAL GRANULAR, APLICADO EM PISOS OU LAJES SOBRE SOLO, ESPESSURA DE *5 CM*. AF_01/2024</v>
      </c>
      <c r="E47" s="81" t="str">
        <f aca="false">VLOOKUP($A47,'P.O'!$C:$L,4,0)</f>
        <v>M3</v>
      </c>
      <c r="F47" s="91" t="n">
        <f aca="false">SUM(E48)</f>
        <v>53.8</v>
      </c>
    </row>
    <row r="48" customFormat="false" ht="15" hidden="false" customHeight="true" outlineLevel="0" collapsed="false">
      <c r="A48" s="88"/>
      <c r="B48" s="89"/>
      <c r="C48" s="92" t="s">
        <v>273</v>
      </c>
      <c r="D48" s="92"/>
      <c r="E48" s="98" t="n">
        <v>53.8</v>
      </c>
      <c r="F48" s="91"/>
    </row>
    <row r="49" customFormat="false" ht="26.85" hidden="false" customHeight="false" outlineLevel="0" collapsed="false">
      <c r="A49" s="88" t="n">
        <v>97086</v>
      </c>
      <c r="B49" s="89" t="str">
        <f aca="false">VLOOKUP($A49,'P.O'!$C:$L,2,0)</f>
        <v>SINAPI</v>
      </c>
      <c r="C49" s="81" t="str">
        <f aca="false">VLOOKUP($A49,'P.O'!$C:$L,10,0)</f>
        <v>3.5</v>
      </c>
      <c r="D49" s="90" t="str">
        <f aca="false">VLOOKUP($A49,'P.O'!$C:$L,3,0)</f>
        <v>FABRICAÇÃO, MONTAGEM E DESMONTAGEM DE FORMA PARA RADIER, PISO DE CONCRETO OU LAJE SOBRE SOLO, EM MADEIRA SERRADA, 4 UTILIZAÇÕES. AF_09/2021</v>
      </c>
      <c r="E49" s="81" t="str">
        <f aca="false">VLOOKUP($A49,'P.O'!$C:$L,4,0)</f>
        <v>M2</v>
      </c>
      <c r="F49" s="91" t="n">
        <f aca="false">SUM(E50)</f>
        <v>133.4</v>
      </c>
    </row>
    <row r="50" customFormat="false" ht="15" hidden="false" customHeight="true" outlineLevel="0" collapsed="false">
      <c r="A50" s="88"/>
      <c r="B50" s="89"/>
      <c r="C50" s="92" t="s">
        <v>274</v>
      </c>
      <c r="D50" s="92"/>
      <c r="E50" s="93" t="n">
        <v>133.4</v>
      </c>
      <c r="F50" s="91"/>
    </row>
    <row r="51" customFormat="false" ht="26.85" hidden="false" customHeight="false" outlineLevel="0" collapsed="false">
      <c r="A51" s="88" t="n">
        <v>92769</v>
      </c>
      <c r="B51" s="89" t="str">
        <f aca="false">VLOOKUP($A51,'P.O'!$C:$L,2,0)</f>
        <v>SINAPI</v>
      </c>
      <c r="C51" s="81" t="str">
        <f aca="false">VLOOKUP($A51,'P.O'!$C:$L,10,0)</f>
        <v>3.6</v>
      </c>
      <c r="D51" s="90" t="str">
        <f aca="false">VLOOKUP($A51,'P.O'!$C:$L,3,0)</f>
        <v>ARMAÇÃO DE LAJE DE ESTRUTURA CONVENCIONAL DE CONCRETO ARMADO UTILIZANDO AÇO CA-50 DE 6,3 MM - MONTAGEM. AF_06/2022</v>
      </c>
      <c r="E51" s="81" t="str">
        <f aca="false">VLOOKUP($A51,'P.O'!$C:$L,4,0)</f>
        <v>KG</v>
      </c>
      <c r="F51" s="91" t="n">
        <f aca="false">SUM(E52)</f>
        <v>7240</v>
      </c>
    </row>
    <row r="52" customFormat="false" ht="15" hidden="false" customHeight="true" outlineLevel="0" collapsed="false">
      <c r="A52" s="88"/>
      <c r="B52" s="89"/>
      <c r="C52" s="92" t="s">
        <v>275</v>
      </c>
      <c r="D52" s="92"/>
      <c r="E52" s="93" t="n">
        <v>7240</v>
      </c>
      <c r="F52" s="91"/>
    </row>
    <row r="53" customFormat="false" ht="26.85" hidden="false" customHeight="false" outlineLevel="0" collapsed="false">
      <c r="A53" s="88" t="n">
        <v>92762</v>
      </c>
      <c r="B53" s="89" t="str">
        <f aca="false">VLOOKUP($A53,'P.O'!$C:$L,2,0)</f>
        <v>SINAPI</v>
      </c>
      <c r="C53" s="81" t="str">
        <f aca="false">VLOOKUP($A53,'P.O'!$C:$L,10,0)</f>
        <v>3.7</v>
      </c>
      <c r="D53" s="90" t="str">
        <f aca="false">VLOOKUP($A53,'P.O'!$C:$L,3,0)</f>
        <v>ARMAÇÃO DE PILAR OU VIGA DE ESTRUTURA CONVENCIONAL DE CONCRETO ARMADO UTILIZANDO AÇO CA-50 DE 10,0 MM - MONTAGEM. AF_06/2022</v>
      </c>
      <c r="E53" s="81" t="str">
        <f aca="false">VLOOKUP($A53,'P.O'!$C:$L,4,0)</f>
        <v>KG</v>
      </c>
      <c r="F53" s="91" t="n">
        <f aca="false">SUM(E54)</f>
        <v>572</v>
      </c>
    </row>
    <row r="54" customFormat="false" ht="15" hidden="false" customHeight="true" outlineLevel="0" collapsed="false">
      <c r="A54" s="88"/>
      <c r="B54" s="89"/>
      <c r="C54" s="92" t="s">
        <v>276</v>
      </c>
      <c r="D54" s="92"/>
      <c r="E54" s="93" t="n">
        <v>572</v>
      </c>
      <c r="F54" s="91"/>
    </row>
    <row r="55" customFormat="false" ht="26.85" hidden="false" customHeight="false" outlineLevel="0" collapsed="false">
      <c r="A55" s="88" t="n">
        <v>92759</v>
      </c>
      <c r="B55" s="89" t="str">
        <f aca="false">VLOOKUP($A55,'P.O'!$C:$L,2,0)</f>
        <v>SINAPI</v>
      </c>
      <c r="C55" s="81" t="str">
        <f aca="false">VLOOKUP($A55,'P.O'!$C:$L,10,0)</f>
        <v>3.8</v>
      </c>
      <c r="D55" s="90" t="str">
        <f aca="false">VLOOKUP($A55,'P.O'!$C:$L,3,0)</f>
        <v>ARMAÇÃO DE PILAR OU VIGA DE ESTRUTURA CONVENCIONAL DE CONCRETO ARMADO UTILIZANDO AÇO CA-60 DE 5,0 MM - MONTAGEM. AF_06/2022</v>
      </c>
      <c r="E55" s="81" t="str">
        <f aca="false">VLOOKUP($A55,'P.O'!$C:$L,4,0)</f>
        <v>KG</v>
      </c>
      <c r="F55" s="91" t="n">
        <f aca="false">SUM(E56)</f>
        <v>78</v>
      </c>
    </row>
    <row r="56" customFormat="false" ht="15" hidden="false" customHeight="true" outlineLevel="0" collapsed="false">
      <c r="A56" s="88"/>
      <c r="B56" s="89"/>
      <c r="C56" s="92" t="s">
        <v>277</v>
      </c>
      <c r="D56" s="92"/>
      <c r="E56" s="93" t="n">
        <v>78</v>
      </c>
      <c r="F56" s="91"/>
    </row>
    <row r="57" customFormat="false" ht="26.85" hidden="false" customHeight="false" outlineLevel="0" collapsed="false">
      <c r="A57" s="88" t="s">
        <v>45</v>
      </c>
      <c r="B57" s="89" t="str">
        <f aca="false">VLOOKUP($A57,'P.O'!$C:$L,2,0)</f>
        <v>Composição</v>
      </c>
      <c r="C57" s="81" t="str">
        <f aca="false">VLOOKUP($A57,'P.O'!$C:$L,10,0)</f>
        <v>3.9</v>
      </c>
      <c r="D57" s="90" t="str">
        <f aca="false">VLOOKUP($A57,'P.O'!$C:$L,3,0)</f>
        <v>CONCRETAGEM DE RADIER, PISO DE CONCRETO OU LAJE SOBRE SOLO, FCK 20 MPA - LANÇAMENTO, ADENSAMENTO E ACABAMENTO. </v>
      </c>
      <c r="E57" s="81" t="str">
        <f aca="false">VLOOKUP($A57,'P.O'!$C:$L,4,0)</f>
        <v>M3</v>
      </c>
      <c r="F57" s="91" t="n">
        <f aca="false">SUM(E58)</f>
        <v>181.6</v>
      </c>
    </row>
    <row r="58" customFormat="false" ht="15" hidden="false" customHeight="true" outlineLevel="0" collapsed="false">
      <c r="A58" s="88"/>
      <c r="B58" s="89"/>
      <c r="C58" s="92" t="s">
        <v>278</v>
      </c>
      <c r="D58" s="92"/>
      <c r="E58" s="93" t="n">
        <v>181.6</v>
      </c>
      <c r="F58" s="91"/>
    </row>
    <row r="59" customFormat="false" ht="15" hidden="false" customHeight="false" outlineLevel="0" collapsed="false">
      <c r="A59" s="88" t="n">
        <v>93382</v>
      </c>
      <c r="B59" s="89" t="str">
        <f aca="false">VLOOKUP($A59,'P.O'!$C:$L,2,0)</f>
        <v>SINAPI</v>
      </c>
      <c r="C59" s="81" t="str">
        <f aca="false">VLOOKUP($A59,'P.O'!$C:$L,10,0)</f>
        <v>3.10</v>
      </c>
      <c r="D59" s="90" t="str">
        <f aca="false">VLOOKUP($A59,'P.O'!$C:$L,3,0)</f>
        <v>REATERRO MANUAL DE VALAS, COM COMPACTADOR DE SOLOS DE PERCUSSÃO. AF_08/2023</v>
      </c>
      <c r="E59" s="81" t="str">
        <f aca="false">VLOOKUP($A59,'P.O'!$C:$L,4,0)</f>
        <v>M3</v>
      </c>
      <c r="F59" s="91" t="n">
        <f aca="false">SUM(E60)</f>
        <v>13.6</v>
      </c>
    </row>
    <row r="60" customFormat="false" ht="15" hidden="false" customHeight="true" outlineLevel="0" collapsed="false">
      <c r="A60" s="88"/>
      <c r="B60" s="89"/>
      <c r="C60" s="92" t="s">
        <v>279</v>
      </c>
      <c r="D60" s="92"/>
      <c r="E60" s="98" t="n">
        <v>13.6</v>
      </c>
      <c r="F60" s="91"/>
    </row>
    <row r="61" customFormat="false" ht="15.75" hidden="false" customHeight="true" outlineLevel="0" collapsed="false">
      <c r="A61" s="99"/>
      <c r="B61" s="99"/>
      <c r="C61" s="99"/>
      <c r="D61" s="99"/>
      <c r="E61" s="99"/>
      <c r="F61" s="99"/>
    </row>
    <row r="62" customFormat="false" ht="15" hidden="false" customHeight="false" outlineLevel="0" collapsed="false">
      <c r="A62" s="84" t="n">
        <v>4</v>
      </c>
      <c r="B62" s="84"/>
      <c r="C62" s="84"/>
      <c r="D62" s="85" t="str">
        <f aca="false">VLOOKUP(A62,'P.O'!B:L,4,0)</f>
        <v>IMPERMEABILIZAÇÃO</v>
      </c>
      <c r="E62" s="96"/>
      <c r="F62" s="96"/>
    </row>
    <row r="63" customFormat="false" ht="26.85" hidden="false" customHeight="false" outlineLevel="0" collapsed="false">
      <c r="A63" s="88" t="n">
        <v>98555</v>
      </c>
      <c r="B63" s="89" t="str">
        <f aca="false">VLOOKUP($A63,'P.O'!$C:$L,2,0)</f>
        <v>SINAPI</v>
      </c>
      <c r="C63" s="81" t="str">
        <f aca="false">VLOOKUP($A63,'P.O'!$C:$L,10,0)</f>
        <v>4.1</v>
      </c>
      <c r="D63" s="90" t="str">
        <f aca="false">VLOOKUP($A63,'P.O'!$C:$L,3,0)</f>
        <v>IMPERMEABILIZAÇÃO DE SUPERFÍCIE COM ARGAMASSA POLIMÉRICA / MEMBRANA ACRÍLICA, 3 DEMÃOS. AF_09/2023</v>
      </c>
      <c r="E63" s="81" t="str">
        <f aca="false">VLOOKUP($A63,'P.O'!$C:$L,4,0)</f>
        <v>M2</v>
      </c>
      <c r="F63" s="91" t="n">
        <f aca="false">SUM(E64)</f>
        <v>632.4</v>
      </c>
    </row>
    <row r="64" customFormat="false" ht="15" hidden="false" customHeight="true" outlineLevel="0" collapsed="false">
      <c r="A64" s="88"/>
      <c r="B64" s="89"/>
      <c r="C64" s="92" t="s">
        <v>280</v>
      </c>
      <c r="D64" s="92"/>
      <c r="E64" s="93" t="n">
        <v>632.4</v>
      </c>
      <c r="F64" s="91"/>
    </row>
    <row r="65" customFormat="false" ht="15" hidden="false" customHeight="false" outlineLevel="0" collapsed="false">
      <c r="A65" s="88" t="s">
        <v>53</v>
      </c>
      <c r="B65" s="89" t="str">
        <f aca="false">VLOOKUP($A65,'P.O'!$C:$L,2,0)</f>
        <v>SINAPI</v>
      </c>
      <c r="C65" s="81" t="str">
        <f aca="false">VLOOKUP($A65,'P.O'!$C:$L,10,0)</f>
        <v>4.2</v>
      </c>
      <c r="D65" s="90" t="str">
        <f aca="false">VLOOKUP($A65,'P.O'!$C:$L,3,0)</f>
        <v>VEU DE POLIESTER PARA IMPERMEABILIZACAO</v>
      </c>
      <c r="E65" s="81" t="str">
        <f aca="false">VLOOKUP($A65,'P.O'!$C:$L,4,0)</f>
        <v>M2</v>
      </c>
      <c r="F65" s="91" t="n">
        <f aca="false">SUM(E66)</f>
        <v>92.4</v>
      </c>
    </row>
    <row r="66" customFormat="false" ht="15" hidden="false" customHeight="true" outlineLevel="0" collapsed="false">
      <c r="A66" s="88"/>
      <c r="B66" s="89"/>
      <c r="C66" s="92" t="s">
        <v>281</v>
      </c>
      <c r="D66" s="92"/>
      <c r="E66" s="93" t="n">
        <v>92.4</v>
      </c>
      <c r="F66" s="91"/>
    </row>
    <row r="67" customFormat="false" ht="15.75" hidden="false" customHeight="true" outlineLevel="0" collapsed="false">
      <c r="A67" s="100"/>
      <c r="B67" s="100"/>
      <c r="C67" s="100"/>
      <c r="D67" s="100"/>
      <c r="E67" s="100"/>
      <c r="F67" s="100"/>
    </row>
    <row r="68" customFormat="false" ht="15" hidden="false" customHeight="false" outlineLevel="0" collapsed="false">
      <c r="A68" s="84" t="n">
        <v>5</v>
      </c>
      <c r="B68" s="84"/>
      <c r="C68" s="84"/>
      <c r="D68" s="85" t="str">
        <f aca="false">VLOOKUP(A68,'P.O'!B:L,4,0)</f>
        <v>SUPRAESTRUTURA</v>
      </c>
      <c r="E68" s="96"/>
      <c r="F68" s="96"/>
    </row>
    <row r="69" customFormat="false" ht="39.55" hidden="false" customHeight="false" outlineLevel="0" collapsed="false">
      <c r="A69" s="88" t="n">
        <v>92427</v>
      </c>
      <c r="B69" s="89" t="str">
        <f aca="false">VLOOKUP($A69,'P.O'!$C:$L,2,0)</f>
        <v>SINAPI</v>
      </c>
      <c r="C69" s="81" t="str">
        <f aca="false">VLOOKUP($A69,'P.O'!$C:$L,10,0)</f>
        <v>5.1</v>
      </c>
      <c r="D69" s="90" t="str">
        <f aca="false">VLOOKUP($A69,'P.O'!$C:$L,3,0)</f>
        <v>MONTAGEM E DESMONTAGEM DE FÔRMA DE PILARES RETANGULARES E ESTRUTURAS SIMILARES, PÉ-DIREITO SIMPLES, EM CHAPA DE MADEIRA COMPENSADA RESINADA, 8 UTILIZAÇÕES. AF_09/2020</v>
      </c>
      <c r="E69" s="81" t="str">
        <f aca="false">VLOOKUP($A69,'P.O'!$C:$L,4,0)</f>
        <v>M2</v>
      </c>
      <c r="F69" s="91" t="n">
        <f aca="false">SUM(E70)</f>
        <v>287.8</v>
      </c>
    </row>
    <row r="70" customFormat="false" ht="15" hidden="false" customHeight="true" outlineLevel="0" collapsed="false">
      <c r="A70" s="88"/>
      <c r="B70" s="89"/>
      <c r="C70" s="92" t="s">
        <v>282</v>
      </c>
      <c r="D70" s="92"/>
      <c r="E70" s="93" t="n">
        <v>287.8</v>
      </c>
      <c r="F70" s="91"/>
    </row>
    <row r="71" customFormat="false" ht="26.85" hidden="false" customHeight="false" outlineLevel="0" collapsed="false">
      <c r="A71" s="88" t="s">
        <v>60</v>
      </c>
      <c r="B71" s="89" t="str">
        <f aca="false">VLOOKUP($A71,'P.O'!$C:$L,2,0)</f>
        <v>Composição</v>
      </c>
      <c r="C71" s="81" t="str">
        <f aca="false">VLOOKUP($A71,'P.O'!$C:$L,10,0)</f>
        <v>5.2</v>
      </c>
      <c r="D71" s="90" t="str">
        <f aca="false">VLOOKUP($A71,'P.O'!$C:$L,3,0)</f>
        <v>MONTAGEM E DESMONTAGEM DE FÔRMA DE VIGA, SEM ESCORAMENTO, PÉ-DIREITO SIMPLES, EM CHAPA DE MADEIRA RESINADA, 8 UTILIZAÇÕES. </v>
      </c>
      <c r="E71" s="81" t="str">
        <f aca="false">VLOOKUP($A71,'P.O'!$C:$L,4,0)</f>
        <v>M2</v>
      </c>
      <c r="F71" s="91" t="n">
        <f aca="false">SUM(E72)</f>
        <v>410.8</v>
      </c>
    </row>
    <row r="72" customFormat="false" ht="15" hidden="false" customHeight="true" outlineLevel="0" collapsed="false">
      <c r="A72" s="88"/>
      <c r="B72" s="89"/>
      <c r="C72" s="92" t="s">
        <v>283</v>
      </c>
      <c r="D72" s="92"/>
      <c r="E72" s="93" t="n">
        <v>410.8</v>
      </c>
      <c r="F72" s="91"/>
    </row>
    <row r="73" customFormat="false" ht="26.85" hidden="false" customHeight="false" outlineLevel="0" collapsed="false">
      <c r="A73" s="88" t="n">
        <v>92463</v>
      </c>
      <c r="B73" s="89" t="str">
        <f aca="false">VLOOKUP($A73,'P.O'!$C:$L,2,0)</f>
        <v>SINAPI</v>
      </c>
      <c r="C73" s="81" t="str">
        <f aca="false">VLOOKUP($A73,'P.O'!$C:$L,10,0)</f>
        <v>5.3</v>
      </c>
      <c r="D73" s="90" t="str">
        <f aca="false">VLOOKUP($A73,'P.O'!$C:$L,3,0)</f>
        <v>MONTAGEM E DESMONTAGEM DE FÔRMA DE VIGA, ESCORAMENTO COM GARFO DE MADEIRA, PÉ-DIREITO SIMPLES, EM CHAPA DE MADEIRA RESINADA, 8 UTILIZAÇÕES. AF_09/2020</v>
      </c>
      <c r="E73" s="81" t="str">
        <f aca="false">VLOOKUP($A73,'P.O'!$C:$L,4,0)</f>
        <v>M2</v>
      </c>
      <c r="F73" s="91" t="n">
        <f aca="false">SUM(E74)</f>
        <v>82.6</v>
      </c>
    </row>
    <row r="74" customFormat="false" ht="15" hidden="false" customHeight="true" outlineLevel="0" collapsed="false">
      <c r="A74" s="88"/>
      <c r="B74" s="89"/>
      <c r="C74" s="92" t="s">
        <v>284</v>
      </c>
      <c r="D74" s="92"/>
      <c r="E74" s="93" t="n">
        <v>82.6</v>
      </c>
      <c r="F74" s="91"/>
    </row>
    <row r="75" customFormat="false" ht="26.85" hidden="false" customHeight="false" outlineLevel="0" collapsed="false">
      <c r="A75" s="88" t="n">
        <v>92759</v>
      </c>
      <c r="B75" s="89" t="str">
        <f aca="false">VLOOKUP($A75,'P.O'!$C:$L,2,0)</f>
        <v>SINAPI</v>
      </c>
      <c r="C75" s="81" t="s">
        <v>63</v>
      </c>
      <c r="D75" s="90" t="str">
        <f aca="false">VLOOKUP($A75,'P.O'!$C:$L,3,0)</f>
        <v>ARMAÇÃO DE PILAR OU VIGA DE ESTRUTURA CONVENCIONAL DE CONCRETO ARMADO UTILIZANDO AÇO CA-60 DE 5,0 MM - MONTAGEM. AF_06/2022</v>
      </c>
      <c r="E75" s="81" t="str">
        <f aca="false">VLOOKUP($A75,'P.O'!$C:$L,4,0)</f>
        <v>KG</v>
      </c>
      <c r="F75" s="91" t="n">
        <f aca="false">SUM(E76)</f>
        <v>1408</v>
      </c>
    </row>
    <row r="76" customFormat="false" ht="15" hidden="false" customHeight="true" outlineLevel="0" collapsed="false">
      <c r="A76" s="88"/>
      <c r="B76" s="89"/>
      <c r="C76" s="92" t="s">
        <v>285</v>
      </c>
      <c r="D76" s="92"/>
      <c r="E76" s="93" t="n">
        <v>1408</v>
      </c>
      <c r="F76" s="91"/>
    </row>
    <row r="77" customFormat="false" ht="26.85" hidden="false" customHeight="false" outlineLevel="0" collapsed="false">
      <c r="A77" s="88" t="n">
        <v>92760</v>
      </c>
      <c r="B77" s="89" t="str">
        <f aca="false">VLOOKUP($A77,'P.O'!$C:$L,2,0)</f>
        <v>SINAPI</v>
      </c>
      <c r="C77" s="81" t="str">
        <f aca="false">VLOOKUP($A77,'P.O'!$C:$L,10,0)</f>
        <v>5.5</v>
      </c>
      <c r="D77" s="90" t="str">
        <f aca="false">VLOOKUP($A77,'P.O'!$C:$L,3,0)</f>
        <v>ARMAÇÃO DE PILAR OU VIGA DE ESTRUTURA CONVENCIONAL DE CONCRETO ARMADO UTILIZANDO AÇO CA-50 DE 6,3 MM - MONTAGEM. AF_06/2022</v>
      </c>
      <c r="E77" s="81" t="str">
        <f aca="false">VLOOKUP($A77,'P.O'!$C:$L,4,0)</f>
        <v>KG</v>
      </c>
      <c r="F77" s="91" t="n">
        <f aca="false">SUM(E78)</f>
        <v>300</v>
      </c>
    </row>
    <row r="78" customFormat="false" ht="15" hidden="false" customHeight="true" outlineLevel="0" collapsed="false">
      <c r="A78" s="88"/>
      <c r="B78" s="89"/>
      <c r="C78" s="92" t="s">
        <v>286</v>
      </c>
      <c r="D78" s="92"/>
      <c r="E78" s="93" t="n">
        <v>300</v>
      </c>
      <c r="F78" s="91"/>
    </row>
    <row r="79" customFormat="false" ht="26.85" hidden="false" customHeight="false" outlineLevel="0" collapsed="false">
      <c r="A79" s="88" t="n">
        <v>92761</v>
      </c>
      <c r="B79" s="89" t="str">
        <f aca="false">VLOOKUP($A79,'P.O'!$C:$L,2,0)</f>
        <v>SINAPI</v>
      </c>
      <c r="C79" s="81" t="str">
        <f aca="false">VLOOKUP($A79,'P.O'!$C:$L,10,0)</f>
        <v>5.6</v>
      </c>
      <c r="D79" s="90" t="str">
        <f aca="false">VLOOKUP($A79,'P.O'!$C:$L,3,0)</f>
        <v>ARMAÇÃO DE PILAR OU VIGA DE ESTRUTURA CONVENCIONAL DE CONCRETO ARMADO UTILIZANDO AÇO CA-50 DE 8,0 MM - MONTAGEM. AF_06/2022</v>
      </c>
      <c r="E79" s="81" t="str">
        <f aca="false">VLOOKUP($A79,'P.O'!$C:$L,4,0)</f>
        <v>KG</v>
      </c>
      <c r="F79" s="91" t="n">
        <f aca="false">SUM(E80)</f>
        <v>1306</v>
      </c>
    </row>
    <row r="80" customFormat="false" ht="15" hidden="false" customHeight="true" outlineLevel="0" collapsed="false">
      <c r="A80" s="88"/>
      <c r="B80" s="89"/>
      <c r="C80" s="92" t="s">
        <v>287</v>
      </c>
      <c r="D80" s="92"/>
      <c r="E80" s="93" t="n">
        <v>1306</v>
      </c>
      <c r="F80" s="91"/>
    </row>
    <row r="81" customFormat="false" ht="26.85" hidden="false" customHeight="false" outlineLevel="0" collapsed="false">
      <c r="A81" s="88" t="n">
        <v>92762</v>
      </c>
      <c r="B81" s="89" t="str">
        <f aca="false">VLOOKUP($A81,'P.O'!$C:$L,2,0)</f>
        <v>SINAPI</v>
      </c>
      <c r="C81" s="81" t="s">
        <v>66</v>
      </c>
      <c r="D81" s="90" t="str">
        <f aca="false">VLOOKUP($A81,'P.O'!$C:$L,3,0)</f>
        <v>ARMAÇÃO DE PILAR OU VIGA DE ESTRUTURA CONVENCIONAL DE CONCRETO ARMADO UTILIZANDO AÇO CA-50 DE 10,0 MM - MONTAGEM. AF_06/2022</v>
      </c>
      <c r="E81" s="81" t="str">
        <f aca="false">VLOOKUP($A81,'P.O'!$C:$L,4,0)</f>
        <v>KG</v>
      </c>
      <c r="F81" s="91" t="n">
        <f aca="false">SUM(E82)</f>
        <v>1712</v>
      </c>
    </row>
    <row r="82" customFormat="false" ht="15" hidden="false" customHeight="true" outlineLevel="0" collapsed="false">
      <c r="A82" s="88"/>
      <c r="B82" s="89"/>
      <c r="C82" s="92" t="s">
        <v>288</v>
      </c>
      <c r="D82" s="92"/>
      <c r="E82" s="93" t="n">
        <v>1712</v>
      </c>
      <c r="F82" s="91"/>
    </row>
    <row r="83" customFormat="false" ht="39.55" hidden="false" customHeight="false" outlineLevel="0" collapsed="false">
      <c r="A83" s="88" t="n">
        <v>101963</v>
      </c>
      <c r="B83" s="89" t="str">
        <f aca="false">VLOOKUP($A83,'P.O'!$C:$L,2,0)</f>
        <v>SINAPI</v>
      </c>
      <c r="C83" s="81" t="str">
        <f aca="false">VLOOKUP($A83,'P.O'!$C:$L,10,0)</f>
        <v>5.8</v>
      </c>
      <c r="D83" s="90" t="str">
        <f aca="false">VLOOKUP($A83,'P.O'!$C:$L,3,0)</f>
        <v>LAJE PRÉ-MOLDADA UNIDIRECIONAL, BIAPOIADA, PARA PISO, ENCHIMENTO EM CERÂMICA, VIGOTA CONVENCIONAL, ALTURA TOTAL DA LAJE "LT" = 12 CM (ENCHIMENTO+CAPA) = (8+4). AF_08/2025</v>
      </c>
      <c r="E83" s="81" t="str">
        <f aca="false">VLOOKUP($A83,'P.O'!$C:$L,4,0)</f>
        <v>M2</v>
      </c>
      <c r="F83" s="91" t="n">
        <f aca="false">SUM(E84)</f>
        <v>115.4</v>
      </c>
    </row>
    <row r="84" customFormat="false" ht="15" hidden="false" customHeight="true" outlineLevel="0" collapsed="false">
      <c r="A84" s="88"/>
      <c r="B84" s="89"/>
      <c r="C84" s="92" t="s">
        <v>289</v>
      </c>
      <c r="D84" s="92"/>
      <c r="E84" s="93" t="n">
        <v>115.4</v>
      </c>
      <c r="F84" s="91"/>
    </row>
    <row r="85" customFormat="false" ht="26.85" hidden="false" customHeight="false" outlineLevel="0" collapsed="false">
      <c r="A85" s="88" t="s">
        <v>69</v>
      </c>
      <c r="B85" s="89" t="str">
        <f aca="false">VLOOKUP($A85,'P.O'!$C:$L,2,0)</f>
        <v>Composição</v>
      </c>
      <c r="C85" s="81" t="str">
        <f aca="false">VLOOKUP($A85,'P.O'!$C:$L,10,0)</f>
        <v>5.9</v>
      </c>
      <c r="D85" s="90" t="str">
        <f aca="false">VLOOKUP($A85,'P.O'!$C:$L,3,0)</f>
        <v>CONCRETAGEM DE PILARES, FCK = 20 MPA,  COM USO DE BALDES - LANÇAMENTO, ADENSAMENTO E ACABAMENTO.</v>
      </c>
      <c r="E85" s="81" t="str">
        <f aca="false">VLOOKUP($A85,'P.O'!$C:$L,4,0)</f>
        <v>M3</v>
      </c>
      <c r="F85" s="91" t="n">
        <f aca="false">SUM(E86)</f>
        <v>25.6</v>
      </c>
    </row>
    <row r="86" customFormat="false" ht="15" hidden="false" customHeight="true" outlineLevel="0" collapsed="false">
      <c r="A86" s="88"/>
      <c r="B86" s="89"/>
      <c r="C86" s="92" t="s">
        <v>290</v>
      </c>
      <c r="D86" s="92"/>
      <c r="E86" s="93" t="n">
        <v>25.6</v>
      </c>
      <c r="F86" s="91"/>
    </row>
    <row r="87" customFormat="false" ht="26.85" hidden="false" customHeight="false" outlineLevel="0" collapsed="false">
      <c r="A87" s="88" t="s">
        <v>72</v>
      </c>
      <c r="B87" s="89" t="str">
        <f aca="false">VLOOKUP($A87,'P.O'!$C:$L,2,0)</f>
        <v>Composição</v>
      </c>
      <c r="C87" s="81" t="str">
        <f aca="false">VLOOKUP($A87,'P.O'!$C:$L,10,0)</f>
        <v>5.10</v>
      </c>
      <c r="D87" s="90" t="str">
        <f aca="false">VLOOKUP($A87,'P.O'!$C:$L,3,0)</f>
        <v>CONCRETAGEM DE VIGAS E LAJES, FCK=20 MPA, PARA QUALQUER TIPO DE LAJE COM BALDES EM EDIFICAÇÃO TÉRREA - LANÇAMENTO, ADENSAMENTO E ACABAMENTO.</v>
      </c>
      <c r="E87" s="81" t="str">
        <f aca="false">VLOOKUP($A87,'P.O'!$C:$L,4,0)</f>
        <v>M3</v>
      </c>
      <c r="F87" s="91" t="n">
        <f aca="false">SUM(E88)</f>
        <v>35.6</v>
      </c>
    </row>
    <row r="88" customFormat="false" ht="15" hidden="false" customHeight="true" outlineLevel="0" collapsed="false">
      <c r="A88" s="88"/>
      <c r="B88" s="89"/>
      <c r="C88" s="92" t="s">
        <v>291</v>
      </c>
      <c r="D88" s="92"/>
      <c r="E88" s="93" t="n">
        <v>35.6</v>
      </c>
      <c r="F88" s="91"/>
    </row>
    <row r="89" customFormat="false" ht="15" hidden="false" customHeight="false" outlineLevel="0" collapsed="false">
      <c r="A89" s="88"/>
      <c r="B89" s="89"/>
      <c r="C89" s="101"/>
      <c r="D89" s="92"/>
      <c r="E89" s="102"/>
      <c r="F89" s="103"/>
    </row>
    <row r="90" customFormat="false" ht="15" hidden="false" customHeight="false" outlineLevel="0" collapsed="false">
      <c r="A90" s="84" t="n">
        <v>6</v>
      </c>
      <c r="B90" s="84"/>
      <c r="C90" s="84"/>
      <c r="D90" s="85" t="str">
        <f aca="false">VLOOKUP(A90,'P.O'!B:L,4,0)</f>
        <v>PAREDES E PAINÉIS</v>
      </c>
      <c r="E90" s="96"/>
      <c r="F90" s="96"/>
    </row>
    <row r="91" customFormat="false" ht="39.55" hidden="false" customHeight="false" outlineLevel="0" collapsed="false">
      <c r="A91" s="88" t="n">
        <v>103328</v>
      </c>
      <c r="B91" s="89" t="str">
        <f aca="false">VLOOKUP($A91,'P.O'!$C:$L,2,0)</f>
        <v>SINAPI</v>
      </c>
      <c r="C91" s="81" t="str">
        <f aca="false">VLOOKUP($A91,'P.O'!$C:$L,10,0)</f>
        <v>6.1</v>
      </c>
      <c r="D91" s="90" t="str">
        <f aca="false">VLOOKUP($A91,'P.O'!$C:$L,3,0)</f>
        <v>ALVENARIA DE VEDAÇÃO DE BLOCOS CERÂMICOS FURADOS NA HORIZONTAL DE 9X19X19 CM (ESPESSURA 9 CM) E ARGAMASSA DE ASSENTAMENTO COM PREPARO EM BETONEIRA. AF_12/2021</v>
      </c>
      <c r="E91" s="81" t="str">
        <f aca="false">VLOOKUP($A91,'P.O'!$C:$L,4,0)</f>
        <v>M2</v>
      </c>
      <c r="F91" s="91" t="n">
        <f aca="false">SUM(E92)</f>
        <v>1730</v>
      </c>
    </row>
    <row r="92" customFormat="false" ht="15" hidden="false" customHeight="true" outlineLevel="0" collapsed="false">
      <c r="A92" s="88"/>
      <c r="B92" s="89"/>
      <c r="C92" s="92" t="s">
        <v>292</v>
      </c>
      <c r="D92" s="92"/>
      <c r="E92" s="93" t="n">
        <v>1730</v>
      </c>
      <c r="F92" s="91"/>
    </row>
    <row r="93" customFormat="false" ht="15" hidden="false" customHeight="false" outlineLevel="0" collapsed="false">
      <c r="A93" s="88" t="n">
        <v>105022</v>
      </c>
      <c r="B93" s="89" t="str">
        <f aca="false">VLOOKUP($A93,'P.O'!$C:$L,2,0)</f>
        <v>SINAPI</v>
      </c>
      <c r="C93" s="81" t="str">
        <f aca="false">VLOOKUP($A93,'P.O'!$C:$L,10,0)</f>
        <v>6.2</v>
      </c>
      <c r="D93" s="90" t="str">
        <f aca="false">VLOOKUP($A93,'P.O'!$C:$L,3,0)</f>
        <v>VERGA PRÉ-MOLDADA COM ATÉ 1,5 M DE VÃO, ESPESSURA DE *10* CM. AF_03/2024</v>
      </c>
      <c r="E93" s="81" t="str">
        <f aca="false">VLOOKUP($A93,'P.O'!$C:$L,4,0)</f>
        <v>M</v>
      </c>
      <c r="F93" s="91" t="n">
        <f aca="false">SUM(E94)</f>
        <v>324</v>
      </c>
    </row>
    <row r="94" customFormat="false" ht="15" hidden="false" customHeight="true" outlineLevel="0" collapsed="false">
      <c r="A94" s="88"/>
      <c r="B94" s="89"/>
      <c r="C94" s="92" t="s">
        <v>293</v>
      </c>
      <c r="D94" s="92"/>
      <c r="E94" s="93" t="n">
        <v>324</v>
      </c>
      <c r="F94" s="91"/>
    </row>
    <row r="95" customFormat="false" ht="15" hidden="false" customHeight="false" outlineLevel="0" collapsed="false">
      <c r="A95" s="88" t="n">
        <v>105028</v>
      </c>
      <c r="B95" s="89" t="str">
        <f aca="false">VLOOKUP($A95,'P.O'!$C:$L,2,0)</f>
        <v>SINAPI</v>
      </c>
      <c r="C95" s="81" t="str">
        <f aca="false">VLOOKUP($A95,'P.O'!$C:$L,10,0)</f>
        <v>6.3</v>
      </c>
      <c r="D95" s="90" t="str">
        <f aca="false">VLOOKUP($A95,'P.O'!$C:$L,3,0)</f>
        <v>CONTRAVERGA PRÉ-MOLDADA, ESPESSURA DE *10* CM. AF_03/2024</v>
      </c>
      <c r="E95" s="81" t="str">
        <f aca="false">VLOOKUP($A95,'P.O'!$C:$L,4,0)</f>
        <v>M</v>
      </c>
      <c r="F95" s="91" t="n">
        <f aca="false">SUM(E96)</f>
        <v>184</v>
      </c>
    </row>
    <row r="96" customFormat="false" ht="15" hidden="false" customHeight="true" outlineLevel="0" collapsed="false">
      <c r="A96" s="88"/>
      <c r="B96" s="89"/>
      <c r="C96" s="92" t="s">
        <v>294</v>
      </c>
      <c r="D96" s="92"/>
      <c r="E96" s="93" t="n">
        <v>184</v>
      </c>
      <c r="F96" s="91"/>
    </row>
    <row r="97" customFormat="false" ht="15" hidden="false" customHeight="false" outlineLevel="0" collapsed="false">
      <c r="A97" s="84" t="n">
        <v>7</v>
      </c>
      <c r="B97" s="84"/>
      <c r="C97" s="84"/>
      <c r="D97" s="85" t="str">
        <f aca="false">VLOOKUP(A97,'P.O'!B:L,4,0)</f>
        <v>ESQUADRIAS METÁLICAS</v>
      </c>
      <c r="E97" s="96"/>
      <c r="F97" s="96"/>
    </row>
    <row r="98" customFormat="false" ht="26.85" hidden="false" customHeight="false" outlineLevel="0" collapsed="false">
      <c r="A98" s="88" t="n">
        <v>91338</v>
      </c>
      <c r="B98" s="89" t="str">
        <f aca="false">VLOOKUP($A98,'P.O'!$C:$L,2,0)</f>
        <v>SINAPI</v>
      </c>
      <c r="C98" s="81" t="str">
        <f aca="false">VLOOKUP($A98,'P.O'!$C:$L,10,0)</f>
        <v>7.1</v>
      </c>
      <c r="D98" s="90" t="str">
        <f aca="false">VLOOKUP($A98,'P.O'!$C:$L,3,0)</f>
        <v>PORTA DE ALUMÍNIO DE ABRIR COM LAMBRI, COM GUARNIÇÃO, FIXAÇÃO COM PARAFUSOS - FORNECIMENTO E INSTALAÇÃO. AF_12/2019</v>
      </c>
      <c r="E98" s="81" t="str">
        <f aca="false">VLOOKUP($A98,'P.O'!$C:$L,4,0)</f>
        <v>M2</v>
      </c>
      <c r="F98" s="91" t="n">
        <f aca="false">SUM(E99)</f>
        <v>67.2</v>
      </c>
    </row>
    <row r="99" customFormat="false" ht="15" hidden="false" customHeight="true" outlineLevel="0" collapsed="false">
      <c r="A99" s="88"/>
      <c r="B99" s="89"/>
      <c r="C99" s="92" t="s">
        <v>295</v>
      </c>
      <c r="D99" s="92"/>
      <c r="E99" s="93" t="n">
        <v>67.2</v>
      </c>
      <c r="F99" s="91"/>
    </row>
    <row r="100" customFormat="false" ht="52.2" hidden="false" customHeight="false" outlineLevel="0" collapsed="false">
      <c r="A100" s="88" t="n">
        <v>94570</v>
      </c>
      <c r="B100" s="89" t="str">
        <f aca="false">VLOOKUP($A100,'P.O'!$C:$L,2,0)</f>
        <v>SINAPI</v>
      </c>
      <c r="C100" s="81" t="str">
        <f aca="false">VLOOKUP($A100,'P.O'!$C:$L,10,0)</f>
        <v>7.2</v>
      </c>
      <c r="D100" s="90" t="str">
        <f aca="false">VLOOKUP($A100,'P.O'!$C:$L,3,0)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100" s="81" t="str">
        <f aca="false">VLOOKUP($A100,'P.O'!$C:$L,4,0)</f>
        <v>M2</v>
      </c>
      <c r="F100" s="91" t="n">
        <f aca="false">SUM(E101)</f>
        <v>52</v>
      </c>
    </row>
    <row r="101" customFormat="false" ht="15" hidden="false" customHeight="true" outlineLevel="0" collapsed="false">
      <c r="A101" s="88"/>
      <c r="B101" s="89"/>
      <c r="C101" s="92" t="s">
        <v>296</v>
      </c>
      <c r="D101" s="92"/>
      <c r="E101" s="93" t="n">
        <v>52</v>
      </c>
      <c r="F101" s="91"/>
    </row>
    <row r="102" customFormat="false" ht="52.2" hidden="false" customHeight="false" outlineLevel="0" collapsed="false">
      <c r="A102" s="88" t="n">
        <v>94572</v>
      </c>
      <c r="B102" s="89" t="str">
        <f aca="false">VLOOKUP($A102,'P.O'!$C:$L,2,0)</f>
        <v>SINAPI</v>
      </c>
      <c r="C102" s="81" t="str">
        <f aca="false">VLOOKUP($A102,'P.O'!$C:$L,10,0)</f>
        <v>7.3</v>
      </c>
      <c r="D102" s="90" t="str">
        <f aca="false">VLOOKUP($A102,'P.O'!$C:$L,3,0)</f>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
      <c r="E102" s="81" t="str">
        <f aca="false">VLOOKUP($A102,'P.O'!$C:$L,4,0)</f>
        <v>M2</v>
      </c>
      <c r="F102" s="91" t="n">
        <f aca="false">SUM(E103)</f>
        <v>56</v>
      </c>
    </row>
    <row r="103" customFormat="false" ht="15" hidden="false" customHeight="true" outlineLevel="0" collapsed="false">
      <c r="A103" s="88"/>
      <c r="B103" s="89"/>
      <c r="C103" s="92" t="s">
        <v>297</v>
      </c>
      <c r="D103" s="92"/>
      <c r="E103" s="93" t="n">
        <v>56</v>
      </c>
      <c r="F103" s="91"/>
    </row>
    <row r="104" customFormat="false" ht="52.2" hidden="false" customHeight="false" outlineLevel="0" collapsed="false">
      <c r="A104" s="88" t="n">
        <v>94569</v>
      </c>
      <c r="B104" s="89" t="str">
        <f aca="false">VLOOKUP($A104,'P.O'!$C:$L,2,0)</f>
        <v>SINAPI</v>
      </c>
      <c r="C104" s="81" t="str">
        <f aca="false">VLOOKUP($A104,'P.O'!$C:$L,10,0)</f>
        <v>7.4</v>
      </c>
      <c r="D104" s="90" t="str">
        <f aca="false">VLOOKUP($A104,'P.O'!$C:$L,3,0)</f>
        <v>JANELA DE ALUMÍNIO TIPO MAXIM-AR, BATENTE/ REQUADRO 3 A 14 CM, VIDRO INCLUSO, FIXAÇÃO COM PARAFUSO, SEM GUARNIÇÃO/ ALIZAR, DIMENSÕES 60X80 (A X L) CM, SEM ACABAMENTO, VEDAÇÃO COM SILICONE, EXCLUSIVE CONTRAMARCO - FORNECIMENTO E INSTALAÇÃO. AF_11/2024</v>
      </c>
      <c r="E104" s="81" t="str">
        <f aca="false">VLOOKUP($A104,'P.O'!$C:$L,4,0)</f>
        <v>M2</v>
      </c>
      <c r="F104" s="91" t="n">
        <f aca="false">SUM(E105)</f>
        <v>9.6</v>
      </c>
    </row>
    <row r="105" customFormat="false" ht="15" hidden="false" customHeight="true" outlineLevel="0" collapsed="false">
      <c r="A105" s="88"/>
      <c r="B105" s="89"/>
      <c r="C105" s="92" t="s">
        <v>298</v>
      </c>
      <c r="D105" s="92"/>
      <c r="E105" s="93" t="n">
        <v>9.6</v>
      </c>
      <c r="F105" s="91"/>
    </row>
    <row r="106" customFormat="false" ht="26.85" hidden="false" customHeight="false" outlineLevel="0" collapsed="false">
      <c r="A106" s="88" t="n">
        <v>94589</v>
      </c>
      <c r="B106" s="89" t="str">
        <f aca="false">VLOOKUP($A106,'P.O'!$C:$L,2,0)</f>
        <v>SINAPI</v>
      </c>
      <c r="C106" s="81" t="str">
        <f aca="false">VLOOKUP($A106,'P.O'!$C:$L,10,0)</f>
        <v>7.5</v>
      </c>
      <c r="D106" s="90" t="str">
        <f aca="false">VLOOKUP($A106,'P.O'!$C:$L,3,0)</f>
        <v>CONTRAMARCO DE ALUMÍNIO, FIXAÇÃO COM ARGAMASSA - FORNECIMENTO E INSTALAÇÃO. AF_11/2024</v>
      </c>
      <c r="E106" s="81" t="str">
        <f aca="false">VLOOKUP($A106,'P.O'!$C:$L,4,0)</f>
        <v>M</v>
      </c>
      <c r="F106" s="91" t="n">
        <f aca="false">SUM(E107)</f>
        <v>432</v>
      </c>
    </row>
    <row r="107" customFormat="false" ht="15" hidden="false" customHeight="true" outlineLevel="0" collapsed="false">
      <c r="A107" s="88"/>
      <c r="B107" s="89"/>
      <c r="C107" s="92" t="s">
        <v>299</v>
      </c>
      <c r="D107" s="92"/>
      <c r="E107" s="93" t="n">
        <v>432</v>
      </c>
      <c r="F107" s="91"/>
    </row>
    <row r="108" customFormat="false" ht="15" hidden="false" customHeight="false" outlineLevel="0" collapsed="false">
      <c r="A108" s="88" t="n">
        <v>105812</v>
      </c>
      <c r="B108" s="89" t="str">
        <f aca="false">VLOOKUP($A108,'P.O'!$C:$L,2,0)</f>
        <v>SINAPI</v>
      </c>
      <c r="C108" s="81" t="str">
        <f aca="false">VLOOKUP($A108,'P.O'!$C:$L,10,0)</f>
        <v>7.6</v>
      </c>
      <c r="D108" s="90" t="str">
        <f aca="false">VLOOKUP($A108,'P.O'!$C:$L,3,0)</f>
        <v>GUARNIÇÃO DE ALUMÍNIO. AF_11/2024</v>
      </c>
      <c r="E108" s="81" t="str">
        <f aca="false">VLOOKUP($A108,'P.O'!$C:$L,4,0)</f>
        <v>M</v>
      </c>
      <c r="F108" s="91" t="n">
        <f aca="false">SUM(E109)</f>
        <v>864</v>
      </c>
    </row>
    <row r="109" customFormat="false" ht="15" hidden="false" customHeight="true" outlineLevel="0" collapsed="false">
      <c r="A109" s="88"/>
      <c r="B109" s="89"/>
      <c r="C109" s="92" t="s">
        <v>300</v>
      </c>
      <c r="D109" s="92"/>
      <c r="E109" s="93" t="n">
        <v>864</v>
      </c>
      <c r="F109" s="91"/>
    </row>
    <row r="110" customFormat="false" ht="15" hidden="false" customHeight="false" outlineLevel="0" collapsed="false">
      <c r="A110" s="84" t="n">
        <v>8</v>
      </c>
      <c r="B110" s="84"/>
      <c r="C110" s="84"/>
      <c r="D110" s="85" t="str">
        <f aca="false">VLOOKUP(A110,'P.O'!B:L,4,0)</f>
        <v>ESQUADRIAS DE MADEIRAS</v>
      </c>
      <c r="E110" s="96"/>
      <c r="F110" s="96"/>
    </row>
    <row r="111" customFormat="false" ht="52.2" hidden="false" customHeight="false" outlineLevel="0" collapsed="false">
      <c r="A111" s="88" t="n">
        <v>91314</v>
      </c>
      <c r="B111" s="89" t="str">
        <f aca="false">VLOOKUP($A111,'P.O'!$C:$L,2,0)</f>
        <v>SINAPI</v>
      </c>
      <c r="C111" s="81" t="str">
        <f aca="false">VLOOKUP($A111,'P.O'!$C:$L,10,0)</f>
        <v>8.1</v>
      </c>
      <c r="D111" s="90" t="str">
        <f aca="false">VLOOKUP($A111,'P.O'!$C:$L,3,0)</f>
        <v>KIT DE PORTA DE MADEIRA PARA PINTURA, SEMI-OCA (LEVE OU MÉDIA), PADRÃO POPULAR, 80X210CM, ESPESSURA DE 3,5CM, ITENS INCLUSOS: DOBRADIÇAS, MONTAGEM E INSTALAÇÃO DO BATENTE, FECHADURA COM EXECUÇÃO DO FURO - FORNECIMENTO E INSTALAÇÃO. AF_12/2019</v>
      </c>
      <c r="E111" s="81" t="str">
        <f aca="false">VLOOKUP($A111,'P.O'!$C:$L,4,0)</f>
        <v>UN</v>
      </c>
      <c r="F111" s="91" t="n">
        <f aca="false">SUM(E112)</f>
        <v>60</v>
      </c>
    </row>
    <row r="112" customFormat="false" ht="15" hidden="false" customHeight="true" outlineLevel="0" collapsed="false">
      <c r="A112" s="88"/>
      <c r="B112" s="89"/>
      <c r="C112" s="92" t="s">
        <v>301</v>
      </c>
      <c r="D112" s="92"/>
      <c r="E112" s="93" t="n">
        <v>60</v>
      </c>
      <c r="F112" s="91"/>
    </row>
    <row r="114" customFormat="false" ht="15" hidden="false" customHeight="false" outlineLevel="0" collapsed="false">
      <c r="A114" s="84" t="n">
        <v>9</v>
      </c>
      <c r="B114" s="84"/>
      <c r="C114" s="84"/>
      <c r="D114" s="85" t="str">
        <f aca="false">VLOOKUP(A114,'P.O'!B:L,4,0)</f>
        <v>COBERTURA</v>
      </c>
      <c r="E114" s="96"/>
      <c r="F114" s="96"/>
    </row>
    <row r="115" customFormat="false" ht="26.85" hidden="false" customHeight="false" outlineLevel="0" collapsed="false">
      <c r="A115" s="88" t="n">
        <v>92541</v>
      </c>
      <c r="B115" s="89" t="str">
        <f aca="false">VLOOKUP($A115,'P.O'!$C:$L,2,0)</f>
        <v>SINAPI</v>
      </c>
      <c r="C115" s="81" t="str">
        <f aca="false">VLOOKUP($A115,'P.O'!$C:$L,10,0)</f>
        <v>9.1</v>
      </c>
      <c r="D115" s="90" t="str">
        <f aca="false">VLOOKUP($A115,'P.O'!$C:$L,3,0)</f>
        <v>TRAMA DE MADEIRA COMPOSTA POR RIPAS, CAIBROS E TERÇAS PARA TELHADOS DE ATÉ 2 ÁGUAS PARA TELHA CERÂMICA CAPA-CANAL, INCLUSO TRANSPORTE VERTICAL. AF_07/2019</v>
      </c>
      <c r="E115" s="81" t="str">
        <f aca="false">VLOOKUP($A115,'P.O'!$C:$L,4,0)</f>
        <v>M2</v>
      </c>
      <c r="F115" s="91" t="n">
        <f aca="false">SUM(E116)</f>
        <v>1469.8</v>
      </c>
    </row>
    <row r="116" customFormat="false" ht="15" hidden="false" customHeight="true" outlineLevel="0" collapsed="false">
      <c r="A116" s="88"/>
      <c r="B116" s="89"/>
      <c r="C116" s="92" t="s">
        <v>302</v>
      </c>
      <c r="D116" s="92"/>
      <c r="E116" s="93" t="n">
        <v>1469.8</v>
      </c>
      <c r="F116" s="91"/>
    </row>
    <row r="117" customFormat="false" ht="26.85" hidden="false" customHeight="false" outlineLevel="0" collapsed="false">
      <c r="A117" s="88" t="n">
        <v>94447</v>
      </c>
      <c r="B117" s="89" t="str">
        <f aca="false">VLOOKUP($A117,'P.O'!$C:$L,2,0)</f>
        <v>SINAPI</v>
      </c>
      <c r="C117" s="81" t="str">
        <f aca="false">VLOOKUP($A117,'P.O'!$C:$L,10,0)</f>
        <v>9.2</v>
      </c>
      <c r="D117" s="90" t="str">
        <f aca="false">VLOOKUP($A117,'P.O'!$C:$L,3,0)</f>
        <v>TELHAMENTO COM TELHA CERÂMICA CAPA-CANAL, TIPO PAULISTA, COM ATÉ 2 ÁGUAS, INCLUSO TRANSPORTE VERTICAL. AF_07/2019</v>
      </c>
      <c r="E117" s="81" t="str">
        <f aca="false">VLOOKUP($A117,'P.O'!$C:$L,4,0)</f>
        <v>M2</v>
      </c>
      <c r="F117" s="91" t="n">
        <f aca="false">SUM(E118)</f>
        <v>1469.8</v>
      </c>
    </row>
    <row r="118" customFormat="false" ht="15.75" hidden="false" customHeight="true" outlineLevel="0" collapsed="false">
      <c r="A118" s="88"/>
      <c r="B118" s="89"/>
      <c r="C118" s="92" t="s">
        <v>302</v>
      </c>
      <c r="D118" s="92"/>
      <c r="E118" s="93" t="n">
        <v>1469.8</v>
      </c>
      <c r="F118" s="91"/>
    </row>
    <row r="119" customFormat="false" ht="15" hidden="false" customHeight="false" outlineLevel="0" collapsed="false">
      <c r="A119" s="88" t="n">
        <v>102233</v>
      </c>
      <c r="B119" s="89" t="str">
        <f aca="false">VLOOKUP($A119,'P.O'!$C:$L,2,0)</f>
        <v>SINAPI</v>
      </c>
      <c r="C119" s="81" t="str">
        <f aca="false">VLOOKUP($A119,'P.O'!$C:$L,10,0)</f>
        <v>9.3</v>
      </c>
      <c r="D119" s="90" t="str">
        <f aca="false">VLOOKUP($A119,'P.O'!$C:$L,3,0)</f>
        <v>PINTURA IMUNIZANTE PARA MADEIRA, 1 DEMÃO. AF_01/2021</v>
      </c>
      <c r="E119" s="81" t="str">
        <f aca="false">VLOOKUP($A119,'P.O'!$C:$L,4,0)</f>
        <v>M2</v>
      </c>
      <c r="F119" s="91" t="n">
        <f aca="false">SUM(E120)</f>
        <v>2076</v>
      </c>
    </row>
    <row r="120" customFormat="false" ht="15" hidden="false" customHeight="true" outlineLevel="0" collapsed="false">
      <c r="A120" s="88"/>
      <c r="B120" s="89"/>
      <c r="C120" s="92" t="s">
        <v>303</v>
      </c>
      <c r="D120" s="92"/>
      <c r="E120" s="93" t="n">
        <v>2076</v>
      </c>
      <c r="F120" s="91"/>
    </row>
    <row r="121" customFormat="false" ht="15" hidden="false" customHeight="false" outlineLevel="0" collapsed="false">
      <c r="A121" s="88" t="n">
        <v>94232</v>
      </c>
      <c r="B121" s="89" t="str">
        <f aca="false">VLOOKUP($A121,'P.O'!$C:$L,2,0)</f>
        <v>SINAPI</v>
      </c>
      <c r="C121" s="81" t="str">
        <f aca="false">VLOOKUP($A121,'P.O'!$C:$L,10,0)</f>
        <v>9.4</v>
      </c>
      <c r="D121" s="90" t="str">
        <f aca="false">VLOOKUP($A121,'P.O'!$C:$L,3,0)</f>
        <v>AMARRAÇÃO DE TELHAS CERÂMICAS OU DE CONCRETO. AF_07/2019</v>
      </c>
      <c r="E121" s="81" t="str">
        <f aca="false">VLOOKUP($A121,'P.O'!$C:$L,4,0)</f>
        <v>UN</v>
      </c>
      <c r="F121" s="91" t="n">
        <f aca="false">SUM(E122)</f>
        <v>10520</v>
      </c>
    </row>
    <row r="122" customFormat="false" ht="15" hidden="false" customHeight="true" outlineLevel="0" collapsed="false">
      <c r="A122" s="88"/>
      <c r="B122" s="89"/>
      <c r="C122" s="92" t="s">
        <v>304</v>
      </c>
      <c r="D122" s="92"/>
      <c r="E122" s="93" t="n">
        <v>10520</v>
      </c>
      <c r="F122" s="91"/>
    </row>
    <row r="123" customFormat="false" ht="26.85" hidden="false" customHeight="false" outlineLevel="0" collapsed="false">
      <c r="A123" s="88" t="n">
        <v>94221</v>
      </c>
      <c r="B123" s="89" t="str">
        <f aca="false">VLOOKUP($A123,'P.O'!$C:$L,2,0)</f>
        <v>SINAPI</v>
      </c>
      <c r="C123" s="81" t="str">
        <f aca="false">VLOOKUP($A123,'P.O'!$C:$L,10,0)</f>
        <v>9.5</v>
      </c>
      <c r="D123" s="90" t="str">
        <f aca="false">VLOOKUP($A123,'P.O'!$C:$L,3,0)</f>
        <v>CUMEEIRA PARA TELHA CERÂMICA EMBOÇADA COM ARGAMASSA TRAÇO 1:2:9 (CIMENTO, CAL E AREIA) PARA TELHADOS COM ATÉ 2 ÁGUAS, INCLUSO TRANSPORTE VERTICAL. AF_07/2019</v>
      </c>
      <c r="E123" s="81" t="str">
        <f aca="false">VLOOKUP($A123,'P.O'!$C:$L,4,0)</f>
        <v>M</v>
      </c>
      <c r="F123" s="91" t="n">
        <f aca="false">SUM(E124)</f>
        <v>213</v>
      </c>
    </row>
    <row r="124" customFormat="false" ht="15" hidden="false" customHeight="true" outlineLevel="0" collapsed="false">
      <c r="A124" s="88"/>
      <c r="B124" s="89"/>
      <c r="C124" s="92" t="s">
        <v>305</v>
      </c>
      <c r="D124" s="92"/>
      <c r="E124" s="93" t="n">
        <v>213</v>
      </c>
      <c r="F124" s="91"/>
    </row>
    <row r="125" customFormat="false" ht="26.85" hidden="false" customHeight="false" outlineLevel="0" collapsed="false">
      <c r="A125" s="88" t="n">
        <v>92548</v>
      </c>
      <c r="B125" s="89" t="str">
        <f aca="false">VLOOKUP($A125,'P.O'!$C:$L,2,0)</f>
        <v>SINAPI</v>
      </c>
      <c r="C125" s="81" t="str">
        <f aca="false">VLOOKUP($A125,'P.O'!$C:$L,10,0)</f>
        <v>9.6</v>
      </c>
      <c r="D125" s="90" t="str">
        <f aca="false">VLOOKUP($A125,'P.O'!$C:$L,3,0)</f>
        <v>FABRICAÇÃO E INSTALAÇÃO DE TESOURA INTEIRA EM MADEIRA NÃO APARELHADA, VÃO DE 6 M, PARA TELHA CERÂMICA OU DE CONCRETO, INCLUSO IÇAMENTO. AF_07/2019</v>
      </c>
      <c r="E125" s="81" t="str">
        <f aca="false">VLOOKUP($A125,'P.O'!$C:$L,4,0)</f>
        <v>UN</v>
      </c>
      <c r="F125" s="91" t="n">
        <f aca="false">SUM(E126)</f>
        <v>80</v>
      </c>
    </row>
    <row r="126" customFormat="false" ht="15" hidden="false" customHeight="true" outlineLevel="0" collapsed="false">
      <c r="A126" s="88"/>
      <c r="B126" s="89"/>
      <c r="C126" s="92" t="s">
        <v>306</v>
      </c>
      <c r="D126" s="92"/>
      <c r="E126" s="93" t="n">
        <v>80</v>
      </c>
      <c r="F126" s="91"/>
    </row>
    <row r="128" customFormat="false" ht="15" hidden="false" customHeight="false" outlineLevel="0" collapsed="false">
      <c r="A128" s="84" t="n">
        <v>10</v>
      </c>
      <c r="B128" s="84"/>
      <c r="C128" s="84"/>
      <c r="D128" s="85" t="str">
        <f aca="false">VLOOKUP(A128,'P.O'!B:L,4,0)</f>
        <v>REVESTIMENTOS INTERNOS</v>
      </c>
      <c r="E128" s="96"/>
      <c r="F128" s="96"/>
    </row>
    <row r="129" customFormat="false" ht="26.85" hidden="false" customHeight="false" outlineLevel="0" collapsed="false">
      <c r="A129" s="88" t="n">
        <v>87879</v>
      </c>
      <c r="B129" s="89" t="str">
        <f aca="false">VLOOKUP($A129,'P.O'!$C:$L,2,0)</f>
        <v>SINAPI</v>
      </c>
      <c r="C129" s="81" t="str">
        <f aca="false">VLOOKUP($A129,'P.O'!$C:$L,10,0)</f>
        <v>10.1</v>
      </c>
      <c r="D129" s="90" t="str">
        <f aca="false">VLOOKUP($A129,'P.O'!$C:$L,3,0)</f>
        <v>CHAPISCO APLICADO EM ALVENARIAS E ESTRUTURAS DE CONCRETO INTERNAS, COM COLHER DE PEDREIRO. ARGAMASSA TRAÇO 1:3 COM PREPARO EM BETONEIRA 400L. AF_10/2022</v>
      </c>
      <c r="E129" s="81" t="str">
        <f aca="false">VLOOKUP($A129,'P.O'!$C:$L,4,0)</f>
        <v>M2</v>
      </c>
      <c r="F129" s="91" t="n">
        <f aca="false">SUM(E130)</f>
        <v>2731.6</v>
      </c>
    </row>
    <row r="130" customFormat="false" ht="15" hidden="false" customHeight="true" outlineLevel="0" collapsed="false">
      <c r="A130" s="88"/>
      <c r="B130" s="89"/>
      <c r="C130" s="92" t="s">
        <v>307</v>
      </c>
      <c r="D130" s="92"/>
      <c r="E130" s="93" t="n">
        <v>2731.6</v>
      </c>
      <c r="F130" s="91"/>
    </row>
    <row r="131" customFormat="false" ht="39.55" hidden="false" customHeight="false" outlineLevel="0" collapsed="false">
      <c r="A131" s="88" t="n">
        <v>87882</v>
      </c>
      <c r="B131" s="89" t="str">
        <f aca="false">VLOOKUP($A131,'P.O'!$C:$L,2,0)</f>
        <v>SINAPI</v>
      </c>
      <c r="C131" s="81" t="str">
        <f aca="false">VLOOKUP($A131,'P.O'!$C:$L,10,0)</f>
        <v>10.2</v>
      </c>
      <c r="D131" s="90" t="str">
        <f aca="false">VLOOKUP($A131,'P.O'!$C:$L,3,0)</f>
        <v>CHAPISCO APLICADO NO TETO OU EM ALVENARIA E ESTRUTURA, COM ROLO PARA TEXTURA ACRÍLICA. ARGAMASSA TRAÇO 1:4 E EMULSÃO POLIMÉRICA (ADESIVO) COM PREPARO EM BETONEIRA 400L. AF_10/2022</v>
      </c>
      <c r="E131" s="81" t="str">
        <f aca="false">VLOOKUP($A131,'P.O'!$C:$L,4,0)</f>
        <v>M2</v>
      </c>
      <c r="F131" s="91" t="n">
        <f aca="false">SUM(E132)</f>
        <v>88.8</v>
      </c>
    </row>
    <row r="132" customFormat="false" ht="15" hidden="false" customHeight="true" outlineLevel="0" collapsed="false">
      <c r="A132" s="88"/>
      <c r="B132" s="89"/>
      <c r="C132" s="92" t="s">
        <v>308</v>
      </c>
      <c r="D132" s="92"/>
      <c r="E132" s="93" t="n">
        <v>88.8</v>
      </c>
      <c r="F132" s="91"/>
    </row>
    <row r="133" customFormat="false" ht="39.55" hidden="false" customHeight="false" outlineLevel="0" collapsed="false">
      <c r="A133" s="88" t="n">
        <v>87545</v>
      </c>
      <c r="B133" s="89" t="str">
        <f aca="false">VLOOKUP($A133,'P.O'!$C:$L,2,0)</f>
        <v>SINAPI</v>
      </c>
      <c r="C133" s="81" t="str">
        <f aca="false">VLOOKUP($A133,'P.O'!$C:$L,10,0)</f>
        <v>10.3</v>
      </c>
      <c r="D133" s="90" t="str">
        <f aca="false">VLOOKUP($A133,'P.O'!$C:$L,3,0)</f>
        <v>EMBOÇO, EM ARGAMASSA TRAÇO 1:2:8, PREPARO MECÂNICO, APLICADO MANUALMENTE EM PAREDES INTERNAS, PARA AMBIENTES COM ÁREA MENOR QUE 5M², E = 10MM, COM TALISCAS. AF_03/2024</v>
      </c>
      <c r="E133" s="81" t="str">
        <f aca="false">VLOOKUP($A133,'P.O'!$C:$L,4,0)</f>
        <v>M2</v>
      </c>
      <c r="F133" s="91" t="n">
        <f aca="false">SUM(E134)</f>
        <v>479.4</v>
      </c>
    </row>
    <row r="134" customFormat="false" ht="15" hidden="false" customHeight="true" outlineLevel="0" collapsed="false">
      <c r="A134" s="88"/>
      <c r="B134" s="89"/>
      <c r="C134" s="92" t="s">
        <v>309</v>
      </c>
      <c r="D134" s="92"/>
      <c r="E134" s="93" t="n">
        <v>479.4</v>
      </c>
      <c r="F134" s="91"/>
    </row>
    <row r="135" customFormat="false" ht="39.55" hidden="false" customHeight="false" outlineLevel="0" collapsed="false">
      <c r="A135" s="88" t="n">
        <v>87547</v>
      </c>
      <c r="B135" s="89" t="str">
        <f aca="false">VLOOKUP($A135,'P.O'!$C:$L,2,0)</f>
        <v>SINAPI</v>
      </c>
      <c r="C135" s="81" t="str">
        <f aca="false">VLOOKUP($A135,'P.O'!$C:$L,10,0)</f>
        <v>10.4</v>
      </c>
      <c r="D135" s="90" t="str">
        <f aca="false">VLOOKUP($A135,'P.O'!$C:$L,3,0)</f>
        <v>MASSA ÚNICA, EM ARGAMASSA TRAÇO 1:2:8, PREPARO MECÂNICO, APLICADA MANUALMENTE EM PAREDES INTERNAS DE AMBIENTES COM ÁREA ENTRE 5M² E 10M², E = 10MM, COM TALISCAS. AF_03/2024</v>
      </c>
      <c r="E135" s="81" t="str">
        <f aca="false">VLOOKUP($A135,'P.O'!$C:$L,4,0)</f>
        <v>M2</v>
      </c>
      <c r="F135" s="91" t="n">
        <f aca="false">SUM(E136)</f>
        <v>1601</v>
      </c>
    </row>
    <row r="136" customFormat="false" ht="15" hidden="false" customHeight="true" outlineLevel="0" collapsed="false">
      <c r="A136" s="88"/>
      <c r="B136" s="89"/>
      <c r="C136" s="92" t="s">
        <v>310</v>
      </c>
      <c r="D136" s="92"/>
      <c r="E136" s="93" t="n">
        <v>1601</v>
      </c>
      <c r="F136" s="91"/>
    </row>
    <row r="137" customFormat="false" ht="39.55" hidden="false" customHeight="false" outlineLevel="0" collapsed="false">
      <c r="A137" s="88" t="n">
        <v>104958</v>
      </c>
      <c r="B137" s="89" t="str">
        <f aca="false">VLOOKUP($A137,'P.O'!$C:$L,2,0)</f>
        <v>SINAPI</v>
      </c>
      <c r="C137" s="81" t="str">
        <f aca="false">VLOOKUP($A137,'P.O'!$C:$L,10,0)</f>
        <v>10.5</v>
      </c>
      <c r="D137" s="90" t="str">
        <f aca="false">VLOOKUP($A137,'P.O'!$C:$L,3,0)</f>
        <v>MASSA ÚNICA, EM ARGAMASSA TRAÇO 1:2:8 PREPARO MECÂNICO, APLICADA MANUALMENTE EM PAREDES INTERNAS DE AMBIENTES COM ÁREA MAIOR QUE 10M², E = 10MM, COM TALISCAS. AF_03/2024</v>
      </c>
      <c r="E137" s="81" t="str">
        <f aca="false">VLOOKUP($A137,'P.O'!$C:$L,4,0)</f>
        <v>M2</v>
      </c>
      <c r="F137" s="91" t="n">
        <f aca="false">SUM(E138)</f>
        <v>651.2</v>
      </c>
    </row>
    <row r="138" customFormat="false" ht="15" hidden="false" customHeight="true" outlineLevel="0" collapsed="false">
      <c r="A138" s="88"/>
      <c r="B138" s="89"/>
      <c r="C138" s="92" t="s">
        <v>311</v>
      </c>
      <c r="D138" s="92"/>
      <c r="E138" s="93" t="n">
        <v>651.2</v>
      </c>
      <c r="F138" s="91"/>
    </row>
    <row r="139" customFormat="false" ht="26.85" hidden="false" customHeight="false" outlineLevel="0" collapsed="false">
      <c r="A139" s="88" t="n">
        <v>90408</v>
      </c>
      <c r="B139" s="89" t="str">
        <f aca="false">VLOOKUP($A139,'P.O'!$C:$L,2,0)</f>
        <v>SINAPI</v>
      </c>
      <c r="C139" s="81" t="str">
        <f aca="false">VLOOKUP($A139,'P.O'!$C:$L,10,0)</f>
        <v>10.6</v>
      </c>
      <c r="D139" s="90" t="str">
        <f aca="false">VLOOKUP($A139,'P.O'!$C:$L,3,0)</f>
        <v>MASSA ÚNICA, EM ARGAMASSA TRAÇO 1:2:8, PREPARO MECÂNICO, APLICADA MANUALMENTE EM TETO, E = 10MM, COM TALISCAS. AF_03/2024</v>
      </c>
      <c r="E139" s="81" t="str">
        <f aca="false">VLOOKUP($A139,'P.O'!$C:$L,4,0)</f>
        <v>M2</v>
      </c>
      <c r="F139" s="91" t="n">
        <f aca="false">SUM(E140)</f>
        <v>88.8</v>
      </c>
    </row>
    <row r="140" customFormat="false" ht="15" hidden="false" customHeight="true" outlineLevel="0" collapsed="false">
      <c r="A140" s="88"/>
      <c r="B140" s="89"/>
      <c r="C140" s="92" t="s">
        <v>308</v>
      </c>
      <c r="D140" s="92"/>
      <c r="E140" s="93" t="n">
        <v>88.8</v>
      </c>
      <c r="F140" s="91"/>
    </row>
    <row r="141" customFormat="false" ht="15.75" hidden="false" customHeight="true" outlineLevel="0" collapsed="false">
      <c r="A141" s="99"/>
      <c r="B141" s="99"/>
      <c r="C141" s="99"/>
      <c r="D141" s="99"/>
      <c r="E141" s="99"/>
      <c r="F141" s="99"/>
    </row>
    <row r="142" customFormat="false" ht="15" hidden="false" customHeight="false" outlineLevel="0" collapsed="false">
      <c r="A142" s="84" t="n">
        <v>11</v>
      </c>
      <c r="B142" s="84"/>
      <c r="C142" s="84"/>
      <c r="D142" s="85" t="str">
        <f aca="false">VLOOKUP(A142,'P.O'!B:L,4,0)</f>
        <v>REVESTIMENTOS CERÂMICOS</v>
      </c>
      <c r="E142" s="96"/>
      <c r="F142" s="96"/>
    </row>
    <row r="143" customFormat="false" ht="26.85" hidden="false" customHeight="false" outlineLevel="0" collapsed="false">
      <c r="A143" s="88" t="n">
        <v>87267</v>
      </c>
      <c r="B143" s="89" t="str">
        <f aca="false">VLOOKUP($A143,'P.O'!$C:$L,2,0)</f>
        <v>SINAPI</v>
      </c>
      <c r="C143" s="81" t="str">
        <f aca="false">VLOOKUP($A143,'P.O'!$C:$L,10,0)</f>
        <v>11.1</v>
      </c>
      <c r="D143" s="90" t="str">
        <f aca="false">VLOOKUP($A143,'P.O'!$C:$L,3,0)</f>
        <v>REVESTIMENTO CERÂMICO PARA PAREDES INTERNAS COM PLACAS TIPO ESMALTADA DE DIMENSÕES 20X20 CM APLICADAS A MEIA ALTURA DAS PAREDES. AF_02/2023_PE</v>
      </c>
      <c r="E143" s="81" t="str">
        <f aca="false">VLOOKUP($A143,'P.O'!$C:$L,4,0)</f>
        <v>M2</v>
      </c>
      <c r="F143" s="91" t="n">
        <f aca="false">SUM(E144)</f>
        <v>393</v>
      </c>
    </row>
    <row r="144" customFormat="false" ht="15" hidden="false" customHeight="true" outlineLevel="0" collapsed="false">
      <c r="A144" s="88"/>
      <c r="B144" s="89"/>
      <c r="C144" s="92" t="s">
        <v>312</v>
      </c>
      <c r="D144" s="92"/>
      <c r="E144" s="93" t="n">
        <v>393</v>
      </c>
      <c r="F144" s="91"/>
    </row>
    <row r="145" customFormat="false" ht="26.85" hidden="false" customHeight="false" outlineLevel="0" collapsed="false">
      <c r="A145" s="88" t="n">
        <v>87265</v>
      </c>
      <c r="B145" s="89" t="str">
        <f aca="false">VLOOKUP($A145,'P.O'!$C:$L,2,0)</f>
        <v>SINAPI</v>
      </c>
      <c r="C145" s="81" t="str">
        <f aca="false">VLOOKUP($A145,'P.O'!$C:$L,10,0)</f>
        <v>11.2</v>
      </c>
      <c r="D145" s="90" t="str">
        <f aca="false">VLOOKUP($A145,'P.O'!$C:$L,3,0)</f>
        <v>REVESTIMENTO CERÂMICO PARA PAREDES INTERNAS COM PLACAS TIPO ESMALTADA DE DIMENSÕES 20X20 CM APLICADAS NA ALTURA INTEIRA DAS PAREDES. AF_02/2023_PE</v>
      </c>
      <c r="E145" s="81" t="str">
        <f aca="false">VLOOKUP($A145,'P.O'!$C:$L,4,0)</f>
        <v>M2</v>
      </c>
      <c r="F145" s="91" t="n">
        <f aca="false">SUM(E146)</f>
        <v>86.4</v>
      </c>
    </row>
    <row r="146" customFormat="false" ht="15" hidden="false" customHeight="true" outlineLevel="0" collapsed="false">
      <c r="A146" s="88"/>
      <c r="B146" s="89"/>
      <c r="C146" s="92" t="s">
        <v>313</v>
      </c>
      <c r="D146" s="92"/>
      <c r="E146" s="93" t="n">
        <v>86.4</v>
      </c>
      <c r="F146" s="91"/>
    </row>
    <row r="147" customFormat="false" ht="15" hidden="false" customHeight="false" outlineLevel="0" collapsed="false">
      <c r="A147" s="99"/>
      <c r="B147" s="99"/>
      <c r="C147" s="99"/>
      <c r="D147" s="99"/>
      <c r="E147" s="99"/>
      <c r="F147" s="99"/>
    </row>
    <row r="148" customFormat="false" ht="15" hidden="false" customHeight="false" outlineLevel="0" collapsed="false">
      <c r="A148" s="84" t="n">
        <v>12</v>
      </c>
      <c r="B148" s="84"/>
      <c r="C148" s="84"/>
      <c r="D148" s="85" t="str">
        <f aca="false">VLOOKUP(A148,'P.O'!B:L,4,0)</f>
        <v>REVESTIMENTOS EXTERNOS</v>
      </c>
      <c r="E148" s="96"/>
      <c r="F148" s="96"/>
    </row>
    <row r="149" customFormat="false" ht="39.55" hidden="false" customHeight="false" outlineLevel="0" collapsed="false">
      <c r="A149" s="88" t="n">
        <v>87905</v>
      </c>
      <c r="B149" s="89" t="str">
        <f aca="false">VLOOKUP($A149,'P.O'!$C:$L,2,0)</f>
        <v>SINAPI</v>
      </c>
      <c r="C149" s="81" t="str">
        <f aca="false">VLOOKUP($A149,'P.O'!$C:$L,10,0)</f>
        <v>12.1</v>
      </c>
      <c r="D149" s="90" t="str">
        <f aca="false">VLOOKUP($A149,'P.O'!$C:$L,3,0)</f>
        <v>CHAPISCO APLICADO EM ALVENARIA (COM PRESENÇA DE VÃOS) E ESTRUTURAS DE CONCRETO DE FACHADA, COM COLHER DE PEDREIRO. ARGAMASSA TRAÇO 1:3 COM PREPARO EM BETONEIRA 400L. AF_10/2022</v>
      </c>
      <c r="E149" s="81" t="str">
        <f aca="false">VLOOKUP($A149,'P.O'!$C:$L,4,0)</f>
        <v>M2</v>
      </c>
      <c r="F149" s="91" t="n">
        <f aca="false">SUM(E150)</f>
        <v>607</v>
      </c>
    </row>
    <row r="150" customFormat="false" ht="15" hidden="false" customHeight="true" outlineLevel="0" collapsed="false">
      <c r="A150" s="88"/>
      <c r="B150" s="89"/>
      <c r="C150" s="92" t="s">
        <v>314</v>
      </c>
      <c r="D150" s="92"/>
      <c r="E150" s="93" t="n">
        <v>607</v>
      </c>
      <c r="F150" s="91"/>
    </row>
    <row r="151" customFormat="false" ht="39.55" hidden="false" customHeight="false" outlineLevel="0" collapsed="false">
      <c r="A151" s="88" t="n">
        <v>87894</v>
      </c>
      <c r="B151" s="89" t="str">
        <f aca="false">VLOOKUP($A151,'P.O'!$C:$L,2,0)</f>
        <v>SINAPI</v>
      </c>
      <c r="C151" s="81" t="str">
        <f aca="false">VLOOKUP($A151,'P.O'!$C:$L,10,0)</f>
        <v>12.2</v>
      </c>
      <c r="D151" s="90" t="str">
        <f aca="false">VLOOKUP($A151,'P.O'!$C:$L,3,0)</f>
        <v>CHAPISCO APLICADO EM ALVENARIA (SEM PRESENÇA DE VÃOS) E ESTRUTURAS DE CONCRETO DE FACHADA, COM COLHER DE PEDREIRO. ARGAMASSA TRAÇO 1:3 COM PREPARO EM BETONEIRA 400L. AF_10/2022</v>
      </c>
      <c r="E151" s="81" t="str">
        <f aca="false">VLOOKUP($A151,'P.O'!$C:$L,4,0)</f>
        <v>M2</v>
      </c>
      <c r="F151" s="91" t="n">
        <f aca="false">SUM(E152)</f>
        <v>609</v>
      </c>
    </row>
    <row r="152" customFormat="false" ht="15" hidden="false" customHeight="true" outlineLevel="0" collapsed="false">
      <c r="A152" s="88"/>
      <c r="B152" s="89"/>
      <c r="C152" s="92" t="s">
        <v>315</v>
      </c>
      <c r="D152" s="92"/>
      <c r="E152" s="93" t="n">
        <v>609</v>
      </c>
      <c r="F152" s="91"/>
    </row>
    <row r="153" customFormat="false" ht="39.55" hidden="false" customHeight="false" outlineLevel="0" collapsed="false">
      <c r="A153" s="88" t="n">
        <v>87792</v>
      </c>
      <c r="B153" s="89" t="str">
        <f aca="false">VLOOKUP($A153,'P.O'!$C:$L,2,0)</f>
        <v>SINAPI</v>
      </c>
      <c r="C153" s="81" t="str">
        <f aca="false">VLOOKUP($A153,'P.O'!$C:$L,10,0)</f>
        <v>12.3</v>
      </c>
      <c r="D153" s="90" t="str">
        <f aca="false">VLOOKUP($A153,'P.O'!$C:$L,3,0)</f>
        <v>EMBOÇO OU MASSA ÚNICA EM ARGAMASSA TRAÇO 1:2:8, PREPARO MECÂNICO COM BETONEIRA 400 L, APLICADA MANUALMENTE EM PANOS CEGOS DE FACHADA (SEM PRESENÇA DE VÃOS), ESPESSURA DE 25 MM. AF_08/2022</v>
      </c>
      <c r="E153" s="81" t="str">
        <f aca="false">VLOOKUP($A153,'P.O'!$C:$L,4,0)</f>
        <v>M2</v>
      </c>
      <c r="F153" s="91" t="n">
        <f aca="false">SUM(E154)</f>
        <v>609</v>
      </c>
    </row>
    <row r="154" customFormat="false" ht="15.75" hidden="false" customHeight="true" outlineLevel="0" collapsed="false">
      <c r="A154" s="88"/>
      <c r="B154" s="89"/>
      <c r="C154" s="92" t="s">
        <v>315</v>
      </c>
      <c r="D154" s="92"/>
      <c r="E154" s="93" t="n">
        <v>609</v>
      </c>
      <c r="F154" s="91"/>
    </row>
    <row r="155" customFormat="false" ht="39.55" hidden="false" customHeight="false" outlineLevel="0" collapsed="false">
      <c r="A155" s="88" t="n">
        <v>87775</v>
      </c>
      <c r="B155" s="89" t="str">
        <f aca="false">VLOOKUP($A155,'P.O'!$C:$L,2,0)</f>
        <v>SINAPI</v>
      </c>
      <c r="C155" s="81" t="str">
        <f aca="false">VLOOKUP($A155,'P.O'!$C:$L,10,0)</f>
        <v>12.4</v>
      </c>
      <c r="D155" s="90" t="str">
        <f aca="false">VLOOKUP($A155,'P.O'!$C:$L,3,0)</f>
        <v>EMBOÇO OU MASSA ÚNICA EM ARGAMASSA TRAÇO 1:2:8, PREPARO MECÂNICO COM BETONEIRA 400 L, APLICADA MANUALMENTE EM PANOS DE FACHADA COM PRESENÇA DE VÃOS, ESPESSURA DE 25 MM. AF_08/2022</v>
      </c>
      <c r="E155" s="81" t="str">
        <f aca="false">VLOOKUP($A155,'P.O'!$C:$L,4,0)</f>
        <v>M2</v>
      </c>
      <c r="F155" s="91" t="n">
        <f aca="false">SUM(E156)</f>
        <v>607</v>
      </c>
    </row>
    <row r="156" customFormat="false" ht="15.75" hidden="false" customHeight="true" outlineLevel="0" collapsed="false">
      <c r="A156" s="88"/>
      <c r="B156" s="89"/>
      <c r="C156" s="92" t="s">
        <v>314</v>
      </c>
      <c r="D156" s="92"/>
      <c r="E156" s="93" t="n">
        <v>607</v>
      </c>
      <c r="F156" s="91"/>
    </row>
    <row r="157" customFormat="false" ht="15.75" hidden="false" customHeight="true" outlineLevel="0" collapsed="false">
      <c r="A157" s="99"/>
      <c r="B157" s="99"/>
      <c r="C157" s="99"/>
      <c r="D157" s="99"/>
      <c r="E157" s="99"/>
      <c r="F157" s="99"/>
    </row>
    <row r="158" customFormat="false" ht="15" hidden="false" customHeight="false" outlineLevel="0" collapsed="false">
      <c r="A158" s="84" t="n">
        <v>13</v>
      </c>
      <c r="B158" s="84"/>
      <c r="C158" s="84"/>
      <c r="D158" s="85" t="str">
        <f aca="false">VLOOKUP(A158,'P.O'!B:L,4,0)</f>
        <v>FORROS</v>
      </c>
      <c r="E158" s="96"/>
      <c r="F158" s="96"/>
    </row>
    <row r="159" customFormat="false" ht="26.85" hidden="false" customHeight="false" outlineLevel="0" collapsed="false">
      <c r="A159" s="88" t="n">
        <v>96111</v>
      </c>
      <c r="B159" s="89" t="str">
        <f aca="false">VLOOKUP($A159,'P.O'!$C:$L,2,0)</f>
        <v>SINAPI</v>
      </c>
      <c r="C159" s="81" t="str">
        <f aca="false">VLOOKUP($A159,'P.O'!$C:$L,10,0)</f>
        <v>13.1</v>
      </c>
      <c r="D159" s="90" t="str">
        <f aca="false">VLOOKUP($A159,'P.O'!$C:$L,3,0)</f>
        <v>FORRO EM RÉGUAS DE PVC, FRISADO, PARA AMBIENTES RESIDENCIAIS, INCLUSIVE ESTRUTURA UNIDIRECIONAL DE FIXAÇÃO. AF_08/2023_PS</v>
      </c>
      <c r="E159" s="81" t="str">
        <f aca="false">VLOOKUP($A159,'P.O'!$C:$L,4,0)</f>
        <v>M2</v>
      </c>
      <c r="F159" s="91" t="n">
        <f aca="false">SUM(E160)</f>
        <v>718</v>
      </c>
    </row>
    <row r="160" customFormat="false" ht="15" hidden="false" customHeight="true" outlineLevel="0" collapsed="false">
      <c r="A160" s="88"/>
      <c r="B160" s="89"/>
      <c r="C160" s="92" t="s">
        <v>316</v>
      </c>
      <c r="D160" s="92"/>
      <c r="E160" s="93" t="n">
        <v>718</v>
      </c>
      <c r="F160" s="91"/>
    </row>
    <row r="161" customFormat="false" ht="15.75" hidden="false" customHeight="true" outlineLevel="0" collapsed="false">
      <c r="A161" s="99"/>
      <c r="B161" s="99"/>
      <c r="C161" s="99"/>
      <c r="D161" s="99"/>
      <c r="E161" s="99"/>
      <c r="F161" s="99"/>
    </row>
    <row r="162" customFormat="false" ht="15" hidden="false" customHeight="false" outlineLevel="0" collapsed="false">
      <c r="A162" s="84" t="n">
        <v>14</v>
      </c>
      <c r="B162" s="84"/>
      <c r="C162" s="84"/>
      <c r="D162" s="85" t="str">
        <f aca="false">VLOOKUP(A162,'P.O'!B:L,4,0)</f>
        <v>PINTURAS INTERNAS</v>
      </c>
      <c r="E162" s="96"/>
      <c r="F162" s="96"/>
    </row>
    <row r="163" customFormat="false" ht="15" hidden="false" customHeight="false" outlineLevel="0" collapsed="false">
      <c r="A163" s="88" t="n">
        <v>88485</v>
      </c>
      <c r="B163" s="89" t="str">
        <f aca="false">VLOOKUP($A163,'P.O'!$C:$L,2,0)</f>
        <v>SINAPI</v>
      </c>
      <c r="C163" s="81" t="str">
        <f aca="false">VLOOKUP($A163,'P.O'!$C:$L,10,0)</f>
        <v>14.1</v>
      </c>
      <c r="D163" s="90" t="str">
        <f aca="false">VLOOKUP($A163,'P.O'!$C:$L,3,0)</f>
        <v>FUNDO SELADOR ACRÍLICO, APLICAÇÃO MANUAL EM PAREDE, UMA DEMÃO. AF_04/2023</v>
      </c>
      <c r="E163" s="81" t="str">
        <f aca="false">VLOOKUP($A163,'P.O'!$C:$L,4,0)</f>
        <v>M2</v>
      </c>
      <c r="F163" s="91" t="n">
        <f aca="false">SUM(E164)</f>
        <v>2252.2</v>
      </c>
    </row>
    <row r="164" customFormat="false" ht="15" hidden="false" customHeight="true" outlineLevel="0" collapsed="false">
      <c r="A164" s="88"/>
      <c r="B164" s="89"/>
      <c r="C164" s="92" t="s">
        <v>317</v>
      </c>
      <c r="D164" s="92"/>
      <c r="E164" s="93" t="n">
        <v>2252.2</v>
      </c>
      <c r="F164" s="91"/>
    </row>
    <row r="165" customFormat="false" ht="15" hidden="false" customHeight="false" outlineLevel="0" collapsed="false">
      <c r="A165" s="88" t="n">
        <v>88484</v>
      </c>
      <c r="B165" s="89" t="str">
        <f aca="false">VLOOKUP($A165,'P.O'!$C:$L,2,0)</f>
        <v>SINAPI</v>
      </c>
      <c r="C165" s="81" t="str">
        <f aca="false">VLOOKUP($A165,'P.O'!$C:$L,10,0)</f>
        <v>14.2</v>
      </c>
      <c r="D165" s="90" t="str">
        <f aca="false">VLOOKUP($A165,'P.O'!$C:$L,3,0)</f>
        <v>FUNDO SELADOR ACRÍLICO, APLICAÇÃO MANUAL EM TETO, UMA DEMÃO. AF_04/2023</v>
      </c>
      <c r="E165" s="81" t="str">
        <f aca="false">VLOOKUP($A165,'P.O'!$C:$L,4,0)</f>
        <v>M2</v>
      </c>
      <c r="F165" s="91" t="n">
        <f aca="false">SUM(E166)</f>
        <v>88.8</v>
      </c>
    </row>
    <row r="166" customFormat="false" ht="15" hidden="false" customHeight="true" outlineLevel="0" collapsed="false">
      <c r="A166" s="88"/>
      <c r="B166" s="89"/>
      <c r="C166" s="92" t="s">
        <v>308</v>
      </c>
      <c r="D166" s="92"/>
      <c r="E166" s="93" t="n">
        <v>88.8</v>
      </c>
      <c r="F166" s="91"/>
    </row>
    <row r="167" customFormat="false" ht="26.85" hidden="false" customHeight="false" outlineLevel="0" collapsed="false">
      <c r="A167" s="88" t="n">
        <v>104640</v>
      </c>
      <c r="B167" s="89" t="str">
        <f aca="false">VLOOKUP($A167,'P.O'!$C:$L,2,0)</f>
        <v>SINAPI</v>
      </c>
      <c r="C167" s="81" t="str">
        <f aca="false">VLOOKUP($A167,'P.O'!$C:$L,10,0)</f>
        <v>14.3</v>
      </c>
      <c r="D167" s="90" t="str">
        <f aca="false">VLOOKUP($A167,'P.O'!$C:$L,3,0)</f>
        <v>PINTURA LÁTEX ACRÍLICA STANDARD, APLICAÇÃO MANUAL EM TETO, DUAS DEMÃOS. AF_04/2023</v>
      </c>
      <c r="E167" s="81" t="str">
        <f aca="false">VLOOKUP($A167,'P.O'!$C:$L,4,0)</f>
        <v>M2</v>
      </c>
      <c r="F167" s="91" t="n">
        <f aca="false">SUM(E168)</f>
        <v>88.8</v>
      </c>
    </row>
    <row r="168" customFormat="false" ht="15.75" hidden="false" customHeight="true" outlineLevel="0" collapsed="false">
      <c r="A168" s="88"/>
      <c r="B168" s="89"/>
      <c r="C168" s="92" t="s">
        <v>308</v>
      </c>
      <c r="D168" s="92"/>
      <c r="E168" s="93" t="n">
        <v>88.8</v>
      </c>
      <c r="F168" s="91"/>
    </row>
    <row r="169" customFormat="false" ht="26.85" hidden="false" customHeight="false" outlineLevel="0" collapsed="false">
      <c r="A169" s="88" t="n">
        <v>104642</v>
      </c>
      <c r="B169" s="89" t="str">
        <f aca="false">VLOOKUP($A169,'P.O'!$C:$L,2,0)</f>
        <v>SINAPI</v>
      </c>
      <c r="C169" s="81" t="str">
        <f aca="false">VLOOKUP($A169,'P.O'!$C:$L,10,0)</f>
        <v>14.4</v>
      </c>
      <c r="D169" s="90" t="str">
        <f aca="false">VLOOKUP($A169,'P.O'!$C:$L,3,0)</f>
        <v>PINTURA LÁTEX ACRÍLICA STANDARD, APLICAÇÃO MANUAL EM PAREDES, DUAS DEMÃOS. AF_04/2023</v>
      </c>
      <c r="E169" s="81" t="str">
        <f aca="false">VLOOKUP($A169,'P.O'!$C:$L,4,0)</f>
        <v>M2</v>
      </c>
      <c r="F169" s="91" t="n">
        <f aca="false">SUM(E170)</f>
        <v>2252.2</v>
      </c>
    </row>
    <row r="170" customFormat="false" ht="15.75" hidden="false" customHeight="true" outlineLevel="0" collapsed="false">
      <c r="A170" s="88"/>
      <c r="B170" s="89"/>
      <c r="C170" s="92" t="s">
        <v>317</v>
      </c>
      <c r="D170" s="92"/>
      <c r="E170" s="93" t="n">
        <v>2252.2</v>
      </c>
      <c r="F170" s="91"/>
    </row>
    <row r="171" customFormat="false" ht="15.75" hidden="false" customHeight="true" outlineLevel="0" collapsed="false">
      <c r="A171" s="99"/>
      <c r="B171" s="99"/>
      <c r="C171" s="99"/>
      <c r="D171" s="99"/>
      <c r="E171" s="99"/>
      <c r="F171" s="99"/>
    </row>
    <row r="172" customFormat="false" ht="15" hidden="false" customHeight="false" outlineLevel="0" collapsed="false">
      <c r="A172" s="84" t="n">
        <v>15</v>
      </c>
      <c r="B172" s="84"/>
      <c r="C172" s="84"/>
      <c r="D172" s="85" t="str">
        <f aca="false">VLOOKUP(A172,'P.O'!B:L,4,0)</f>
        <v>PINTURAS EXTERNAS</v>
      </c>
      <c r="E172" s="96"/>
      <c r="F172" s="96"/>
    </row>
    <row r="173" customFormat="false" ht="26.85" hidden="false" customHeight="false" outlineLevel="0" collapsed="false">
      <c r="A173" s="88" t="n">
        <v>88415</v>
      </c>
      <c r="B173" s="89" t="str">
        <f aca="false">VLOOKUP($A173,'P.O'!$C:$L,2,0)</f>
        <v>SINAPI</v>
      </c>
      <c r="C173" s="81" t="str">
        <f aca="false">VLOOKUP($A173,'P.O'!$C:$L,10,0)</f>
        <v>15.1</v>
      </c>
      <c r="D173" s="90" t="str">
        <f aca="false">VLOOKUP($A173,'P.O'!$C:$L,3,0)</f>
        <v>APLICAÇÃO MANUAL DE FUNDO SELADOR ACRÍLICO EM PAREDES EXTERNAS DE CASAS. AF_03/2024</v>
      </c>
      <c r="E173" s="81" t="str">
        <f aca="false">VLOOKUP($A173,'P.O'!$C:$L,4,0)</f>
        <v>M2</v>
      </c>
      <c r="F173" s="91" t="n">
        <f aca="false">SUM(E174)</f>
        <v>1216</v>
      </c>
    </row>
    <row r="174" customFormat="false" ht="15" hidden="false" customHeight="true" outlineLevel="0" collapsed="false">
      <c r="A174" s="88"/>
      <c r="B174" s="89"/>
      <c r="C174" s="92" t="s">
        <v>318</v>
      </c>
      <c r="D174" s="92"/>
      <c r="E174" s="93" t="n">
        <v>1216</v>
      </c>
      <c r="F174" s="91"/>
    </row>
    <row r="175" customFormat="false" ht="26.85" hidden="false" customHeight="false" outlineLevel="0" collapsed="false">
      <c r="A175" s="88" t="n">
        <v>104642</v>
      </c>
      <c r="B175" s="89" t="str">
        <f aca="false">VLOOKUP($A175,'P.O'!$C:$L,2,0)</f>
        <v>SINAPI</v>
      </c>
      <c r="C175" s="81" t="s">
        <v>118</v>
      </c>
      <c r="D175" s="90" t="str">
        <f aca="false">VLOOKUP($A175,'P.O'!$C:$L,3,0)</f>
        <v>PINTURA LÁTEX ACRÍLICA STANDARD, APLICAÇÃO MANUAL EM PAREDES, DUAS DEMÃOS. AF_04/2023</v>
      </c>
      <c r="E175" s="81" t="str">
        <f aca="false">VLOOKUP($A175,'P.O'!$C:$L,4,0)</f>
        <v>M2</v>
      </c>
      <c r="F175" s="91" t="n">
        <f aca="false">SUM(E176)</f>
        <v>1216</v>
      </c>
    </row>
    <row r="176" customFormat="false" ht="15.75" hidden="false" customHeight="true" outlineLevel="0" collapsed="false">
      <c r="A176" s="88"/>
      <c r="B176" s="89"/>
      <c r="C176" s="92" t="s">
        <v>318</v>
      </c>
      <c r="D176" s="92"/>
      <c r="E176" s="93" t="n">
        <v>1216</v>
      </c>
      <c r="F176" s="91"/>
    </row>
    <row r="177" customFormat="false" ht="15.75" hidden="false" customHeight="true" outlineLevel="0" collapsed="false">
      <c r="A177" s="99"/>
      <c r="B177" s="99"/>
      <c r="C177" s="99"/>
      <c r="D177" s="99"/>
      <c r="E177" s="99"/>
      <c r="F177" s="99"/>
    </row>
    <row r="178" customFormat="false" ht="15" hidden="false" customHeight="false" outlineLevel="0" collapsed="false">
      <c r="A178" s="84" t="n">
        <v>16</v>
      </c>
      <c r="B178" s="84"/>
      <c r="C178" s="84"/>
      <c r="D178" s="85" t="str">
        <f aca="false">VLOOKUP(A178,'P.O'!B:L,4,0)</f>
        <v>PINTURAS ESQUADRIAS</v>
      </c>
      <c r="E178" s="96"/>
      <c r="F178" s="96"/>
    </row>
    <row r="179" customFormat="false" ht="15" hidden="false" customHeight="false" outlineLevel="0" collapsed="false">
      <c r="A179" s="88" t="n">
        <v>102193</v>
      </c>
      <c r="B179" s="89" t="str">
        <f aca="false">VLOOKUP($A179,'P.O'!$C:$L,2,0)</f>
        <v>SINAPI</v>
      </c>
      <c r="C179" s="81" t="str">
        <f aca="false">VLOOKUP($A179,'P.O'!$C:$L,10,0)</f>
        <v>16.1</v>
      </c>
      <c r="D179" s="90" t="str">
        <f aca="false">VLOOKUP($A179,'P.O'!$C:$L,3,0)</f>
        <v>LIXAMENTO DE MADEIRA PARA APLICAÇÃO DE FUNDO OU PINTURA. AF_01/2021</v>
      </c>
      <c r="E179" s="81" t="str">
        <f aca="false">VLOOKUP($A179,'P.O'!$C:$L,4,0)</f>
        <v>M2</v>
      </c>
      <c r="F179" s="91" t="n">
        <f aca="false">SUM(E180)</f>
        <v>299.2</v>
      </c>
    </row>
    <row r="180" customFormat="false" ht="15" hidden="false" customHeight="true" outlineLevel="0" collapsed="false">
      <c r="A180" s="88"/>
      <c r="B180" s="89"/>
      <c r="C180" s="92" t="s">
        <v>319</v>
      </c>
      <c r="D180" s="92"/>
      <c r="E180" s="93" t="n">
        <v>299.2</v>
      </c>
      <c r="F180" s="91"/>
    </row>
    <row r="181" customFormat="false" ht="15" hidden="false" customHeight="false" outlineLevel="0" collapsed="false">
      <c r="A181" s="88" t="n">
        <v>102197</v>
      </c>
      <c r="B181" s="89" t="str">
        <f aca="false">VLOOKUP($A181,'P.O'!$C:$L,2,0)</f>
        <v>SINAPI</v>
      </c>
      <c r="C181" s="81" t="str">
        <f aca="false">VLOOKUP($A181,'P.O'!$C:$L,10,0)</f>
        <v>16.2</v>
      </c>
      <c r="D181" s="90" t="str">
        <f aca="false">VLOOKUP($A181,'P.O'!$C:$L,3,0)</f>
        <v>PINTURA FUNDO NIVELADOR ALQUÍDICO BRANCO EM MADEIRA. AF_01/2021</v>
      </c>
      <c r="E181" s="81" t="str">
        <f aca="false">VLOOKUP($A181,'P.O'!$C:$L,4,0)</f>
        <v>M2</v>
      </c>
      <c r="F181" s="91" t="n">
        <f aca="false">SUM(E182)</f>
        <v>299.2</v>
      </c>
    </row>
    <row r="182" customFormat="false" ht="15.75" hidden="false" customHeight="true" outlineLevel="0" collapsed="false">
      <c r="A182" s="88"/>
      <c r="B182" s="89"/>
      <c r="C182" s="92" t="s">
        <v>319</v>
      </c>
      <c r="D182" s="92"/>
      <c r="E182" s="93" t="n">
        <v>299.2</v>
      </c>
      <c r="F182" s="91"/>
    </row>
    <row r="183" customFormat="false" ht="26.85" hidden="false" customHeight="false" outlineLevel="0" collapsed="false">
      <c r="A183" s="88" t="n">
        <v>102219</v>
      </c>
      <c r="B183" s="89" t="str">
        <f aca="false">VLOOKUP($A183,'P.O'!$C:$L,2,0)</f>
        <v>SINAPI</v>
      </c>
      <c r="C183" s="81" t="str">
        <f aca="false">VLOOKUP($A183,'P.O'!$C:$L,10,0)</f>
        <v>16.3</v>
      </c>
      <c r="D183" s="90" t="str">
        <f aca="false">VLOOKUP($A183,'P.O'!$C:$L,3,0)</f>
        <v>PINTURA TINTA DE ACABAMENTO (PIGMENTADA) ESMALTE SINTÉTICO ACETINADO EM MADEIRA, 2 DEMÃOS. AF_01/2021</v>
      </c>
      <c r="E183" s="81" t="str">
        <f aca="false">VLOOKUP($A183,'P.O'!$C:$L,4,0)</f>
        <v>M2</v>
      </c>
      <c r="F183" s="91" t="n">
        <f aca="false">SUM(E184)</f>
        <v>299.2</v>
      </c>
    </row>
    <row r="184" customFormat="false" ht="15.75" hidden="false" customHeight="true" outlineLevel="0" collapsed="false">
      <c r="A184" s="88"/>
      <c r="B184" s="89"/>
      <c r="C184" s="92" t="s">
        <v>319</v>
      </c>
      <c r="D184" s="92"/>
      <c r="E184" s="93" t="n">
        <v>299.2</v>
      </c>
      <c r="F184" s="91"/>
    </row>
    <row r="186" customFormat="false" ht="15" hidden="false" customHeight="false" outlineLevel="0" collapsed="false">
      <c r="A186" s="84" t="n">
        <v>17</v>
      </c>
      <c r="B186" s="84"/>
      <c r="C186" s="84"/>
      <c r="D186" s="85" t="str">
        <f aca="false">VLOOKUP(A186,'P.O'!B:L,4,0)</f>
        <v>PISO CERÂMICO</v>
      </c>
      <c r="E186" s="96"/>
      <c r="F186" s="96"/>
    </row>
    <row r="187" customFormat="false" ht="26.85" hidden="false" customHeight="false" outlineLevel="0" collapsed="false">
      <c r="A187" s="88" t="n">
        <v>87247</v>
      </c>
      <c r="B187" s="89" t="str">
        <f aca="false">VLOOKUP($A187,'P.O'!$C:$L,2,0)</f>
        <v>SINAPI</v>
      </c>
      <c r="C187" s="81" t="str">
        <f aca="false">VLOOKUP($A187,'P.O'!$C:$L,10,0)</f>
        <v>17.1</v>
      </c>
      <c r="D187" s="90" t="str">
        <f aca="false">VLOOKUP($A187,'P.O'!$C:$L,3,0)</f>
        <v>REVESTIMENTO CERÂMICO PARA PISO COM PLACAS TIPO ESMALTADA DE DIMENSÕES 35X35 CM APLICADA EM AMBIENTES DE ÁREA ENTRE 5 M2 E 10 M2. AF_02/2023_PE</v>
      </c>
      <c r="E187" s="81" t="str">
        <f aca="false">VLOOKUP($A187,'P.O'!$C:$L,4,0)</f>
        <v>M2</v>
      </c>
      <c r="F187" s="91" t="n">
        <f aca="false">SUM(E188)</f>
        <v>336</v>
      </c>
    </row>
    <row r="188" customFormat="false" ht="15" hidden="false" customHeight="true" outlineLevel="0" collapsed="false">
      <c r="A188" s="88"/>
      <c r="B188" s="89"/>
      <c r="C188" s="92" t="s">
        <v>320</v>
      </c>
      <c r="D188" s="92"/>
      <c r="E188" s="93" t="n">
        <v>336</v>
      </c>
      <c r="F188" s="91"/>
    </row>
    <row r="189" customFormat="false" ht="26.85" hidden="false" customHeight="false" outlineLevel="0" collapsed="false">
      <c r="A189" s="88" t="n">
        <v>87248</v>
      </c>
      <c r="B189" s="89" t="str">
        <f aca="false">VLOOKUP($A189,'P.O'!$C:$L,2,0)</f>
        <v>SINAPI</v>
      </c>
      <c r="C189" s="81" t="str">
        <f aca="false">VLOOKUP($A189,'P.O'!$C:$L,10,0)</f>
        <v>17.2</v>
      </c>
      <c r="D189" s="90" t="str">
        <f aca="false">VLOOKUP($A189,'P.O'!$C:$L,3,0)</f>
        <v>REVESTIMENTO CERÂMICO PARA PISO COM PLACAS TIPO ESMALTADA DE DIMENSÕES 35X35 CM APLICADA EM AMBIENTES DE ÁREA MAIOR QUE 10 M2. AF_02/2023_PE</v>
      </c>
      <c r="E189" s="81" t="str">
        <f aca="false">VLOOKUP($A189,'P.O'!$C:$L,4,0)</f>
        <v>M2</v>
      </c>
      <c r="F189" s="91" t="n">
        <f aca="false">SUM(E190)</f>
        <v>382</v>
      </c>
    </row>
    <row r="190" customFormat="false" ht="15" hidden="false" customHeight="true" outlineLevel="0" collapsed="false">
      <c r="A190" s="88"/>
      <c r="B190" s="89"/>
      <c r="C190" s="92" t="s">
        <v>321</v>
      </c>
      <c r="D190" s="92"/>
      <c r="E190" s="93" t="n">
        <v>382</v>
      </c>
      <c r="F190" s="91"/>
    </row>
    <row r="191" customFormat="false" ht="26.85" hidden="false" customHeight="false" outlineLevel="0" collapsed="false">
      <c r="A191" s="88" t="n">
        <v>87246</v>
      </c>
      <c r="B191" s="89" t="str">
        <f aca="false">VLOOKUP($A191,'P.O'!$C:$L,2,0)</f>
        <v>SINAPI</v>
      </c>
      <c r="C191" s="81" t="str">
        <f aca="false">VLOOKUP($A191,'P.O'!$C:$L,10,0)</f>
        <v>17.3</v>
      </c>
      <c r="D191" s="90" t="str">
        <f aca="false">VLOOKUP($A191,'P.O'!$C:$L,3,0)</f>
        <v>REVESTIMENTO CERÂMICO PARA PISO COM PLACAS TIPO ESMALTADA DE DIMENSÕES 35X35 CM APLICADA EM AMBIENTES DE ÁREA MENOR QUE 5 M2. AF_02/2023_PE</v>
      </c>
      <c r="E191" s="81" t="str">
        <f aca="false">VLOOKUP($A191,'P.O'!$C:$L,4,0)</f>
        <v>M2</v>
      </c>
      <c r="F191" s="91" t="n">
        <f aca="false">SUM(E192)</f>
        <v>231.2</v>
      </c>
    </row>
    <row r="192" customFormat="false" ht="15" hidden="false" customHeight="true" outlineLevel="0" collapsed="false">
      <c r="A192" s="88"/>
      <c r="B192" s="89"/>
      <c r="C192" s="92" t="s">
        <v>322</v>
      </c>
      <c r="D192" s="92"/>
      <c r="E192" s="93" t="n">
        <v>231.2</v>
      </c>
      <c r="F192" s="91"/>
    </row>
    <row r="194" customFormat="false" ht="15" hidden="false" customHeight="false" outlineLevel="0" collapsed="false">
      <c r="A194" s="84" t="n">
        <v>18</v>
      </c>
      <c r="B194" s="84"/>
      <c r="C194" s="84"/>
      <c r="D194" s="85" t="str">
        <f aca="false">VLOOKUP(A194,'P.O'!B:L,4,0)</f>
        <v>PISOS CIMENTADOS</v>
      </c>
      <c r="E194" s="96"/>
      <c r="F194" s="96"/>
    </row>
    <row r="195" customFormat="false" ht="26.85" hidden="false" customHeight="false" outlineLevel="0" collapsed="false">
      <c r="A195" s="88" t="n">
        <v>97084</v>
      </c>
      <c r="B195" s="89" t="str">
        <f aca="false">VLOOKUP($A195,'P.O'!$C:$L,2,0)</f>
        <v>SINAPI</v>
      </c>
      <c r="C195" s="81" t="str">
        <f aca="false">VLOOKUP($A195,'P.O'!$C:$L,10,0)</f>
        <v>18.1</v>
      </c>
      <c r="D195" s="90" t="str">
        <f aca="false">VLOOKUP($A195,'P.O'!$C:$L,3,0)</f>
        <v>COMPACTAÇÃO MECÂNICA DE SOLO PARA EXECUÇÃO DE RADIER, PISO DE CONCRETO OU LAJE SOBRE SOLO, COM COMPACTADOR DE SOLOS TIPO PLACA VIBRATÓRIA. AF_09/2021</v>
      </c>
      <c r="E195" s="81" t="str">
        <f aca="false">VLOOKUP($A195,'P.O'!$C:$L,4,0)</f>
        <v>M2</v>
      </c>
      <c r="F195" s="91" t="n">
        <f aca="false">SUM(E196)</f>
        <v>323</v>
      </c>
    </row>
    <row r="196" customFormat="false" ht="15" hidden="false" customHeight="true" outlineLevel="0" collapsed="false">
      <c r="A196" s="88"/>
      <c r="B196" s="89"/>
      <c r="C196" s="92" t="s">
        <v>323</v>
      </c>
      <c r="D196" s="92"/>
      <c r="E196" s="93" t="n">
        <v>323</v>
      </c>
      <c r="F196" s="91"/>
    </row>
    <row r="197" customFormat="false" ht="26.85" hidden="false" customHeight="false" outlineLevel="0" collapsed="false">
      <c r="A197" s="88" t="n">
        <v>94990</v>
      </c>
      <c r="B197" s="89" t="str">
        <f aca="false">VLOOKUP($A197,'P.O'!$C:$L,2,0)</f>
        <v>SINAPI</v>
      </c>
      <c r="C197" s="81" t="str">
        <f aca="false">VLOOKUP($A197,'P.O'!$C:$L,10,0)</f>
        <v>18.2</v>
      </c>
      <c r="D197" s="90" t="str">
        <f aca="false">VLOOKUP($A197,'P.O'!$C:$L,3,0)</f>
        <v>EXECUÇÃO DE PASSEIO (CALÇADA) OU PISO DE CONCRETO COM CONCRETO MOLDADO IN LOCO, FEITO EM OBRA, ACABAMENTO CONVENCIONAL, NÃO ARMADO. AF_08/2022</v>
      </c>
      <c r="E197" s="81" t="str">
        <f aca="false">VLOOKUP($A197,'P.O'!$C:$L,4,0)</f>
        <v>M3</v>
      </c>
      <c r="F197" s="91" t="n">
        <f aca="false">SUM(E198)</f>
        <v>22.6</v>
      </c>
    </row>
    <row r="198" customFormat="false" ht="15" hidden="false" customHeight="true" outlineLevel="0" collapsed="false">
      <c r="A198" s="88"/>
      <c r="B198" s="89"/>
      <c r="C198" s="92" t="s">
        <v>324</v>
      </c>
      <c r="D198" s="92"/>
      <c r="E198" s="93" t="n">
        <v>22.6</v>
      </c>
      <c r="F198" s="91"/>
    </row>
    <row r="200" customFormat="false" ht="15" hidden="false" customHeight="false" outlineLevel="0" collapsed="false">
      <c r="A200" s="84" t="n">
        <v>19</v>
      </c>
      <c r="B200" s="84"/>
      <c r="C200" s="84"/>
      <c r="D200" s="85" t="str">
        <f aca="false">VLOOKUP(A200,'P.O'!B:L,4,0)</f>
        <v>RODAPÉS, SOLEIRAS E PEITORIS</v>
      </c>
      <c r="E200" s="96"/>
      <c r="F200" s="96"/>
    </row>
    <row r="201" customFormat="false" ht="15" hidden="false" customHeight="false" outlineLevel="0" collapsed="false">
      <c r="A201" s="88" t="n">
        <v>98695</v>
      </c>
      <c r="B201" s="89" t="str">
        <f aca="false">VLOOKUP($A201,'P.O'!$C:$L,2,0)</f>
        <v>SINAPI</v>
      </c>
      <c r="C201" s="81" t="str">
        <f aca="false">VLOOKUP($A201,'P.O'!$C:$L,10,0)</f>
        <v>19.1</v>
      </c>
      <c r="D201" s="90" t="str">
        <f aca="false">VLOOKUP($A201,'P.O'!$C:$L,3,0)</f>
        <v>SOLEIRA EM MÁRMORE, LARGURA 15 CM, ESPESSURA 2,0 CM. AF_09/2020</v>
      </c>
      <c r="E201" s="81" t="str">
        <f aca="false">VLOOKUP($A201,'P.O'!$C:$L,4,0)</f>
        <v>M</v>
      </c>
      <c r="F201" s="91" t="n">
        <f aca="false">SUM(E202)</f>
        <v>50.4</v>
      </c>
    </row>
    <row r="202" customFormat="false" ht="15" hidden="false" customHeight="true" outlineLevel="0" collapsed="false">
      <c r="A202" s="88"/>
      <c r="B202" s="89"/>
      <c r="C202" s="92" t="s">
        <v>325</v>
      </c>
      <c r="D202" s="92"/>
      <c r="E202" s="93" t="n">
        <v>50.4</v>
      </c>
      <c r="F202" s="91"/>
    </row>
    <row r="203" customFormat="false" ht="26.85" hidden="false" customHeight="false" outlineLevel="0" collapsed="false">
      <c r="A203" s="88" t="n">
        <v>88648</v>
      </c>
      <c r="B203" s="89" t="str">
        <f aca="false">VLOOKUP($A203,'P.O'!$C:$L,2,0)</f>
        <v>SINAPI</v>
      </c>
      <c r="C203" s="81" t="str">
        <f aca="false">VLOOKUP($A203,'P.O'!$C:$L,10,0)</f>
        <v>19.2</v>
      </c>
      <c r="D203" s="90" t="str">
        <f aca="false">VLOOKUP($A203,'P.O'!$C:$L,3,0)</f>
        <v>RODAPÉ CERÂMICO DE 7CM DE ALTURA COM PLACAS TIPO ESMALTADA DE DIMENSÕES 35X35CM. AF_02/2023</v>
      </c>
      <c r="E203" s="81" t="str">
        <f aca="false">VLOOKUP($A203,'P.O'!$C:$L,4,0)</f>
        <v>M</v>
      </c>
      <c r="F203" s="91" t="n">
        <f aca="false">SUM(E204)</f>
        <v>745</v>
      </c>
    </row>
    <row r="204" customFormat="false" ht="15" hidden="false" customHeight="true" outlineLevel="0" collapsed="false">
      <c r="A204" s="88"/>
      <c r="B204" s="89"/>
      <c r="C204" s="92" t="s">
        <v>326</v>
      </c>
      <c r="D204" s="92"/>
      <c r="E204" s="93" t="n">
        <v>745</v>
      </c>
      <c r="F204" s="91"/>
    </row>
    <row r="205" customFormat="false" ht="26.85" hidden="false" customHeight="false" outlineLevel="0" collapsed="false">
      <c r="A205" s="88" t="n">
        <v>101965</v>
      </c>
      <c r="B205" s="89" t="str">
        <f aca="false">VLOOKUP($A205,'P.O'!$C:$L,2,0)</f>
        <v>SINAPI</v>
      </c>
      <c r="C205" s="81" t="str">
        <f aca="false">VLOOKUP($A205,'P.O'!$C:$L,10,0)</f>
        <v>19.3</v>
      </c>
      <c r="D205" s="90" t="str">
        <f aca="false">VLOOKUP($A205,'P.O'!$C:$L,3,0)</f>
        <v>PEITORIL LINEAR EM GRANITO OU MÁRMORE, L = 15CM, ASSENTADO COM ARGAMASSA 1:6 COM ADITIVO. AF_11/2020</v>
      </c>
      <c r="E205" s="81" t="str">
        <f aca="false">VLOOKUP($A205,'P.O'!$C:$L,4,0)</f>
        <v>M</v>
      </c>
      <c r="F205" s="91" t="n">
        <f aca="false">SUM(E206)</f>
        <v>130</v>
      </c>
    </row>
    <row r="206" customFormat="false" ht="15" hidden="false" customHeight="true" outlineLevel="0" collapsed="false">
      <c r="A206" s="88"/>
      <c r="B206" s="89"/>
      <c r="C206" s="92" t="s">
        <v>327</v>
      </c>
      <c r="D206" s="92"/>
      <c r="E206" s="93" t="n">
        <v>130</v>
      </c>
      <c r="F206" s="91"/>
    </row>
    <row r="207" customFormat="false" ht="15" hidden="false" customHeight="false" outlineLevel="0" collapsed="false">
      <c r="A207" s="84" t="n">
        <v>20</v>
      </c>
      <c r="B207" s="84"/>
      <c r="C207" s="84"/>
      <c r="D207" s="85" t="str">
        <f aca="false">VLOOKUP(A207,'P.O'!B:L,4,0)</f>
        <v>INSTALAÇÕES ELÉTRICAS</v>
      </c>
      <c r="E207" s="96"/>
      <c r="F207" s="96"/>
    </row>
    <row r="208" customFormat="false" ht="26.85" hidden="false" customHeight="false" outlineLevel="0" collapsed="false">
      <c r="A208" s="88" t="n">
        <v>93653</v>
      </c>
      <c r="B208" s="89" t="str">
        <f aca="false">VLOOKUP($A208,'P.O'!$C:$L,2,0)</f>
        <v>SINAPI</v>
      </c>
      <c r="C208" s="81" t="str">
        <f aca="false">VLOOKUP($A208,'P.O'!$C:$L,10,0)</f>
        <v>20.1</v>
      </c>
      <c r="D208" s="90" t="str">
        <f aca="false">VLOOKUP($A208,'P.O'!$C:$L,3,0)</f>
        <v>DISJUNTOR MONOPOLAR TIPO DIN, CORRENTE NOMINAL DE 10A - FORNECIMENTO E INSTALAÇÃO. AF_07/2025</v>
      </c>
      <c r="E208" s="81" t="str">
        <f aca="false">VLOOKUP($A208,'P.O'!$C:$L,4,0)</f>
        <v>UN</v>
      </c>
      <c r="F208" s="91" t="n">
        <f aca="false">SUM(E209)</f>
        <v>40</v>
      </c>
    </row>
    <row r="209" customFormat="false" ht="15" hidden="false" customHeight="true" outlineLevel="0" collapsed="false">
      <c r="A209" s="88"/>
      <c r="B209" s="89"/>
      <c r="C209" s="92" t="s">
        <v>328</v>
      </c>
      <c r="D209" s="92"/>
      <c r="E209" s="93" t="n">
        <v>40</v>
      </c>
      <c r="F209" s="91"/>
    </row>
    <row r="210" customFormat="false" ht="26.85" hidden="false" customHeight="false" outlineLevel="0" collapsed="false">
      <c r="A210" s="88" t="n">
        <v>93656</v>
      </c>
      <c r="B210" s="89" t="str">
        <f aca="false">VLOOKUP($A210,'P.O'!$C:$L,2,0)</f>
        <v>SINAPI</v>
      </c>
      <c r="C210" s="81" t="str">
        <f aca="false">VLOOKUP($A210,'P.O'!$C:$L,10,0)</f>
        <v>20.2</v>
      </c>
      <c r="D210" s="90" t="str">
        <f aca="false">VLOOKUP($A210,'P.O'!$C:$L,3,0)</f>
        <v>DISJUNTOR MONOPOLAR TIPO DIN, CORRENTE NOMINAL DE 25A - FORNECIMENTO E INSTALAÇÃO. AF_07/2025</v>
      </c>
      <c r="E210" s="81" t="str">
        <f aca="false">VLOOKUP($A210,'P.O'!$C:$L,4,0)</f>
        <v>UN</v>
      </c>
      <c r="F210" s="91" t="n">
        <f aca="false">SUM(E211)</f>
        <v>20</v>
      </c>
    </row>
    <row r="211" customFormat="false" ht="15" hidden="false" customHeight="true" outlineLevel="0" collapsed="false">
      <c r="A211" s="88"/>
      <c r="B211" s="89"/>
      <c r="C211" s="92" t="s">
        <v>329</v>
      </c>
      <c r="D211" s="92"/>
      <c r="E211" s="93" t="n">
        <v>20</v>
      </c>
      <c r="F211" s="91"/>
    </row>
    <row r="212" customFormat="false" ht="26.85" hidden="false" customHeight="false" outlineLevel="0" collapsed="false">
      <c r="A212" s="88" t="n">
        <v>93659</v>
      </c>
      <c r="B212" s="89" t="str">
        <f aca="false">VLOOKUP($A212,'P.O'!$C:$L,2,0)</f>
        <v>SINAPI</v>
      </c>
      <c r="C212" s="81" t="str">
        <f aca="false">VLOOKUP($A212,'P.O'!$C:$L,10,0)</f>
        <v>20.3</v>
      </c>
      <c r="D212" s="90" t="str">
        <f aca="false">VLOOKUP($A212,'P.O'!$C:$L,3,0)</f>
        <v>DISJUNTOR MONOPOLAR TIPO DIN, CORRENTE NOMINAL DE 50A - FORNECIMENTO E INSTALAÇÃO. AF_07/2025</v>
      </c>
      <c r="E212" s="81" t="str">
        <f aca="false">VLOOKUP($A212,'P.O'!$C:$L,4,0)</f>
        <v>UN</v>
      </c>
      <c r="F212" s="91" t="n">
        <f aca="false">SUM(E213)</f>
        <v>20</v>
      </c>
    </row>
    <row r="213" customFormat="false" ht="15" hidden="false" customHeight="true" outlineLevel="0" collapsed="false">
      <c r="A213" s="88"/>
      <c r="B213" s="89"/>
      <c r="C213" s="92" t="s">
        <v>329</v>
      </c>
      <c r="D213" s="92"/>
      <c r="E213" s="93" t="n">
        <v>20</v>
      </c>
      <c r="F213" s="91"/>
    </row>
    <row r="214" customFormat="false" ht="26.85" hidden="false" customHeight="false" outlineLevel="0" collapsed="false">
      <c r="A214" s="88" t="s">
        <v>140</v>
      </c>
      <c r="B214" s="89"/>
      <c r="C214" s="81" t="str">
        <f aca="false">VLOOKUP($A214,'P.O'!$C:$L,10,0)</f>
        <v>20.4</v>
      </c>
      <c r="D214" s="90" t="str">
        <f aca="false">VLOOKUP($A214,'P.O'!$C:$L,3,0)</f>
        <v>DISJUNTOR MONOPOLAR TIPO DIN, CORRENTE NOMINAL DE 80A - FORNECIMENTO E INSTALAÇÃO.</v>
      </c>
      <c r="E214" s="81" t="str">
        <f aca="false">VLOOKUP($A214,'P.O'!$C:$L,4,0)</f>
        <v>UN</v>
      </c>
      <c r="F214" s="91" t="n">
        <f aca="false">SUM(E215)</f>
        <v>40</v>
      </c>
    </row>
    <row r="215" customFormat="false" ht="15" hidden="false" customHeight="true" outlineLevel="0" collapsed="false">
      <c r="A215" s="88"/>
      <c r="B215" s="89"/>
      <c r="C215" s="92" t="s">
        <v>330</v>
      </c>
      <c r="D215" s="92"/>
      <c r="E215" s="93" t="n">
        <v>40</v>
      </c>
      <c r="F215" s="91"/>
    </row>
    <row r="216" customFormat="false" ht="26.85" hidden="false" customHeight="false" outlineLevel="0" collapsed="false">
      <c r="A216" s="88" t="n">
        <v>93675</v>
      </c>
      <c r="B216" s="89" t="str">
        <f aca="false">VLOOKUP($A216,'P.O'!$C:$L,2,0)</f>
        <v>SINAPI</v>
      </c>
      <c r="C216" s="81" t="str">
        <f aca="false">VLOOKUP($A216,'P.O'!$C:$L,10,0)</f>
        <v>20.5</v>
      </c>
      <c r="D216" s="90" t="str">
        <f aca="false">VLOOKUP($A216,'P.O'!$C:$L,3,0)</f>
        <v>DISJUNTOR BIPOLAR TIPO DR, CORRENTE NOMINAL DE 40A - FORNECIMENTO E INSTALAÇÃO. AF_07/2025</v>
      </c>
      <c r="E216" s="81" t="str">
        <f aca="false">VLOOKUP($A216,'P.O'!$C:$L,4,0)</f>
        <v>UN</v>
      </c>
      <c r="F216" s="91" t="n">
        <f aca="false">SUM(E217)</f>
        <v>20</v>
      </c>
    </row>
    <row r="217" customFormat="false" ht="15.75" hidden="false" customHeight="true" outlineLevel="0" collapsed="false">
      <c r="A217" s="88"/>
      <c r="B217" s="89"/>
      <c r="C217" s="92" t="s">
        <v>329</v>
      </c>
      <c r="D217" s="92"/>
      <c r="E217" s="93" t="n">
        <v>20</v>
      </c>
      <c r="F217" s="91"/>
    </row>
    <row r="218" customFormat="false" ht="15" hidden="false" customHeight="false" outlineLevel="0" collapsed="false">
      <c r="A218" s="88" t="n">
        <v>106030</v>
      </c>
      <c r="B218" s="89" t="str">
        <f aca="false">VLOOKUP($A218,'P.O'!$C:$L,2,0)</f>
        <v>SINAPI</v>
      </c>
      <c r="C218" s="81" t="str">
        <f aca="false">VLOOKUP($A218,'P.O'!$C:$L,10,0)</f>
        <v>20.6</v>
      </c>
      <c r="D218" s="90" t="str">
        <f aca="false">VLOOKUP($A218,'P.O'!$C:$L,3,0)</f>
        <v>DISJUNTOR BIPOLAR DR 63A - FORNECIMENTO E INSTALAÇÃO. AF_07/2025</v>
      </c>
      <c r="E218" s="81" t="str">
        <f aca="false">VLOOKUP($A218,'P.O'!$C:$L,4,0)</f>
        <v>UN</v>
      </c>
      <c r="F218" s="91" t="n">
        <f aca="false">SUM(E219)</f>
        <v>20</v>
      </c>
    </row>
    <row r="219" customFormat="false" ht="15" hidden="false" customHeight="true" outlineLevel="0" collapsed="false">
      <c r="A219" s="88"/>
      <c r="B219" s="89"/>
      <c r="C219" s="92" t="s">
        <v>329</v>
      </c>
      <c r="D219" s="92"/>
      <c r="E219" s="93" t="n">
        <v>20</v>
      </c>
      <c r="F219" s="91"/>
    </row>
    <row r="220" customFormat="false" ht="26.85" hidden="false" customHeight="false" outlineLevel="0" collapsed="false">
      <c r="A220" s="88" t="n">
        <v>101494</v>
      </c>
      <c r="B220" s="89" t="str">
        <f aca="false">VLOOKUP($A220,'P.O'!$C:$L,2,0)</f>
        <v>SINAPI</v>
      </c>
      <c r="C220" s="81" t="str">
        <f aca="false">VLOOKUP($A220,'P.O'!$C:$L,10,0)</f>
        <v>20.7</v>
      </c>
      <c r="D220" s="90" t="str">
        <f aca="false">VLOOKUP($A220,'P.O'!$C:$L,3,0)</f>
        <v>ENTRADA DE ENERGIA ELÉTRICA, AÉREA, MONOFÁSICA, COM CAIXA DE EMBUTIR, CABO DE 16 MM2 E DISJUNTOR DIN 50A (NÃO INCLUSO O POSTE DE CONCRETO). AF_07/2020_PS</v>
      </c>
      <c r="E220" s="81" t="str">
        <f aca="false">VLOOKUP($A220,'P.O'!$C:$L,4,0)</f>
        <v>UN</v>
      </c>
      <c r="F220" s="91" t="n">
        <f aca="false">SUM(E221)</f>
        <v>20</v>
      </c>
    </row>
    <row r="221" customFormat="false" ht="15" hidden="false" customHeight="true" outlineLevel="0" collapsed="false">
      <c r="A221" s="88"/>
      <c r="B221" s="89"/>
      <c r="C221" s="92" t="s">
        <v>329</v>
      </c>
      <c r="D221" s="92"/>
      <c r="E221" s="93" t="n">
        <v>20</v>
      </c>
      <c r="F221" s="91"/>
    </row>
    <row r="222" customFormat="false" ht="26.85" hidden="false" customHeight="false" outlineLevel="0" collapsed="false">
      <c r="A222" s="88" t="s">
        <v>147</v>
      </c>
      <c r="B222" s="89"/>
      <c r="C222" s="81" t="str">
        <f aca="false">VLOOKUP($A222,'P.O'!$C:$L,10,0)</f>
        <v>20.8</v>
      </c>
      <c r="D222" s="90" t="str">
        <f aca="false">VLOOKUP($A222,'P.O'!$C:$L,3,0)</f>
        <v>QUADRO DE DISTRIBUIÇÃO DE LUZ EM PVC PARA 12 DISJUNTORES - FORNECIMENTO E INSTALAÇÃO.</v>
      </c>
      <c r="E222" s="81" t="str">
        <f aca="false">VLOOKUP($A222,'P.O'!$C:$L,4,0)</f>
        <v>UN</v>
      </c>
      <c r="F222" s="91" t="n">
        <f aca="false">SUM(E223)</f>
        <v>20</v>
      </c>
    </row>
    <row r="223" customFormat="false" ht="15.75" hidden="false" customHeight="true" outlineLevel="0" collapsed="false">
      <c r="A223" s="88"/>
      <c r="B223" s="89"/>
      <c r="C223" s="92" t="s">
        <v>329</v>
      </c>
      <c r="D223" s="92"/>
      <c r="E223" s="93" t="n">
        <v>20</v>
      </c>
      <c r="F223" s="91"/>
    </row>
    <row r="224" customFormat="false" ht="26.85" hidden="false" customHeight="false" outlineLevel="0" collapsed="false">
      <c r="A224" s="88" t="n">
        <v>103782</v>
      </c>
      <c r="B224" s="89"/>
      <c r="C224" s="81" t="str">
        <f aca="false">VLOOKUP($A224,'P.O'!$C:$L,10,0)</f>
        <v>20.9</v>
      </c>
      <c r="D224" s="90" t="str">
        <f aca="false">VLOOKUP($A224,'P.O'!$C:$L,3,0)</f>
        <v>LUMINÁRIA TIPO PLAFON CIRCULAR, DE SOBREPOR, COM LED DE 12/13 W - FORNECIMENTO E INSTALAÇÃO. AF_09/2024</v>
      </c>
      <c r="E224" s="81" t="str">
        <f aca="false">VLOOKUP($A224,'P.O'!$C:$L,4,0)</f>
        <v>UN</v>
      </c>
      <c r="F224" s="91" t="n">
        <f aca="false">SUM(E225)</f>
        <v>140</v>
      </c>
    </row>
    <row r="225" customFormat="false" ht="15" hidden="false" customHeight="true" outlineLevel="0" collapsed="false">
      <c r="A225" s="88"/>
      <c r="B225" s="89"/>
      <c r="C225" s="92" t="s">
        <v>331</v>
      </c>
      <c r="D225" s="92"/>
      <c r="E225" s="93" t="n">
        <v>140</v>
      </c>
      <c r="F225" s="91"/>
    </row>
    <row r="226" customFormat="false" ht="26.85" hidden="false" customHeight="false" outlineLevel="0" collapsed="false">
      <c r="A226" s="88" t="n">
        <v>91953</v>
      </c>
      <c r="B226" s="89" t="str">
        <f aca="false">VLOOKUP($A226,'P.O'!$C:$L,2,0)</f>
        <v>SINAPI</v>
      </c>
      <c r="C226" s="81" t="str">
        <f aca="false">VLOOKUP($A226,'P.O'!$C:$L,10,0)</f>
        <v>20.10</v>
      </c>
      <c r="D226" s="90" t="str">
        <f aca="false">VLOOKUP($A226,'P.O'!$C:$L,3,0)</f>
        <v>INTERRUPTOR SIMPLES (1 MÓDULO), 10A/250V, INCLUINDO SUPORTE E PLACA - FORNECIMENTO E INSTALAÇÃO. AF_03/2023</v>
      </c>
      <c r="E226" s="81" t="str">
        <f aca="false">VLOOKUP($A226,'P.O'!$C:$L,4,0)</f>
        <v>UN</v>
      </c>
      <c r="F226" s="91" t="n">
        <f aca="false">SUM(E227)</f>
        <v>100</v>
      </c>
    </row>
    <row r="227" customFormat="false" ht="15" hidden="false" customHeight="true" outlineLevel="0" collapsed="false">
      <c r="A227" s="88"/>
      <c r="B227" s="89"/>
      <c r="C227" s="92" t="s">
        <v>332</v>
      </c>
      <c r="D227" s="92"/>
      <c r="E227" s="93" t="n">
        <v>100</v>
      </c>
      <c r="F227" s="91"/>
    </row>
    <row r="228" customFormat="false" ht="26.85" hidden="false" customHeight="false" outlineLevel="0" collapsed="false">
      <c r="A228" s="88" t="n">
        <v>91959</v>
      </c>
      <c r="B228" s="89" t="str">
        <f aca="false">VLOOKUP($A228,'P.O'!$C:$L,2,0)</f>
        <v>SINAPI</v>
      </c>
      <c r="C228" s="81" t="str">
        <f aca="false">VLOOKUP($A228,'P.O'!$C:$L,10,0)</f>
        <v>20.11</v>
      </c>
      <c r="D228" s="90" t="str">
        <f aca="false">VLOOKUP($A228,'P.O'!$C:$L,3,0)</f>
        <v>INTERRUPTOR SIMPLES (2 MÓDULOS), 10A/250V, INCLUINDO SUPORTE E PLACA - FORNECIMENTO E INSTALAÇÃO. AF_03/2023</v>
      </c>
      <c r="E228" s="81" t="str">
        <f aca="false">VLOOKUP($A228,'P.O'!$C:$L,4,0)</f>
        <v>UN</v>
      </c>
      <c r="F228" s="91" t="n">
        <f aca="false">SUM(E229)</f>
        <v>20</v>
      </c>
    </row>
    <row r="229" customFormat="false" ht="15.75" hidden="false" customHeight="true" outlineLevel="0" collapsed="false">
      <c r="A229" s="88"/>
      <c r="B229" s="89"/>
      <c r="C229" s="92" t="s">
        <v>329</v>
      </c>
      <c r="D229" s="92"/>
      <c r="E229" s="93" t="n">
        <v>20</v>
      </c>
      <c r="F229" s="91"/>
    </row>
    <row r="230" customFormat="false" ht="26.85" hidden="false" customHeight="false" outlineLevel="0" collapsed="false">
      <c r="A230" s="88" t="n">
        <v>92000</v>
      </c>
      <c r="B230" s="89" t="str">
        <f aca="false">VLOOKUP($A230,'P.O'!$C:$L,2,0)</f>
        <v>SINAPI</v>
      </c>
      <c r="C230" s="81" t="str">
        <f aca="false">VLOOKUP($A230,'P.O'!$C:$L,10,0)</f>
        <v>20.12</v>
      </c>
      <c r="D230" s="90" t="str">
        <f aca="false">VLOOKUP($A230,'P.O'!$C:$L,3,0)</f>
        <v>TOMADA BAIXA DE EMBUTIR (1 MÓDULO), 2P+T 10 A, INCLUINDO SUPORTE E PLACA - FORNECIMENTO E INSTALAÇÃO. AF_03/2023</v>
      </c>
      <c r="E230" s="81" t="str">
        <f aca="false">VLOOKUP($A230,'P.O'!$C:$L,4,0)</f>
        <v>UN</v>
      </c>
      <c r="F230" s="91" t="n">
        <f aca="false">SUM(E231)</f>
        <v>200</v>
      </c>
    </row>
    <row r="231" customFormat="false" ht="15" hidden="false" customHeight="true" outlineLevel="0" collapsed="false">
      <c r="A231" s="88"/>
      <c r="B231" s="89"/>
      <c r="C231" s="92" t="s">
        <v>333</v>
      </c>
      <c r="D231" s="92"/>
      <c r="E231" s="93" t="n">
        <v>200</v>
      </c>
      <c r="F231" s="91"/>
    </row>
    <row r="232" customFormat="false" ht="26.85" hidden="false" customHeight="false" outlineLevel="0" collapsed="false">
      <c r="A232" s="88" t="n">
        <v>91996</v>
      </c>
      <c r="B232" s="89" t="str">
        <f aca="false">VLOOKUP($A232,'P.O'!$C:$L,2,0)</f>
        <v>SINAPI</v>
      </c>
      <c r="C232" s="81" t="str">
        <f aca="false">VLOOKUP($A232,'P.O'!$C:$L,10,0)</f>
        <v>20.13</v>
      </c>
      <c r="D232" s="90" t="str">
        <f aca="false">VLOOKUP($A232,'P.O'!$C:$L,3,0)</f>
        <v>TOMADA MÉDIA DE EMBUTIR (1 MÓDULO), 2P+T 10 A, INCLUINDO SUPORTE E PLACA - FORNECIMENTO E INSTALAÇÃO. AF_03/2023</v>
      </c>
      <c r="E232" s="81" t="str">
        <f aca="false">VLOOKUP($A232,'P.O'!$C:$L,4,0)</f>
        <v>UN</v>
      </c>
      <c r="F232" s="91" t="n">
        <f aca="false">SUM(E233)</f>
        <v>120</v>
      </c>
    </row>
    <row r="233" customFormat="false" ht="15" hidden="false" customHeight="true" outlineLevel="0" collapsed="false">
      <c r="A233" s="88"/>
      <c r="B233" s="89"/>
      <c r="C233" s="92" t="s">
        <v>334</v>
      </c>
      <c r="D233" s="92"/>
      <c r="E233" s="93" t="n">
        <v>120</v>
      </c>
      <c r="F233" s="91"/>
    </row>
    <row r="234" customFormat="false" ht="26.85" hidden="false" customHeight="false" outlineLevel="0" collapsed="false">
      <c r="A234" s="88" t="n">
        <v>91993</v>
      </c>
      <c r="B234" s="89" t="str">
        <f aca="false">VLOOKUP($A234,'P.O'!$C:$L,2,0)</f>
        <v>SINAPI</v>
      </c>
      <c r="C234" s="81" t="str">
        <f aca="false">VLOOKUP($A234,'P.O'!$C:$L,10,0)</f>
        <v>20.14</v>
      </c>
      <c r="D234" s="90" t="str">
        <f aca="false">VLOOKUP($A234,'P.O'!$C:$L,3,0)</f>
        <v>TOMADA ALTA DE EMBUTIR (1 MÓDULO), 2P+T 20 A, INCLUINDO SUPORTE E PLACA - FORNECIMENTO E INSTALAÇÃO. AF_03/2023</v>
      </c>
      <c r="E234" s="81" t="str">
        <f aca="false">VLOOKUP($A234,'P.O'!$C:$L,4,0)</f>
        <v>UN</v>
      </c>
      <c r="F234" s="91" t="n">
        <f aca="false">SUM(E235)</f>
        <v>20</v>
      </c>
    </row>
    <row r="235" customFormat="false" ht="15" hidden="false" customHeight="true" outlineLevel="0" collapsed="false">
      <c r="A235" s="88"/>
      <c r="B235" s="89"/>
      <c r="C235" s="92" t="s">
        <v>329</v>
      </c>
      <c r="D235" s="92"/>
      <c r="E235" s="93" t="n">
        <v>20</v>
      </c>
      <c r="F235" s="91"/>
    </row>
    <row r="236" customFormat="false" ht="26.85" hidden="false" customHeight="false" outlineLevel="0" collapsed="false">
      <c r="A236" s="88" t="n">
        <v>91985</v>
      </c>
      <c r="B236" s="89" t="str">
        <f aca="false">VLOOKUP($A236,'P.O'!$C:$L,2,0)</f>
        <v>SINAPI</v>
      </c>
      <c r="C236" s="81" t="str">
        <f aca="false">VLOOKUP($A236,'P.O'!$C:$L,10,0)</f>
        <v>20.15</v>
      </c>
      <c r="D236" s="90" t="str">
        <f aca="false">VLOOKUP($A236,'P.O'!$C:$L,3,0)</f>
        <v>INTERRUPTOR PULSADOR CAMPAINHA (1 MÓDULO), 10A/250V, INCLUINDO SUPORTE E PLACA - FORNECIMENTO E INSTALAÇÃO. AF_03/2023</v>
      </c>
      <c r="E236" s="81" t="str">
        <f aca="false">VLOOKUP($A236,'P.O'!$C:$L,4,0)</f>
        <v>UN</v>
      </c>
      <c r="F236" s="91" t="n">
        <f aca="false">SUM(E237)</f>
        <v>20</v>
      </c>
    </row>
    <row r="237" customFormat="false" ht="15" hidden="false" customHeight="true" outlineLevel="0" collapsed="false">
      <c r="A237" s="88"/>
      <c r="B237" s="89"/>
      <c r="C237" s="92" t="s">
        <v>329</v>
      </c>
      <c r="D237" s="92"/>
      <c r="E237" s="93" t="n">
        <v>20</v>
      </c>
      <c r="F237" s="91"/>
    </row>
    <row r="238" customFormat="false" ht="26.85" hidden="false" customHeight="false" outlineLevel="0" collapsed="false">
      <c r="A238" s="88" t="n">
        <v>91987</v>
      </c>
      <c r="B238" s="89"/>
      <c r="C238" s="81" t="str">
        <f aca="false">VLOOKUP($A238,'P.O'!$C:$L,10,0)</f>
        <v>20.16</v>
      </c>
      <c r="D238" s="90" t="str">
        <f aca="false">VLOOKUP($A238,'P.O'!$C:$L,3,0)</f>
        <v>CAMPAINHA CIGARRA (1 MÓDULO), 10A/250V, INCLUINDO SUPORTE E PLACA - FORNECIMENTO E INSTALAÇÃO. AF_03/2023</v>
      </c>
      <c r="E238" s="81" t="str">
        <f aca="false">VLOOKUP($A238,'P.O'!$C:$L,4,0)</f>
        <v>UN</v>
      </c>
      <c r="F238" s="91" t="n">
        <f aca="false">SUM(E239)</f>
        <v>20</v>
      </c>
    </row>
    <row r="239" customFormat="false" ht="15.75" hidden="false" customHeight="true" outlineLevel="0" collapsed="false">
      <c r="A239" s="88"/>
      <c r="B239" s="89"/>
      <c r="C239" s="92" t="s">
        <v>329</v>
      </c>
      <c r="D239" s="92"/>
      <c r="E239" s="93" t="n">
        <v>20</v>
      </c>
      <c r="F239" s="91"/>
    </row>
    <row r="240" customFormat="false" ht="26.85" hidden="false" customHeight="false" outlineLevel="0" collapsed="false">
      <c r="A240" s="88" t="s">
        <v>158</v>
      </c>
      <c r="B240" s="89" t="str">
        <f aca="false">VLOOKUP($A240,'P.O'!$C:$L,2,0)</f>
        <v>Composição</v>
      </c>
      <c r="C240" s="81" t="str">
        <f aca="false">VLOOKUP($A240,'P.O'!$C:$L,10,0)</f>
        <v>20.17</v>
      </c>
      <c r="D240" s="90" t="str">
        <f aca="false">VLOOKUP($A240,'P.O'!$C:$L,3,0)</f>
        <v>SUPORTE PARAFUSADO COM ESPELHO / PLACA DE ENCAIXE 4" X 2" BAIXO PARA PONTO ELÉTRICO - FORNECIMENTO E INSTALAÇÃO. </v>
      </c>
      <c r="E240" s="81" t="str">
        <f aca="false">VLOOKUP($A240,'P.O'!$C:$L,4,0)</f>
        <v>UN</v>
      </c>
      <c r="F240" s="91" t="n">
        <f aca="false">SUM(E241)</f>
        <v>40</v>
      </c>
    </row>
    <row r="241" customFormat="false" ht="15.75" hidden="false" customHeight="true" outlineLevel="0" collapsed="false">
      <c r="A241" s="88"/>
      <c r="B241" s="89"/>
      <c r="C241" s="92" t="s">
        <v>328</v>
      </c>
      <c r="D241" s="92"/>
      <c r="E241" s="93" t="n">
        <v>40</v>
      </c>
      <c r="F241" s="91"/>
    </row>
    <row r="242" customFormat="false" ht="26.85" hidden="false" customHeight="false" outlineLevel="0" collapsed="false">
      <c r="A242" s="88" t="n">
        <v>91941</v>
      </c>
      <c r="B242" s="89" t="str">
        <f aca="false">VLOOKUP($A242,'P.O'!$C:$L,2,0)</f>
        <v>SINAPI</v>
      </c>
      <c r="C242" s="81" t="str">
        <f aca="false">VLOOKUP($A242,'P.O'!$C:$L,10,0)</f>
        <v>20.18</v>
      </c>
      <c r="D242" s="90" t="str">
        <f aca="false">VLOOKUP($A242,'P.O'!$C:$L,3,0)</f>
        <v>CAIXA RETANGULAR 4" X 2" BAIXA (0,30 M DO PISO), PVC, INSTALADA EM PAREDE - FORNECIMENTO E INSTALAÇÃO. AF_03/2023</v>
      </c>
      <c r="E242" s="81" t="str">
        <f aca="false">VLOOKUP($A242,'P.O'!$C:$L,4,0)</f>
        <v>UN</v>
      </c>
      <c r="F242" s="91" t="n">
        <f aca="false">SUM(E243)</f>
        <v>240</v>
      </c>
    </row>
    <row r="243" customFormat="false" ht="15" hidden="false" customHeight="true" outlineLevel="0" collapsed="false">
      <c r="A243" s="88"/>
      <c r="B243" s="89"/>
      <c r="C243" s="92" t="s">
        <v>335</v>
      </c>
      <c r="D243" s="92"/>
      <c r="E243" s="93" t="n">
        <v>240</v>
      </c>
      <c r="F243" s="91"/>
    </row>
    <row r="244" customFormat="false" ht="26.85" hidden="false" customHeight="false" outlineLevel="0" collapsed="false">
      <c r="A244" s="88" t="n">
        <v>91940</v>
      </c>
      <c r="B244" s="89" t="str">
        <f aca="false">VLOOKUP($A244,'P.O'!$C:$L,2,0)</f>
        <v>SINAPI</v>
      </c>
      <c r="C244" s="81" t="str">
        <f aca="false">VLOOKUP($A244,'P.O'!$C:$L,10,0)</f>
        <v>20.19</v>
      </c>
      <c r="D244" s="90" t="str">
        <f aca="false">VLOOKUP($A244,'P.O'!$C:$L,3,0)</f>
        <v>CAIXA RETANGULAR 4" X 2" MÉDIA (1,30 M DO PISO), PVC, INSTALADA EM PAREDE - FORNECIMENTO E INSTALAÇÃO. AF_03/2023</v>
      </c>
      <c r="E244" s="81" t="str">
        <f aca="false">VLOOKUP($A244,'P.O'!$C:$L,4,0)</f>
        <v>UN</v>
      </c>
      <c r="F244" s="91" t="n">
        <f aca="false">SUM(E245)</f>
        <v>260</v>
      </c>
    </row>
    <row r="245" customFormat="false" ht="15.75" hidden="false" customHeight="true" outlineLevel="0" collapsed="false">
      <c r="A245" s="88"/>
      <c r="B245" s="89"/>
      <c r="C245" s="92" t="s">
        <v>336</v>
      </c>
      <c r="D245" s="92"/>
      <c r="E245" s="93" t="n">
        <v>260</v>
      </c>
      <c r="F245" s="91"/>
    </row>
    <row r="246" customFormat="false" ht="26.85" hidden="false" customHeight="false" outlineLevel="0" collapsed="false">
      <c r="A246" s="88" t="n">
        <v>91939</v>
      </c>
      <c r="B246" s="89" t="str">
        <f aca="false">VLOOKUP($A246,'P.O'!$C:$L,2,0)</f>
        <v>SINAPI</v>
      </c>
      <c r="C246" s="81" t="str">
        <f aca="false">VLOOKUP($A246,'P.O'!$C:$L,10,0)</f>
        <v>20.20</v>
      </c>
      <c r="D246" s="90" t="str">
        <f aca="false">VLOOKUP($A246,'P.O'!$C:$L,3,0)</f>
        <v>CAIXA RETANGULAR 4" X 2" ALTA (2,00 M DO PISO), PVC, INSTALADA EM PAREDE - FORNECIMENTO E INSTALAÇÃO. AF_03/2023</v>
      </c>
      <c r="E246" s="81" t="str">
        <f aca="false">VLOOKUP($A246,'P.O'!$C:$L,4,0)</f>
        <v>UN</v>
      </c>
      <c r="F246" s="91" t="n">
        <f aca="false">SUM(E247)</f>
        <v>40</v>
      </c>
    </row>
    <row r="247" customFormat="false" ht="15.75" hidden="false" customHeight="true" outlineLevel="0" collapsed="false">
      <c r="A247" s="88"/>
      <c r="B247" s="89"/>
      <c r="C247" s="92" t="s">
        <v>328</v>
      </c>
      <c r="D247" s="92"/>
      <c r="E247" s="93" t="n">
        <v>40</v>
      </c>
      <c r="F247" s="91"/>
    </row>
    <row r="248" customFormat="false" ht="26.85" hidden="false" customHeight="false" outlineLevel="0" collapsed="false">
      <c r="A248" s="88" t="n">
        <v>91937</v>
      </c>
      <c r="B248" s="89" t="str">
        <f aca="false">VLOOKUP($A248,'P.O'!$C:$L,2,0)</f>
        <v>SINAPI</v>
      </c>
      <c r="C248" s="81" t="str">
        <f aca="false">VLOOKUP($A248,'P.O'!$C:$L,10,0)</f>
        <v>20.21</v>
      </c>
      <c r="D248" s="90" t="str">
        <f aca="false">VLOOKUP($A248,'P.O'!$C:$L,3,0)</f>
        <v>CAIXA OCTOGONAL 3" X 3", PVC, INSTALADA EM LAJE - FORNECIMENTO E INSTALAÇÃO. AF_03/2023</v>
      </c>
      <c r="E248" s="81" t="str">
        <f aca="false">VLOOKUP($A248,'P.O'!$C:$L,4,0)</f>
        <v>UN</v>
      </c>
      <c r="F248" s="91" t="n">
        <f aca="false">SUM(E249)</f>
        <v>140</v>
      </c>
    </row>
    <row r="249" customFormat="false" ht="15.75" hidden="false" customHeight="true" outlineLevel="0" collapsed="false">
      <c r="A249" s="88"/>
      <c r="B249" s="89"/>
      <c r="C249" s="92" t="s">
        <v>337</v>
      </c>
      <c r="D249" s="92"/>
      <c r="E249" s="93" t="n">
        <v>140</v>
      </c>
      <c r="F249" s="91"/>
    </row>
    <row r="250" customFormat="false" ht="26.85" hidden="false" customHeight="false" outlineLevel="0" collapsed="false">
      <c r="A250" s="88" t="n">
        <v>91924</v>
      </c>
      <c r="B250" s="89" t="str">
        <f aca="false">VLOOKUP($A250,'P.O'!$C:$L,2,0)</f>
        <v>SINAPI</v>
      </c>
      <c r="C250" s="81" t="str">
        <f aca="false">VLOOKUP($A250,'P.O'!$C:$L,10,0)</f>
        <v>20.22</v>
      </c>
      <c r="D250" s="90" t="str">
        <f aca="false">VLOOKUP($A250,'P.O'!$C:$L,3,0)</f>
        <v>CABO DE COBRE FLEXÍVEL ISOLADO, 1,5 MM², ANTI-CHAMA 450/750 V, PARA CIRCUITOS TERMINAIS - FORNECIMENTO E INSTALAÇÃO. AF_03/2023</v>
      </c>
      <c r="E250" s="81" t="str">
        <f aca="false">VLOOKUP($A250,'P.O'!$C:$L,4,0)</f>
        <v>M</v>
      </c>
      <c r="F250" s="91" t="n">
        <f aca="false">SUM(E251)</f>
        <v>1944.8</v>
      </c>
    </row>
    <row r="251" customFormat="false" ht="15" hidden="false" customHeight="true" outlineLevel="0" collapsed="false">
      <c r="A251" s="88"/>
      <c r="B251" s="89"/>
      <c r="C251" s="92" t="s">
        <v>338</v>
      </c>
      <c r="D251" s="92"/>
      <c r="E251" s="93" t="n">
        <v>1944.8</v>
      </c>
      <c r="F251" s="91"/>
    </row>
    <row r="252" customFormat="false" ht="26.85" hidden="false" customHeight="false" outlineLevel="0" collapsed="false">
      <c r="A252" s="88" t="n">
        <v>91926</v>
      </c>
      <c r="B252" s="89" t="str">
        <f aca="false">VLOOKUP($A252,'P.O'!$C:$L,2,0)</f>
        <v>SINAPI</v>
      </c>
      <c r="C252" s="81" t="str">
        <f aca="false">VLOOKUP($A252,'P.O'!$C:$L,10,0)</f>
        <v>20.23</v>
      </c>
      <c r="D252" s="90" t="str">
        <f aca="false">VLOOKUP($A252,'P.O'!$C:$L,3,0)</f>
        <v>CABO DE COBRE FLEXÍVEL ISOLADO, 2,5 MM², ANTI-CHAMA 450/750 V, PARA CIRCUITOS TERMINAIS - FORNECIMENTO E INSTALAÇÃO. AF_03/2023</v>
      </c>
      <c r="E252" s="81" t="str">
        <f aca="false">VLOOKUP($A252,'P.O'!$C:$L,4,0)</f>
        <v>M</v>
      </c>
      <c r="F252" s="91" t="n">
        <f aca="false">SUM(E253)</f>
        <v>3509</v>
      </c>
    </row>
    <row r="253" customFormat="false" ht="15" hidden="false" customHeight="true" outlineLevel="0" collapsed="false">
      <c r="A253" s="88"/>
      <c r="B253" s="89"/>
      <c r="C253" s="92" t="s">
        <v>339</v>
      </c>
      <c r="D253" s="92"/>
      <c r="E253" s="93" t="n">
        <v>3509</v>
      </c>
      <c r="F253" s="91"/>
    </row>
    <row r="254" customFormat="false" ht="26.85" hidden="false" customHeight="false" outlineLevel="0" collapsed="false">
      <c r="A254" s="88" t="n">
        <v>91928</v>
      </c>
      <c r="B254" s="89" t="str">
        <f aca="false">VLOOKUP($A254,'P.O'!$C:$L,2,0)</f>
        <v>SINAPI</v>
      </c>
      <c r="C254" s="81" t="str">
        <f aca="false">VLOOKUP($A254,'P.O'!$C:$L,10,0)</f>
        <v>20.24</v>
      </c>
      <c r="D254" s="90" t="str">
        <f aca="false">VLOOKUP($A254,'P.O'!$C:$L,3,0)</f>
        <v>CABO DE COBRE FLEXÍVEL ISOLADO, 4 MM², ANTI-CHAMA 450/750 V, PARA CIRCUITOS TERMINAIS - FORNECIMENTO E INSTALAÇÃO. AF_03/2023</v>
      </c>
      <c r="E254" s="81" t="str">
        <f aca="false">VLOOKUP($A254,'P.O'!$C:$L,4,0)</f>
        <v>M</v>
      </c>
      <c r="F254" s="91" t="n">
        <f aca="false">SUM(E255)</f>
        <v>1722.6</v>
      </c>
    </row>
    <row r="255" customFormat="false" ht="15" hidden="false" customHeight="true" outlineLevel="0" collapsed="false">
      <c r="A255" s="88"/>
      <c r="B255" s="89"/>
      <c r="C255" s="92" t="s">
        <v>340</v>
      </c>
      <c r="D255" s="92"/>
      <c r="E255" s="93" t="n">
        <v>1722.6</v>
      </c>
      <c r="F255" s="91"/>
    </row>
    <row r="256" customFormat="false" ht="26.85" hidden="false" customHeight="false" outlineLevel="0" collapsed="false">
      <c r="A256" s="88" t="n">
        <v>101884</v>
      </c>
      <c r="B256" s="89" t="str">
        <f aca="false">VLOOKUP($A256,'P.O'!$C:$L,2,0)</f>
        <v>SINAPI</v>
      </c>
      <c r="C256" s="81" t="str">
        <f aca="false">VLOOKUP($A256,'P.O'!$C:$L,10,0)</f>
        <v>20.25</v>
      </c>
      <c r="D256" s="90" t="str">
        <f aca="false">VLOOKUP($A256,'P.O'!$C:$L,3,0)</f>
        <v>CABO DE COBRE ISOLADO, 10 MM², ANTI-CHAMA 450/750 V, INSTALADO EM ELETROCALHA OU PERFILADO - FORNECIMENTO E INSTALAÇÃO. AF_07/2025</v>
      </c>
      <c r="E256" s="81" t="str">
        <f aca="false">VLOOKUP($A256,'P.O'!$C:$L,4,0)</f>
        <v>M</v>
      </c>
      <c r="F256" s="91" t="n">
        <f aca="false">SUM(E257)</f>
        <v>488.4</v>
      </c>
    </row>
    <row r="257" customFormat="false" ht="15" hidden="false" customHeight="true" outlineLevel="0" collapsed="false">
      <c r="A257" s="88"/>
      <c r="B257" s="89"/>
      <c r="C257" s="92" t="s">
        <v>341</v>
      </c>
      <c r="D257" s="92"/>
      <c r="E257" s="93" t="n">
        <v>488.4</v>
      </c>
      <c r="F257" s="91"/>
    </row>
    <row r="258" customFormat="false" ht="26.85" hidden="false" customHeight="false" outlineLevel="0" collapsed="false">
      <c r="A258" s="88" t="n">
        <v>101561</v>
      </c>
      <c r="B258" s="89" t="str">
        <f aca="false">VLOOKUP($A258,'P.O'!$C:$L,2,0)</f>
        <v>SINAPI</v>
      </c>
      <c r="C258" s="81" t="str">
        <f aca="false">VLOOKUP($A258,'P.O'!$C:$L,10,0)</f>
        <v>20.26</v>
      </c>
      <c r="D258" s="90" t="str">
        <f aca="false">VLOOKUP($A258,'P.O'!$C:$L,3,0)</f>
        <v>CABO DE COBRE FLEXÍVEL ISOLADO, 16 MM², 0,6/1,0 KV, PARA REDE AÉREA DE DISTRIBUIÇÃO DE ENERGIA ELÉTRICA DE BAIXA TENSÃO - FORNECIMENTO E INSTALAÇÃO. AF_07/2020</v>
      </c>
      <c r="E258" s="81" t="str">
        <f aca="false">VLOOKUP($A258,'P.O'!$C:$L,4,0)</f>
        <v>M</v>
      </c>
      <c r="F258" s="91" t="n">
        <f aca="false">SUM(E259)</f>
        <v>712</v>
      </c>
    </row>
    <row r="259" customFormat="false" ht="15" hidden="false" customHeight="true" outlineLevel="0" collapsed="false">
      <c r="A259" s="88"/>
      <c r="B259" s="89"/>
      <c r="C259" s="92" t="s">
        <v>342</v>
      </c>
      <c r="D259" s="92"/>
      <c r="E259" s="93" t="n">
        <v>712</v>
      </c>
      <c r="F259" s="91"/>
    </row>
    <row r="260" customFormat="false" ht="26.85" hidden="false" customHeight="false" outlineLevel="0" collapsed="false">
      <c r="A260" s="88" t="n">
        <v>91834</v>
      </c>
      <c r="B260" s="89" t="str">
        <f aca="false">VLOOKUP($A260,'P.O'!$C:$L,2,0)</f>
        <v>SINAPI</v>
      </c>
      <c r="C260" s="81" t="str">
        <f aca="false">VLOOKUP($A260,'P.O'!$C:$L,10,0)</f>
        <v>20.27</v>
      </c>
      <c r="D260" s="90" t="str">
        <f aca="false">VLOOKUP($A260,'P.O'!$C:$L,3,0)</f>
        <v>ELETRODUTO FLEXÍVEL CORRUGADO, PVC, DN 25 MM (3/4"), PARA CIRCUITOS TERMINAIS, INSTALADO EM FORRO - FORNECIMENTO E INSTALAÇÃO. AF_03/2023</v>
      </c>
      <c r="E260" s="81" t="str">
        <f aca="false">VLOOKUP($A260,'P.O'!$C:$L,4,0)</f>
        <v>M</v>
      </c>
      <c r="F260" s="91" t="n">
        <f aca="false">SUM(E261)</f>
        <v>964.8</v>
      </c>
    </row>
    <row r="261" customFormat="false" ht="15.75" hidden="false" customHeight="true" outlineLevel="0" collapsed="false">
      <c r="A261" s="88"/>
      <c r="B261" s="89"/>
      <c r="C261" s="92" t="s">
        <v>343</v>
      </c>
      <c r="D261" s="92"/>
      <c r="E261" s="93" t="n">
        <v>964.8</v>
      </c>
      <c r="F261" s="91"/>
    </row>
    <row r="262" customFormat="false" ht="26.85" hidden="false" customHeight="false" outlineLevel="0" collapsed="false">
      <c r="A262" s="88" t="n">
        <v>91854</v>
      </c>
      <c r="B262" s="89" t="str">
        <f aca="false">VLOOKUP($A262,'P.O'!$C:$L,2,0)</f>
        <v>SINAPI</v>
      </c>
      <c r="C262" s="81" t="str">
        <f aca="false">VLOOKUP($A262,'P.O'!$C:$L,10,0)</f>
        <v>20.28</v>
      </c>
      <c r="D262" s="90" t="str">
        <f aca="false">VLOOKUP($A262,'P.O'!$C:$L,3,0)</f>
        <v>ELETRODUTO FLEXÍVEL CORRUGADO, PVC, DN 25 MM (3/4"), PARA CIRCUITOS TERMINAIS, INSTALADO EM PAREDE - FORNECIMENTO E INSTALAÇÃO. AF_03/2023</v>
      </c>
      <c r="E262" s="81" t="str">
        <f aca="false">VLOOKUP($A262,'P.O'!$C:$L,4,0)</f>
        <v>M</v>
      </c>
      <c r="F262" s="91" t="n">
        <f aca="false">SUM(E263)</f>
        <v>1258.2</v>
      </c>
    </row>
    <row r="263" customFormat="false" ht="15.75" hidden="false" customHeight="true" outlineLevel="0" collapsed="false">
      <c r="A263" s="88"/>
      <c r="B263" s="89"/>
      <c r="C263" s="92" t="s">
        <v>344</v>
      </c>
      <c r="D263" s="92"/>
      <c r="E263" s="93" t="n">
        <v>1258.2</v>
      </c>
      <c r="F263" s="91"/>
    </row>
    <row r="264" customFormat="false" ht="26.85" hidden="false" customHeight="false" outlineLevel="0" collapsed="false">
      <c r="A264" s="88" t="n">
        <v>91845</v>
      </c>
      <c r="B264" s="89" t="str">
        <f aca="false">VLOOKUP($A264,'P.O'!$C:$L,2,0)</f>
        <v>SINAPI</v>
      </c>
      <c r="C264" s="81" t="str">
        <f aca="false">VLOOKUP($A264,'P.O'!$C:$L,10,0)</f>
        <v>20.29</v>
      </c>
      <c r="D264" s="90" t="str">
        <f aca="false">VLOOKUP($A264,'P.O'!$C:$L,3,0)</f>
        <v>ELETRODUTO FLEXÍVEL CORRUGADO REFORÇADO, PVC, DN 25 MM (3/4"), PARA CIRCUITOS TERMINAIS, INSTALADO EM LAJE - FORNECIMENTO E INSTALAÇÃO. AF_03/2023</v>
      </c>
      <c r="E264" s="81" t="str">
        <f aca="false">VLOOKUP($A264,'P.O'!$C:$L,4,0)</f>
        <v>M</v>
      </c>
      <c r="F264" s="91" t="n">
        <f aca="false">SUM(E265)</f>
        <v>441.2</v>
      </c>
    </row>
    <row r="265" customFormat="false" ht="15" hidden="false" customHeight="true" outlineLevel="0" collapsed="false">
      <c r="A265" s="88"/>
      <c r="B265" s="89"/>
      <c r="C265" s="92" t="s">
        <v>345</v>
      </c>
      <c r="D265" s="92"/>
      <c r="E265" s="93" t="n">
        <v>441.2</v>
      </c>
      <c r="F265" s="91"/>
    </row>
    <row r="266" customFormat="false" ht="26.85" hidden="false" customHeight="false" outlineLevel="0" collapsed="false">
      <c r="A266" s="88" t="n">
        <v>90447</v>
      </c>
      <c r="B266" s="89" t="str">
        <f aca="false">VLOOKUP($A266,'P.O'!$C:$L,2,0)</f>
        <v>SINAPI</v>
      </c>
      <c r="C266" s="81" t="str">
        <f aca="false">VLOOKUP($A266,'P.O'!$C:$L,10,0)</f>
        <v>20.30</v>
      </c>
      <c r="D266" s="90" t="str">
        <f aca="false">VLOOKUP($A266,'P.O'!$C:$L,3,0)</f>
        <v>RASGO LINEAR MANUAL EM ALVENARIA, PARA ELETRODUTOS, DIÂMETROS MENORES OU IGUAIS A 40 MM. AF_09/2023</v>
      </c>
      <c r="E266" s="81" t="str">
        <f aca="false">VLOOKUP($A266,'P.O'!$C:$L,4,0)</f>
        <v>M</v>
      </c>
      <c r="F266" s="91" t="n">
        <f aca="false">SUM(E267)</f>
        <v>1258.2</v>
      </c>
    </row>
    <row r="267" customFormat="false" ht="15.75" hidden="false" customHeight="true" outlineLevel="0" collapsed="false">
      <c r="A267" s="88"/>
      <c r="B267" s="89"/>
      <c r="C267" s="92" t="s">
        <v>344</v>
      </c>
      <c r="D267" s="92"/>
      <c r="E267" s="93" t="n">
        <v>1258.2</v>
      </c>
      <c r="F267" s="91"/>
    </row>
    <row r="268" customFormat="false" ht="15" hidden="false" customHeight="false" outlineLevel="0" collapsed="false">
      <c r="A268" s="84" t="n">
        <v>21</v>
      </c>
      <c r="B268" s="84"/>
      <c r="C268" s="84"/>
      <c r="D268" s="85" t="str">
        <f aca="false">VLOOKUP(A268,'P.O'!B:L,4,0)</f>
        <v>INSTALAÇÕES HIDROSSANITÁRIAS</v>
      </c>
      <c r="E268" s="96"/>
      <c r="F268" s="96"/>
    </row>
    <row r="269" customFormat="false" ht="26.85" hidden="false" customHeight="false" outlineLevel="0" collapsed="false">
      <c r="A269" s="88" t="n">
        <v>90373</v>
      </c>
      <c r="B269" s="89" t="str">
        <f aca="false">VLOOKUP($A269,'P.O'!$C:$L,2,0)</f>
        <v>SINAPI</v>
      </c>
      <c r="C269" s="81" t="str">
        <f aca="false">VLOOKUP($A269,'P.O'!$C:$L,10,0)</f>
        <v>21.1</v>
      </c>
      <c r="D269" s="90" t="str">
        <f aca="false">VLOOKUP($A269,'P.O'!$C:$L,3,0)</f>
        <v>JOELHO 90 GRAUS COM BUCHA DE LATÃO, PVC, SOLDÁVEL, DN 25MM, X 1/2 INSTALADO EM RAMAL OU SUB-RAMAL DE ÁGUA - FORNECIMENTO E INSTALAÇÃO. AF_06/2022</v>
      </c>
      <c r="E269" s="81" t="str">
        <f aca="false">VLOOKUP($A269,'P.O'!$C:$L,4,0)</f>
        <v>UN</v>
      </c>
      <c r="F269" s="91" t="n">
        <f aca="false">SUM(E270)</f>
        <v>140</v>
      </c>
    </row>
    <row r="270" customFormat="false" ht="15" hidden="false" customHeight="true" outlineLevel="0" collapsed="false">
      <c r="A270" s="88"/>
      <c r="B270" s="89"/>
      <c r="C270" s="92" t="s">
        <v>337</v>
      </c>
      <c r="D270" s="92"/>
      <c r="E270" s="93" t="n">
        <v>140</v>
      </c>
      <c r="F270" s="91"/>
    </row>
    <row r="271" customFormat="false" ht="26.85" hidden="false" customHeight="false" outlineLevel="0" collapsed="false">
      <c r="A271" s="88" t="n">
        <v>89408</v>
      </c>
      <c r="B271" s="89" t="str">
        <f aca="false">VLOOKUP($A271,'P.O'!$C:$L,2,0)</f>
        <v>SINAPI</v>
      </c>
      <c r="C271" s="81" t="str">
        <f aca="false">VLOOKUP($A271,'P.O'!$C:$L,10,0)</f>
        <v>21.2</v>
      </c>
      <c r="D271" s="90" t="str">
        <f aca="false">VLOOKUP($A271,'P.O'!$C:$L,3,0)</f>
        <v>JOELHO 90 GRAUS, PVC, SOLDÁVEL, DN 25MM, INSTALADO EM RAMAL DE DISTRIBUIÇÃO DE ÁGUA - FORNECIMENTO E INSTALAÇÃO. AF_06/2022</v>
      </c>
      <c r="E271" s="81" t="str">
        <f aca="false">VLOOKUP($A271,'P.O'!$C:$L,4,0)</f>
        <v>UN</v>
      </c>
      <c r="F271" s="91" t="n">
        <f aca="false">SUM(E272)</f>
        <v>160</v>
      </c>
    </row>
    <row r="272" customFormat="false" ht="15" hidden="false" customHeight="true" outlineLevel="0" collapsed="false">
      <c r="A272" s="88"/>
      <c r="B272" s="89"/>
      <c r="C272" s="92" t="s">
        <v>346</v>
      </c>
      <c r="D272" s="92"/>
      <c r="E272" s="93" t="n">
        <v>160</v>
      </c>
      <c r="F272" s="91"/>
    </row>
    <row r="273" customFormat="false" ht="26.85" hidden="false" customHeight="false" outlineLevel="0" collapsed="false">
      <c r="A273" s="88" t="n">
        <v>89395</v>
      </c>
      <c r="B273" s="89" t="str">
        <f aca="false">VLOOKUP($A273,'P.O'!$C:$L,2,0)</f>
        <v>SINAPI</v>
      </c>
      <c r="C273" s="81" t="str">
        <f aca="false">VLOOKUP($A273,'P.O'!$C:$L,10,0)</f>
        <v>21.3</v>
      </c>
      <c r="D273" s="90" t="str">
        <f aca="false">VLOOKUP($A273,'P.O'!$C:$L,3,0)</f>
        <v>TE, PVC, SOLDÁVEL, DN 25MM, INSTALADO EM RAMAL OU SUB-RAMAL DE ÁGUA - FORNECIMENTO E INSTALAÇÃO. AF_06/2022</v>
      </c>
      <c r="E273" s="81" t="str">
        <f aca="false">VLOOKUP($A273,'P.O'!$C:$L,4,0)</f>
        <v>UN</v>
      </c>
      <c r="F273" s="91" t="n">
        <f aca="false">SUM(E274)</f>
        <v>80</v>
      </c>
    </row>
    <row r="274" customFormat="false" ht="15" hidden="false" customHeight="true" outlineLevel="0" collapsed="false">
      <c r="A274" s="88"/>
      <c r="B274" s="89"/>
      <c r="C274" s="92" t="s">
        <v>306</v>
      </c>
      <c r="D274" s="92"/>
      <c r="E274" s="93" t="n">
        <v>80</v>
      </c>
      <c r="F274" s="91"/>
    </row>
    <row r="275" customFormat="false" ht="26.85" hidden="false" customHeight="false" outlineLevel="0" collapsed="false">
      <c r="A275" s="88" t="n">
        <v>89383</v>
      </c>
      <c r="B275" s="89" t="str">
        <f aca="false">VLOOKUP($A275,'P.O'!$C:$L,2,0)</f>
        <v>SINAPI</v>
      </c>
      <c r="C275" s="81" t="str">
        <f aca="false">VLOOKUP($A275,'P.O'!$C:$L,10,0)</f>
        <v>21.4</v>
      </c>
      <c r="D275" s="90" t="str">
        <f aca="false">VLOOKUP($A275,'P.O'!$C:$L,3,0)</f>
        <v>ADAPTADOR CURTO COM BOLSA E ROSCA PARA REGISTRO, PVC, SOLDÁVEL, DN 25MM X 3/4, INSTALADO EM RAMAL OU SUB-RAMAL DE ÁGUA - FORNECIMENTO E INSTALAÇÃO. AF_06/2022</v>
      </c>
      <c r="E275" s="81" t="str">
        <f aca="false">VLOOKUP($A275,'P.O'!$C:$L,4,0)</f>
        <v>UN</v>
      </c>
      <c r="F275" s="91" t="n">
        <f aca="false">SUM(E276)</f>
        <v>160</v>
      </c>
    </row>
    <row r="276" customFormat="false" ht="15" hidden="false" customHeight="true" outlineLevel="0" collapsed="false">
      <c r="A276" s="88"/>
      <c r="B276" s="89"/>
      <c r="C276" s="92" t="s">
        <v>346</v>
      </c>
      <c r="D276" s="92"/>
      <c r="E276" s="93" t="n">
        <v>160</v>
      </c>
      <c r="F276" s="91"/>
    </row>
    <row r="277" customFormat="false" ht="26.85" hidden="false" customHeight="false" outlineLevel="0" collapsed="false">
      <c r="A277" s="88" t="n">
        <v>89446</v>
      </c>
      <c r="B277" s="89" t="str">
        <f aca="false">VLOOKUP($A277,'P.O'!$C:$L,2,0)</f>
        <v>SINAPI</v>
      </c>
      <c r="C277" s="81" t="str">
        <f aca="false">VLOOKUP($A277,'P.O'!$C:$L,10,0)</f>
        <v>21.5</v>
      </c>
      <c r="D277" s="90" t="str">
        <f aca="false">VLOOKUP($A277,'P.O'!$C:$L,3,0)</f>
        <v>TUBO, PVC, SOLDÁVEL, DE 25MM, INSTALADO EM PRUMADA DE ÁGUA - FORNECIMENTO E INSTALAÇÃO. AF_06/2022</v>
      </c>
      <c r="E277" s="81" t="str">
        <f aca="false">VLOOKUP($A277,'P.O'!$C:$L,4,0)</f>
        <v>M</v>
      </c>
      <c r="F277" s="91" t="n">
        <f aca="false">SUM(E278)</f>
        <v>102</v>
      </c>
    </row>
    <row r="278" customFormat="false" ht="15" hidden="false" customHeight="true" outlineLevel="0" collapsed="false">
      <c r="A278" s="88"/>
      <c r="B278" s="89"/>
      <c r="C278" s="92" t="s">
        <v>347</v>
      </c>
      <c r="D278" s="92"/>
      <c r="E278" s="93" t="n">
        <v>102</v>
      </c>
      <c r="F278" s="91"/>
    </row>
    <row r="279" customFormat="false" ht="26.85" hidden="false" customHeight="false" outlineLevel="0" collapsed="false">
      <c r="A279" s="88" t="n">
        <v>89356</v>
      </c>
      <c r="B279" s="89" t="str">
        <f aca="false">VLOOKUP($A279,'P.O'!$C:$L,2,0)</f>
        <v>SINAPI</v>
      </c>
      <c r="C279" s="81" t="str">
        <f aca="false">VLOOKUP($A279,'P.O'!$C:$L,10,0)</f>
        <v>21.6</v>
      </c>
      <c r="D279" s="90" t="str">
        <f aca="false">VLOOKUP($A279,'P.O'!$C:$L,3,0)</f>
        <v>TUBO, PVC, SOLDÁVEL, DE 25MM, INSTALADO EM RAMAL OU SUB-RAMAL DE ÁGUA - FORNECIMENTO E INSTALAÇÃO. AF_06/2022</v>
      </c>
      <c r="E279" s="81" t="str">
        <f aca="false">VLOOKUP($A279,'P.O'!$C:$L,4,0)</f>
        <v>M</v>
      </c>
      <c r="F279" s="91" t="n">
        <f aca="false">SUM(E280)</f>
        <v>174</v>
      </c>
    </row>
    <row r="280" customFormat="false" ht="15" hidden="false" customHeight="true" outlineLevel="0" collapsed="false">
      <c r="A280" s="88"/>
      <c r="B280" s="89"/>
      <c r="C280" s="92" t="s">
        <v>348</v>
      </c>
      <c r="D280" s="92"/>
      <c r="E280" s="93" t="n">
        <v>174</v>
      </c>
      <c r="F280" s="91"/>
    </row>
    <row r="281" customFormat="false" ht="26.85" hidden="false" customHeight="false" outlineLevel="0" collapsed="false">
      <c r="A281" s="88" t="s">
        <v>181</v>
      </c>
      <c r="B281" s="89"/>
      <c r="C281" s="81" t="str">
        <f aca="false">VLOOKUP($A281,'P.O'!$C:$L,10,0)</f>
        <v>21.7</v>
      </c>
      <c r="D281" s="90" t="str">
        <f aca="false">VLOOKUP($A281,'P.O'!$C:$L,3,0)</f>
        <v>FORNECIMENTO E INSTALAÇÃO DE PRESSURIZADOR ACOPLADO AO CHUVEIRO (TENSÃO: 110V - PRESSÃO MINIMA: 0,7MCA / PRESSÃO MÁXIMA: 2,5MCA - ENTRADA 1/2" / SAÍDA 1/2")</v>
      </c>
      <c r="E281" s="81" t="str">
        <f aca="false">VLOOKUP($A281,'P.O'!$C:$L,4,0)</f>
        <v>UN</v>
      </c>
      <c r="F281" s="91" t="n">
        <f aca="false">SUM(E282)</f>
        <v>20</v>
      </c>
    </row>
    <row r="282" customFormat="false" ht="15" hidden="false" customHeight="true" outlineLevel="0" collapsed="false">
      <c r="A282" s="88"/>
      <c r="B282" s="89"/>
      <c r="C282" s="92" t="s">
        <v>329</v>
      </c>
      <c r="D282" s="92"/>
      <c r="E282" s="93" t="n">
        <v>20</v>
      </c>
      <c r="F282" s="91"/>
    </row>
    <row r="283" customFormat="false" ht="26.85" hidden="false" customHeight="false" outlineLevel="0" collapsed="false">
      <c r="A283" s="88" t="n">
        <v>89985</v>
      </c>
      <c r="B283" s="89" t="str">
        <f aca="false">VLOOKUP($A283,'P.O'!$C:$L,2,0)</f>
        <v>SINAPI</v>
      </c>
      <c r="C283" s="81" t="str">
        <f aca="false">VLOOKUP($A283,'P.O'!$C:$L,10,0)</f>
        <v>21.8</v>
      </c>
      <c r="D283" s="90" t="str">
        <f aca="false">VLOOKUP($A283,'P.O'!$C:$L,3,0)</f>
        <v>REGISTRO DE PRESSÃO BRUTO, LATÃO, ROSCÁVEL, 3/4", COM ACABAMENTO E CANOPLA CROMADOS - FORNECIMENTO E INSTALAÇÃO. AF_08/2021</v>
      </c>
      <c r="E283" s="81" t="str">
        <f aca="false">VLOOKUP($A283,'P.O'!$C:$L,4,0)</f>
        <v>UN</v>
      </c>
      <c r="F283" s="91" t="n">
        <f aca="false">SUM(E284)</f>
        <v>20</v>
      </c>
    </row>
    <row r="284" customFormat="false" ht="15" hidden="false" customHeight="true" outlineLevel="0" collapsed="false">
      <c r="A284" s="88"/>
      <c r="B284" s="89"/>
      <c r="C284" s="92" t="s">
        <v>329</v>
      </c>
      <c r="D284" s="92"/>
      <c r="E284" s="93" t="n">
        <v>20</v>
      </c>
      <c r="F284" s="91"/>
    </row>
    <row r="285" customFormat="false" ht="26.85" hidden="false" customHeight="false" outlineLevel="0" collapsed="false">
      <c r="A285" s="88" t="n">
        <v>89987</v>
      </c>
      <c r="B285" s="89" t="str">
        <f aca="false">VLOOKUP($A285,'P.O'!$C:$L,2,0)</f>
        <v>SINAPI</v>
      </c>
      <c r="C285" s="81" t="str">
        <f aca="false">VLOOKUP($A285,'P.O'!$C:$L,10,0)</f>
        <v>21.9</v>
      </c>
      <c r="D285" s="90" t="str">
        <f aca="false">VLOOKUP($A285,'P.O'!$C:$L,3,0)</f>
        <v>REGISTRO DE GAVETA BRUTO, LATÃO, ROSCÁVEL, 3/4", COM ACABAMENTO E CANOPLA CROMADOS - FORNECIMENTO E INSTALAÇÃO. AF_08/2021</v>
      </c>
      <c r="E285" s="81" t="str">
        <f aca="false">VLOOKUP($A285,'P.O'!$C:$L,4,0)</f>
        <v>UN</v>
      </c>
      <c r="F285" s="91" t="n">
        <f aca="false">SUM(E286)</f>
        <v>60</v>
      </c>
    </row>
    <row r="286" customFormat="false" ht="15" hidden="false" customHeight="true" outlineLevel="0" collapsed="false">
      <c r="A286" s="88"/>
      <c r="B286" s="89"/>
      <c r="C286" s="92" t="s">
        <v>349</v>
      </c>
      <c r="D286" s="92"/>
      <c r="E286" s="93" t="n">
        <v>60</v>
      </c>
      <c r="F286" s="91"/>
    </row>
    <row r="287" customFormat="false" ht="26.85" hidden="false" customHeight="false" outlineLevel="0" collapsed="false">
      <c r="A287" s="88" t="n">
        <v>94490</v>
      </c>
      <c r="B287" s="89" t="str">
        <f aca="false">VLOOKUP($A287,'P.O'!$C:$L,2,0)</f>
        <v>SINAPI</v>
      </c>
      <c r="C287" s="81" t="str">
        <f aca="false">VLOOKUP($A287,'P.O'!$C:$L,10,0)</f>
        <v>21.10</v>
      </c>
      <c r="D287" s="90" t="str">
        <f aca="false">VLOOKUP($A287,'P.O'!$C:$L,3,0)</f>
        <v>REGISTRO DE ESFERA, PVC, SOLDÁVEL, COM VOLANTE, DN 32 MM - FORNECIMENTO E INSTALAÇÃO. AF_08/2021</v>
      </c>
      <c r="E287" s="81" t="str">
        <f aca="false">VLOOKUP($A287,'P.O'!$C:$L,4,0)</f>
        <v>UN</v>
      </c>
      <c r="F287" s="91" t="n">
        <f aca="false">SUM(E288)</f>
        <v>40</v>
      </c>
    </row>
    <row r="288" customFormat="false" ht="15" hidden="false" customHeight="true" outlineLevel="0" collapsed="false">
      <c r="A288" s="88"/>
      <c r="B288" s="89"/>
      <c r="C288" s="92" t="s">
        <v>328</v>
      </c>
      <c r="D288" s="92"/>
      <c r="E288" s="93" t="n">
        <v>40</v>
      </c>
      <c r="F288" s="91"/>
    </row>
    <row r="289" customFormat="false" ht="26.85" hidden="false" customHeight="false" outlineLevel="0" collapsed="false">
      <c r="A289" s="88" t="n">
        <v>86885</v>
      </c>
      <c r="B289" s="89" t="str">
        <f aca="false">VLOOKUP($A289,'P.O'!$C:$L,2,0)</f>
        <v>SINAPI</v>
      </c>
      <c r="C289" s="81" t="str">
        <f aca="false">VLOOKUP($A289,'P.O'!$C:$L,10,0)</f>
        <v>21.11</v>
      </c>
      <c r="D289" s="90" t="str">
        <f aca="false">VLOOKUP($A289,'P.O'!$C:$L,3,0)</f>
        <v>ENGATE FLEXÍVEL EM PLÁSTICO BRANCO, 1/2" X 40CM - FORNECIMENTO E INSTALAÇÃO. AF_01/2020</v>
      </c>
      <c r="E289" s="81" t="str">
        <f aca="false">VLOOKUP($A289,'P.O'!$C:$L,4,0)</f>
        <v>UN</v>
      </c>
      <c r="F289" s="91" t="n">
        <f aca="false">SUM(E290)</f>
        <v>80</v>
      </c>
    </row>
    <row r="290" customFormat="false" ht="15" hidden="false" customHeight="true" outlineLevel="0" collapsed="false">
      <c r="A290" s="88"/>
      <c r="B290" s="89"/>
      <c r="C290" s="92" t="s">
        <v>306</v>
      </c>
      <c r="D290" s="92"/>
      <c r="E290" s="93" t="n">
        <v>80</v>
      </c>
      <c r="F290" s="91"/>
    </row>
    <row r="291" customFormat="false" ht="26.85" hidden="false" customHeight="false" outlineLevel="0" collapsed="false">
      <c r="A291" s="88" t="n">
        <v>97741</v>
      </c>
      <c r="B291" s="89" t="str">
        <f aca="false">VLOOKUP($A291,'P.O'!$C:$L,2,0)</f>
        <v>SINAPI</v>
      </c>
      <c r="C291" s="81" t="str">
        <f aca="false">VLOOKUP($A291,'P.O'!$C:$L,10,0)</f>
        <v>21.12</v>
      </c>
      <c r="D291" s="90" t="str">
        <f aca="false">VLOOKUP($A291,'P.O'!$C:$L,3,0)</f>
        <v>KIT CAVALETE PARA MEDIÇÃO DE ÁGUA - ENTRADA INDIVIDUALIZADA, EM PVC 25 MM (3/4"), PARA 1 MEDIDOR - FORNECIMENTO E INSTALAÇÃO (EXCLUSIVE HIDRÔMETRO). AF_03/2024</v>
      </c>
      <c r="E291" s="81" t="str">
        <f aca="false">VLOOKUP($A291,'P.O'!$C:$L,4,0)</f>
        <v>UN</v>
      </c>
      <c r="F291" s="91" t="n">
        <f aca="false">SUM(E292)</f>
        <v>20</v>
      </c>
    </row>
    <row r="292" customFormat="false" ht="15" hidden="false" customHeight="true" outlineLevel="0" collapsed="false">
      <c r="A292" s="88"/>
      <c r="B292" s="89"/>
      <c r="C292" s="92" t="s">
        <v>329</v>
      </c>
      <c r="D292" s="92"/>
      <c r="E292" s="93" t="n">
        <v>20</v>
      </c>
      <c r="F292" s="91"/>
    </row>
    <row r="293" customFormat="false" ht="26.85" hidden="false" customHeight="false" outlineLevel="0" collapsed="false">
      <c r="A293" s="88" t="s">
        <v>189</v>
      </c>
      <c r="B293" s="89"/>
      <c r="C293" s="81" t="str">
        <f aca="false">VLOOKUP($A293,'P.O'!$C:$L,10,0)</f>
        <v>21.13</v>
      </c>
      <c r="D293" s="90" t="str">
        <f aca="false">VLOOKUP($A293,'P.O'!$C:$L,3,0)</f>
        <v>CAIXA DE EMBUTIR EM POLICARBONATO PARA ABRIGO DE HIDRÔMETRO - FORNECIMENTO E INSTALAÇÃO (EXCLUSIVE HIDRÔMETRO). </v>
      </c>
      <c r="E293" s="81" t="str">
        <f aca="false">VLOOKUP($A293,'P.O'!$C:$L,4,0)</f>
        <v>UN</v>
      </c>
      <c r="F293" s="91" t="n">
        <f aca="false">SUM(E294)</f>
        <v>20</v>
      </c>
    </row>
    <row r="294" customFormat="false" ht="15" hidden="false" customHeight="true" outlineLevel="0" collapsed="false">
      <c r="A294" s="88"/>
      <c r="B294" s="89"/>
      <c r="C294" s="92" t="s">
        <v>329</v>
      </c>
      <c r="D294" s="92"/>
      <c r="E294" s="93" t="n">
        <v>20</v>
      </c>
      <c r="F294" s="91"/>
    </row>
    <row r="295" customFormat="false" ht="26.85" hidden="false" customHeight="false" outlineLevel="0" collapsed="false">
      <c r="A295" s="88" t="n">
        <v>89353</v>
      </c>
      <c r="B295" s="89" t="str">
        <f aca="false">VLOOKUP($A295,'P.O'!$C:$L,2,0)</f>
        <v>SINAPI</v>
      </c>
      <c r="C295" s="81" t="str">
        <f aca="false">VLOOKUP($A295,'P.O'!$C:$L,10,0)</f>
        <v>21.14</v>
      </c>
      <c r="D295" s="90" t="str">
        <f aca="false">VLOOKUP($A295,'P.O'!$C:$L,3,0)</f>
        <v>REGISTRO DE GAVETA BRUTO, LATÃO, ROSCÁVEL, 3/4" - FORNECIMENTO E INSTALAÇÃO. AF_08/2021</v>
      </c>
      <c r="E295" s="81" t="str">
        <f aca="false">VLOOKUP($A295,'P.O'!$C:$L,4,0)</f>
        <v>UN</v>
      </c>
      <c r="F295" s="91" t="n">
        <f aca="false">SUM(E296)</f>
        <v>20</v>
      </c>
    </row>
    <row r="296" customFormat="false" ht="15" hidden="false" customHeight="true" outlineLevel="0" collapsed="false">
      <c r="A296" s="88"/>
      <c r="B296" s="89"/>
      <c r="C296" s="92" t="s">
        <v>329</v>
      </c>
      <c r="D296" s="92"/>
      <c r="E296" s="93" t="n">
        <v>20</v>
      </c>
      <c r="F296" s="91"/>
    </row>
    <row r="297" customFormat="false" ht="26.85" hidden="false" customHeight="false" outlineLevel="0" collapsed="false">
      <c r="A297" s="88" t="n">
        <v>89402</v>
      </c>
      <c r="B297" s="89" t="str">
        <f aca="false">VLOOKUP($A297,'P.O'!$C:$L,2,0)</f>
        <v>SINAPI</v>
      </c>
      <c r="C297" s="81" t="str">
        <f aca="false">VLOOKUP($A297,'P.O'!$C:$L,10,0)</f>
        <v>21.15</v>
      </c>
      <c r="D297" s="90" t="str">
        <f aca="false">VLOOKUP($A297,'P.O'!$C:$L,3,0)</f>
        <v>TUBO, PVC, SOLDÁVEL, DE 25MM, INSTALADO EM RAMAL DE DISTRIBUIÇÃO DE ÁGUA - FORNECIMENTO E INSTALAÇÃO. AF_06/2022</v>
      </c>
      <c r="E297" s="81" t="str">
        <f aca="false">VLOOKUP($A297,'P.O'!$C:$L,4,0)</f>
        <v>M</v>
      </c>
      <c r="F297" s="91" t="n">
        <f aca="false">SUM(E298)</f>
        <v>135</v>
      </c>
    </row>
    <row r="298" customFormat="false" ht="15" hidden="false" customHeight="true" outlineLevel="0" collapsed="false">
      <c r="A298" s="88"/>
      <c r="B298" s="89"/>
      <c r="C298" s="92" t="s">
        <v>350</v>
      </c>
      <c r="D298" s="92"/>
      <c r="E298" s="93" t="n">
        <v>135</v>
      </c>
      <c r="F298" s="91"/>
    </row>
    <row r="299" customFormat="false" ht="26.85" hidden="false" customHeight="false" outlineLevel="0" collapsed="false">
      <c r="A299" s="88" t="n">
        <v>89446</v>
      </c>
      <c r="B299" s="89" t="str">
        <f aca="false">VLOOKUP($A299,'P.O'!$C:$L,2,0)</f>
        <v>SINAPI</v>
      </c>
      <c r="C299" s="81" t="s">
        <v>193</v>
      </c>
      <c r="D299" s="90" t="str">
        <f aca="false">VLOOKUP($A299,'P.O'!$C:$L,3,0)</f>
        <v>TUBO, PVC, SOLDÁVEL, DE 25MM, INSTALADO EM PRUMADA DE ÁGUA - FORNECIMENTO E INSTALAÇÃO. AF_06/2022</v>
      </c>
      <c r="E299" s="81" t="str">
        <f aca="false">VLOOKUP($A299,'P.O'!$C:$L,4,0)</f>
        <v>M</v>
      </c>
      <c r="F299" s="91" t="n">
        <f aca="false">SUM(E300)</f>
        <v>60</v>
      </c>
    </row>
    <row r="300" customFormat="false" ht="15" hidden="false" customHeight="true" outlineLevel="0" collapsed="false">
      <c r="A300" s="88"/>
      <c r="B300" s="89"/>
      <c r="C300" s="92" t="s">
        <v>349</v>
      </c>
      <c r="D300" s="92"/>
      <c r="E300" s="93" t="n">
        <v>60</v>
      </c>
      <c r="F300" s="91"/>
    </row>
    <row r="301" customFormat="false" ht="26.85" hidden="false" customHeight="false" outlineLevel="0" collapsed="false">
      <c r="A301" s="88" t="n">
        <v>89408</v>
      </c>
      <c r="B301" s="89" t="str">
        <f aca="false">VLOOKUP($A301,'P.O'!$C:$L,2,0)</f>
        <v>SINAPI</v>
      </c>
      <c r="C301" s="81" t="s">
        <v>194</v>
      </c>
      <c r="D301" s="90" t="str">
        <f aca="false">VLOOKUP($A301,'P.O'!$C:$L,3,0)</f>
        <v>JOELHO 90 GRAUS, PVC, SOLDÁVEL, DN 25MM, INSTALADO EM RAMAL DE DISTRIBUIÇÃO DE ÁGUA - FORNECIMENTO E INSTALAÇÃO. AF_06/2022</v>
      </c>
      <c r="E301" s="81" t="str">
        <f aca="false">VLOOKUP($A301,'P.O'!$C:$L,4,0)</f>
        <v>UN</v>
      </c>
      <c r="F301" s="91" t="n">
        <f aca="false">SUM(E302)</f>
        <v>40</v>
      </c>
    </row>
    <row r="302" customFormat="false" ht="15" hidden="false" customHeight="true" outlineLevel="0" collapsed="false">
      <c r="A302" s="88"/>
      <c r="B302" s="89"/>
      <c r="C302" s="92" t="s">
        <v>328</v>
      </c>
      <c r="D302" s="92"/>
      <c r="E302" s="93" t="n">
        <v>40</v>
      </c>
      <c r="F302" s="91"/>
    </row>
    <row r="303" customFormat="false" ht="26.85" hidden="false" customHeight="false" outlineLevel="0" collapsed="false">
      <c r="A303" s="88" t="n">
        <v>89440</v>
      </c>
      <c r="B303" s="89" t="str">
        <f aca="false">VLOOKUP($A303,'P.O'!$C:$L,2,0)</f>
        <v>SINAPI</v>
      </c>
      <c r="C303" s="81" t="str">
        <f aca="false">VLOOKUP($A303,'P.O'!$C:$L,10,0)</f>
        <v>21.18</v>
      </c>
      <c r="D303" s="90" t="str">
        <f aca="false">VLOOKUP($A303,'P.O'!$C:$L,3,0)</f>
        <v>TE, PVC, SOLDÁVEL, DN 25MM, INSTALADO EM RAMAL DE DISTRIBUIÇÃO DE ÁGUA - FORNECIMENTO E INSTALAÇÃO. AF_06/2022</v>
      </c>
      <c r="E303" s="81" t="str">
        <f aca="false">VLOOKUP($A303,'P.O'!$C:$L,4,0)</f>
        <v>UN</v>
      </c>
      <c r="F303" s="91" t="n">
        <f aca="false">SUM(E304)</f>
        <v>20</v>
      </c>
    </row>
    <row r="304" customFormat="false" ht="15" hidden="false" customHeight="true" outlineLevel="0" collapsed="false">
      <c r="A304" s="88"/>
      <c r="B304" s="89"/>
      <c r="C304" s="92" t="s">
        <v>329</v>
      </c>
      <c r="D304" s="92"/>
      <c r="E304" s="93" t="n">
        <v>20</v>
      </c>
      <c r="F304" s="91"/>
    </row>
    <row r="305" customFormat="false" ht="15" hidden="false" customHeight="false" outlineLevel="0" collapsed="false">
      <c r="A305" s="88" t="n">
        <v>102605</v>
      </c>
      <c r="B305" s="89" t="str">
        <f aca="false">VLOOKUP($A305,'P.O'!$C:$L,2,0)</f>
        <v>SINAPI</v>
      </c>
      <c r="C305" s="81" t="str">
        <f aca="false">VLOOKUP($A305,'P.O'!$C:$L,10,0)</f>
        <v>21.19</v>
      </c>
      <c r="D305" s="90" t="str">
        <f aca="false">VLOOKUP($A305,'P.O'!$C:$L,3,0)</f>
        <v>CAIXA D´ÁGUA EM POLIETILENO, 500 LITROS - FORNECIMENTO E INSTALAÇÃO. AF_06/2021</v>
      </c>
      <c r="E305" s="81" t="str">
        <f aca="false">VLOOKUP($A305,'P.O'!$C:$L,4,0)</f>
        <v>UN</v>
      </c>
      <c r="F305" s="91" t="n">
        <f aca="false">SUM(E306)</f>
        <v>20</v>
      </c>
    </row>
    <row r="306" customFormat="false" ht="15" hidden="false" customHeight="true" outlineLevel="0" collapsed="false">
      <c r="A306" s="88"/>
      <c r="B306" s="89"/>
      <c r="C306" s="92" t="s">
        <v>329</v>
      </c>
      <c r="D306" s="92"/>
      <c r="E306" s="93" t="n">
        <v>20</v>
      </c>
      <c r="F306" s="91"/>
    </row>
    <row r="307" customFormat="false" ht="15" hidden="false" customHeight="false" outlineLevel="0" collapsed="false">
      <c r="A307" s="88" t="n">
        <v>102591</v>
      </c>
      <c r="B307" s="89" t="str">
        <f aca="false">VLOOKUP($A307,'P.O'!$C:$L,2,0)</f>
        <v>SINAPI</v>
      </c>
      <c r="C307" s="81" t="str">
        <f aca="false">VLOOKUP($A307,'P.O'!$C:$L,10,0)</f>
        <v>21.20</v>
      </c>
      <c r="D307" s="90" t="str">
        <f aca="false">VLOOKUP($A307,'P.O'!$C:$L,3,0)</f>
        <v>FURO EM CAIXA D'ÁGUA COM ESPESSURA DE 2 ATÉ 5 MM E DIÂMETRO DE 25 MM. AF_06/2021</v>
      </c>
      <c r="E307" s="81" t="str">
        <f aca="false">VLOOKUP($A307,'P.O'!$C:$L,4,0)</f>
        <v>UN</v>
      </c>
      <c r="F307" s="91" t="n">
        <f aca="false">SUM(E308)</f>
        <v>20</v>
      </c>
    </row>
    <row r="308" customFormat="false" ht="15" hidden="false" customHeight="true" outlineLevel="0" collapsed="false">
      <c r="A308" s="88"/>
      <c r="B308" s="89"/>
      <c r="C308" s="92" t="s">
        <v>329</v>
      </c>
      <c r="D308" s="92"/>
      <c r="E308" s="93" t="n">
        <v>20</v>
      </c>
      <c r="F308" s="91"/>
    </row>
    <row r="309" customFormat="false" ht="15" hidden="false" customHeight="false" outlineLevel="0" collapsed="false">
      <c r="A309" s="88" t="n">
        <v>102593</v>
      </c>
      <c r="B309" s="89" t="str">
        <f aca="false">VLOOKUP($A309,'P.O'!$C:$L,2,0)</f>
        <v>SINAPI</v>
      </c>
      <c r="C309" s="81" t="str">
        <f aca="false">VLOOKUP($A309,'P.O'!$C:$L,10,0)</f>
        <v>21.21</v>
      </c>
      <c r="D309" s="90" t="str">
        <f aca="false">VLOOKUP($A309,'P.O'!$C:$L,3,0)</f>
        <v>FURO EM CAIXA D'ÁGUA COM ESPESSURA DE 2 ATÉ 5 MM E DIÂMETRO DE 32 MM. AF_06/2021</v>
      </c>
      <c r="E309" s="81" t="str">
        <f aca="false">VLOOKUP($A309,'P.O'!$C:$L,4,0)</f>
        <v>UN</v>
      </c>
      <c r="F309" s="91" t="n">
        <f aca="false">SUM(E310)</f>
        <v>40</v>
      </c>
    </row>
    <row r="310" customFormat="false" ht="15" hidden="false" customHeight="true" outlineLevel="0" collapsed="false">
      <c r="A310" s="88"/>
      <c r="B310" s="89"/>
      <c r="C310" s="92" t="s">
        <v>328</v>
      </c>
      <c r="D310" s="92"/>
      <c r="E310" s="93" t="n">
        <v>40</v>
      </c>
      <c r="F310" s="91"/>
    </row>
    <row r="311" customFormat="false" ht="26.85" hidden="false" customHeight="false" outlineLevel="0" collapsed="false">
      <c r="A311" s="88" t="n">
        <v>94703</v>
      </c>
      <c r="B311" s="89" t="str">
        <f aca="false">VLOOKUP($A311,'P.O'!$C:$L,2,0)</f>
        <v>SINAPI</v>
      </c>
      <c r="C311" s="81" t="str">
        <f aca="false">VLOOKUP($A311,'P.O'!$C:$L,10,0)</f>
        <v>21.22</v>
      </c>
      <c r="D311" s="90" t="str">
        <f aca="false">VLOOKUP($A311,'P.O'!$C:$L,3,0)</f>
        <v>ADAPTADOR COM FLANGE E ANEL DE VEDAÇÃO, PVC, SOLDÁVEL, DN 25 MM X 3/4", INSTALADO EM RESERVAÇÃO PREDIAL DE ÁGUA - FORNECIMENTO E INSTALAÇÃO. AF_04/2024</v>
      </c>
      <c r="E311" s="81" t="str">
        <f aca="false">VLOOKUP($A311,'P.O'!$C:$L,4,0)</f>
        <v>UN</v>
      </c>
      <c r="F311" s="91" t="n">
        <f aca="false">SUM(E312)</f>
        <v>20</v>
      </c>
    </row>
    <row r="312" customFormat="false" ht="15" hidden="false" customHeight="true" outlineLevel="0" collapsed="false">
      <c r="A312" s="88"/>
      <c r="B312" s="89"/>
      <c r="C312" s="92" t="s">
        <v>329</v>
      </c>
      <c r="D312" s="92"/>
      <c r="E312" s="93" t="n">
        <v>20</v>
      </c>
      <c r="F312" s="91"/>
    </row>
    <row r="313" customFormat="false" ht="26.85" hidden="false" customHeight="false" outlineLevel="0" collapsed="false">
      <c r="A313" s="88" t="n">
        <v>94704</v>
      </c>
      <c r="B313" s="89" t="str">
        <f aca="false">VLOOKUP($A313,'P.O'!$C:$L,2,0)</f>
        <v>SINAPI</v>
      </c>
      <c r="C313" s="81" t="str">
        <f aca="false">VLOOKUP($A313,'P.O'!$C:$L,10,0)</f>
        <v>21.23</v>
      </c>
      <c r="D313" s="90" t="str">
        <f aca="false">VLOOKUP($A313,'P.O'!$C:$L,3,0)</f>
        <v>ADAPTADOR COM FLANGE E ANEL DE VEDAÇÃO, PVC, SOLDÁVEL, DN 32 MM X 1", INSTALADO EM RESERVAÇÃO PREDIAL DE ÁGUA - FORNECIMENTO E INSTALAÇÃO. AF_04/2024</v>
      </c>
      <c r="E313" s="81" t="str">
        <f aca="false">VLOOKUP($A313,'P.O'!$C:$L,4,0)</f>
        <v>UN</v>
      </c>
      <c r="F313" s="91" t="n">
        <f aca="false">SUM(E314)</f>
        <v>40</v>
      </c>
    </row>
    <row r="314" customFormat="false" ht="15" hidden="false" customHeight="true" outlineLevel="0" collapsed="false">
      <c r="A314" s="88"/>
      <c r="B314" s="89"/>
      <c r="C314" s="92" t="s">
        <v>328</v>
      </c>
      <c r="D314" s="92"/>
      <c r="E314" s="93" t="n">
        <v>40</v>
      </c>
      <c r="F314" s="91"/>
    </row>
    <row r="315" customFormat="false" ht="26.85" hidden="false" customHeight="false" outlineLevel="0" collapsed="false">
      <c r="A315" s="88" t="n">
        <v>94796</v>
      </c>
      <c r="B315" s="89" t="str">
        <f aca="false">VLOOKUP($A315,'P.O'!$C:$L,2,0)</f>
        <v>SINAPI</v>
      </c>
      <c r="C315" s="81" t="str">
        <f aca="false">VLOOKUP($A315,'P.O'!$C:$L,10,0)</f>
        <v>21.24</v>
      </c>
      <c r="D315" s="90" t="str">
        <f aca="false">VLOOKUP($A315,'P.O'!$C:$L,3,0)</f>
        <v>TORNEIRA DE BOIA PARA CAIXA D'ÁGUA, ROSCÁVEL, 3/4" - FORNECIMENTO E INSTALAÇÃO. AF_08/2021</v>
      </c>
      <c r="E315" s="81" t="str">
        <f aca="false">VLOOKUP($A315,'P.O'!$C:$L,4,0)</f>
        <v>UN</v>
      </c>
      <c r="F315" s="91" t="n">
        <f aca="false">SUM(E316)</f>
        <v>20</v>
      </c>
    </row>
    <row r="316" customFormat="false" ht="15" hidden="false" customHeight="true" outlineLevel="0" collapsed="false">
      <c r="A316" s="88"/>
      <c r="B316" s="89"/>
      <c r="C316" s="92" t="s">
        <v>329</v>
      </c>
      <c r="D316" s="92"/>
      <c r="E316" s="93" t="n">
        <v>20</v>
      </c>
      <c r="F316" s="91"/>
    </row>
    <row r="317" customFormat="false" ht="26.85" hidden="false" customHeight="false" outlineLevel="0" collapsed="false">
      <c r="A317" s="88" t="n">
        <v>89408</v>
      </c>
      <c r="B317" s="89" t="str">
        <f aca="false">VLOOKUP($A317,'P.O'!$C:$L,2,0)</f>
        <v>SINAPI</v>
      </c>
      <c r="C317" s="81" t="s">
        <v>351</v>
      </c>
      <c r="D317" s="90" t="str">
        <f aca="false">VLOOKUP($A317,'P.O'!$C:$L,3,0)</f>
        <v>JOELHO 90 GRAUS, PVC, SOLDÁVEL, DN 25MM, INSTALADO EM RAMAL DE DISTRIBUIÇÃO DE ÁGUA - FORNECIMENTO E INSTALAÇÃO. AF_06/2022</v>
      </c>
      <c r="E317" s="81" t="str">
        <f aca="false">VLOOKUP($A317,'P.O'!$C:$L,4,0)</f>
        <v>UN</v>
      </c>
      <c r="F317" s="91" t="n">
        <f aca="false">SUM(E318)</f>
        <v>160</v>
      </c>
    </row>
    <row r="318" customFormat="false" ht="15" hidden="false" customHeight="true" outlineLevel="0" collapsed="false">
      <c r="A318" s="88"/>
      <c r="B318" s="89"/>
      <c r="C318" s="92" t="s">
        <v>346</v>
      </c>
      <c r="D318" s="92"/>
      <c r="E318" s="93" t="n">
        <v>160</v>
      </c>
      <c r="F318" s="91"/>
    </row>
    <row r="319" customFormat="false" ht="26.85" hidden="false" customHeight="false" outlineLevel="0" collapsed="false">
      <c r="A319" s="88" t="n">
        <v>89413</v>
      </c>
      <c r="B319" s="89" t="str">
        <f aca="false">VLOOKUP($A319,'P.O'!$C:$L,2,0)</f>
        <v>SINAPI</v>
      </c>
      <c r="C319" s="81" t="str">
        <f aca="false">VLOOKUP($A319,'P.O'!$C:$L,10,0)</f>
        <v>21.26</v>
      </c>
      <c r="D319" s="90" t="str">
        <f aca="false">VLOOKUP($A319,'P.O'!$C:$L,3,0)</f>
        <v>JOELHO 90 GRAUS, PVC, SOLDÁVEL, DN 32MM, INSTALADO EM RAMAL DE DISTRIBUIÇÃO DE ÁGUA - FORNECIMENTO E INSTALAÇÃO. AF_06/2022</v>
      </c>
      <c r="E319" s="81" t="str">
        <f aca="false">VLOOKUP($A319,'P.O'!$C:$L,4,0)</f>
        <v>UN</v>
      </c>
      <c r="F319" s="91" t="n">
        <f aca="false">SUM(E320)</f>
        <v>80</v>
      </c>
    </row>
    <row r="320" customFormat="false" ht="15" hidden="false" customHeight="true" outlineLevel="0" collapsed="false">
      <c r="A320" s="88"/>
      <c r="B320" s="89"/>
      <c r="C320" s="92" t="s">
        <v>306</v>
      </c>
      <c r="D320" s="92"/>
      <c r="E320" s="93" t="n">
        <v>80</v>
      </c>
      <c r="F320" s="91"/>
    </row>
    <row r="321" customFormat="false" ht="26.85" hidden="false" customHeight="false" outlineLevel="0" collapsed="false">
      <c r="A321" s="88" t="n">
        <v>89414</v>
      </c>
      <c r="B321" s="89" t="str">
        <f aca="false">VLOOKUP($A321,'P.O'!$C:$L,2,0)</f>
        <v>SINAPI</v>
      </c>
      <c r="C321" s="81" t="str">
        <f aca="false">VLOOKUP($A321,'P.O'!$C:$L,10,0)</f>
        <v>21.27</v>
      </c>
      <c r="D321" s="90" t="str">
        <f aca="false">VLOOKUP($A321,'P.O'!$C:$L,3,0)</f>
        <v>JOELHO 45 GRAUS, PVC, SOLDÁVEL, DN 32MM, INSTALADO EM RAMAL DE DISTRIBUIÇÃO DE ÁGUA - FORNECIMENTO E INSTALAÇÃO. AF_06/2022</v>
      </c>
      <c r="E321" s="81" t="str">
        <f aca="false">VLOOKUP($A321,'P.O'!$C:$L,4,0)</f>
        <v>UN</v>
      </c>
      <c r="F321" s="91" t="n">
        <f aca="false">SUM(E322)</f>
        <v>20</v>
      </c>
    </row>
    <row r="322" customFormat="false" ht="15" hidden="false" customHeight="true" outlineLevel="0" collapsed="false">
      <c r="A322" s="88"/>
      <c r="B322" s="89"/>
      <c r="C322" s="92" t="s">
        <v>329</v>
      </c>
      <c r="D322" s="92"/>
      <c r="E322" s="93" t="n">
        <v>20</v>
      </c>
      <c r="F322" s="91"/>
    </row>
    <row r="323" customFormat="false" ht="26.85" hidden="false" customHeight="false" outlineLevel="0" collapsed="false">
      <c r="A323" s="88" t="n">
        <v>103953</v>
      </c>
      <c r="B323" s="89" t="str">
        <f aca="false">VLOOKUP($A323,'P.O'!$C:$L,2,0)</f>
        <v>SINAPI</v>
      </c>
      <c r="C323" s="81" t="str">
        <f aca="false">VLOOKUP($A323,'P.O'!$C:$L,10,0)</f>
        <v>21.28</v>
      </c>
      <c r="D323" s="90" t="str">
        <f aca="false">VLOOKUP($A323,'P.O'!$C:$L,3,0)</f>
        <v>BUCHA DE REDUÇÃO, CURTA, PVC, SOLDÁVEL, DN 32 X 25 MM, INSTALADO EM RAMAL DE DISTRIBUIÇÃO DE ÁGUA - FORNECIMENTO E INSTALAÇÃO. AF_06/2022</v>
      </c>
      <c r="E323" s="81" t="str">
        <f aca="false">VLOOKUP($A323,'P.O'!$C:$L,4,0)</f>
        <v>UN</v>
      </c>
      <c r="F323" s="91" t="n">
        <f aca="false">SUM(E324)</f>
        <v>40</v>
      </c>
    </row>
    <row r="324" customFormat="false" ht="15" hidden="false" customHeight="true" outlineLevel="0" collapsed="false">
      <c r="A324" s="88"/>
      <c r="B324" s="89"/>
      <c r="C324" s="92" t="s">
        <v>328</v>
      </c>
      <c r="D324" s="92"/>
      <c r="E324" s="93" t="n">
        <v>40</v>
      </c>
      <c r="F324" s="91"/>
    </row>
    <row r="325" customFormat="false" ht="26.85" hidden="false" customHeight="false" outlineLevel="0" collapsed="false">
      <c r="A325" s="88" t="n">
        <v>89443</v>
      </c>
      <c r="B325" s="89" t="str">
        <f aca="false">VLOOKUP($A325,'P.O'!$C:$L,2,0)</f>
        <v>SINAPI</v>
      </c>
      <c r="C325" s="81" t="str">
        <f aca="false">VLOOKUP($A325,'P.O'!$C:$L,10,0)</f>
        <v>21.29</v>
      </c>
      <c r="D325" s="90" t="str">
        <f aca="false">VLOOKUP($A325,'P.O'!$C:$L,3,0)</f>
        <v>TE, PVC, SOLDÁVEL, DN 32MM, INSTALADO EM RAMAL DE DISTRIBUIÇÃO DE ÁGUA - FORNECIMENTO E INSTALAÇÃO. AF_06/2022</v>
      </c>
      <c r="E325" s="81" t="str">
        <f aca="false">VLOOKUP($A325,'P.O'!$C:$L,4,0)</f>
        <v>UN</v>
      </c>
      <c r="F325" s="91" t="n">
        <f aca="false">SUM(E326)</f>
        <v>60</v>
      </c>
    </row>
    <row r="326" customFormat="false" ht="15" hidden="false" customHeight="true" outlineLevel="0" collapsed="false">
      <c r="A326" s="88"/>
      <c r="B326" s="89"/>
      <c r="C326" s="92" t="s">
        <v>349</v>
      </c>
      <c r="D326" s="92"/>
      <c r="E326" s="93" t="n">
        <v>60</v>
      </c>
      <c r="F326" s="91"/>
    </row>
    <row r="327" customFormat="false" ht="26.85" hidden="false" customHeight="false" outlineLevel="0" collapsed="false">
      <c r="A327" s="88" t="n">
        <v>89445</v>
      </c>
      <c r="B327" s="89" t="str">
        <f aca="false">VLOOKUP($A327,'P.O'!$C:$L,2,0)</f>
        <v>SINAPI</v>
      </c>
      <c r="C327" s="81" t="str">
        <f aca="false">VLOOKUP($A327,'P.O'!$C:$L,10,0)</f>
        <v>21.30</v>
      </c>
      <c r="D327" s="90" t="str">
        <f aca="false">VLOOKUP($A327,'P.O'!$C:$L,3,0)</f>
        <v>TÊ DE REDUÇÃO, PVC, SOLDÁVEL, DN 32MM X 25MM, INSTALADO EM RAMAL DE DISTRIBUIÇÃO DE ÁGUA - FORNECIMENTO E INSTALAÇÃO. AF_06/2022</v>
      </c>
      <c r="E327" s="81" t="str">
        <f aca="false">VLOOKUP($A327,'P.O'!$C:$L,4,0)</f>
        <v>UN</v>
      </c>
      <c r="F327" s="91" t="n">
        <f aca="false">SUM(E328)</f>
        <v>20</v>
      </c>
    </row>
    <row r="328" customFormat="false" ht="15" hidden="false" customHeight="true" outlineLevel="0" collapsed="false">
      <c r="A328" s="88"/>
      <c r="B328" s="89"/>
      <c r="C328" s="92" t="s">
        <v>329</v>
      </c>
      <c r="D328" s="92"/>
      <c r="E328" s="93" t="n">
        <v>20</v>
      </c>
      <c r="F328" s="91"/>
    </row>
    <row r="329" customFormat="false" ht="26.85" hidden="false" customHeight="false" outlineLevel="0" collapsed="false">
      <c r="A329" s="88" t="n">
        <v>89402</v>
      </c>
      <c r="B329" s="89" t="str">
        <f aca="false">VLOOKUP($A329,'P.O'!$C:$L,2,0)</f>
        <v>SINAPI</v>
      </c>
      <c r="C329" s="81" t="s">
        <v>208</v>
      </c>
      <c r="D329" s="90" t="str">
        <f aca="false">VLOOKUP($A329,'P.O'!$C:$L,3,0)</f>
        <v>TUBO, PVC, SOLDÁVEL, DE 25MM, INSTALADO EM RAMAL DE DISTRIBUIÇÃO DE ÁGUA - FORNECIMENTO E INSTALAÇÃO. AF_06/2022</v>
      </c>
      <c r="E329" s="81" t="str">
        <f aca="false">VLOOKUP($A329,'P.O'!$C:$L,4,0)</f>
        <v>M</v>
      </c>
      <c r="F329" s="91" t="n">
        <f aca="false">SUM(E330)</f>
        <v>88</v>
      </c>
    </row>
    <row r="330" customFormat="false" ht="15" hidden="false" customHeight="true" outlineLevel="0" collapsed="false">
      <c r="A330" s="88"/>
      <c r="B330" s="89"/>
      <c r="C330" s="92" t="s">
        <v>352</v>
      </c>
      <c r="D330" s="92"/>
      <c r="E330" s="93" t="n">
        <v>88</v>
      </c>
      <c r="F330" s="91"/>
    </row>
    <row r="331" customFormat="false" ht="26.85" hidden="false" customHeight="false" outlineLevel="0" collapsed="false">
      <c r="A331" s="88" t="n">
        <v>89403</v>
      </c>
      <c r="B331" s="89" t="str">
        <f aca="false">VLOOKUP($A331,'P.O'!$C:$L,2,0)</f>
        <v>SINAPI</v>
      </c>
      <c r="C331" s="81" t="str">
        <f aca="false">VLOOKUP($A331,'P.O'!$C:$L,10,0)</f>
        <v>21.32</v>
      </c>
      <c r="D331" s="90" t="str">
        <f aca="false">VLOOKUP($A331,'P.O'!$C:$L,3,0)</f>
        <v>TUBO, PVC, SOLDÁVEL, DE 32MM, INSTALADO EM RAMAL DE DISTRIBUIÇÃO DE ÁGUA - FORNECIMENTO E INSTALAÇÃO. AF_06/2022</v>
      </c>
      <c r="E331" s="81" t="str">
        <f aca="false">VLOOKUP($A331,'P.O'!$C:$L,4,0)</f>
        <v>M</v>
      </c>
      <c r="F331" s="91" t="n">
        <f aca="false">SUM(E332)</f>
        <v>211</v>
      </c>
    </row>
    <row r="332" customFormat="false" ht="15" hidden="false" customHeight="true" outlineLevel="0" collapsed="false">
      <c r="A332" s="88"/>
      <c r="B332" s="89"/>
      <c r="C332" s="92" t="s">
        <v>353</v>
      </c>
      <c r="D332" s="92"/>
      <c r="E332" s="93" t="n">
        <v>211</v>
      </c>
      <c r="F332" s="91"/>
    </row>
    <row r="333" customFormat="false" ht="39.55" hidden="false" customHeight="false" outlineLevel="0" collapsed="false">
      <c r="A333" s="88" t="n">
        <v>89726</v>
      </c>
      <c r="B333" s="89" t="str">
        <f aca="false">VLOOKUP($A333,'P.O'!$C:$L,2,0)</f>
        <v>SINAPI</v>
      </c>
      <c r="C333" s="81" t="str">
        <f aca="false">VLOOKUP($A333,'P.O'!$C:$L,10,0)</f>
        <v>21.33</v>
      </c>
      <c r="D333" s="90" t="str">
        <f aca="false">VLOOKUP($A333,'P.O'!$C:$L,3,0)</f>
        <v>JOELHO 45 GRAUS, PVC, SERIE NORMAL, ESGOTO PREDIAL, DN 40 MM, JUNTA SOLDÁVEL, FORNECIDO E INSTALADO EM RAMAL DE DESCARGA OU RAMAL DE ESGOTO SANITÁRIO. AF_08/2022</v>
      </c>
      <c r="E333" s="81" t="str">
        <f aca="false">VLOOKUP($A333,'P.O'!$C:$L,4,0)</f>
        <v>UN</v>
      </c>
      <c r="F333" s="91" t="n">
        <f aca="false">SUM(E334)</f>
        <v>60</v>
      </c>
    </row>
    <row r="334" customFormat="false" ht="15" hidden="false" customHeight="true" outlineLevel="0" collapsed="false">
      <c r="A334" s="88"/>
      <c r="B334" s="89"/>
      <c r="C334" s="92" t="s">
        <v>349</v>
      </c>
      <c r="D334" s="92"/>
      <c r="E334" s="93" t="n">
        <v>60</v>
      </c>
      <c r="F334" s="91"/>
    </row>
    <row r="335" customFormat="false" ht="39.55" hidden="false" customHeight="false" outlineLevel="0" collapsed="false">
      <c r="A335" s="88" t="n">
        <v>89732</v>
      </c>
      <c r="B335" s="89" t="str">
        <f aca="false">VLOOKUP($A335,'P.O'!$C:$L,2,0)</f>
        <v>SINAPI</v>
      </c>
      <c r="C335" s="81" t="str">
        <f aca="false">VLOOKUP($A335,'P.O'!$C:$L,10,0)</f>
        <v>21.34</v>
      </c>
      <c r="D335" s="90" t="str">
        <f aca="false">VLOOKUP($A335,'P.O'!$C:$L,3,0)</f>
        <v>JOELHO 45 GRAUS, PVC, SERIE NORMAL, ESGOTO PREDIAL, DN 50 MM, JUNTA ELÁSTICA, FORNECIDO E INSTALADO EM RAMAL DE DESCARGA OU RAMAL DE ESGOTO SANITÁRIO. AF_08/2022</v>
      </c>
      <c r="E335" s="81" t="str">
        <f aca="false">VLOOKUP($A335,'P.O'!$C:$L,4,0)</f>
        <v>UN</v>
      </c>
      <c r="F335" s="91" t="n">
        <f aca="false">SUM(E336)</f>
        <v>40</v>
      </c>
    </row>
    <row r="336" customFormat="false" ht="15" hidden="false" customHeight="true" outlineLevel="0" collapsed="false">
      <c r="A336" s="88"/>
      <c r="B336" s="89"/>
      <c r="C336" s="92" t="s">
        <v>328</v>
      </c>
      <c r="D336" s="92"/>
      <c r="E336" s="93" t="n">
        <v>40</v>
      </c>
      <c r="F336" s="91"/>
    </row>
    <row r="337" customFormat="false" ht="39.55" hidden="false" customHeight="false" outlineLevel="0" collapsed="false">
      <c r="A337" s="88" t="n">
        <v>89724</v>
      </c>
      <c r="B337" s="89" t="str">
        <f aca="false">VLOOKUP($A337,'P.O'!$C:$L,2,0)</f>
        <v>SINAPI</v>
      </c>
      <c r="C337" s="81" t="str">
        <f aca="false">VLOOKUP($A337,'P.O'!$C:$L,10,0)</f>
        <v>21.35</v>
      </c>
      <c r="D337" s="90" t="str">
        <f aca="false">VLOOKUP($A337,'P.O'!$C:$L,3,0)</f>
        <v>JOELHO 90 GRAUS, PVC, SERIE NORMAL, ESGOTO PREDIAL, DN 40 MM, JUNTA SOLDÁVEL, FORNECIDO E INSTALADO EM RAMAL DE DESCARGA OU RAMAL DE ESGOTO SANITÁRIO. AF_08/2022</v>
      </c>
      <c r="E337" s="81" t="str">
        <f aca="false">VLOOKUP($A337,'P.O'!$C:$L,4,0)</f>
        <v>UN</v>
      </c>
      <c r="F337" s="91" t="n">
        <f aca="false">SUM(E338)</f>
        <v>40</v>
      </c>
    </row>
    <row r="338" customFormat="false" ht="15" hidden="false" customHeight="true" outlineLevel="0" collapsed="false">
      <c r="A338" s="88"/>
      <c r="B338" s="89"/>
      <c r="C338" s="92" t="s">
        <v>328</v>
      </c>
      <c r="D338" s="92"/>
      <c r="E338" s="93" t="n">
        <v>40</v>
      </c>
      <c r="F338" s="91"/>
    </row>
    <row r="339" customFormat="false" ht="39.55" hidden="false" customHeight="false" outlineLevel="0" collapsed="false">
      <c r="A339" s="88" t="n">
        <v>89731</v>
      </c>
      <c r="B339" s="89" t="str">
        <f aca="false">VLOOKUP($A339,'P.O'!$C:$L,2,0)</f>
        <v>SINAPI</v>
      </c>
      <c r="C339" s="81" t="str">
        <f aca="false">VLOOKUP($A339,'P.O'!$C:$L,10,0)</f>
        <v>21.36</v>
      </c>
      <c r="D339" s="90" t="str">
        <f aca="false">VLOOKUP($A339,'P.O'!$C:$L,3,0)</f>
        <v>JOELHO 90 GRAUS, PVC, SERIE NORMAL, ESGOTO PREDIAL, DN 50 MM, JUNTA ELÁSTICA, FORNECIDO E INSTALADO EM RAMAL DE DESCARGA OU RAMAL DE ESGOTO SANITÁRIO. AF_08/2022</v>
      </c>
      <c r="E339" s="81" t="str">
        <f aca="false">VLOOKUP($A339,'P.O'!$C:$L,4,0)</f>
        <v>UN</v>
      </c>
      <c r="F339" s="91" t="n">
        <f aca="false">SUM(E340)</f>
        <v>180</v>
      </c>
    </row>
    <row r="340" customFormat="false" ht="15" hidden="false" customHeight="true" outlineLevel="0" collapsed="false">
      <c r="A340" s="88"/>
      <c r="B340" s="89"/>
      <c r="C340" s="92" t="s">
        <v>354</v>
      </c>
      <c r="D340" s="92"/>
      <c r="E340" s="93" t="n">
        <v>180</v>
      </c>
      <c r="F340" s="91"/>
    </row>
    <row r="341" customFormat="false" ht="39.55" hidden="false" customHeight="false" outlineLevel="0" collapsed="false">
      <c r="A341" s="88" t="n">
        <v>89744</v>
      </c>
      <c r="B341" s="89" t="str">
        <f aca="false">VLOOKUP($A341,'P.O'!$C:$L,2,0)</f>
        <v>SINAPI</v>
      </c>
      <c r="C341" s="81" t="str">
        <f aca="false">VLOOKUP($A341,'P.O'!$C:$L,10,0)</f>
        <v>21.37</v>
      </c>
      <c r="D341" s="90" t="str">
        <f aca="false">VLOOKUP($A341,'P.O'!$C:$L,3,0)</f>
        <v>JOELHO 90 GRAUS, PVC, SERIE NORMAL, ESGOTO PREDIAL, DN 100 MM, JUNTA ELÁSTICA, FORNECIDO E INSTALADO EM RAMAL DE DESCARGA OU RAMAL DE ESGOTO SANITÁRIO. AF_08/2022</v>
      </c>
      <c r="E341" s="81" t="str">
        <f aca="false">VLOOKUP($A341,'P.O'!$C:$L,4,0)</f>
        <v>UN</v>
      </c>
      <c r="F341" s="91" t="n">
        <f aca="false">SUM(E342)</f>
        <v>20</v>
      </c>
    </row>
    <row r="342" customFormat="false" ht="15" hidden="false" customHeight="true" outlineLevel="0" collapsed="false">
      <c r="A342" s="88"/>
      <c r="B342" s="89"/>
      <c r="C342" s="92" t="s">
        <v>329</v>
      </c>
      <c r="D342" s="92"/>
      <c r="E342" s="93" t="n">
        <v>20</v>
      </c>
      <c r="F342" s="91"/>
    </row>
    <row r="343" customFormat="false" ht="26.85" hidden="false" customHeight="false" outlineLevel="0" collapsed="false">
      <c r="A343" s="88" t="n">
        <v>89784</v>
      </c>
      <c r="B343" s="89" t="str">
        <f aca="false">VLOOKUP($A343,'P.O'!$C:$L,2,0)</f>
        <v>SINAPI</v>
      </c>
      <c r="C343" s="81" t="str">
        <f aca="false">VLOOKUP($A343,'P.O'!$C:$L,10,0)</f>
        <v>21.38</v>
      </c>
      <c r="D343" s="90" t="str">
        <f aca="false">VLOOKUP($A343,'P.O'!$C:$L,3,0)</f>
        <v>TE, PVC, SERIE NORMAL, ESGOTO PREDIAL, DN 50 X 50 MM, JUNTA ELÁSTICA, FORNECIDO E INSTALADO EM RAMAL DE DESCARGA OU RAMAL DE ESGOTO SANITÁRIO. AF_08/2022</v>
      </c>
      <c r="E343" s="81" t="str">
        <f aca="false">VLOOKUP($A343,'P.O'!$C:$L,4,0)</f>
        <v>UN</v>
      </c>
      <c r="F343" s="91" t="n">
        <f aca="false">SUM(E344)</f>
        <v>20</v>
      </c>
    </row>
    <row r="344" customFormat="false" ht="15" hidden="false" customHeight="true" outlineLevel="0" collapsed="false">
      <c r="A344" s="88"/>
      <c r="B344" s="89"/>
      <c r="C344" s="92" t="s">
        <v>329</v>
      </c>
      <c r="D344" s="92"/>
      <c r="E344" s="93" t="n">
        <v>20</v>
      </c>
      <c r="F344" s="91"/>
    </row>
    <row r="345" customFormat="false" ht="39.55" hidden="false" customHeight="false" outlineLevel="0" collapsed="false">
      <c r="A345" s="88" t="n">
        <v>104345</v>
      </c>
      <c r="B345" s="89" t="str">
        <f aca="false">VLOOKUP($A345,'P.O'!$C:$L,2,0)</f>
        <v>SINAPI</v>
      </c>
      <c r="C345" s="81" t="str">
        <f aca="false">VLOOKUP($A345,'P.O'!$C:$L,10,0)</f>
        <v>21.39</v>
      </c>
      <c r="D345" s="90" t="str">
        <f aca="false">VLOOKUP($A345,'P.O'!$C:$L,3,0)</f>
        <v>JUNÇÃO DE REDUÇÃO INVERTIDA, PVC, SÉRIE NORMAL, ESGOTO PREDIAL, DN 100 X 50 MM, JUNTA ELÁSTICA, FORNECIDO E INSTALADO EM RAMAL DE DESCARGA OU RAMAL DE ESGOTO SANITÁRIO. AF_08/2022</v>
      </c>
      <c r="E345" s="81" t="str">
        <f aca="false">VLOOKUP($A345,'P.O'!$C:$L,4,0)</f>
        <v>UN</v>
      </c>
      <c r="F345" s="91" t="n">
        <f aca="false">SUM(E346)</f>
        <v>20</v>
      </c>
    </row>
    <row r="346" customFormat="false" ht="15" hidden="false" customHeight="true" outlineLevel="0" collapsed="false">
      <c r="A346" s="88"/>
      <c r="B346" s="89"/>
      <c r="C346" s="92" t="s">
        <v>329</v>
      </c>
      <c r="D346" s="92"/>
      <c r="E346" s="93" t="n">
        <v>20</v>
      </c>
      <c r="F346" s="91"/>
    </row>
    <row r="347" customFormat="false" ht="39.55" hidden="false" customHeight="false" outlineLevel="0" collapsed="false">
      <c r="A347" s="88" t="n">
        <v>104348</v>
      </c>
      <c r="B347" s="89" t="str">
        <f aca="false">VLOOKUP($A347,'P.O'!$C:$L,2,0)</f>
        <v>SINAPI</v>
      </c>
      <c r="C347" s="81" t="str">
        <f aca="false">VLOOKUP($A347,'P.O'!$C:$L,10,0)</f>
        <v>21.40</v>
      </c>
      <c r="D347" s="90" t="str">
        <f aca="false">VLOOKUP($A347,'P.O'!$C:$L,3,0)</f>
        <v>TERMINAL DE VENTILAÇÃO, PVC, SÉRIE NORMAL, ESGOTO PREDIAL, DN 50 MM, JUNTA SOLDÁVEL, FORNECIDO E INSTALADO EM PRUMADA DE ESGOTO SANITÁRIO OU VENTILAÇÃO. AF_08/2022</v>
      </c>
      <c r="E347" s="81" t="str">
        <f aca="false">VLOOKUP($A347,'P.O'!$C:$L,4,0)</f>
        <v>UN</v>
      </c>
      <c r="F347" s="91" t="n">
        <f aca="false">SUM(E348)</f>
        <v>20</v>
      </c>
    </row>
    <row r="348" customFormat="false" ht="15" hidden="false" customHeight="true" outlineLevel="0" collapsed="false">
      <c r="A348" s="88"/>
      <c r="B348" s="89"/>
      <c r="C348" s="92" t="s">
        <v>329</v>
      </c>
      <c r="D348" s="92"/>
      <c r="E348" s="93" t="n">
        <v>20</v>
      </c>
      <c r="F348" s="91"/>
    </row>
    <row r="349" customFormat="false" ht="26.85" hidden="false" customHeight="false" outlineLevel="0" collapsed="false">
      <c r="A349" s="88" t="n">
        <v>89711</v>
      </c>
      <c r="B349" s="89" t="str">
        <f aca="false">VLOOKUP($A349,'P.O'!$C:$L,2,0)</f>
        <v>SINAPI</v>
      </c>
      <c r="C349" s="81" t="str">
        <f aca="false">VLOOKUP($A349,'P.O'!$C:$L,10,0)</f>
        <v>21.41</v>
      </c>
      <c r="D349" s="90" t="str">
        <f aca="false">VLOOKUP($A349,'P.O'!$C:$L,3,0)</f>
        <v>TUBO PVC, SERIE NORMAL, ESGOTO PREDIAL, DN 40 MM, FORNECIDO E INSTALADO EM RAMAL DE DESCARGA OU RAMAL DE ESGOTO SANITÁRIO. AF_08/2022</v>
      </c>
      <c r="E349" s="81" t="str">
        <f aca="false">VLOOKUP($A349,'P.O'!$C:$L,4,0)</f>
        <v>M</v>
      </c>
      <c r="F349" s="91" t="n">
        <f aca="false">SUM(E350)</f>
        <v>67</v>
      </c>
    </row>
    <row r="350" customFormat="false" ht="15" hidden="false" customHeight="true" outlineLevel="0" collapsed="false">
      <c r="A350" s="88"/>
      <c r="B350" s="89"/>
      <c r="C350" s="92" t="s">
        <v>355</v>
      </c>
      <c r="D350" s="92"/>
      <c r="E350" s="93" t="n">
        <v>67</v>
      </c>
      <c r="F350" s="91"/>
    </row>
    <row r="351" customFormat="false" ht="26.85" hidden="false" customHeight="false" outlineLevel="0" collapsed="false">
      <c r="A351" s="88" t="n">
        <v>89712</v>
      </c>
      <c r="B351" s="89" t="str">
        <f aca="false">VLOOKUP($A351,'P.O'!$C:$L,2,0)</f>
        <v>SINAPI</v>
      </c>
      <c r="C351" s="81" t="str">
        <f aca="false">VLOOKUP($A351,'P.O'!$C:$L,10,0)</f>
        <v>21.42</v>
      </c>
      <c r="D351" s="90" t="str">
        <f aca="false">VLOOKUP($A351,'P.O'!$C:$L,3,0)</f>
        <v>TUBO PVC, SERIE NORMAL, ESGOTO PREDIAL, DN 50 MM, FORNECIDO E INSTALADO EM RAMAL DE DESCARGA OU RAMAL DE ESGOTO SANITÁRIO. AF_08/2022</v>
      </c>
      <c r="E351" s="81" t="str">
        <f aca="false">VLOOKUP($A351,'P.O'!$C:$L,4,0)</f>
        <v>M</v>
      </c>
      <c r="F351" s="91" t="n">
        <f aca="false">SUM(E352)</f>
        <v>204.2</v>
      </c>
    </row>
    <row r="352" customFormat="false" ht="15" hidden="false" customHeight="true" outlineLevel="0" collapsed="false">
      <c r="A352" s="88"/>
      <c r="B352" s="89"/>
      <c r="C352" s="92" t="s">
        <v>356</v>
      </c>
      <c r="D352" s="92"/>
      <c r="E352" s="93" t="n">
        <v>204.2</v>
      </c>
      <c r="F352" s="91"/>
    </row>
    <row r="353" customFormat="false" ht="26.85" hidden="false" customHeight="false" outlineLevel="0" collapsed="false">
      <c r="A353" s="88" t="n">
        <v>89798</v>
      </c>
      <c r="B353" s="89" t="str">
        <f aca="false">VLOOKUP($A353,'P.O'!$C:$L,2,0)</f>
        <v>SINAPI</v>
      </c>
      <c r="C353" s="81" t="str">
        <f aca="false">VLOOKUP($A353,'P.O'!$C:$L,10,0)</f>
        <v>21.43</v>
      </c>
      <c r="D353" s="90" t="str">
        <f aca="false">VLOOKUP($A353,'P.O'!$C:$L,3,0)</f>
        <v>TUBO PVC, SERIE NORMAL, ESGOTO PREDIAL, DN 50 MM, FORNECIDO E INSTALADO EM PRUMADA DE ESGOTO SANITÁRIO OU VENTILAÇÃO. AF_08/2022</v>
      </c>
      <c r="E353" s="81" t="str">
        <f aca="false">VLOOKUP($A353,'P.O'!$C:$L,4,0)</f>
        <v>M</v>
      </c>
      <c r="F353" s="91" t="n">
        <f aca="false">SUM(E354)</f>
        <v>80</v>
      </c>
    </row>
    <row r="354" customFormat="false" ht="15" hidden="false" customHeight="true" outlineLevel="0" collapsed="false">
      <c r="A354" s="88"/>
      <c r="B354" s="89"/>
      <c r="C354" s="92" t="s">
        <v>306</v>
      </c>
      <c r="D354" s="92"/>
      <c r="E354" s="93" t="n">
        <v>80</v>
      </c>
      <c r="F354" s="91"/>
    </row>
    <row r="355" customFormat="false" ht="26.85" hidden="false" customHeight="false" outlineLevel="0" collapsed="false">
      <c r="A355" s="88" t="n">
        <v>89714</v>
      </c>
      <c r="B355" s="89" t="str">
        <f aca="false">VLOOKUP($A355,'P.O'!$C:$L,2,0)</f>
        <v>SINAPI</v>
      </c>
      <c r="C355" s="81" t="str">
        <f aca="false">VLOOKUP($A355,'P.O'!$C:$L,10,0)</f>
        <v>21.44</v>
      </c>
      <c r="D355" s="90" t="str">
        <f aca="false">VLOOKUP($A355,'P.O'!$C:$L,3,0)</f>
        <v>TUBO PVC, SERIE NORMAL, ESGOTO PREDIAL, DN 100 MM, FORNECIDO E INSTALADO EM RAMAL DE DESCARGA OU RAMAL DE ESGOTO SANITÁRIO. AF_08/2022</v>
      </c>
      <c r="E355" s="81" t="str">
        <f aca="false">VLOOKUP($A355,'P.O'!$C:$L,4,0)</f>
        <v>M</v>
      </c>
      <c r="F355" s="91" t="n">
        <f aca="false">SUM(E356)</f>
        <v>676</v>
      </c>
    </row>
    <row r="356" customFormat="false" ht="15" hidden="false" customHeight="true" outlineLevel="0" collapsed="false">
      <c r="A356" s="88"/>
      <c r="B356" s="89"/>
      <c r="C356" s="92" t="s">
        <v>357</v>
      </c>
      <c r="D356" s="92"/>
      <c r="E356" s="93" t="n">
        <v>676</v>
      </c>
      <c r="F356" s="91"/>
    </row>
    <row r="357" customFormat="false" ht="26.85" hidden="false" customHeight="false" outlineLevel="0" collapsed="false">
      <c r="A357" s="88" t="n">
        <v>97902</v>
      </c>
      <c r="B357" s="89" t="str">
        <f aca="false">VLOOKUP($A357,'P.O'!$C:$L,2,0)</f>
        <v>SINAPI</v>
      </c>
      <c r="C357" s="81" t="str">
        <f aca="false">VLOOKUP($A357,'P.O'!$C:$L,10,0)</f>
        <v>21.45</v>
      </c>
      <c r="D357" s="90" t="str">
        <f aca="false">VLOOKUP($A357,'P.O'!$C:$L,3,0)</f>
        <v>CAIXA ENTERRADA HIDRÁULICA RETANGULAR EM ALVENARIA COM TIJOLOS CERÂMICOS MACIÇOS, DIMENSÕES INTERNAS: 0,6X0,6X0,6 M PARA REDE DE ESGOTO. AF_12/2020</v>
      </c>
      <c r="E357" s="81" t="str">
        <f aca="false">VLOOKUP($A357,'P.O'!$C:$L,4,0)</f>
        <v>UN</v>
      </c>
      <c r="F357" s="91" t="n">
        <f aca="false">SUM(E358)</f>
        <v>100</v>
      </c>
    </row>
    <row r="358" customFormat="false" ht="15" hidden="false" customHeight="true" outlineLevel="0" collapsed="false">
      <c r="A358" s="88"/>
      <c r="B358" s="89"/>
      <c r="C358" s="92" t="s">
        <v>358</v>
      </c>
      <c r="D358" s="92"/>
      <c r="E358" s="93" t="n">
        <v>100</v>
      </c>
      <c r="F358" s="91"/>
    </row>
    <row r="359" customFormat="false" ht="26.85" hidden="false" customHeight="false" outlineLevel="0" collapsed="false">
      <c r="A359" s="88" t="n">
        <v>89707</v>
      </c>
      <c r="B359" s="89" t="str">
        <f aca="false">VLOOKUP($A359,'P.O'!$C:$L,2,0)</f>
        <v>SINAPI</v>
      </c>
      <c r="C359" s="81" t="str">
        <f aca="false">VLOOKUP($A359,'P.O'!$C:$L,10,0)</f>
        <v>21.46</v>
      </c>
      <c r="D359" s="90" t="str">
        <f aca="false">VLOOKUP($A359,'P.O'!$C:$L,3,0)</f>
        <v>CAIXA SIFONADA, PVC, DN 100 X 100 X 50 MM, JUNTA ELÁSTICA, FORNECIDA E INSTALADA EM RAMAL DE DESCARGA OU EM RAMAL DE ESGOTO SANITÁRIO. AF_08/2022</v>
      </c>
      <c r="E359" s="81" t="str">
        <f aca="false">VLOOKUP($A359,'P.O'!$C:$L,4,0)</f>
        <v>UN</v>
      </c>
      <c r="F359" s="91" t="n">
        <f aca="false">SUM(E360)</f>
        <v>20</v>
      </c>
    </row>
    <row r="360" customFormat="false" ht="15" hidden="false" customHeight="true" outlineLevel="0" collapsed="false">
      <c r="A360" s="88"/>
      <c r="B360" s="89"/>
      <c r="C360" s="92" t="s">
        <v>329</v>
      </c>
      <c r="D360" s="92"/>
      <c r="E360" s="93" t="n">
        <v>20</v>
      </c>
      <c r="F360" s="91"/>
    </row>
    <row r="361" customFormat="false" ht="26.85" hidden="false" customHeight="false" outlineLevel="0" collapsed="false">
      <c r="A361" s="88" t="n">
        <v>104327</v>
      </c>
      <c r="B361" s="89" t="str">
        <f aca="false">VLOOKUP($A361,'P.O'!$C:$L,2,0)</f>
        <v>SINAPI</v>
      </c>
      <c r="C361" s="81" t="str">
        <f aca="false">VLOOKUP($A361,'P.O'!$C:$L,10,0)</f>
        <v>21.47</v>
      </c>
      <c r="D361" s="90" t="str">
        <f aca="false">VLOOKUP($A361,'P.O'!$C:$L,3,0)</f>
        <v>RALO SIFONADO REDONDO, PVC, DN 100 X 40 MM, JUNTA SOLDÁVEL, FORNECIDO E INSTALADO EM RAMAL DE DESCARGA OU EM RAMAL DE ESGOTO SANITÁRIO. AF_08/2022</v>
      </c>
      <c r="E361" s="81" t="str">
        <f aca="false">VLOOKUP($A361,'P.O'!$C:$L,4,0)</f>
        <v>UN</v>
      </c>
      <c r="F361" s="91" t="n">
        <f aca="false">SUM(E362)</f>
        <v>20</v>
      </c>
    </row>
    <row r="362" customFormat="false" ht="15" hidden="false" customHeight="true" outlineLevel="0" collapsed="false">
      <c r="A362" s="88"/>
      <c r="B362" s="89"/>
      <c r="C362" s="92" t="s">
        <v>329</v>
      </c>
      <c r="D362" s="92"/>
      <c r="E362" s="93" t="n">
        <v>20</v>
      </c>
      <c r="F362" s="91"/>
    </row>
    <row r="363" customFormat="false" ht="26.85" hidden="false" customHeight="false" outlineLevel="0" collapsed="false">
      <c r="A363" s="88" t="n">
        <v>104326</v>
      </c>
      <c r="B363" s="89" t="str">
        <f aca="false">VLOOKUP($A363,'P.O'!$C:$L,2,0)</f>
        <v>SINAPI</v>
      </c>
      <c r="C363" s="81" t="str">
        <f aca="false">VLOOKUP($A363,'P.O'!$C:$L,10,0)</f>
        <v>21.48</v>
      </c>
      <c r="D363" s="90" t="str">
        <f aca="false">VLOOKUP($A363,'P.O'!$C:$L,3,0)</f>
        <v>RALO SECO CÔNICO, PVC, DN 100 X 40 MM, JUNTA SOLDÁVEL, FORNECIDO E INSTALADO EM RAMAL DE DESCARGA OU EM RAMAL DE ESGOTO SANITÁRIO. AF_08/2022</v>
      </c>
      <c r="E363" s="81" t="str">
        <f aca="false">VLOOKUP($A363,'P.O'!$C:$L,4,0)</f>
        <v>UN</v>
      </c>
      <c r="F363" s="91" t="n">
        <f aca="false">SUM(E364)</f>
        <v>20</v>
      </c>
    </row>
    <row r="364" customFormat="false" ht="15" hidden="false" customHeight="true" outlineLevel="0" collapsed="false">
      <c r="A364" s="88"/>
      <c r="B364" s="89"/>
      <c r="C364" s="92" t="s">
        <v>329</v>
      </c>
      <c r="D364" s="92"/>
      <c r="E364" s="93" t="n">
        <v>20</v>
      </c>
      <c r="F364" s="91"/>
    </row>
    <row r="365" customFormat="false" ht="26.85" hidden="false" customHeight="false" outlineLevel="0" collapsed="false">
      <c r="A365" s="88" t="n">
        <v>98104</v>
      </c>
      <c r="B365" s="89" t="str">
        <f aca="false">VLOOKUP($A365,'P.O'!$C:$L,2,0)</f>
        <v>SINAPI</v>
      </c>
      <c r="C365" s="81" t="str">
        <f aca="false">VLOOKUP($A365,'P.O'!$C:$L,10,0)</f>
        <v>21.49</v>
      </c>
      <c r="D365" s="90" t="str">
        <f aca="false">VLOOKUP($A365,'P.O'!$C:$L,3,0)</f>
        <v>CAIXA DE GORDURA SIMPLES (CAPACIDADE: 36L), RETANGULAR, EM ALVENARIA COM TIJOLOS CERÂMICOS MACIÇOS, DIMENSÕES INTERNAS = 0,2X0,4 M, ALTURA INTERNA = 0,8 M. AF_12/2020</v>
      </c>
      <c r="E365" s="81" t="str">
        <f aca="false">VLOOKUP($A365,'P.O'!$C:$L,4,0)</f>
        <v>UN</v>
      </c>
      <c r="F365" s="91" t="n">
        <f aca="false">SUM(E366)</f>
        <v>20</v>
      </c>
    </row>
    <row r="366" customFormat="false" ht="15" hidden="false" customHeight="true" outlineLevel="0" collapsed="false">
      <c r="A366" s="88"/>
      <c r="B366" s="89"/>
      <c r="C366" s="92" t="s">
        <v>329</v>
      </c>
      <c r="D366" s="92"/>
      <c r="E366" s="93" t="n">
        <v>20</v>
      </c>
      <c r="F366" s="91"/>
    </row>
    <row r="367" customFormat="false" ht="15" hidden="false" customHeight="false" outlineLevel="0" collapsed="false">
      <c r="A367" s="84" t="n">
        <v>22</v>
      </c>
      <c r="B367" s="84"/>
      <c r="C367" s="84"/>
      <c r="D367" s="85" t="str">
        <f aca="false">VLOOKUP(A367,'P.O'!B:L,4,0)</f>
        <v>APARELHOS, METAIS E BANCADAS</v>
      </c>
      <c r="E367" s="96"/>
      <c r="F367" s="96"/>
    </row>
    <row r="368" customFormat="false" ht="26.85" hidden="false" customHeight="false" outlineLevel="0" collapsed="false">
      <c r="A368" s="88" t="n">
        <v>86931</v>
      </c>
      <c r="B368" s="89" t="str">
        <f aca="false">VLOOKUP($A368,'P.O'!$C:$L,2,0)</f>
        <v>SINAPI</v>
      </c>
      <c r="C368" s="81" t="str">
        <f aca="false">VLOOKUP($A368,'P.O'!$C:$L,10,0)</f>
        <v>22.1</v>
      </c>
      <c r="D368" s="90" t="str">
        <f aca="false">VLOOKUP($A368,'P.O'!$C:$L,3,0)</f>
        <v>VASO SANITÁRIO SIFONADO COM CAIXA ACOPLADA LOUÇA BRANCA, INCLUSO ENGATE FLEXÍVEL EM PLÁSTICO BRANCO, 1/2 X 40CM - FORNECIMENTO E INSTALAÇÃO. AF_01/2020</v>
      </c>
      <c r="E368" s="81" t="str">
        <f aca="false">VLOOKUP($A368,'P.O'!$C:$L,4,0)</f>
        <v>UN</v>
      </c>
      <c r="F368" s="91" t="n">
        <f aca="false">SUM(E369)</f>
        <v>20</v>
      </c>
    </row>
    <row r="369" customFormat="false" ht="15" hidden="false" customHeight="true" outlineLevel="0" collapsed="false">
      <c r="A369" s="88"/>
      <c r="B369" s="89"/>
      <c r="C369" s="92" t="s">
        <v>329</v>
      </c>
      <c r="D369" s="92"/>
      <c r="E369" s="93" t="n">
        <v>20</v>
      </c>
      <c r="F369" s="91"/>
    </row>
    <row r="370" customFormat="false" ht="52.2" hidden="false" customHeight="false" outlineLevel="0" collapsed="false">
      <c r="A370" s="88" t="n">
        <v>86943</v>
      </c>
      <c r="B370" s="89" t="str">
        <f aca="false">VLOOKUP($A370,'P.O'!$C:$L,2,0)</f>
        <v>SINAPI</v>
      </c>
      <c r="C370" s="81" t="str">
        <f aca="false">VLOOKUP($A370,'P.O'!$C:$L,10,0)</f>
        <v>22.2</v>
      </c>
      <c r="D370" s="90" t="str">
        <f aca="false">VLOOKUP($A370,'P.O'!$C:$L,3,0)</f>
        <v>LAVATÓRIO LOUÇA BRANCA SUSPENSO, 29,5 X 39CM OU EQUIVALENTE, PADRÃO POPULAR, INCLUSO SIFÃO FLEXÍVEL EM PVC, VÁLVULA E ENGATE FLEXÍVEL 30CM EM PLÁSTICO E TORNEIRA CROMADA DE MESA, PADRÃO POPULAR - FORNECIMENTO E INSTALAÇÃO. AF_01/2020</v>
      </c>
      <c r="E370" s="81" t="str">
        <f aca="false">VLOOKUP($A370,'P.O'!$C:$L,4,0)</f>
        <v>UN</v>
      </c>
      <c r="F370" s="91" t="n">
        <f aca="false">SUM(E371)</f>
        <v>20</v>
      </c>
    </row>
    <row r="371" customFormat="false" ht="15" hidden="false" customHeight="true" outlineLevel="0" collapsed="false">
      <c r="A371" s="88"/>
      <c r="B371" s="89"/>
      <c r="C371" s="92" t="s">
        <v>329</v>
      </c>
      <c r="D371" s="92"/>
      <c r="E371" s="93" t="n">
        <v>20</v>
      </c>
      <c r="F371" s="91"/>
    </row>
    <row r="372" customFormat="false" ht="39.55" hidden="false" customHeight="false" outlineLevel="0" collapsed="false">
      <c r="A372" s="88" t="n">
        <v>86934</v>
      </c>
      <c r="B372" s="89" t="str">
        <f aca="false">VLOOKUP($A372,'P.O'!$C:$L,2,0)</f>
        <v>SINAPI</v>
      </c>
      <c r="C372" s="81" t="str">
        <f aca="false">VLOOKUP($A372,'P.O'!$C:$L,10,0)</f>
        <v>22.3</v>
      </c>
      <c r="D372" s="90" t="str">
        <f aca="false">VLOOKUP($A372,'P.O'!$C:$L,3,0)</f>
        <v>BANCADA DE MÁRMORE SINTÉTICO 120 X 60CM, COM CUBA INTEGRADA, INCLUSO SIFÃO TIPO FLEXÍVEL EM PVC, VÁLVULA EM PLÁSTICO CROMADO TIPO AMERICANA E TORNEIRA CROMADA LONGA, DE PAREDE, PADRÃO POPULAR - FORNECIMENTO E INSTALAÇÃO. AF_01/2020</v>
      </c>
      <c r="E372" s="81" t="str">
        <f aca="false">VLOOKUP($A372,'P.O'!$C:$L,4,0)</f>
        <v>UN</v>
      </c>
      <c r="F372" s="91" t="n">
        <f aca="false">SUM(E373)</f>
        <v>20</v>
      </c>
    </row>
    <row r="373" customFormat="false" ht="15" hidden="false" customHeight="true" outlineLevel="0" collapsed="false">
      <c r="A373" s="88"/>
      <c r="B373" s="89"/>
      <c r="C373" s="92" t="s">
        <v>329</v>
      </c>
      <c r="D373" s="92"/>
      <c r="E373" s="93" t="n">
        <v>20</v>
      </c>
      <c r="F373" s="91"/>
    </row>
    <row r="374" customFormat="false" ht="39.55" hidden="false" customHeight="false" outlineLevel="0" collapsed="false">
      <c r="A374" s="88" t="n">
        <v>86925</v>
      </c>
      <c r="B374" s="89" t="str">
        <f aca="false">VLOOKUP($A374,'P.O'!$C:$L,2,0)</f>
        <v>SINAPI</v>
      </c>
      <c r="C374" s="81" t="str">
        <f aca="false">VLOOKUP($A374,'P.O'!$C:$L,10,0)</f>
        <v>22.4</v>
      </c>
      <c r="D374" s="90" t="str">
        <f aca="false">VLOOKUP($A374,'P.O'!$C:$L,3,0)</f>
        <v>TANQUE DE MÁRMORE SINTÉTICO COM COLUNA, 22L OU EQUIVALENTE, INCLUSO SIFÃO FLEXÍVEL EM PVC, VÁLVULA PLÁSTICA E TORNEIRA DE METAL CROMADO PADRÃO POPULAR - FORNECIMENTO E INSTALAÇÃO. AF_01/2020</v>
      </c>
      <c r="E374" s="81" t="str">
        <f aca="false">VLOOKUP($A374,'P.O'!$C:$L,4,0)</f>
        <v>UN</v>
      </c>
      <c r="F374" s="91" t="n">
        <f aca="false">SUM(E375)</f>
        <v>20</v>
      </c>
    </row>
    <row r="375" customFormat="false" ht="15" hidden="false" customHeight="true" outlineLevel="0" collapsed="false">
      <c r="A375" s="88"/>
      <c r="B375" s="89"/>
      <c r="C375" s="92" t="s">
        <v>329</v>
      </c>
      <c r="D375" s="92"/>
      <c r="E375" s="93" t="n">
        <v>20</v>
      </c>
      <c r="F375" s="91"/>
    </row>
    <row r="376" customFormat="false" ht="26.85" hidden="false" customHeight="false" outlineLevel="0" collapsed="false">
      <c r="A376" s="88" t="n">
        <v>100860</v>
      </c>
      <c r="B376" s="89" t="str">
        <f aca="false">VLOOKUP($A376,'P.O'!$C:$L,2,0)</f>
        <v>SINAPI</v>
      </c>
      <c r="C376" s="81" t="str">
        <f aca="false">VLOOKUP($A376,'P.O'!$C:$L,10,0)</f>
        <v>22.5</v>
      </c>
      <c r="D376" s="90" t="str">
        <f aca="false">VLOOKUP($A376,'P.O'!$C:$L,3,0)</f>
        <v>CHUVEIRO ELÉTRICO COMUM CORPO PLÁSTICO, TIPO DUCHA - FORNECIMENTO E INSTALAÇÃO. AF_01/2020</v>
      </c>
      <c r="E376" s="81" t="str">
        <f aca="false">VLOOKUP($A376,'P.O'!$C:$L,4,0)</f>
        <v>UN</v>
      </c>
      <c r="F376" s="91" t="n">
        <f aca="false">SUM(E377)</f>
        <v>20</v>
      </c>
    </row>
    <row r="377" customFormat="false" ht="15" hidden="false" customHeight="true" outlineLevel="0" collapsed="false">
      <c r="A377" s="88"/>
      <c r="B377" s="89"/>
      <c r="C377" s="92" t="s">
        <v>329</v>
      </c>
      <c r="D377" s="92"/>
      <c r="E377" s="93" t="n">
        <v>20</v>
      </c>
      <c r="F377" s="91"/>
    </row>
    <row r="378" customFormat="false" ht="26.85" hidden="false" customHeight="false" outlineLevel="0" collapsed="false">
      <c r="A378" s="88" t="n">
        <v>95546</v>
      </c>
      <c r="B378" s="89" t="str">
        <f aca="false">VLOOKUP($A378,'P.O'!$C:$L,2,0)</f>
        <v>SINAPI</v>
      </c>
      <c r="C378" s="81" t="str">
        <f aca="false">VLOOKUP($A378,'P.O'!$C:$L,10,0)</f>
        <v>22.6</v>
      </c>
      <c r="D378" s="90" t="str">
        <f aca="false">VLOOKUP($A378,'P.O'!$C:$L,3,0)</f>
        <v>KIT DE ACESSORIOS PARA BANHEIRO EM METAL CROMADO, 5 PECAS, INCLUSO FIXAÇÃO. AF_01/2020</v>
      </c>
      <c r="E378" s="81" t="str">
        <f aca="false">VLOOKUP($A378,'P.O'!$C:$L,4,0)</f>
        <v>UN</v>
      </c>
      <c r="F378" s="91" t="n">
        <f aca="false">SUM(E379)</f>
        <v>20</v>
      </c>
    </row>
    <row r="379" customFormat="false" ht="15" hidden="false" customHeight="true" outlineLevel="0" collapsed="false">
      <c r="A379" s="88"/>
      <c r="B379" s="89"/>
      <c r="C379" s="92" t="s">
        <v>329</v>
      </c>
      <c r="D379" s="92"/>
      <c r="E379" s="93" t="n">
        <v>20</v>
      </c>
      <c r="F379" s="91"/>
    </row>
    <row r="380" customFormat="false" ht="26.85" hidden="false" customHeight="false" outlineLevel="0" collapsed="false">
      <c r="A380" s="88" t="n">
        <v>100868</v>
      </c>
      <c r="B380" s="89" t="str">
        <f aca="false">VLOOKUP($A380,'P.O'!$C:$L,2,0)</f>
        <v>SINAPI</v>
      </c>
      <c r="C380" s="81" t="str">
        <f aca="false">VLOOKUP($A380,'P.O'!$C:$L,10,0)</f>
        <v>22.7</v>
      </c>
      <c r="D380" s="90" t="str">
        <f aca="false">VLOOKUP($A380,'P.O'!$C:$L,3,0)</f>
        <v>BARRA DE APOIO RETA, EM ACO INOX POLIDO, COMPRIMENTO 80 CM, FIXADA NA PAREDE - FORNECIMENTO E INSTALAÇÃO. AF_01/2020</v>
      </c>
      <c r="E380" s="81" t="str">
        <f aca="false">VLOOKUP($A380,'P.O'!$C:$L,4,0)</f>
        <v>UN</v>
      </c>
      <c r="F380" s="91" t="n">
        <f aca="false">SUM(E381)</f>
        <v>4</v>
      </c>
    </row>
    <row r="381" customFormat="false" ht="15" hidden="false" customHeight="true" outlineLevel="0" collapsed="false">
      <c r="A381" s="88"/>
      <c r="B381" s="89"/>
      <c r="C381" s="92" t="s">
        <v>359</v>
      </c>
      <c r="D381" s="92"/>
      <c r="E381" s="93" t="n">
        <v>4</v>
      </c>
      <c r="F381" s="91"/>
    </row>
    <row r="382" customFormat="false" ht="26.85" hidden="false" customHeight="false" outlineLevel="0" collapsed="false">
      <c r="A382" s="88" t="n">
        <v>100875</v>
      </c>
      <c r="B382" s="89" t="str">
        <f aca="false">VLOOKUP($A382,'P.O'!$C:$L,2,0)</f>
        <v>SINAPI</v>
      </c>
      <c r="C382" s="81" t="str">
        <f aca="false">VLOOKUP($A382,'P.O'!$C:$L,10,0)</f>
        <v>22.8</v>
      </c>
      <c r="D382" s="90" t="str">
        <f aca="false">VLOOKUP($A382,'P.O'!$C:$L,3,0)</f>
        <v>BANCO ARTICULADO, EM ACO INOX, PARA PCD, FIXADO NA PAREDE - FORNECIMENTO E INSTALAÇÃO. AF_01/2020</v>
      </c>
      <c r="E382" s="81" t="str">
        <f aca="false">VLOOKUP($A382,'P.O'!$C:$L,4,0)</f>
        <v>UN</v>
      </c>
      <c r="F382" s="91" t="n">
        <f aca="false">SUM(E383)</f>
        <v>2</v>
      </c>
    </row>
    <row r="383" customFormat="false" ht="15" hidden="false" customHeight="true" outlineLevel="0" collapsed="false">
      <c r="A383" s="88"/>
      <c r="B383" s="89"/>
      <c r="C383" s="92" t="s">
        <v>360</v>
      </c>
      <c r="D383" s="92"/>
      <c r="E383" s="93" t="n">
        <v>2</v>
      </c>
      <c r="F383" s="91"/>
    </row>
    <row r="384" customFormat="false" ht="26.85" hidden="false" customHeight="false" outlineLevel="0" collapsed="false">
      <c r="A384" s="88" t="n">
        <v>100863</v>
      </c>
      <c r="B384" s="89" t="str">
        <f aca="false">VLOOKUP($A384,'P.O'!$C:$L,2,0)</f>
        <v>SINAPI</v>
      </c>
      <c r="C384" s="81" t="str">
        <f aca="false">VLOOKUP($A384,'P.O'!$C:$L,10,0)</f>
        <v>22.9</v>
      </c>
      <c r="D384" s="90" t="str">
        <f aca="false">VLOOKUP($A384,'P.O'!$C:$L,3,0)</f>
        <v>BARRA DE APOIO EM "L", EM ACO INOX POLIDO 70 X 70 CM, FIXADA NA PAREDE - FORNECIMENTO E INSTALACAO. AF_01/2020</v>
      </c>
      <c r="E384" s="81" t="str">
        <f aca="false">VLOOKUP($A384,'P.O'!$C:$L,4,0)</f>
        <v>UN</v>
      </c>
      <c r="F384" s="91" t="n">
        <f aca="false">SUM(E385)</f>
        <v>2</v>
      </c>
    </row>
    <row r="385" customFormat="false" ht="15" hidden="false" customHeight="true" outlineLevel="0" collapsed="false">
      <c r="A385" s="88"/>
      <c r="B385" s="89"/>
      <c r="C385" s="92" t="s">
        <v>360</v>
      </c>
      <c r="D385" s="92"/>
      <c r="E385" s="93" t="n">
        <v>2</v>
      </c>
      <c r="F385" s="91"/>
    </row>
    <row r="386" customFormat="false" ht="26.85" hidden="false" customHeight="false" outlineLevel="0" collapsed="false">
      <c r="A386" s="88" t="n">
        <v>100866</v>
      </c>
      <c r="B386" s="89" t="str">
        <f aca="false">VLOOKUP($A386,'P.O'!$C:$L,2,0)</f>
        <v>SINAPI</v>
      </c>
      <c r="C386" s="81" t="str">
        <f aca="false">VLOOKUP($A386,'P.O'!$C:$L,10,0)</f>
        <v>22.10</v>
      </c>
      <c r="D386" s="90" t="str">
        <f aca="false">VLOOKUP($A386,'P.O'!$C:$L,3,0)</f>
        <v>BARRA DE APOIO RETA, EM ACO INOX POLIDO, COMPRIMENTO 60CM, FIXADA NA PAREDE - FORNECIMENTO E INSTALAÇÃO. AF_01/2020</v>
      </c>
      <c r="E386" s="81" t="str">
        <f aca="false">VLOOKUP($A386,'P.O'!$C:$L,4,0)</f>
        <v>UN</v>
      </c>
      <c r="F386" s="91" t="n">
        <f aca="false">SUM(E387)</f>
        <v>6</v>
      </c>
    </row>
    <row r="387" customFormat="false" ht="15" hidden="false" customHeight="true" outlineLevel="0" collapsed="false">
      <c r="A387" s="88"/>
      <c r="B387" s="89"/>
      <c r="C387" s="92" t="s">
        <v>361</v>
      </c>
      <c r="D387" s="92"/>
      <c r="E387" s="93" t="n">
        <v>6</v>
      </c>
      <c r="F387" s="91"/>
    </row>
    <row r="389" customFormat="false" ht="15" hidden="false" customHeight="false" outlineLevel="0" collapsed="false">
      <c r="A389" s="84" t="n">
        <v>23</v>
      </c>
      <c r="B389" s="84"/>
      <c r="C389" s="84"/>
      <c r="D389" s="85" t="str">
        <f aca="false">VLOOKUP(A389,'P.O'!B:L,4,0)</f>
        <v>COMPLEMENTAÇÕES</v>
      </c>
      <c r="E389" s="96"/>
      <c r="F389" s="96"/>
    </row>
    <row r="390" customFormat="false" ht="26.85" hidden="false" customHeight="false" outlineLevel="0" collapsed="false">
      <c r="A390" s="88" t="n">
        <v>99818</v>
      </c>
      <c r="B390" s="89" t="str">
        <f aca="false">VLOOKUP($A390,'P.O'!$C:$L,2,0)</f>
        <v>SINAPI</v>
      </c>
      <c r="C390" s="81" t="str">
        <f aca="false">VLOOKUP($A390,'P.O'!$C:$L,10,0)</f>
        <v>23.1</v>
      </c>
      <c r="D390" s="90" t="str">
        <f aca="false">VLOOKUP($A390,'P.O'!$C:$L,3,0)</f>
        <v>LIMPEZA DE BACIA SANITÁRIA, BIDÊ OU MICTÓRIO EM LOUÇA, INCLUSIVE METAIS CORRESPONDENTES. AF_04/2019</v>
      </c>
      <c r="E390" s="81" t="str">
        <f aca="false">VLOOKUP($A390,'P.O'!$C:$L,4,0)</f>
        <v>UN</v>
      </c>
      <c r="F390" s="91" t="n">
        <f aca="false">SUM(E391)</f>
        <v>20</v>
      </c>
    </row>
    <row r="391" customFormat="false" ht="15" hidden="false" customHeight="true" outlineLevel="0" collapsed="false">
      <c r="A391" s="88"/>
      <c r="B391" s="89"/>
      <c r="C391" s="92" t="s">
        <v>329</v>
      </c>
      <c r="D391" s="92"/>
      <c r="E391" s="93" t="n">
        <v>20</v>
      </c>
      <c r="F391" s="91"/>
    </row>
    <row r="392" customFormat="false" ht="15" hidden="false" customHeight="false" outlineLevel="0" collapsed="false">
      <c r="A392" s="88" t="n">
        <v>99819</v>
      </c>
      <c r="B392" s="89" t="str">
        <f aca="false">VLOOKUP($A392,'P.O'!$C:$L,2,0)</f>
        <v>SINAPI</v>
      </c>
      <c r="C392" s="81" t="str">
        <f aca="false">VLOOKUP($A392,'P.O'!$C:$L,10,0)</f>
        <v>23.2</v>
      </c>
      <c r="D392" s="90" t="str">
        <f aca="false">VLOOKUP($A392,'P.O'!$C:$L,3,0)</f>
        <v>LIMPEZA DE BANCADA DE PEDRA (MÁRMORE OU GRANITO). AF_04/2019</v>
      </c>
      <c r="E392" s="81" t="str">
        <f aca="false">VLOOKUP($A392,'P.O'!$C:$L,4,0)</f>
        <v>M2</v>
      </c>
      <c r="F392" s="91" t="n">
        <f aca="false">SUM(E393)</f>
        <v>14.4</v>
      </c>
    </row>
    <row r="393" customFormat="false" ht="15" hidden="false" customHeight="true" outlineLevel="0" collapsed="false">
      <c r="A393" s="88"/>
      <c r="B393" s="89"/>
      <c r="C393" s="92" t="s">
        <v>362</v>
      </c>
      <c r="D393" s="92"/>
      <c r="E393" s="93" t="n">
        <v>14.4</v>
      </c>
      <c r="F393" s="91"/>
    </row>
    <row r="394" customFormat="false" ht="15" hidden="false" customHeight="false" outlineLevel="0" collapsed="false">
      <c r="A394" s="88" t="n">
        <v>99811</v>
      </c>
      <c r="B394" s="89" t="str">
        <f aca="false">VLOOKUP($A394,'P.O'!$C:$L,2,0)</f>
        <v>SINAPI</v>
      </c>
      <c r="C394" s="81" t="str">
        <f aca="false">VLOOKUP($A394,'P.O'!$C:$L,10,0)</f>
        <v>23.3</v>
      </c>
      <c r="D394" s="90" t="str">
        <f aca="false">VLOOKUP($A394,'P.O'!$C:$L,3,0)</f>
        <v>LIMPEZA DE CONTRAPISO COM VASSOURA A SECO. AF_04/2019</v>
      </c>
      <c r="E394" s="81" t="str">
        <f aca="false">VLOOKUP($A394,'P.O'!$C:$L,4,0)</f>
        <v>M2</v>
      </c>
      <c r="F394" s="91" t="n">
        <f aca="false">SUM(E395)</f>
        <v>323</v>
      </c>
    </row>
    <row r="395" customFormat="false" ht="15" hidden="false" customHeight="true" outlineLevel="0" collapsed="false">
      <c r="A395" s="88"/>
      <c r="B395" s="89"/>
      <c r="C395" s="92" t="s">
        <v>323</v>
      </c>
      <c r="D395" s="92"/>
      <c r="E395" s="93" t="n">
        <v>323</v>
      </c>
      <c r="F395" s="91"/>
    </row>
    <row r="396" customFormat="false" ht="15" hidden="false" customHeight="false" outlineLevel="0" collapsed="false">
      <c r="A396" s="88" t="n">
        <v>99826</v>
      </c>
      <c r="B396" s="89" t="str">
        <f aca="false">VLOOKUP($A396,'P.O'!$C:$L,2,0)</f>
        <v>SINAPI</v>
      </c>
      <c r="C396" s="81" t="str">
        <f aca="false">VLOOKUP($A396,'P.O'!$C:$L,10,0)</f>
        <v>23.4</v>
      </c>
      <c r="D396" s="90" t="str">
        <f aca="false">VLOOKUP($A396,'P.O'!$C:$L,3,0)</f>
        <v>LIMPEZA DE FORRO REMOVÍVEL COM PANO ÚMIDO. AF_04/2019</v>
      </c>
      <c r="E396" s="81" t="str">
        <f aca="false">VLOOKUP($A396,'P.O'!$C:$L,4,0)</f>
        <v>M2</v>
      </c>
      <c r="F396" s="91" t="n">
        <f aca="false">SUM(E397)</f>
        <v>718</v>
      </c>
    </row>
    <row r="397" customFormat="false" ht="15" hidden="false" customHeight="true" outlineLevel="0" collapsed="false">
      <c r="A397" s="88"/>
      <c r="B397" s="89"/>
      <c r="C397" s="92" t="s">
        <v>363</v>
      </c>
      <c r="D397" s="92"/>
      <c r="E397" s="93" t="n">
        <v>718</v>
      </c>
      <c r="F397" s="91"/>
    </row>
    <row r="398" customFormat="false" ht="15" hidden="false" customHeight="false" outlineLevel="0" collapsed="false">
      <c r="A398" s="88" t="n">
        <v>99821</v>
      </c>
      <c r="B398" s="89" t="str">
        <f aca="false">VLOOKUP($A398,'P.O'!$C:$L,2,0)</f>
        <v>SINAPI</v>
      </c>
      <c r="C398" s="81" t="str">
        <f aca="false">VLOOKUP($A398,'P.O'!$C:$L,10,0)</f>
        <v>23.5</v>
      </c>
      <c r="D398" s="90" t="str">
        <f aca="false">VLOOKUP($A398,'P.O'!$C:$L,3,0)</f>
        <v>LIMPEZA DE JANELA DE VIDRO COM CAIXILHO EM AÇO/ALUMÍNIO/PVC. AF_04/2019</v>
      </c>
      <c r="E398" s="81" t="str">
        <f aca="false">VLOOKUP($A398,'P.O'!$C:$L,4,0)</f>
        <v>M2</v>
      </c>
      <c r="F398" s="91" t="n">
        <f aca="false">SUM(E399)</f>
        <v>235.2</v>
      </c>
    </row>
    <row r="399" customFormat="false" ht="15" hidden="false" customHeight="true" outlineLevel="0" collapsed="false">
      <c r="A399" s="88"/>
      <c r="B399" s="89"/>
      <c r="C399" s="92" t="s">
        <v>364</v>
      </c>
      <c r="D399" s="92"/>
      <c r="E399" s="93" t="n">
        <v>235.2</v>
      </c>
      <c r="F399" s="91"/>
    </row>
    <row r="400" customFormat="false" ht="26.85" hidden="false" customHeight="false" outlineLevel="0" collapsed="false">
      <c r="A400" s="88" t="n">
        <v>99804</v>
      </c>
      <c r="B400" s="89" t="str">
        <f aca="false">VLOOKUP($A400,'P.O'!$C:$L,2,0)</f>
        <v>SINAPI</v>
      </c>
      <c r="C400" s="81" t="str">
        <f aca="false">VLOOKUP($A400,'P.O'!$C:$L,10,0)</f>
        <v>23.6</v>
      </c>
      <c r="D400" s="90" t="str">
        <f aca="false">VLOOKUP($A400,'P.O'!$C:$L,3,0)</f>
        <v>LIMPEZA DE PISO CERÂMICO OU PORCELANATO UTILIZANDO DETERGENTE NEUTRO E ESCOVAÇÃO MANUAL. AF_04/2019</v>
      </c>
      <c r="E400" s="81" t="str">
        <f aca="false">VLOOKUP($A400,'P.O'!$C:$L,4,0)</f>
        <v>M2</v>
      </c>
      <c r="F400" s="91" t="n">
        <f aca="false">SUM(E401)</f>
        <v>949.2</v>
      </c>
    </row>
    <row r="401" customFormat="false" ht="15" hidden="false" customHeight="true" outlineLevel="0" collapsed="false">
      <c r="A401" s="88"/>
      <c r="B401" s="89"/>
      <c r="C401" s="92" t="s">
        <v>365</v>
      </c>
      <c r="D401" s="92"/>
      <c r="E401" s="93" t="n">
        <v>949.2</v>
      </c>
      <c r="F401" s="91"/>
    </row>
    <row r="402" customFormat="false" ht="15" hidden="false" customHeight="false" outlineLevel="0" collapsed="false">
      <c r="A402" s="88" t="n">
        <v>99822</v>
      </c>
      <c r="B402" s="89" t="str">
        <f aca="false">VLOOKUP($A402,'P.O'!$C:$L,2,0)</f>
        <v>SINAPI</v>
      </c>
      <c r="C402" s="81" t="str">
        <f aca="false">VLOOKUP($A402,'P.O'!$C:$L,10,0)</f>
        <v>23.7</v>
      </c>
      <c r="D402" s="90" t="str">
        <f aca="false">VLOOKUP($A402,'P.O'!$C:$L,3,0)</f>
        <v>LIMPEZA DE PORTA DE MADEIRA. AF_04/2019</v>
      </c>
      <c r="E402" s="81" t="str">
        <f aca="false">VLOOKUP($A402,'P.O'!$C:$L,4,0)</f>
        <v>M2</v>
      </c>
      <c r="F402" s="91" t="n">
        <f aca="false">SUM(E403)</f>
        <v>201.6</v>
      </c>
    </row>
    <row r="403" customFormat="false" ht="15" hidden="false" customHeight="true" outlineLevel="0" collapsed="false">
      <c r="A403" s="88"/>
      <c r="B403" s="89"/>
      <c r="C403" s="92" t="s">
        <v>366</v>
      </c>
      <c r="D403" s="92"/>
      <c r="E403" s="93" t="n">
        <v>201.6</v>
      </c>
      <c r="F403" s="91"/>
    </row>
    <row r="404" customFormat="false" ht="26.85" hidden="false" customHeight="false" outlineLevel="0" collapsed="false">
      <c r="A404" s="88" t="n">
        <v>99807</v>
      </c>
      <c r="B404" s="89" t="str">
        <f aca="false">VLOOKUP($A404,'P.O'!$C:$L,2,0)</f>
        <v>SINAPI</v>
      </c>
      <c r="C404" s="81" t="str">
        <f aca="false">VLOOKUP($A404,'P.O'!$C:$L,10,0)</f>
        <v>23.8</v>
      </c>
      <c r="D404" s="90" t="str">
        <f aca="false">VLOOKUP($A404,'P.O'!$C:$L,3,0)</f>
        <v>LIMPEZA DE REVESTIMENTO CERÂMICO EM PAREDE UTILIZANDO DETERGENTE NEUTRO E ESCOVAÇÃO MANUAL. AF_04/2019</v>
      </c>
      <c r="E404" s="81" t="str">
        <f aca="false">VLOOKUP($A404,'P.O'!$C:$L,4,0)</f>
        <v>M2</v>
      </c>
      <c r="F404" s="91" t="n">
        <f aca="false">SUM(E405)</f>
        <v>479.4</v>
      </c>
    </row>
    <row r="405" customFormat="false" ht="15" hidden="false" customHeight="true" outlineLevel="0" collapsed="false">
      <c r="A405" s="88"/>
      <c r="B405" s="89"/>
      <c r="C405" s="92" t="s">
        <v>309</v>
      </c>
      <c r="D405" s="92"/>
      <c r="E405" s="93" t="n">
        <v>479.4</v>
      </c>
      <c r="F405" s="91"/>
    </row>
    <row r="406" customFormat="false" ht="26.85" hidden="false" customHeight="false" outlineLevel="0" collapsed="false">
      <c r="A406" s="88" t="n">
        <v>99816</v>
      </c>
      <c r="B406" s="89" t="str">
        <f aca="false">VLOOKUP($A406,'P.O'!$C:$L,2,0)</f>
        <v>SINAPI</v>
      </c>
      <c r="C406" s="81" t="str">
        <f aca="false">VLOOKUP($A406,'P.O'!$C:$L,10,0)</f>
        <v>23.9</v>
      </c>
      <c r="D406" s="90" t="str">
        <f aca="false">VLOOKUP($A406,'P.O'!$C:$L,3,0)</f>
        <v>LIMPEZA DE TANQUE OU LAVATÓRIO DE LOUÇA ISOLADO, INCLUSIVE METAIS CORRESPONDENTES. AF_04/2019</v>
      </c>
      <c r="E406" s="81" t="str">
        <f aca="false">VLOOKUP($A406,'P.O'!$C:$L,4,0)</f>
        <v>UN</v>
      </c>
      <c r="F406" s="91" t="n">
        <f aca="false">SUM(E407)</f>
        <v>40</v>
      </c>
    </row>
    <row r="407" customFormat="false" ht="15" hidden="false" customHeight="true" outlineLevel="0" collapsed="false">
      <c r="A407" s="88"/>
      <c r="B407" s="89"/>
      <c r="C407" s="92" t="s">
        <v>367</v>
      </c>
      <c r="D407" s="92"/>
      <c r="E407" s="93" t="n">
        <v>40</v>
      </c>
      <c r="F407" s="91"/>
    </row>
    <row r="408" customFormat="false" ht="15" hidden="false" customHeight="false" outlineLevel="0" collapsed="false">
      <c r="A408" s="84" t="n">
        <v>24</v>
      </c>
      <c r="B408" s="84"/>
      <c r="C408" s="84"/>
      <c r="D408" s="85" t="str">
        <f aca="false">VLOOKUP(A408,'P.O'!B:L,4,0)</f>
        <v>ADMINISTRAÇÃO LOCAL</v>
      </c>
      <c r="E408" s="96"/>
      <c r="F408" s="96"/>
    </row>
    <row r="409" customFormat="false" ht="15" hidden="false" customHeight="false" outlineLevel="0" collapsed="false">
      <c r="A409" s="88" t="s">
        <v>250</v>
      </c>
      <c r="B409" s="89"/>
      <c r="C409" s="81" t="str">
        <f aca="false">VLOOKUP($A409,'P.O'!$C:$L,10,0)</f>
        <v>24.1</v>
      </c>
      <c r="D409" s="90" t="str">
        <f aca="false">VLOOKUP($A409,'P.O'!$C:$L,3,0)</f>
        <v>Administração Local</v>
      </c>
      <c r="E409" s="81" t="str">
        <f aca="false">VLOOKUP($A409,'P.O'!$C:$L,4,0)</f>
        <v>und</v>
      </c>
      <c r="F409" s="91" t="n">
        <f aca="false">SUM(E410)</f>
        <v>1</v>
      </c>
    </row>
    <row r="410" customFormat="false" ht="15" hidden="false" customHeight="true" outlineLevel="0" collapsed="false">
      <c r="A410" s="88"/>
      <c r="B410" s="89"/>
      <c r="C410" s="92" t="s">
        <v>263</v>
      </c>
      <c r="D410" s="92"/>
      <c r="E410" s="93" t="n">
        <v>1</v>
      </c>
      <c r="F410" s="91"/>
    </row>
    <row r="411" customFormat="false" ht="15" hidden="false" customHeight="false" outlineLevel="0" collapsed="false">
      <c r="A411" s="104"/>
      <c r="C411" s="105"/>
      <c r="D411" s="105"/>
      <c r="F411" s="106"/>
    </row>
    <row r="412" customFormat="false" ht="15" hidden="false" customHeight="false" outlineLevel="0" collapsed="false">
      <c r="A412" s="104"/>
      <c r="C412" s="107" t="s">
        <v>368</v>
      </c>
      <c r="D412" s="107"/>
      <c r="F412" s="106"/>
    </row>
    <row r="413" customFormat="false" ht="15" hidden="false" customHeight="false" outlineLevel="0" collapsed="false">
      <c r="A413" s="104"/>
      <c r="C413" s="108" t="s">
        <v>255</v>
      </c>
      <c r="D413" s="108"/>
      <c r="F413" s="106"/>
    </row>
    <row r="414" customFormat="false" ht="15" hidden="false" customHeight="false" outlineLevel="0" collapsed="false">
      <c r="A414" s="104"/>
      <c r="C414" s="107" t="s">
        <v>369</v>
      </c>
      <c r="D414" s="107"/>
      <c r="F414" s="106"/>
    </row>
    <row r="415" customFormat="false" ht="15" hidden="false" customHeight="false" outlineLevel="0" collapsed="false">
      <c r="A415" s="104"/>
      <c r="C415" s="107" t="s">
        <v>370</v>
      </c>
      <c r="D415" s="107"/>
      <c r="F415" s="106"/>
    </row>
    <row r="416" customFormat="false" ht="15" hidden="false" customHeight="false" outlineLevel="0" collapsed="false">
      <c r="A416" s="104"/>
      <c r="C416" s="107" t="s">
        <v>371</v>
      </c>
      <c r="D416" s="107"/>
      <c r="F416" s="106"/>
    </row>
    <row r="417" customFormat="false" ht="15" hidden="false" customHeight="false" outlineLevel="0" collapsed="false">
      <c r="A417" s="109"/>
      <c r="B417" s="110"/>
      <c r="C417" s="111"/>
      <c r="D417" s="112"/>
      <c r="E417" s="110"/>
      <c r="F417" s="113"/>
    </row>
  </sheetData>
  <mergeCells count="760">
    <mergeCell ref="A2:F7"/>
    <mergeCell ref="A8:F8"/>
    <mergeCell ref="A9:F9"/>
    <mergeCell ref="A10:F10"/>
    <mergeCell ref="A12:C12"/>
    <mergeCell ref="A13:A14"/>
    <mergeCell ref="B13:B14"/>
    <mergeCell ref="F13:F14"/>
    <mergeCell ref="C14:D14"/>
    <mergeCell ref="A15:A16"/>
    <mergeCell ref="B15:B16"/>
    <mergeCell ref="F15:F16"/>
    <mergeCell ref="C16:D16"/>
    <mergeCell ref="A17:A18"/>
    <mergeCell ref="B17:B18"/>
    <mergeCell ref="F17:F18"/>
    <mergeCell ref="C18:D18"/>
    <mergeCell ref="A19:A20"/>
    <mergeCell ref="B19:B20"/>
    <mergeCell ref="F19:F20"/>
    <mergeCell ref="C20:D20"/>
    <mergeCell ref="A21:A22"/>
    <mergeCell ref="B21:B22"/>
    <mergeCell ref="F21:F22"/>
    <mergeCell ref="C22:D22"/>
    <mergeCell ref="A23:A24"/>
    <mergeCell ref="B23:B24"/>
    <mergeCell ref="F23:F24"/>
    <mergeCell ref="C24:D24"/>
    <mergeCell ref="A25:A26"/>
    <mergeCell ref="B25:B26"/>
    <mergeCell ref="F25:F26"/>
    <mergeCell ref="C26:D26"/>
    <mergeCell ref="A27:A28"/>
    <mergeCell ref="B27:B28"/>
    <mergeCell ref="F27:F28"/>
    <mergeCell ref="C28:D28"/>
    <mergeCell ref="A29:A30"/>
    <mergeCell ref="B29:B30"/>
    <mergeCell ref="F29:F30"/>
    <mergeCell ref="C30:D30"/>
    <mergeCell ref="A31:A32"/>
    <mergeCell ref="B31:B32"/>
    <mergeCell ref="F31:F32"/>
    <mergeCell ref="C32:D32"/>
    <mergeCell ref="A33:F33"/>
    <mergeCell ref="A34:C34"/>
    <mergeCell ref="A35:A36"/>
    <mergeCell ref="B35:B36"/>
    <mergeCell ref="F35:F36"/>
    <mergeCell ref="C36:D36"/>
    <mergeCell ref="A37:A38"/>
    <mergeCell ref="B37:B38"/>
    <mergeCell ref="F37:F38"/>
    <mergeCell ref="C38:D38"/>
    <mergeCell ref="A39:F39"/>
    <mergeCell ref="A40:C40"/>
    <mergeCell ref="A41:A42"/>
    <mergeCell ref="B41:B42"/>
    <mergeCell ref="F41:F42"/>
    <mergeCell ref="C42:D42"/>
    <mergeCell ref="A43:A44"/>
    <mergeCell ref="B43:B44"/>
    <mergeCell ref="F43:F44"/>
    <mergeCell ref="C44:D44"/>
    <mergeCell ref="A45:A46"/>
    <mergeCell ref="B45:B46"/>
    <mergeCell ref="F45:F46"/>
    <mergeCell ref="C46:D46"/>
    <mergeCell ref="A47:A48"/>
    <mergeCell ref="B47:B48"/>
    <mergeCell ref="F47:F48"/>
    <mergeCell ref="C48:D48"/>
    <mergeCell ref="A49:A50"/>
    <mergeCell ref="B49:B50"/>
    <mergeCell ref="F49:F50"/>
    <mergeCell ref="C50:D50"/>
    <mergeCell ref="A51:A52"/>
    <mergeCell ref="B51:B52"/>
    <mergeCell ref="F51:F52"/>
    <mergeCell ref="C52:D52"/>
    <mergeCell ref="A53:A54"/>
    <mergeCell ref="B53:B54"/>
    <mergeCell ref="F53:F54"/>
    <mergeCell ref="C54:D54"/>
    <mergeCell ref="A55:A56"/>
    <mergeCell ref="B55:B56"/>
    <mergeCell ref="F55:F56"/>
    <mergeCell ref="C56:D56"/>
    <mergeCell ref="A57:A58"/>
    <mergeCell ref="B57:B58"/>
    <mergeCell ref="F57:F58"/>
    <mergeCell ref="C58:D58"/>
    <mergeCell ref="A59:A60"/>
    <mergeCell ref="B59:B60"/>
    <mergeCell ref="F59:F60"/>
    <mergeCell ref="C60:D60"/>
    <mergeCell ref="A61:F61"/>
    <mergeCell ref="A62:C62"/>
    <mergeCell ref="A63:A64"/>
    <mergeCell ref="B63:B64"/>
    <mergeCell ref="F63:F64"/>
    <mergeCell ref="C64:D64"/>
    <mergeCell ref="A65:A66"/>
    <mergeCell ref="B65:B66"/>
    <mergeCell ref="F65:F66"/>
    <mergeCell ref="C66:D66"/>
    <mergeCell ref="A67:F67"/>
    <mergeCell ref="A68:C68"/>
    <mergeCell ref="A69:A70"/>
    <mergeCell ref="B69:B70"/>
    <mergeCell ref="F69:F70"/>
    <mergeCell ref="C70:D70"/>
    <mergeCell ref="A71:A72"/>
    <mergeCell ref="B71:B72"/>
    <mergeCell ref="F71:F72"/>
    <mergeCell ref="C72:D72"/>
    <mergeCell ref="A73:A74"/>
    <mergeCell ref="B73:B74"/>
    <mergeCell ref="F73:F74"/>
    <mergeCell ref="C74:D74"/>
    <mergeCell ref="A75:A76"/>
    <mergeCell ref="B75:B76"/>
    <mergeCell ref="F75:F76"/>
    <mergeCell ref="C76:D76"/>
    <mergeCell ref="A77:A78"/>
    <mergeCell ref="B77:B78"/>
    <mergeCell ref="F77:F78"/>
    <mergeCell ref="C78:D78"/>
    <mergeCell ref="A79:A80"/>
    <mergeCell ref="B79:B80"/>
    <mergeCell ref="F79:F80"/>
    <mergeCell ref="C80:D80"/>
    <mergeCell ref="A81:A82"/>
    <mergeCell ref="B81:B82"/>
    <mergeCell ref="F81:F82"/>
    <mergeCell ref="C82:D82"/>
    <mergeCell ref="A83:A84"/>
    <mergeCell ref="B83:B84"/>
    <mergeCell ref="F83:F84"/>
    <mergeCell ref="C84:D84"/>
    <mergeCell ref="A85:A86"/>
    <mergeCell ref="B85:B86"/>
    <mergeCell ref="F85:F86"/>
    <mergeCell ref="C86:D86"/>
    <mergeCell ref="A87:A88"/>
    <mergeCell ref="B87:B88"/>
    <mergeCell ref="F87:F88"/>
    <mergeCell ref="C88:D88"/>
    <mergeCell ref="A90:C90"/>
    <mergeCell ref="A91:A92"/>
    <mergeCell ref="B91:B92"/>
    <mergeCell ref="F91:F92"/>
    <mergeCell ref="C92:D92"/>
    <mergeCell ref="A93:A94"/>
    <mergeCell ref="B93:B94"/>
    <mergeCell ref="F93:F94"/>
    <mergeCell ref="C94:D94"/>
    <mergeCell ref="A95:A96"/>
    <mergeCell ref="B95:B96"/>
    <mergeCell ref="F95:F96"/>
    <mergeCell ref="C96:D96"/>
    <mergeCell ref="A97:C97"/>
    <mergeCell ref="A98:A99"/>
    <mergeCell ref="B98:B99"/>
    <mergeCell ref="F98:F99"/>
    <mergeCell ref="C99:D99"/>
    <mergeCell ref="A100:A101"/>
    <mergeCell ref="B100:B101"/>
    <mergeCell ref="F100:F101"/>
    <mergeCell ref="C101:D101"/>
    <mergeCell ref="A102:A103"/>
    <mergeCell ref="B102:B103"/>
    <mergeCell ref="F102:F103"/>
    <mergeCell ref="C103:D103"/>
    <mergeCell ref="A104:A105"/>
    <mergeCell ref="B104:B105"/>
    <mergeCell ref="F104:F105"/>
    <mergeCell ref="C105:D105"/>
    <mergeCell ref="A106:A107"/>
    <mergeCell ref="B106:B107"/>
    <mergeCell ref="F106:F107"/>
    <mergeCell ref="C107:D107"/>
    <mergeCell ref="A108:A109"/>
    <mergeCell ref="B108:B109"/>
    <mergeCell ref="F108:F109"/>
    <mergeCell ref="C109:D109"/>
    <mergeCell ref="A110:C110"/>
    <mergeCell ref="A111:A112"/>
    <mergeCell ref="B111:B112"/>
    <mergeCell ref="F111:F112"/>
    <mergeCell ref="C112:D112"/>
    <mergeCell ref="A114:C114"/>
    <mergeCell ref="A115:A116"/>
    <mergeCell ref="B115:B116"/>
    <mergeCell ref="F115:F116"/>
    <mergeCell ref="C116:D116"/>
    <mergeCell ref="A117:A118"/>
    <mergeCell ref="B117:B118"/>
    <mergeCell ref="F117:F118"/>
    <mergeCell ref="C118:D118"/>
    <mergeCell ref="A119:A120"/>
    <mergeCell ref="B119:B120"/>
    <mergeCell ref="F119:F120"/>
    <mergeCell ref="C120:D120"/>
    <mergeCell ref="A121:A122"/>
    <mergeCell ref="B121:B122"/>
    <mergeCell ref="F121:F122"/>
    <mergeCell ref="C122:D122"/>
    <mergeCell ref="A123:A124"/>
    <mergeCell ref="B123:B124"/>
    <mergeCell ref="F123:F124"/>
    <mergeCell ref="C124:D124"/>
    <mergeCell ref="A125:A126"/>
    <mergeCell ref="B125:B126"/>
    <mergeCell ref="F125:F126"/>
    <mergeCell ref="C126:D126"/>
    <mergeCell ref="A128:C128"/>
    <mergeCell ref="A129:A130"/>
    <mergeCell ref="B129:B130"/>
    <mergeCell ref="F129:F130"/>
    <mergeCell ref="C130:D130"/>
    <mergeCell ref="A131:A132"/>
    <mergeCell ref="B131:B132"/>
    <mergeCell ref="F131:F132"/>
    <mergeCell ref="C132:D132"/>
    <mergeCell ref="A133:A134"/>
    <mergeCell ref="B133:B134"/>
    <mergeCell ref="F133:F134"/>
    <mergeCell ref="C134:D134"/>
    <mergeCell ref="A135:A136"/>
    <mergeCell ref="B135:B136"/>
    <mergeCell ref="F135:F136"/>
    <mergeCell ref="C136:D136"/>
    <mergeCell ref="A137:A138"/>
    <mergeCell ref="B137:B138"/>
    <mergeCell ref="F137:F138"/>
    <mergeCell ref="C138:D138"/>
    <mergeCell ref="A139:A140"/>
    <mergeCell ref="B139:B140"/>
    <mergeCell ref="F139:F140"/>
    <mergeCell ref="C140:D140"/>
    <mergeCell ref="A141:F141"/>
    <mergeCell ref="A142:C142"/>
    <mergeCell ref="A143:A144"/>
    <mergeCell ref="B143:B144"/>
    <mergeCell ref="F143:F144"/>
    <mergeCell ref="C144:D144"/>
    <mergeCell ref="A145:A146"/>
    <mergeCell ref="B145:B146"/>
    <mergeCell ref="F145:F146"/>
    <mergeCell ref="C146:D146"/>
    <mergeCell ref="A147:F147"/>
    <mergeCell ref="A148:C148"/>
    <mergeCell ref="A149:A150"/>
    <mergeCell ref="B149:B150"/>
    <mergeCell ref="F149:F150"/>
    <mergeCell ref="C150:D150"/>
    <mergeCell ref="A151:A152"/>
    <mergeCell ref="B151:B152"/>
    <mergeCell ref="F151:F152"/>
    <mergeCell ref="C152:D152"/>
    <mergeCell ref="A153:A154"/>
    <mergeCell ref="B153:B154"/>
    <mergeCell ref="F153:F154"/>
    <mergeCell ref="C154:D154"/>
    <mergeCell ref="A155:A156"/>
    <mergeCell ref="B155:B156"/>
    <mergeCell ref="F155:F156"/>
    <mergeCell ref="C156:D156"/>
    <mergeCell ref="A157:F157"/>
    <mergeCell ref="A158:C158"/>
    <mergeCell ref="A159:A160"/>
    <mergeCell ref="B159:B160"/>
    <mergeCell ref="F159:F160"/>
    <mergeCell ref="C160:D160"/>
    <mergeCell ref="A161:F161"/>
    <mergeCell ref="A162:C162"/>
    <mergeCell ref="A163:A164"/>
    <mergeCell ref="B163:B164"/>
    <mergeCell ref="F163:F164"/>
    <mergeCell ref="C164:D164"/>
    <mergeCell ref="A165:A166"/>
    <mergeCell ref="B165:B166"/>
    <mergeCell ref="F165:F166"/>
    <mergeCell ref="C166:D166"/>
    <mergeCell ref="A167:A168"/>
    <mergeCell ref="B167:B168"/>
    <mergeCell ref="F167:F168"/>
    <mergeCell ref="C168:D168"/>
    <mergeCell ref="A169:A170"/>
    <mergeCell ref="B169:B170"/>
    <mergeCell ref="F169:F170"/>
    <mergeCell ref="C170:D170"/>
    <mergeCell ref="A171:F171"/>
    <mergeCell ref="A172:C172"/>
    <mergeCell ref="A173:A174"/>
    <mergeCell ref="B173:B174"/>
    <mergeCell ref="F173:F174"/>
    <mergeCell ref="C174:D174"/>
    <mergeCell ref="A175:A176"/>
    <mergeCell ref="B175:B176"/>
    <mergeCell ref="F175:F176"/>
    <mergeCell ref="C176:D176"/>
    <mergeCell ref="A177:F177"/>
    <mergeCell ref="A178:C178"/>
    <mergeCell ref="A179:A180"/>
    <mergeCell ref="B179:B180"/>
    <mergeCell ref="F179:F180"/>
    <mergeCell ref="C180:D180"/>
    <mergeCell ref="A181:A182"/>
    <mergeCell ref="B181:B182"/>
    <mergeCell ref="F181:F182"/>
    <mergeCell ref="C182:D182"/>
    <mergeCell ref="A183:A184"/>
    <mergeCell ref="B183:B184"/>
    <mergeCell ref="F183:F184"/>
    <mergeCell ref="C184:D184"/>
    <mergeCell ref="A186:C186"/>
    <mergeCell ref="A187:A188"/>
    <mergeCell ref="B187:B188"/>
    <mergeCell ref="F187:F188"/>
    <mergeCell ref="C188:D188"/>
    <mergeCell ref="A189:A190"/>
    <mergeCell ref="B189:B190"/>
    <mergeCell ref="F189:F190"/>
    <mergeCell ref="C190:D190"/>
    <mergeCell ref="A191:A192"/>
    <mergeCell ref="B191:B192"/>
    <mergeCell ref="F191:F192"/>
    <mergeCell ref="C192:D192"/>
    <mergeCell ref="A194:C194"/>
    <mergeCell ref="A195:A196"/>
    <mergeCell ref="B195:B196"/>
    <mergeCell ref="F195:F196"/>
    <mergeCell ref="C196:D196"/>
    <mergeCell ref="A197:A198"/>
    <mergeCell ref="B197:B198"/>
    <mergeCell ref="F197:F198"/>
    <mergeCell ref="C198:D198"/>
    <mergeCell ref="A200:C200"/>
    <mergeCell ref="A201:A202"/>
    <mergeCell ref="B201:B202"/>
    <mergeCell ref="F201:F202"/>
    <mergeCell ref="C202:D202"/>
    <mergeCell ref="A203:A204"/>
    <mergeCell ref="B203:B204"/>
    <mergeCell ref="F203:F204"/>
    <mergeCell ref="C204:D204"/>
    <mergeCell ref="A205:A206"/>
    <mergeCell ref="B205:B206"/>
    <mergeCell ref="F205:F206"/>
    <mergeCell ref="C206:D206"/>
    <mergeCell ref="A207:C207"/>
    <mergeCell ref="A208:A209"/>
    <mergeCell ref="B208:B209"/>
    <mergeCell ref="F208:F209"/>
    <mergeCell ref="C209:D209"/>
    <mergeCell ref="A210:A211"/>
    <mergeCell ref="B210:B211"/>
    <mergeCell ref="F210:F211"/>
    <mergeCell ref="C211:D211"/>
    <mergeCell ref="A212:A213"/>
    <mergeCell ref="B212:B213"/>
    <mergeCell ref="F212:F213"/>
    <mergeCell ref="C213:D213"/>
    <mergeCell ref="A214:A215"/>
    <mergeCell ref="B214:B215"/>
    <mergeCell ref="F214:F215"/>
    <mergeCell ref="C215:D215"/>
    <mergeCell ref="A216:A217"/>
    <mergeCell ref="B216:B217"/>
    <mergeCell ref="F216:F217"/>
    <mergeCell ref="C217:D217"/>
    <mergeCell ref="A218:A219"/>
    <mergeCell ref="B218:B219"/>
    <mergeCell ref="F218:F219"/>
    <mergeCell ref="C219:D219"/>
    <mergeCell ref="A220:A221"/>
    <mergeCell ref="B220:B221"/>
    <mergeCell ref="F220:F221"/>
    <mergeCell ref="C221:D221"/>
    <mergeCell ref="A222:A223"/>
    <mergeCell ref="B222:B223"/>
    <mergeCell ref="F222:F223"/>
    <mergeCell ref="C223:D223"/>
    <mergeCell ref="A224:A225"/>
    <mergeCell ref="B224:B225"/>
    <mergeCell ref="F224:F225"/>
    <mergeCell ref="C225:D225"/>
    <mergeCell ref="A226:A227"/>
    <mergeCell ref="B226:B227"/>
    <mergeCell ref="F226:F227"/>
    <mergeCell ref="C227:D227"/>
    <mergeCell ref="A228:A229"/>
    <mergeCell ref="B228:B229"/>
    <mergeCell ref="F228:F229"/>
    <mergeCell ref="C229:D229"/>
    <mergeCell ref="A230:A231"/>
    <mergeCell ref="B230:B231"/>
    <mergeCell ref="F230:F231"/>
    <mergeCell ref="C231:D231"/>
    <mergeCell ref="A232:A233"/>
    <mergeCell ref="B232:B233"/>
    <mergeCell ref="F232:F233"/>
    <mergeCell ref="C233:D233"/>
    <mergeCell ref="A234:A235"/>
    <mergeCell ref="B234:B235"/>
    <mergeCell ref="F234:F235"/>
    <mergeCell ref="C235:D235"/>
    <mergeCell ref="A236:A237"/>
    <mergeCell ref="B236:B237"/>
    <mergeCell ref="F236:F237"/>
    <mergeCell ref="C237:D237"/>
    <mergeCell ref="A238:A239"/>
    <mergeCell ref="B238:B239"/>
    <mergeCell ref="F238:F239"/>
    <mergeCell ref="C239:D239"/>
    <mergeCell ref="A240:A241"/>
    <mergeCell ref="B240:B241"/>
    <mergeCell ref="F240:F241"/>
    <mergeCell ref="C241:D241"/>
    <mergeCell ref="A242:A243"/>
    <mergeCell ref="B242:B243"/>
    <mergeCell ref="F242:F243"/>
    <mergeCell ref="C243:D243"/>
    <mergeCell ref="A244:A245"/>
    <mergeCell ref="B244:B245"/>
    <mergeCell ref="F244:F245"/>
    <mergeCell ref="C245:D245"/>
    <mergeCell ref="A246:A247"/>
    <mergeCell ref="B246:B247"/>
    <mergeCell ref="F246:F247"/>
    <mergeCell ref="C247:D247"/>
    <mergeCell ref="A248:A249"/>
    <mergeCell ref="B248:B249"/>
    <mergeCell ref="F248:F249"/>
    <mergeCell ref="C249:D249"/>
    <mergeCell ref="A250:A251"/>
    <mergeCell ref="B250:B251"/>
    <mergeCell ref="F250:F251"/>
    <mergeCell ref="C251:D251"/>
    <mergeCell ref="A252:A253"/>
    <mergeCell ref="B252:B253"/>
    <mergeCell ref="F252:F253"/>
    <mergeCell ref="C253:D253"/>
    <mergeCell ref="A254:A255"/>
    <mergeCell ref="B254:B255"/>
    <mergeCell ref="F254:F255"/>
    <mergeCell ref="C255:D255"/>
    <mergeCell ref="A256:A257"/>
    <mergeCell ref="B256:B257"/>
    <mergeCell ref="F256:F257"/>
    <mergeCell ref="C257:D257"/>
    <mergeCell ref="A258:A259"/>
    <mergeCell ref="B258:B259"/>
    <mergeCell ref="F258:F259"/>
    <mergeCell ref="C259:D259"/>
    <mergeCell ref="A260:A261"/>
    <mergeCell ref="B260:B261"/>
    <mergeCell ref="F260:F261"/>
    <mergeCell ref="C261:D261"/>
    <mergeCell ref="A262:A263"/>
    <mergeCell ref="B262:B263"/>
    <mergeCell ref="F262:F263"/>
    <mergeCell ref="C263:D263"/>
    <mergeCell ref="A264:A265"/>
    <mergeCell ref="B264:B265"/>
    <mergeCell ref="F264:F265"/>
    <mergeCell ref="C265:D265"/>
    <mergeCell ref="A266:A267"/>
    <mergeCell ref="B266:B267"/>
    <mergeCell ref="F266:F267"/>
    <mergeCell ref="C267:D267"/>
    <mergeCell ref="A268:C268"/>
    <mergeCell ref="A269:A270"/>
    <mergeCell ref="B269:B270"/>
    <mergeCell ref="F269:F270"/>
    <mergeCell ref="C270:D270"/>
    <mergeCell ref="A271:A272"/>
    <mergeCell ref="B271:B272"/>
    <mergeCell ref="F271:F272"/>
    <mergeCell ref="C272:D272"/>
    <mergeCell ref="A273:A274"/>
    <mergeCell ref="B273:B274"/>
    <mergeCell ref="F273:F274"/>
    <mergeCell ref="C274:D274"/>
    <mergeCell ref="A275:A276"/>
    <mergeCell ref="B275:B276"/>
    <mergeCell ref="F275:F276"/>
    <mergeCell ref="C276:D276"/>
    <mergeCell ref="A277:A278"/>
    <mergeCell ref="B277:B278"/>
    <mergeCell ref="F277:F278"/>
    <mergeCell ref="C278:D278"/>
    <mergeCell ref="A279:A280"/>
    <mergeCell ref="B279:B280"/>
    <mergeCell ref="F279:F280"/>
    <mergeCell ref="C280:D280"/>
    <mergeCell ref="A281:A282"/>
    <mergeCell ref="B281:B282"/>
    <mergeCell ref="F281:F282"/>
    <mergeCell ref="C282:D282"/>
    <mergeCell ref="A283:A284"/>
    <mergeCell ref="B283:B284"/>
    <mergeCell ref="F283:F284"/>
    <mergeCell ref="C284:D284"/>
    <mergeCell ref="A285:A286"/>
    <mergeCell ref="B285:B286"/>
    <mergeCell ref="F285:F286"/>
    <mergeCell ref="C286:D286"/>
    <mergeCell ref="A287:A288"/>
    <mergeCell ref="B287:B288"/>
    <mergeCell ref="F287:F288"/>
    <mergeCell ref="C288:D288"/>
    <mergeCell ref="A289:A290"/>
    <mergeCell ref="B289:B290"/>
    <mergeCell ref="F289:F290"/>
    <mergeCell ref="C290:D290"/>
    <mergeCell ref="A291:A292"/>
    <mergeCell ref="B291:B292"/>
    <mergeCell ref="F291:F292"/>
    <mergeCell ref="C292:D292"/>
    <mergeCell ref="A293:A294"/>
    <mergeCell ref="B293:B294"/>
    <mergeCell ref="F293:F294"/>
    <mergeCell ref="C294:D294"/>
    <mergeCell ref="A295:A296"/>
    <mergeCell ref="B295:B296"/>
    <mergeCell ref="F295:F296"/>
    <mergeCell ref="C296:D296"/>
    <mergeCell ref="A297:A298"/>
    <mergeCell ref="B297:B298"/>
    <mergeCell ref="F297:F298"/>
    <mergeCell ref="C298:D298"/>
    <mergeCell ref="A299:A300"/>
    <mergeCell ref="B299:B300"/>
    <mergeCell ref="F299:F300"/>
    <mergeCell ref="C300:D300"/>
    <mergeCell ref="A301:A302"/>
    <mergeCell ref="B301:B302"/>
    <mergeCell ref="F301:F302"/>
    <mergeCell ref="C302:D302"/>
    <mergeCell ref="A303:A304"/>
    <mergeCell ref="B303:B304"/>
    <mergeCell ref="F303:F304"/>
    <mergeCell ref="C304:D304"/>
    <mergeCell ref="A305:A306"/>
    <mergeCell ref="B305:B306"/>
    <mergeCell ref="F305:F306"/>
    <mergeCell ref="C306:D306"/>
    <mergeCell ref="A307:A308"/>
    <mergeCell ref="B307:B308"/>
    <mergeCell ref="F307:F308"/>
    <mergeCell ref="C308:D308"/>
    <mergeCell ref="A309:A310"/>
    <mergeCell ref="B309:B310"/>
    <mergeCell ref="F309:F310"/>
    <mergeCell ref="C310:D310"/>
    <mergeCell ref="A311:A312"/>
    <mergeCell ref="B311:B312"/>
    <mergeCell ref="F311:F312"/>
    <mergeCell ref="C312:D312"/>
    <mergeCell ref="A313:A314"/>
    <mergeCell ref="B313:B314"/>
    <mergeCell ref="F313:F314"/>
    <mergeCell ref="C314:D314"/>
    <mergeCell ref="A315:A316"/>
    <mergeCell ref="B315:B316"/>
    <mergeCell ref="F315:F316"/>
    <mergeCell ref="C316:D316"/>
    <mergeCell ref="A317:A318"/>
    <mergeCell ref="B317:B318"/>
    <mergeCell ref="F317:F318"/>
    <mergeCell ref="C318:D318"/>
    <mergeCell ref="A319:A320"/>
    <mergeCell ref="B319:B320"/>
    <mergeCell ref="F319:F320"/>
    <mergeCell ref="C320:D320"/>
    <mergeCell ref="A321:A322"/>
    <mergeCell ref="B321:B322"/>
    <mergeCell ref="F321:F322"/>
    <mergeCell ref="C322:D322"/>
    <mergeCell ref="A323:A324"/>
    <mergeCell ref="B323:B324"/>
    <mergeCell ref="F323:F324"/>
    <mergeCell ref="C324:D324"/>
    <mergeCell ref="A325:A326"/>
    <mergeCell ref="B325:B326"/>
    <mergeCell ref="F325:F326"/>
    <mergeCell ref="C326:D326"/>
    <mergeCell ref="A327:A328"/>
    <mergeCell ref="B327:B328"/>
    <mergeCell ref="F327:F328"/>
    <mergeCell ref="C328:D328"/>
    <mergeCell ref="A329:A330"/>
    <mergeCell ref="B329:B330"/>
    <mergeCell ref="F329:F330"/>
    <mergeCell ref="C330:D330"/>
    <mergeCell ref="A331:A332"/>
    <mergeCell ref="B331:B332"/>
    <mergeCell ref="F331:F332"/>
    <mergeCell ref="C332:D332"/>
    <mergeCell ref="A333:A334"/>
    <mergeCell ref="B333:B334"/>
    <mergeCell ref="F333:F334"/>
    <mergeCell ref="C334:D334"/>
    <mergeCell ref="A335:A336"/>
    <mergeCell ref="B335:B336"/>
    <mergeCell ref="F335:F336"/>
    <mergeCell ref="C336:D336"/>
    <mergeCell ref="A337:A338"/>
    <mergeCell ref="B337:B338"/>
    <mergeCell ref="F337:F338"/>
    <mergeCell ref="C338:D338"/>
    <mergeCell ref="A339:A340"/>
    <mergeCell ref="B339:B340"/>
    <mergeCell ref="F339:F340"/>
    <mergeCell ref="C340:D340"/>
    <mergeCell ref="A341:A342"/>
    <mergeCell ref="B341:B342"/>
    <mergeCell ref="F341:F342"/>
    <mergeCell ref="C342:D342"/>
    <mergeCell ref="A343:A344"/>
    <mergeCell ref="B343:B344"/>
    <mergeCell ref="F343:F344"/>
    <mergeCell ref="C344:D344"/>
    <mergeCell ref="A345:A346"/>
    <mergeCell ref="B345:B346"/>
    <mergeCell ref="F345:F346"/>
    <mergeCell ref="C346:D346"/>
    <mergeCell ref="A347:A348"/>
    <mergeCell ref="B347:B348"/>
    <mergeCell ref="F347:F348"/>
    <mergeCell ref="C348:D348"/>
    <mergeCell ref="A349:A350"/>
    <mergeCell ref="B349:B350"/>
    <mergeCell ref="F349:F350"/>
    <mergeCell ref="C350:D350"/>
    <mergeCell ref="A351:A352"/>
    <mergeCell ref="B351:B352"/>
    <mergeCell ref="F351:F352"/>
    <mergeCell ref="C352:D352"/>
    <mergeCell ref="A353:A354"/>
    <mergeCell ref="B353:B354"/>
    <mergeCell ref="F353:F354"/>
    <mergeCell ref="C354:D354"/>
    <mergeCell ref="A355:A356"/>
    <mergeCell ref="B355:B356"/>
    <mergeCell ref="F355:F356"/>
    <mergeCell ref="C356:D356"/>
    <mergeCell ref="A357:A358"/>
    <mergeCell ref="B357:B358"/>
    <mergeCell ref="F357:F358"/>
    <mergeCell ref="C358:D358"/>
    <mergeCell ref="A359:A360"/>
    <mergeCell ref="B359:B360"/>
    <mergeCell ref="F359:F360"/>
    <mergeCell ref="C360:D360"/>
    <mergeCell ref="A361:A362"/>
    <mergeCell ref="B361:B362"/>
    <mergeCell ref="F361:F362"/>
    <mergeCell ref="C362:D362"/>
    <mergeCell ref="A363:A364"/>
    <mergeCell ref="B363:B364"/>
    <mergeCell ref="F363:F364"/>
    <mergeCell ref="C364:D364"/>
    <mergeCell ref="A365:A366"/>
    <mergeCell ref="B365:B366"/>
    <mergeCell ref="F365:F366"/>
    <mergeCell ref="C366:D366"/>
    <mergeCell ref="A367:C367"/>
    <mergeCell ref="A368:A369"/>
    <mergeCell ref="B368:B369"/>
    <mergeCell ref="F368:F369"/>
    <mergeCell ref="C369:D369"/>
    <mergeCell ref="A370:A371"/>
    <mergeCell ref="B370:B371"/>
    <mergeCell ref="F370:F371"/>
    <mergeCell ref="C371:D371"/>
    <mergeCell ref="A372:A373"/>
    <mergeCell ref="B372:B373"/>
    <mergeCell ref="F372:F373"/>
    <mergeCell ref="C373:D373"/>
    <mergeCell ref="A374:A375"/>
    <mergeCell ref="B374:B375"/>
    <mergeCell ref="F374:F375"/>
    <mergeCell ref="C375:D375"/>
    <mergeCell ref="A376:A377"/>
    <mergeCell ref="B376:B377"/>
    <mergeCell ref="F376:F377"/>
    <mergeCell ref="C377:D377"/>
    <mergeCell ref="A378:A379"/>
    <mergeCell ref="B378:B379"/>
    <mergeCell ref="F378:F379"/>
    <mergeCell ref="C379:D379"/>
    <mergeCell ref="A380:A381"/>
    <mergeCell ref="B380:B381"/>
    <mergeCell ref="F380:F381"/>
    <mergeCell ref="C381:D381"/>
    <mergeCell ref="A382:A383"/>
    <mergeCell ref="B382:B383"/>
    <mergeCell ref="F382:F383"/>
    <mergeCell ref="C383:D383"/>
    <mergeCell ref="A384:A385"/>
    <mergeCell ref="B384:B385"/>
    <mergeCell ref="F384:F385"/>
    <mergeCell ref="C385:D385"/>
    <mergeCell ref="A386:A387"/>
    <mergeCell ref="B386:B387"/>
    <mergeCell ref="F386:F387"/>
    <mergeCell ref="C387:D387"/>
    <mergeCell ref="A389:C389"/>
    <mergeCell ref="A390:A391"/>
    <mergeCell ref="B390:B391"/>
    <mergeCell ref="F390:F391"/>
    <mergeCell ref="C391:D391"/>
    <mergeCell ref="A392:A393"/>
    <mergeCell ref="B392:B393"/>
    <mergeCell ref="F392:F393"/>
    <mergeCell ref="C393:D393"/>
    <mergeCell ref="A394:A395"/>
    <mergeCell ref="B394:B395"/>
    <mergeCell ref="F394:F395"/>
    <mergeCell ref="C395:D395"/>
    <mergeCell ref="A396:A397"/>
    <mergeCell ref="B396:B397"/>
    <mergeCell ref="F396:F397"/>
    <mergeCell ref="C397:D397"/>
    <mergeCell ref="A398:A399"/>
    <mergeCell ref="B398:B399"/>
    <mergeCell ref="F398:F399"/>
    <mergeCell ref="C399:D399"/>
    <mergeCell ref="A400:A401"/>
    <mergeCell ref="B400:B401"/>
    <mergeCell ref="F400:F401"/>
    <mergeCell ref="C401:D401"/>
    <mergeCell ref="A402:A403"/>
    <mergeCell ref="B402:B403"/>
    <mergeCell ref="F402:F403"/>
    <mergeCell ref="C403:D403"/>
    <mergeCell ref="A404:A405"/>
    <mergeCell ref="B404:B405"/>
    <mergeCell ref="F404:F405"/>
    <mergeCell ref="C405:D405"/>
    <mergeCell ref="A406:A407"/>
    <mergeCell ref="B406:B407"/>
    <mergeCell ref="F406:F407"/>
    <mergeCell ref="C407:D407"/>
    <mergeCell ref="A408:C408"/>
    <mergeCell ref="A409:A410"/>
    <mergeCell ref="B409:B410"/>
    <mergeCell ref="F409:F410"/>
    <mergeCell ref="C410:D410"/>
    <mergeCell ref="C411:D411"/>
    <mergeCell ref="C412:D412"/>
    <mergeCell ref="C413:D413"/>
    <mergeCell ref="C414:D414"/>
    <mergeCell ref="C415:D415"/>
    <mergeCell ref="C416:D416"/>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7" pageOrder="overThenDown"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AG69"/>
  <sheetViews>
    <sheetView showFormulas="false" showGridLines="true" showRowColHeaders="true" showZeros="true" rightToLeft="false" tabSelected="false" showOutlineSymbols="true" defaultGridColor="true" view="pageBreakPreview" topLeftCell="A25" colorId="64" zoomScale="70" zoomScaleNormal="100" zoomScalePageLayoutView="70" workbookViewId="0">
      <selection pane="topLeft" activeCell="I65" activeCellId="0" sqref="I65"/>
    </sheetView>
  </sheetViews>
  <sheetFormatPr defaultColWidth="8.71484375" defaultRowHeight="15" customHeight="true" zeroHeight="false" outlineLevelRow="0" outlineLevelCol="0"/>
  <cols>
    <col collapsed="false" customWidth="true" hidden="false" outlineLevel="0" max="1" min="1" style="0" width="3.86"/>
    <col collapsed="false" customWidth="true" hidden="false" outlineLevel="0" max="3" min="3" style="0" width="51.29"/>
    <col collapsed="false" customWidth="true" hidden="false" outlineLevel="0" max="5" min="5" style="0" width="20.71"/>
    <col collapsed="false" customWidth="true" hidden="false" outlineLevel="0" max="10" min="9" style="0" width="13.71"/>
    <col collapsed="false" customWidth="true" hidden="false" outlineLevel="0" max="11" min="11" style="0" width="14.86"/>
    <col collapsed="false" customWidth="true" hidden="false" outlineLevel="0" max="22" min="12" style="0" width="13.71"/>
    <col collapsed="false" customWidth="true" hidden="false" outlineLevel="0" max="23" min="23" style="0" width="12.42"/>
    <col collapsed="false" customWidth="true" hidden="false" outlineLevel="0" max="24" min="24" style="0" width="12.71"/>
    <col collapsed="false" customWidth="true" hidden="false" outlineLevel="0" max="25" min="25" style="0" width="13.86"/>
    <col collapsed="false" customWidth="true" hidden="false" outlineLevel="0" max="26" min="26" style="0" width="14.86"/>
    <col collapsed="false" customWidth="true" hidden="false" outlineLevel="0" max="27" min="27" style="0" width="10.71"/>
    <col collapsed="false" customWidth="true" hidden="false" outlineLevel="0" max="28" min="28" style="0" width="17.57"/>
    <col collapsed="false" customWidth="true" hidden="false" outlineLevel="0" max="29" min="29" style="0" width="16.71"/>
    <col collapsed="false" customWidth="true" hidden="false" outlineLevel="0" max="30" min="30" style="0" width="15.85"/>
  </cols>
  <sheetData>
    <row r="2" customFormat="false" ht="90" hidden="false" customHeight="true" outlineLevel="0" collapsed="false">
      <c r="B2" s="114" t="s">
        <v>372</v>
      </c>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row>
    <row r="3" customFormat="false" ht="15" hidden="false" customHeight="false" outlineLevel="0" collapsed="false">
      <c r="B3" s="115" t="s">
        <v>2</v>
      </c>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row>
    <row r="4" customFormat="false" ht="15" hidden="false" customHeight="false" outlineLevel="0" collapsed="false">
      <c r="B4" s="115" t="s">
        <v>373</v>
      </c>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row>
    <row r="5" customFormat="false" ht="15" hidden="false" customHeight="false" outlineLevel="0" collapsed="false">
      <c r="B5" s="116" t="s">
        <v>374</v>
      </c>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row>
    <row r="6" customFormat="false" ht="15" hidden="false" customHeight="false" outlineLevel="0" collapsed="false">
      <c r="B6" s="117"/>
      <c r="C6" s="118"/>
      <c r="D6" s="119"/>
      <c r="E6" s="120"/>
      <c r="F6" s="121"/>
      <c r="G6" s="121"/>
      <c r="H6" s="121"/>
      <c r="I6" s="122" t="s">
        <v>375</v>
      </c>
      <c r="J6" s="122"/>
      <c r="K6" s="122"/>
      <c r="L6" s="122"/>
      <c r="M6" s="122"/>
      <c r="N6" s="122"/>
      <c r="O6" s="122"/>
      <c r="P6" s="122"/>
      <c r="Q6" s="122"/>
      <c r="R6" s="122"/>
      <c r="S6" s="122"/>
      <c r="T6" s="122"/>
      <c r="U6" s="122"/>
      <c r="V6" s="122"/>
      <c r="W6" s="122"/>
      <c r="X6" s="122"/>
      <c r="Y6" s="122"/>
      <c r="Z6" s="122"/>
      <c r="AA6" s="123" t="s">
        <v>376</v>
      </c>
      <c r="AB6" s="123"/>
    </row>
    <row r="7" customFormat="false" ht="15" hidden="false" customHeight="false" outlineLevel="0" collapsed="false">
      <c r="B7" s="124" t="s">
        <v>11</v>
      </c>
      <c r="C7" s="125" t="s">
        <v>14</v>
      </c>
      <c r="D7" s="126" t="s">
        <v>377</v>
      </c>
      <c r="E7" s="127"/>
      <c r="F7" s="128" t="s">
        <v>378</v>
      </c>
      <c r="G7" s="128" t="s">
        <v>379</v>
      </c>
      <c r="H7" s="128" t="s">
        <v>380</v>
      </c>
      <c r="I7" s="128" t="s">
        <v>378</v>
      </c>
      <c r="J7" s="128" t="s">
        <v>379</v>
      </c>
      <c r="K7" s="128" t="s">
        <v>381</v>
      </c>
      <c r="L7" s="128" t="s">
        <v>382</v>
      </c>
      <c r="M7" s="128" t="s">
        <v>383</v>
      </c>
      <c r="N7" s="128" t="s">
        <v>384</v>
      </c>
      <c r="O7" s="128" t="s">
        <v>385</v>
      </c>
      <c r="P7" s="128" t="s">
        <v>386</v>
      </c>
      <c r="Q7" s="128" t="s">
        <v>387</v>
      </c>
      <c r="R7" s="128" t="s">
        <v>388</v>
      </c>
      <c r="S7" s="128" t="s">
        <v>389</v>
      </c>
      <c r="T7" s="128" t="s">
        <v>390</v>
      </c>
      <c r="U7" s="128" t="s">
        <v>391</v>
      </c>
      <c r="V7" s="128" t="s">
        <v>392</v>
      </c>
      <c r="W7" s="128" t="s">
        <v>393</v>
      </c>
      <c r="X7" s="128" t="s">
        <v>394</v>
      </c>
      <c r="Y7" s="128" t="s">
        <v>395</v>
      </c>
      <c r="Z7" s="128" t="s">
        <v>396</v>
      </c>
      <c r="AA7" s="129" t="s">
        <v>397</v>
      </c>
      <c r="AB7" s="130" t="s">
        <v>398</v>
      </c>
    </row>
    <row r="8" customFormat="false" ht="15" hidden="false" customHeight="false" outlineLevel="0" collapsed="false">
      <c r="B8" s="131"/>
      <c r="C8" s="132"/>
      <c r="D8" s="133"/>
      <c r="E8" s="134"/>
      <c r="F8" s="135"/>
      <c r="G8" s="136"/>
      <c r="H8" s="136"/>
      <c r="I8" s="137"/>
      <c r="J8" s="135"/>
      <c r="K8" s="138"/>
      <c r="L8" s="138"/>
      <c r="M8" s="138"/>
      <c r="N8" s="138"/>
      <c r="O8" s="138"/>
      <c r="P8" s="138"/>
      <c r="Q8" s="138"/>
      <c r="R8" s="138"/>
      <c r="S8" s="138"/>
      <c r="T8" s="138"/>
      <c r="U8" s="138"/>
      <c r="V8" s="138"/>
      <c r="W8" s="138"/>
      <c r="X8" s="138"/>
      <c r="Y8" s="138"/>
      <c r="Z8" s="138"/>
      <c r="AA8" s="139"/>
    </row>
    <row r="9" customFormat="false" ht="15" hidden="false" customHeight="false" outlineLevel="0" collapsed="false">
      <c r="B9" s="140" t="n">
        <v>1</v>
      </c>
      <c r="C9" s="141" t="str">
        <f aca="false">VLOOKUP(B9,'P.O'!$B$15:$J$265,4,0)</f>
        <v>INSTALAÇÃO DO CANTEIRO DE OBRAS</v>
      </c>
      <c r="D9" s="142" t="s">
        <v>399</v>
      </c>
      <c r="E9" s="143" t="n">
        <f aca="false">'P.O'!J26</f>
        <v>78938.88</v>
      </c>
      <c r="F9" s="144"/>
      <c r="G9" s="144"/>
      <c r="H9" s="144"/>
      <c r="I9" s="145" t="n">
        <f aca="false">I10*E9</f>
        <v>51753.1152903729</v>
      </c>
      <c r="J9" s="145" t="n">
        <v>1443.93</v>
      </c>
      <c r="K9" s="145" t="n">
        <v>1443.93</v>
      </c>
      <c r="L9" s="145" t="n">
        <v>1443.93</v>
      </c>
      <c r="M9" s="145" t="n">
        <v>1443.93</v>
      </c>
      <c r="N9" s="145" t="n">
        <v>1443.93</v>
      </c>
      <c r="O9" s="145" t="n">
        <v>1443.93</v>
      </c>
      <c r="P9" s="145" t="n">
        <v>1443.93</v>
      </c>
      <c r="Q9" s="145" t="n">
        <v>1443.93</v>
      </c>
      <c r="R9" s="145" t="n">
        <v>1443.93</v>
      </c>
      <c r="S9" s="145" t="n">
        <v>1443.93</v>
      </c>
      <c r="T9" s="145" t="n">
        <v>1443.93</v>
      </c>
      <c r="U9" s="145" t="n">
        <v>1443.93</v>
      </c>
      <c r="V9" s="145" t="n">
        <v>1443.93</v>
      </c>
      <c r="W9" s="145" t="n">
        <v>1443.93</v>
      </c>
      <c r="X9" s="145" t="n">
        <v>1443.93</v>
      </c>
      <c r="Y9" s="145" t="n">
        <v>1443.93</v>
      </c>
      <c r="Z9" s="145" t="n">
        <f aca="false">Z10*E9</f>
        <v>4082.88470962716</v>
      </c>
      <c r="AA9" s="146" t="n">
        <f aca="false">SUM(I10:Z10)</f>
        <v>1</v>
      </c>
      <c r="AB9" s="147" t="n">
        <f aca="false">SUM(I9:Z9)</f>
        <v>78938.8800000001</v>
      </c>
      <c r="AC9" s="148"/>
    </row>
    <row r="10" customFormat="false" ht="15" hidden="false" customHeight="false" outlineLevel="0" collapsed="false">
      <c r="B10" s="149"/>
      <c r="C10" s="150"/>
      <c r="D10" s="151" t="s">
        <v>400</v>
      </c>
      <c r="E10" s="152" t="n">
        <f aca="false">E9/$E$58</f>
        <v>0.0267290297797445</v>
      </c>
      <c r="F10" s="153"/>
      <c r="G10" s="153"/>
      <c r="H10" s="153"/>
      <c r="I10" s="154" t="n">
        <v>0.655609951526711</v>
      </c>
      <c r="J10" s="154" t="n">
        <f aca="false">J9/$E$9</f>
        <v>0.0182917467286083</v>
      </c>
      <c r="K10" s="154" t="n">
        <f aca="false">K9/$E$9</f>
        <v>0.0182917467286083</v>
      </c>
      <c r="L10" s="154" t="n">
        <f aca="false">L9/$E$9</f>
        <v>0.0182917467286083</v>
      </c>
      <c r="M10" s="154" t="n">
        <f aca="false">M9/$E$9</f>
        <v>0.0182917467286083</v>
      </c>
      <c r="N10" s="154" t="n">
        <f aca="false">N9/$E$9</f>
        <v>0.0182917467286083</v>
      </c>
      <c r="O10" s="154" t="n">
        <f aca="false">O9/$E$9</f>
        <v>0.0182917467286083</v>
      </c>
      <c r="P10" s="154" t="n">
        <f aca="false">P9/$E$9</f>
        <v>0.0182917467286083</v>
      </c>
      <c r="Q10" s="154" t="n">
        <f aca="false">Q9/$E$9</f>
        <v>0.0182917467286083</v>
      </c>
      <c r="R10" s="154" t="n">
        <f aca="false">R9/$E$9</f>
        <v>0.0182917467286083</v>
      </c>
      <c r="S10" s="154" t="n">
        <f aca="false">S9/$E$9</f>
        <v>0.0182917467286083</v>
      </c>
      <c r="T10" s="154" t="n">
        <f aca="false">T9/$E$9</f>
        <v>0.0182917467286083</v>
      </c>
      <c r="U10" s="154" t="n">
        <f aca="false">U9/$E$9</f>
        <v>0.0182917467286083</v>
      </c>
      <c r="V10" s="154" t="n">
        <f aca="false">V9/$E$9</f>
        <v>0.0182917467286083</v>
      </c>
      <c r="W10" s="154" t="n">
        <f aca="false">W9/$E$9</f>
        <v>0.0182917467286083</v>
      </c>
      <c r="X10" s="154" t="n">
        <f aca="false">X9/$E$9</f>
        <v>0.0182917467286083</v>
      </c>
      <c r="Y10" s="154" t="n">
        <f aca="false">Y9/$E$9</f>
        <v>0.0182917467286083</v>
      </c>
      <c r="Z10" s="154" t="n">
        <v>0.0517221008155571</v>
      </c>
      <c r="AA10" s="146"/>
      <c r="AB10" s="147"/>
      <c r="AC10" s="148"/>
    </row>
    <row r="11" customFormat="false" ht="15" hidden="false" customHeight="false" outlineLevel="0" collapsed="false">
      <c r="B11" s="155" t="n">
        <v>2</v>
      </c>
      <c r="C11" s="141" t="str">
        <f aca="false">VLOOKUP(B11,'P.O'!$B$15:$J$265,4,0)</f>
        <v>SERVIÇOS PRELIMINARES</v>
      </c>
      <c r="D11" s="142" t="s">
        <v>399</v>
      </c>
      <c r="E11" s="143" t="n">
        <f aca="false">'P.O'!J31</f>
        <v>19560.23</v>
      </c>
      <c r="F11" s="156"/>
      <c r="G11" s="156"/>
      <c r="H11" s="156"/>
      <c r="I11" s="145" t="n">
        <f aca="false">I12*$E$11</f>
        <v>1956.023</v>
      </c>
      <c r="J11" s="145" t="n">
        <f aca="false">J12*$E$11</f>
        <v>4890.0575</v>
      </c>
      <c r="K11" s="145" t="n">
        <f aca="false">K12*$E$11</f>
        <v>4890.0575</v>
      </c>
      <c r="L11" s="145" t="n">
        <f aca="false">L12*$E$11</f>
        <v>4890.0575</v>
      </c>
      <c r="M11" s="145" t="n">
        <f aca="false">M12*$E$11</f>
        <v>2934.0345</v>
      </c>
      <c r="N11" s="145"/>
      <c r="O11" s="145"/>
      <c r="P11" s="145"/>
      <c r="Q11" s="145"/>
      <c r="R11" s="145"/>
      <c r="S11" s="145"/>
      <c r="T11" s="145"/>
      <c r="U11" s="145"/>
      <c r="V11" s="145"/>
      <c r="W11" s="145"/>
      <c r="X11" s="145"/>
      <c r="Y11" s="145"/>
      <c r="Z11" s="145"/>
      <c r="AA11" s="146" t="n">
        <f aca="false">SUM(I12:Z12)</f>
        <v>1</v>
      </c>
      <c r="AB11" s="147" t="n">
        <f aca="false">SUM(I11:Z11)</f>
        <v>19560.23</v>
      </c>
      <c r="AD11" s="148"/>
    </row>
    <row r="12" customFormat="false" ht="15" hidden="false" customHeight="false" outlineLevel="0" collapsed="false">
      <c r="B12" s="157"/>
      <c r="C12" s="158"/>
      <c r="D12" s="159" t="s">
        <v>400</v>
      </c>
      <c r="E12" s="160" t="n">
        <f aca="false">E11/$E$58</f>
        <v>0.00662317441251576</v>
      </c>
      <c r="F12" s="161"/>
      <c r="G12" s="161"/>
      <c r="H12" s="153"/>
      <c r="I12" s="154" t="n">
        <v>0.1</v>
      </c>
      <c r="J12" s="154" t="n">
        <v>0.25</v>
      </c>
      <c r="K12" s="154" t="n">
        <v>0.25</v>
      </c>
      <c r="L12" s="154" t="n">
        <v>0.25</v>
      </c>
      <c r="M12" s="154" t="n">
        <v>0.15</v>
      </c>
      <c r="N12" s="162"/>
      <c r="O12" s="153"/>
      <c r="P12" s="153"/>
      <c r="Q12" s="153"/>
      <c r="R12" s="153"/>
      <c r="S12" s="153"/>
      <c r="T12" s="153"/>
      <c r="U12" s="153"/>
      <c r="V12" s="153"/>
      <c r="W12" s="153"/>
      <c r="X12" s="153"/>
      <c r="Y12" s="153"/>
      <c r="Z12" s="153"/>
      <c r="AA12" s="146"/>
      <c r="AB12" s="147"/>
    </row>
    <row r="13" customFormat="false" ht="15" hidden="false" customHeight="false" outlineLevel="0" collapsed="false">
      <c r="B13" s="140" t="n">
        <v>3</v>
      </c>
      <c r="C13" s="141" t="str">
        <f aca="false">VLOOKUP(B13,'P.O'!$B$15:$J$265,4,0)</f>
        <v>FUNDAÇÕES</v>
      </c>
      <c r="D13" s="163" t="s">
        <v>399</v>
      </c>
      <c r="E13" s="164" t="n">
        <f aca="false">'P.O'!J44</f>
        <v>356820.88</v>
      </c>
      <c r="F13" s="144"/>
      <c r="G13" s="144"/>
      <c r="H13" s="144"/>
      <c r="I13" s="145"/>
      <c r="J13" s="145" t="n">
        <f aca="false">$E$13*J14</f>
        <v>53523.132</v>
      </c>
      <c r="K13" s="145" t="n">
        <f aca="false">$E$13*K14</f>
        <v>53523.132</v>
      </c>
      <c r="L13" s="145" t="n">
        <f aca="false">$E$13*L14</f>
        <v>53523.132</v>
      </c>
      <c r="M13" s="145" t="n">
        <f aca="false">$E$13*M14</f>
        <v>71364.176</v>
      </c>
      <c r="N13" s="145" t="n">
        <f aca="false">$E$13*N14</f>
        <v>71364.176</v>
      </c>
      <c r="O13" s="145" t="n">
        <f aca="false">$E$13*O14</f>
        <v>53523.132</v>
      </c>
      <c r="P13" s="145"/>
      <c r="Q13" s="145"/>
      <c r="R13" s="145"/>
      <c r="S13" s="145"/>
      <c r="T13" s="145"/>
      <c r="U13" s="145"/>
      <c r="V13" s="145"/>
      <c r="W13" s="145"/>
      <c r="X13" s="145"/>
      <c r="Y13" s="145"/>
      <c r="Z13" s="145"/>
      <c r="AA13" s="146" t="n">
        <f aca="false">SUM(I14:Z14)</f>
        <v>1</v>
      </c>
      <c r="AB13" s="147" t="n">
        <f aca="false">SUM(I13:Z13)</f>
        <v>356820.88</v>
      </c>
      <c r="AD13" s="148"/>
    </row>
    <row r="14" customFormat="false" ht="15" hidden="false" customHeight="false" outlineLevel="0" collapsed="false">
      <c r="B14" s="165"/>
      <c r="C14" s="166"/>
      <c r="D14" s="167" t="s">
        <v>400</v>
      </c>
      <c r="E14" s="152" t="n">
        <f aca="false">E13/$E$58</f>
        <v>0.120821019091665</v>
      </c>
      <c r="F14" s="153"/>
      <c r="G14" s="153"/>
      <c r="H14" s="153"/>
      <c r="I14" s="154"/>
      <c r="J14" s="154" t="n">
        <v>0.15</v>
      </c>
      <c r="K14" s="154" t="n">
        <v>0.15</v>
      </c>
      <c r="L14" s="154" t="n">
        <v>0.15</v>
      </c>
      <c r="M14" s="154" t="n">
        <v>0.2</v>
      </c>
      <c r="N14" s="154" t="n">
        <v>0.2</v>
      </c>
      <c r="O14" s="154" t="n">
        <v>0.15</v>
      </c>
      <c r="P14" s="154"/>
      <c r="Q14" s="154"/>
      <c r="R14" s="153"/>
      <c r="S14" s="153"/>
      <c r="T14" s="153"/>
      <c r="U14" s="153"/>
      <c r="V14" s="153"/>
      <c r="W14" s="153"/>
      <c r="X14" s="153"/>
      <c r="Y14" s="153"/>
      <c r="Z14" s="153"/>
      <c r="AA14" s="146"/>
      <c r="AB14" s="147"/>
    </row>
    <row r="15" customFormat="false" ht="15" hidden="false" customHeight="false" outlineLevel="0" collapsed="false">
      <c r="B15" s="168" t="n">
        <v>4</v>
      </c>
      <c r="C15" s="141" t="str">
        <f aca="false">VLOOKUP(B15,'P.O'!$B$15:$J$265,4,0)</f>
        <v>IMPERMEABILIZAÇÃO</v>
      </c>
      <c r="D15" s="169" t="s">
        <v>399</v>
      </c>
      <c r="E15" s="143" t="n">
        <f aca="false">'P.O'!J49</f>
        <v>26432.59</v>
      </c>
      <c r="F15" s="156"/>
      <c r="G15" s="156"/>
      <c r="H15" s="156"/>
      <c r="I15" s="145"/>
      <c r="J15" s="145"/>
      <c r="K15" s="145" t="n">
        <f aca="false">$E$15*K16</f>
        <v>3964.8885</v>
      </c>
      <c r="L15" s="145" t="n">
        <f aca="false">$E$15*L16</f>
        <v>3964.8885</v>
      </c>
      <c r="M15" s="145" t="n">
        <f aca="false">$E$15*M16</f>
        <v>3964.8885</v>
      </c>
      <c r="N15" s="145" t="n">
        <f aca="false">$E$15*N16</f>
        <v>5286.518</v>
      </c>
      <c r="O15" s="145" t="n">
        <f aca="false">$E$15*O16</f>
        <v>5286.518</v>
      </c>
      <c r="P15" s="145" t="n">
        <f aca="false">$E$15*P16</f>
        <v>3964.8885</v>
      </c>
      <c r="Q15" s="145"/>
      <c r="R15" s="145"/>
      <c r="S15" s="145"/>
      <c r="T15" s="145"/>
      <c r="U15" s="145"/>
      <c r="V15" s="145"/>
      <c r="W15" s="145"/>
      <c r="X15" s="145"/>
      <c r="Y15" s="145"/>
      <c r="Z15" s="145"/>
      <c r="AA15" s="146" t="n">
        <f aca="false">SUM(I16:Z16)</f>
        <v>1</v>
      </c>
      <c r="AB15" s="147" t="n">
        <f aca="false">SUM(I15:Z15)</f>
        <v>26432.59</v>
      </c>
      <c r="AD15" s="148"/>
    </row>
    <row r="16" customFormat="false" ht="15" hidden="false" customHeight="false" outlineLevel="0" collapsed="false">
      <c r="B16" s="170"/>
      <c r="C16" s="171"/>
      <c r="D16" s="172" t="s">
        <v>400</v>
      </c>
      <c r="E16" s="160" t="n">
        <f aca="false">E15/$E$58</f>
        <v>0.00895018380379576</v>
      </c>
      <c r="F16" s="161"/>
      <c r="G16" s="161"/>
      <c r="H16" s="153"/>
      <c r="I16" s="154"/>
      <c r="J16" s="154"/>
      <c r="K16" s="154" t="n">
        <v>0.15</v>
      </c>
      <c r="L16" s="154" t="n">
        <v>0.15</v>
      </c>
      <c r="M16" s="154" t="n">
        <v>0.15</v>
      </c>
      <c r="N16" s="154" t="n">
        <v>0.2</v>
      </c>
      <c r="O16" s="173" t="n">
        <v>0.2</v>
      </c>
      <c r="P16" s="173" t="n">
        <v>0.15</v>
      </c>
      <c r="Q16" s="173"/>
      <c r="R16" s="173"/>
      <c r="S16" s="173"/>
      <c r="T16" s="173"/>
      <c r="U16" s="154"/>
      <c r="V16" s="154"/>
      <c r="W16" s="153"/>
      <c r="X16" s="153"/>
      <c r="Y16" s="153"/>
      <c r="Z16" s="153"/>
      <c r="AA16" s="146"/>
      <c r="AB16" s="147"/>
    </row>
    <row r="17" customFormat="false" ht="15" hidden="false" customHeight="false" outlineLevel="0" collapsed="false">
      <c r="B17" s="140" t="n">
        <v>5</v>
      </c>
      <c r="C17" s="141" t="str">
        <f aca="false">VLOOKUP(B17,'P.O'!$B$15:$J$265,4,0)</f>
        <v>SUPRAESTRUTURA</v>
      </c>
      <c r="D17" s="174" t="s">
        <v>399</v>
      </c>
      <c r="E17" s="164" t="n">
        <f aca="false">'P.O'!J62</f>
        <v>272830.98</v>
      </c>
      <c r="F17" s="144"/>
      <c r="G17" s="144"/>
      <c r="H17" s="144"/>
      <c r="I17" s="145"/>
      <c r="J17" s="145"/>
      <c r="K17" s="145"/>
      <c r="L17" s="145" t="n">
        <f aca="false">$E$17*L18</f>
        <v>27283.098</v>
      </c>
      <c r="M17" s="145" t="n">
        <f aca="false">$E$17*M18</f>
        <v>27283.098</v>
      </c>
      <c r="N17" s="145" t="n">
        <f aca="false">$E$17*N18</f>
        <v>40924.647</v>
      </c>
      <c r="O17" s="145" t="n">
        <f aca="false">$E$17*O18</f>
        <v>40924.647</v>
      </c>
      <c r="P17" s="145" t="n">
        <f aca="false">$E$17*P18</f>
        <v>40924.647</v>
      </c>
      <c r="Q17" s="145" t="n">
        <f aca="false">$E$17*Q18</f>
        <v>27283.098</v>
      </c>
      <c r="R17" s="145" t="n">
        <f aca="false">$E$17*R18</f>
        <v>27283.098</v>
      </c>
      <c r="S17" s="145" t="n">
        <f aca="false">$E$17*S18</f>
        <v>27283.098</v>
      </c>
      <c r="T17" s="145" t="n">
        <f aca="false">$E$17*T18</f>
        <v>13641.549</v>
      </c>
      <c r="U17" s="145"/>
      <c r="V17" s="145"/>
      <c r="W17" s="145"/>
      <c r="X17" s="145"/>
      <c r="Y17" s="145"/>
      <c r="Z17" s="145"/>
      <c r="AA17" s="146" t="n">
        <f aca="false">SUM(I18:Z18)</f>
        <v>1</v>
      </c>
      <c r="AB17" s="147" t="n">
        <f aca="false">SUM(I17:Z17)</f>
        <v>272830.98</v>
      </c>
      <c r="AD17" s="148"/>
    </row>
    <row r="18" customFormat="false" ht="15" hidden="false" customHeight="false" outlineLevel="0" collapsed="false">
      <c r="B18" s="149"/>
      <c r="C18" s="150"/>
      <c r="D18" s="151" t="s">
        <v>400</v>
      </c>
      <c r="E18" s="152" t="n">
        <f aca="false">E17/$E$58</f>
        <v>0.0923816931435673</v>
      </c>
      <c r="F18" s="153"/>
      <c r="G18" s="153"/>
      <c r="H18" s="153"/>
      <c r="I18" s="154"/>
      <c r="J18" s="154"/>
      <c r="K18" s="154"/>
      <c r="L18" s="154" t="n">
        <v>0.1</v>
      </c>
      <c r="M18" s="154" t="n">
        <v>0.1</v>
      </c>
      <c r="N18" s="154" t="n">
        <v>0.15</v>
      </c>
      <c r="O18" s="154" t="n">
        <v>0.15</v>
      </c>
      <c r="P18" s="154" t="n">
        <v>0.15</v>
      </c>
      <c r="Q18" s="154" t="n">
        <v>0.1</v>
      </c>
      <c r="R18" s="154" t="n">
        <v>0.1</v>
      </c>
      <c r="S18" s="154" t="n">
        <v>0.1</v>
      </c>
      <c r="T18" s="154" t="n">
        <v>0.05</v>
      </c>
      <c r="U18" s="154"/>
      <c r="V18" s="154"/>
      <c r="W18" s="154"/>
      <c r="X18" s="154"/>
      <c r="Y18" s="154"/>
      <c r="Z18" s="154"/>
      <c r="AA18" s="146"/>
      <c r="AB18" s="147"/>
    </row>
    <row r="19" customFormat="false" ht="15" hidden="false" customHeight="false" outlineLevel="0" collapsed="false">
      <c r="B19" s="155" t="n">
        <v>6</v>
      </c>
      <c r="C19" s="141" t="str">
        <f aca="false">VLOOKUP(B19,'P.O'!$B$15:$J$265,4,0)</f>
        <v>PAREDES E PAINÉIS</v>
      </c>
      <c r="D19" s="142" t="s">
        <v>399</v>
      </c>
      <c r="E19" s="143" t="n">
        <f aca="false">'P.O'!J68</f>
        <v>230710.38</v>
      </c>
      <c r="F19" s="156"/>
      <c r="G19" s="156"/>
      <c r="H19" s="156"/>
      <c r="I19" s="145"/>
      <c r="J19" s="145"/>
      <c r="K19" s="145"/>
      <c r="L19" s="145"/>
      <c r="M19" s="145" t="n">
        <f aca="false">$E$19*M20</f>
        <v>23071.038</v>
      </c>
      <c r="N19" s="145" t="n">
        <f aca="false">$E$19*N20</f>
        <v>23071.038</v>
      </c>
      <c r="O19" s="145" t="n">
        <f aca="false">$E$19*O20</f>
        <v>23071.038</v>
      </c>
      <c r="P19" s="145" t="n">
        <f aca="false">$E$19*P20</f>
        <v>23071.038</v>
      </c>
      <c r="Q19" s="145" t="n">
        <f aca="false">$E$19*Q20</f>
        <v>23071.038</v>
      </c>
      <c r="R19" s="145" t="n">
        <f aca="false">$E$19*R20</f>
        <v>23071.038</v>
      </c>
      <c r="S19" s="145" t="n">
        <f aca="false">$E$19*S20</f>
        <v>23071.038</v>
      </c>
      <c r="T19" s="145" t="n">
        <f aca="false">$E$19*T20</f>
        <v>23071.038</v>
      </c>
      <c r="U19" s="145" t="n">
        <f aca="false">$E$19*U20</f>
        <v>23071.038</v>
      </c>
      <c r="V19" s="145" t="n">
        <f aca="false">$E$19*V20</f>
        <v>23071.038</v>
      </c>
      <c r="W19" s="145"/>
      <c r="X19" s="145"/>
      <c r="Y19" s="145"/>
      <c r="Z19" s="145"/>
      <c r="AA19" s="146" t="n">
        <f aca="false">SUM(I20:Z20)</f>
        <v>1</v>
      </c>
      <c r="AB19" s="147" t="n">
        <f aca="false">SUM(I19:Z19)</f>
        <v>230710.38</v>
      </c>
    </row>
    <row r="20" customFormat="false" ht="15" hidden="false" customHeight="false" outlineLevel="0" collapsed="false">
      <c r="B20" s="157"/>
      <c r="C20" s="158"/>
      <c r="D20" s="159" t="s">
        <v>400</v>
      </c>
      <c r="E20" s="160" t="n">
        <f aca="false">E19/$E$58</f>
        <v>0.078119484562185</v>
      </c>
      <c r="F20" s="161"/>
      <c r="G20" s="161"/>
      <c r="H20" s="153"/>
      <c r="I20" s="154"/>
      <c r="J20" s="154"/>
      <c r="K20" s="154"/>
      <c r="L20" s="154"/>
      <c r="M20" s="154" t="n">
        <v>0.1</v>
      </c>
      <c r="N20" s="154" t="n">
        <v>0.1</v>
      </c>
      <c r="O20" s="154" t="n">
        <v>0.1</v>
      </c>
      <c r="P20" s="154" t="n">
        <v>0.1</v>
      </c>
      <c r="Q20" s="154" t="n">
        <v>0.1</v>
      </c>
      <c r="R20" s="154" t="n">
        <v>0.1</v>
      </c>
      <c r="S20" s="154" t="n">
        <v>0.1</v>
      </c>
      <c r="T20" s="154" t="n">
        <v>0.1</v>
      </c>
      <c r="U20" s="154" t="n">
        <v>0.1</v>
      </c>
      <c r="V20" s="154" t="n">
        <v>0.1</v>
      </c>
      <c r="W20" s="154"/>
      <c r="X20" s="154"/>
      <c r="Y20" s="154"/>
      <c r="Z20" s="154"/>
      <c r="AA20" s="146"/>
      <c r="AB20" s="147"/>
      <c r="AD20" s="148"/>
      <c r="AE20" s="148"/>
    </row>
    <row r="21" customFormat="false" ht="15" hidden="false" customHeight="false" outlineLevel="0" collapsed="false">
      <c r="B21" s="140" t="n">
        <v>7</v>
      </c>
      <c r="C21" s="141" t="str">
        <f aca="false">VLOOKUP(B21,'P.O'!$B$15:$J$265,4,0)</f>
        <v>ESQUADRIAS METÁLICAS</v>
      </c>
      <c r="D21" s="163" t="s">
        <v>399</v>
      </c>
      <c r="E21" s="164" t="n">
        <f aca="false">'P.O'!J77</f>
        <v>165363.64</v>
      </c>
      <c r="F21" s="144"/>
      <c r="G21" s="144"/>
      <c r="H21" s="144"/>
      <c r="I21" s="145"/>
      <c r="J21" s="145"/>
      <c r="K21" s="145"/>
      <c r="L21" s="145"/>
      <c r="M21" s="145"/>
      <c r="N21" s="145"/>
      <c r="O21" s="145"/>
      <c r="P21" s="145"/>
      <c r="Q21" s="145" t="n">
        <f aca="false">$E$21*Q22</f>
        <v>33072.728</v>
      </c>
      <c r="R21" s="145" t="n">
        <f aca="false">$E$21*R22</f>
        <v>33072.728</v>
      </c>
      <c r="S21" s="145" t="n">
        <f aca="false">$E$21*S22</f>
        <v>33072.728</v>
      </c>
      <c r="T21" s="145" t="n">
        <f aca="false">$E$21*T22</f>
        <v>33072.728</v>
      </c>
      <c r="U21" s="145" t="n">
        <f aca="false">$E$21*U22</f>
        <v>16536.364</v>
      </c>
      <c r="V21" s="145" t="n">
        <f aca="false">$E$21*V22</f>
        <v>16536.364</v>
      </c>
      <c r="W21" s="145"/>
      <c r="X21" s="145"/>
      <c r="Y21" s="145"/>
      <c r="Z21" s="145"/>
      <c r="AA21" s="146" t="n">
        <f aca="false">SUM(I22:Z22)</f>
        <v>1</v>
      </c>
      <c r="AB21" s="147" t="n">
        <f aca="false">SUM(I21:Z21)</f>
        <v>165363.64</v>
      </c>
      <c r="AD21" s="148"/>
    </row>
    <row r="22" customFormat="false" ht="15" hidden="false" customHeight="false" outlineLevel="0" collapsed="false">
      <c r="B22" s="165"/>
      <c r="C22" s="166"/>
      <c r="D22" s="167" t="s">
        <v>400</v>
      </c>
      <c r="E22" s="152" t="n">
        <f aca="false">E21/$E$58</f>
        <v>0.0559928093487892</v>
      </c>
      <c r="F22" s="153"/>
      <c r="G22" s="153"/>
      <c r="H22" s="153"/>
      <c r="I22" s="154"/>
      <c r="J22" s="153"/>
      <c r="K22" s="173"/>
      <c r="L22" s="154"/>
      <c r="M22" s="173"/>
      <c r="N22" s="154"/>
      <c r="O22" s="154"/>
      <c r="P22" s="154"/>
      <c r="Q22" s="154" t="n">
        <v>0.2</v>
      </c>
      <c r="R22" s="154" t="n">
        <v>0.2</v>
      </c>
      <c r="S22" s="154" t="n">
        <v>0.2</v>
      </c>
      <c r="T22" s="154" t="n">
        <v>0.2</v>
      </c>
      <c r="U22" s="154" t="n">
        <v>0.1</v>
      </c>
      <c r="V22" s="154" t="n">
        <v>0.1</v>
      </c>
      <c r="W22" s="154"/>
      <c r="X22" s="154"/>
      <c r="Y22" s="154"/>
      <c r="Z22" s="154"/>
      <c r="AA22" s="146"/>
      <c r="AB22" s="147"/>
    </row>
    <row r="23" customFormat="false" ht="15" hidden="false" customHeight="false" outlineLevel="0" collapsed="false">
      <c r="B23" s="168" t="n">
        <v>8</v>
      </c>
      <c r="C23" s="141" t="str">
        <f aca="false">VLOOKUP(B23,'P.O'!$B$15:$J$265,4,0)</f>
        <v>ESQUADRIAS DE MADEIRAS</v>
      </c>
      <c r="D23" s="169" t="s">
        <v>399</v>
      </c>
      <c r="E23" s="143" t="n">
        <f aca="false">'P.O'!J81</f>
        <v>69468</v>
      </c>
      <c r="F23" s="156"/>
      <c r="G23" s="156"/>
      <c r="H23" s="156"/>
      <c r="I23" s="145"/>
      <c r="J23" s="145"/>
      <c r="K23" s="145"/>
      <c r="L23" s="145"/>
      <c r="M23" s="145"/>
      <c r="N23" s="145"/>
      <c r="O23" s="145"/>
      <c r="P23" s="145"/>
      <c r="Q23" s="145" t="n">
        <f aca="false">$E$23*Q24</f>
        <v>17367</v>
      </c>
      <c r="R23" s="145" t="n">
        <f aca="false">$E$23*R24</f>
        <v>17367</v>
      </c>
      <c r="S23" s="145" t="n">
        <f aca="false">$E$23*S24</f>
        <v>17367</v>
      </c>
      <c r="T23" s="145" t="n">
        <f aca="false">$E$23*T24</f>
        <v>17367</v>
      </c>
      <c r="U23" s="145"/>
      <c r="V23" s="145"/>
      <c r="W23" s="145"/>
      <c r="X23" s="145"/>
      <c r="Y23" s="145"/>
      <c r="Z23" s="145"/>
      <c r="AA23" s="146" t="n">
        <f aca="false">SUM(I24:Z24)</f>
        <v>1</v>
      </c>
      <c r="AB23" s="147" t="n">
        <f aca="false">SUM(I23:Z23)</f>
        <v>69468</v>
      </c>
    </row>
    <row r="24" customFormat="false" ht="15" hidden="false" customHeight="false" outlineLevel="0" collapsed="false">
      <c r="B24" s="170"/>
      <c r="C24" s="171"/>
      <c r="D24" s="172" t="s">
        <v>400</v>
      </c>
      <c r="E24" s="160" t="n">
        <f aca="false">E23/$E$58</f>
        <v>0.023522150817687</v>
      </c>
      <c r="F24" s="161"/>
      <c r="G24" s="161"/>
      <c r="H24" s="153"/>
      <c r="I24" s="154"/>
      <c r="J24" s="153"/>
      <c r="K24" s="154"/>
      <c r="L24" s="154"/>
      <c r="M24" s="154"/>
      <c r="N24" s="154"/>
      <c r="O24" s="154"/>
      <c r="P24" s="154"/>
      <c r="Q24" s="154" t="n">
        <v>0.25</v>
      </c>
      <c r="R24" s="154" t="n">
        <v>0.25</v>
      </c>
      <c r="S24" s="154" t="n">
        <v>0.25</v>
      </c>
      <c r="T24" s="154" t="n">
        <v>0.25</v>
      </c>
      <c r="U24" s="154"/>
      <c r="V24" s="154"/>
      <c r="W24" s="154"/>
      <c r="X24" s="154"/>
      <c r="Y24" s="154"/>
      <c r="Z24" s="153"/>
      <c r="AA24" s="146"/>
      <c r="AB24" s="147"/>
    </row>
    <row r="25" customFormat="false" ht="15" hidden="false" customHeight="false" outlineLevel="0" collapsed="false">
      <c r="B25" s="140" t="n">
        <v>9</v>
      </c>
      <c r="C25" s="141" t="str">
        <f aca="false">VLOOKUP(B25,'P.O'!$B$15:$J$265,4,0)</f>
        <v>COBERTURA</v>
      </c>
      <c r="D25" s="163" t="s">
        <v>399</v>
      </c>
      <c r="E25" s="164" t="n">
        <f aca="false">'P.O'!J90</f>
        <v>518121.81</v>
      </c>
      <c r="F25" s="144"/>
      <c r="G25" s="144"/>
      <c r="H25" s="144"/>
      <c r="I25" s="145"/>
      <c r="J25" s="145"/>
      <c r="K25" s="145"/>
      <c r="L25" s="145"/>
      <c r="M25" s="145"/>
      <c r="N25" s="145" t="n">
        <f aca="false">N26*$E$25</f>
        <v>25906.0905</v>
      </c>
      <c r="O25" s="145" t="n">
        <f aca="false">O26*$E$25</f>
        <v>51812.181</v>
      </c>
      <c r="P25" s="145" t="n">
        <f aca="false">P26*$E$25</f>
        <v>51812.181</v>
      </c>
      <c r="Q25" s="145" t="n">
        <f aca="false">Q26*$E$25</f>
        <v>77718.2715</v>
      </c>
      <c r="R25" s="145" t="n">
        <f aca="false">R26*$E$25</f>
        <v>51812.181</v>
      </c>
      <c r="S25" s="145" t="n">
        <f aca="false">S26*$E$25</f>
        <v>51812.181</v>
      </c>
      <c r="T25" s="145" t="n">
        <f aca="false">T26*$E$25</f>
        <v>51812.181</v>
      </c>
      <c r="U25" s="145" t="n">
        <f aca="false">U26*$E$25</f>
        <v>77718.2715</v>
      </c>
      <c r="V25" s="145" t="n">
        <f aca="false">V26*$E$25</f>
        <v>51812.181</v>
      </c>
      <c r="W25" s="145" t="n">
        <f aca="false">W26*$E$25</f>
        <v>25906.0905</v>
      </c>
      <c r="X25" s="145"/>
      <c r="Y25" s="145"/>
      <c r="Z25" s="145"/>
      <c r="AA25" s="146" t="n">
        <f aca="false">SUM(I26:Z26)</f>
        <v>1</v>
      </c>
      <c r="AB25" s="147" t="n">
        <f aca="false">SUM(I25:Z25)</f>
        <v>518121.81</v>
      </c>
      <c r="AD25" s="148"/>
    </row>
    <row r="26" customFormat="false" ht="16.5" hidden="false" customHeight="true" outlineLevel="0" collapsed="false">
      <c r="B26" s="170"/>
      <c r="C26" s="175"/>
      <c r="D26" s="172" t="s">
        <v>400</v>
      </c>
      <c r="E26" s="160" t="n">
        <f aca="false">E25/$E$58</f>
        <v>0.175438178107228</v>
      </c>
      <c r="F26" s="153"/>
      <c r="G26" s="153"/>
      <c r="H26" s="153"/>
      <c r="I26" s="154"/>
      <c r="J26" s="153"/>
      <c r="K26" s="153"/>
      <c r="L26" s="173"/>
      <c r="M26" s="173"/>
      <c r="N26" s="173" t="n">
        <v>0.05</v>
      </c>
      <c r="O26" s="154" t="n">
        <v>0.1</v>
      </c>
      <c r="P26" s="154" t="n">
        <v>0.1</v>
      </c>
      <c r="Q26" s="154" t="n">
        <v>0.15</v>
      </c>
      <c r="R26" s="154" t="n">
        <v>0.1</v>
      </c>
      <c r="S26" s="154" t="n">
        <v>0.1</v>
      </c>
      <c r="T26" s="154" t="n">
        <v>0.1</v>
      </c>
      <c r="U26" s="154" t="n">
        <v>0.15</v>
      </c>
      <c r="V26" s="154" t="n">
        <v>0.1</v>
      </c>
      <c r="W26" s="154" t="n">
        <v>0.05</v>
      </c>
      <c r="X26" s="154"/>
      <c r="Y26" s="154"/>
      <c r="Z26" s="153"/>
      <c r="AA26" s="146"/>
      <c r="AB26" s="147"/>
    </row>
    <row r="27" customFormat="false" ht="15" hidden="false" customHeight="false" outlineLevel="0" collapsed="false">
      <c r="B27" s="140" t="n">
        <v>10</v>
      </c>
      <c r="C27" s="141" t="str">
        <f aca="false">VLOOKUP(B27,'P.O'!$B$15:$J$265,4,0)</f>
        <v>REVESTIMENTOS INTERNOS</v>
      </c>
      <c r="D27" s="163" t="s">
        <v>399</v>
      </c>
      <c r="E27" s="164" t="n">
        <f aca="false">'P.O'!J99</f>
        <v>119884.88</v>
      </c>
      <c r="F27" s="144"/>
      <c r="G27" s="144"/>
      <c r="H27" s="144"/>
      <c r="I27" s="145"/>
      <c r="J27" s="145"/>
      <c r="K27" s="145"/>
      <c r="L27" s="145"/>
      <c r="M27" s="145"/>
      <c r="N27" s="145"/>
      <c r="O27" s="145"/>
      <c r="P27" s="145" t="n">
        <f aca="false">P28*$E$27</f>
        <v>5994.244</v>
      </c>
      <c r="Q27" s="145" t="n">
        <f aca="false">Q28*$E$27</f>
        <v>23976.976</v>
      </c>
      <c r="R27" s="145" t="n">
        <f aca="false">R28*$E$27</f>
        <v>23976.976</v>
      </c>
      <c r="S27" s="145" t="n">
        <f aca="false">S28*$E$27</f>
        <v>23976.976</v>
      </c>
      <c r="T27" s="145" t="n">
        <f aca="false">T28*$E$27</f>
        <v>23976.976</v>
      </c>
      <c r="U27" s="145" t="n">
        <f aca="false">U28*$E$27</f>
        <v>11988.488</v>
      </c>
      <c r="V27" s="145" t="n">
        <f aca="false">V28*$E$27</f>
        <v>5994.244</v>
      </c>
      <c r="W27" s="145"/>
      <c r="X27" s="145"/>
      <c r="Y27" s="145"/>
      <c r="Z27" s="145"/>
      <c r="AA27" s="146" t="n">
        <f aca="false">SUM(I28:Z28)</f>
        <v>1</v>
      </c>
      <c r="AB27" s="147" t="n">
        <f aca="false">SUM(I27:Z27)</f>
        <v>119884.88</v>
      </c>
      <c r="AD27" s="148"/>
    </row>
    <row r="28" customFormat="false" ht="16.5" hidden="false" customHeight="true" outlineLevel="0" collapsed="false">
      <c r="B28" s="170"/>
      <c r="C28" s="175"/>
      <c r="D28" s="172" t="s">
        <v>400</v>
      </c>
      <c r="E28" s="160" t="n">
        <f aca="false">E27/$E$58</f>
        <v>0.0405935139649954</v>
      </c>
      <c r="F28" s="153"/>
      <c r="G28" s="153"/>
      <c r="H28" s="153"/>
      <c r="I28" s="154"/>
      <c r="J28" s="153"/>
      <c r="K28" s="153"/>
      <c r="L28" s="173"/>
      <c r="M28" s="173"/>
      <c r="N28" s="173"/>
      <c r="O28" s="173"/>
      <c r="P28" s="173" t="n">
        <v>0.05</v>
      </c>
      <c r="Q28" s="173" t="n">
        <v>0.2</v>
      </c>
      <c r="R28" s="173" t="n">
        <v>0.2</v>
      </c>
      <c r="S28" s="173" t="n">
        <v>0.2</v>
      </c>
      <c r="T28" s="173" t="n">
        <v>0.2</v>
      </c>
      <c r="U28" s="173" t="n">
        <v>0.1</v>
      </c>
      <c r="V28" s="173" t="n">
        <v>0.05</v>
      </c>
      <c r="W28" s="173"/>
      <c r="X28" s="173"/>
      <c r="Y28" s="154"/>
      <c r="Z28" s="153"/>
      <c r="AA28" s="146"/>
      <c r="AB28" s="147"/>
    </row>
    <row r="29" customFormat="false" ht="15" hidden="false" customHeight="false" outlineLevel="0" collapsed="false">
      <c r="B29" s="140" t="n">
        <v>11</v>
      </c>
      <c r="C29" s="141" t="str">
        <f aca="false">VLOOKUP(B29,'P.O'!$B$15:$J$265,4,0)</f>
        <v>REVESTIMENTOS CERÂMICOS</v>
      </c>
      <c r="D29" s="163" t="s">
        <v>399</v>
      </c>
      <c r="E29" s="164" t="n">
        <f aca="false">'P.O'!J104</f>
        <v>36857.97</v>
      </c>
      <c r="F29" s="144"/>
      <c r="G29" s="144"/>
      <c r="H29" s="144"/>
      <c r="I29" s="145"/>
      <c r="J29" s="145"/>
      <c r="K29" s="145"/>
      <c r="L29" s="145"/>
      <c r="M29" s="145"/>
      <c r="N29" s="145"/>
      <c r="O29" s="145"/>
      <c r="P29" s="145"/>
      <c r="Q29" s="145" t="n">
        <f aca="false">Q30*$E$29</f>
        <v>3685.797</v>
      </c>
      <c r="R29" s="145" t="n">
        <f aca="false">R30*$E$29</f>
        <v>3685.797</v>
      </c>
      <c r="S29" s="145" t="n">
        <f aca="false">S30*$E$29</f>
        <v>11057.391</v>
      </c>
      <c r="T29" s="145" t="n">
        <f aca="false">T30*$E$29</f>
        <v>7371.594</v>
      </c>
      <c r="U29" s="145" t="n">
        <f aca="false">U30*$E$29</f>
        <v>7371.594</v>
      </c>
      <c r="V29" s="145" t="n">
        <f aca="false">V30*$E$29</f>
        <v>3685.797</v>
      </c>
      <c r="W29" s="145"/>
      <c r="X29" s="145"/>
      <c r="Y29" s="145"/>
      <c r="Z29" s="145"/>
      <c r="AA29" s="146" t="n">
        <f aca="false">SUM(I30:Z30)</f>
        <v>1</v>
      </c>
      <c r="AB29" s="147" t="n">
        <f aca="false">SUM(I29:Z29)</f>
        <v>36857.97</v>
      </c>
      <c r="AD29" s="148"/>
    </row>
    <row r="30" customFormat="false" ht="16.5" hidden="false" customHeight="true" outlineLevel="0" collapsed="false">
      <c r="B30" s="170"/>
      <c r="C30" s="175"/>
      <c r="D30" s="172" t="s">
        <v>400</v>
      </c>
      <c r="E30" s="160" t="n">
        <f aca="false">E29/$E$58</f>
        <v>0.0124802603957762</v>
      </c>
      <c r="F30" s="153"/>
      <c r="G30" s="153"/>
      <c r="H30" s="153"/>
      <c r="I30" s="154"/>
      <c r="J30" s="153"/>
      <c r="K30" s="153"/>
      <c r="L30" s="173"/>
      <c r="M30" s="173"/>
      <c r="N30" s="173"/>
      <c r="O30" s="173"/>
      <c r="P30" s="173"/>
      <c r="Q30" s="173" t="n">
        <v>0.1</v>
      </c>
      <c r="R30" s="173" t="n">
        <v>0.1</v>
      </c>
      <c r="S30" s="173" t="n">
        <v>0.3</v>
      </c>
      <c r="T30" s="173" t="n">
        <v>0.2</v>
      </c>
      <c r="U30" s="173" t="n">
        <v>0.2</v>
      </c>
      <c r="V30" s="173" t="n">
        <v>0.1</v>
      </c>
      <c r="W30" s="173"/>
      <c r="X30" s="173"/>
      <c r="Y30" s="154"/>
      <c r="Z30" s="176"/>
      <c r="AA30" s="146"/>
      <c r="AB30" s="147"/>
    </row>
    <row r="31" customFormat="false" ht="15" hidden="false" customHeight="false" outlineLevel="0" collapsed="false">
      <c r="B31" s="140" t="n">
        <v>12</v>
      </c>
      <c r="C31" s="141" t="str">
        <f aca="false">VLOOKUP(B31,'P.O'!$B$15:$J$265,4,0)</f>
        <v>REVESTIMENTOS EXTERNOS</v>
      </c>
      <c r="D31" s="163" t="s">
        <v>399</v>
      </c>
      <c r="E31" s="164" t="n">
        <f aca="false">'P.O'!J111</f>
        <v>94314.62</v>
      </c>
      <c r="F31" s="144"/>
      <c r="G31" s="144"/>
      <c r="H31" s="144"/>
      <c r="I31" s="145"/>
      <c r="J31" s="145"/>
      <c r="K31" s="145"/>
      <c r="L31" s="145"/>
      <c r="M31" s="145"/>
      <c r="N31" s="145"/>
      <c r="O31" s="145"/>
      <c r="P31" s="145" t="n">
        <f aca="false">P32*$E$31</f>
        <v>9431.462</v>
      </c>
      <c r="Q31" s="145" t="n">
        <f aca="false">Q32*$E$31</f>
        <v>9431.462</v>
      </c>
      <c r="R31" s="145" t="n">
        <f aca="false">R32*$E$31</f>
        <v>9431.462</v>
      </c>
      <c r="S31" s="145" t="n">
        <f aca="false">S32*$E$31</f>
        <v>18862.924</v>
      </c>
      <c r="T31" s="145" t="n">
        <f aca="false">T32*$E$31</f>
        <v>18862.924</v>
      </c>
      <c r="U31" s="145" t="n">
        <f aca="false">U32*$E$31</f>
        <v>9431.462</v>
      </c>
      <c r="V31" s="145" t="n">
        <f aca="false">V32*$E$31</f>
        <v>9431.462</v>
      </c>
      <c r="W31" s="145" t="n">
        <f aca="false">W32*$E$31</f>
        <v>9431.462</v>
      </c>
      <c r="X31" s="145"/>
      <c r="Y31" s="145"/>
      <c r="Z31" s="145"/>
      <c r="AA31" s="146" t="n">
        <f aca="false">SUM(I32:Z32)</f>
        <v>1</v>
      </c>
      <c r="AB31" s="147" t="n">
        <f aca="false">SUM(I31:Z31)</f>
        <v>94314.62</v>
      </c>
      <c r="AD31" s="148"/>
    </row>
    <row r="32" customFormat="false" ht="16.5" hidden="false" customHeight="true" outlineLevel="0" collapsed="false">
      <c r="B32" s="170"/>
      <c r="C32" s="175"/>
      <c r="D32" s="172" t="s">
        <v>400</v>
      </c>
      <c r="E32" s="160" t="n">
        <f aca="false">E31/$E$58</f>
        <v>0.0319353186496349</v>
      </c>
      <c r="F32" s="153"/>
      <c r="G32" s="153"/>
      <c r="H32" s="153"/>
      <c r="I32" s="154"/>
      <c r="J32" s="153"/>
      <c r="K32" s="153"/>
      <c r="L32" s="173"/>
      <c r="M32" s="173"/>
      <c r="N32" s="173"/>
      <c r="O32" s="173"/>
      <c r="P32" s="154" t="n">
        <v>0.1</v>
      </c>
      <c r="Q32" s="154" t="n">
        <v>0.1</v>
      </c>
      <c r="R32" s="154" t="n">
        <v>0.1</v>
      </c>
      <c r="S32" s="154" t="n">
        <v>0.2</v>
      </c>
      <c r="T32" s="154" t="n">
        <v>0.2</v>
      </c>
      <c r="U32" s="154" t="n">
        <v>0.1</v>
      </c>
      <c r="V32" s="154" t="n">
        <v>0.1</v>
      </c>
      <c r="W32" s="154" t="n">
        <v>0.1</v>
      </c>
      <c r="X32" s="154"/>
      <c r="Y32" s="154"/>
      <c r="Z32" s="153"/>
      <c r="AA32" s="146"/>
      <c r="AB32" s="147"/>
    </row>
    <row r="33" customFormat="false" ht="15" hidden="false" customHeight="false" outlineLevel="0" collapsed="false">
      <c r="B33" s="140" t="n">
        <v>13</v>
      </c>
      <c r="C33" s="141" t="str">
        <f aca="false">VLOOKUP(B33,'P.O'!$B$15:$J$265,4,0)</f>
        <v>FORROS</v>
      </c>
      <c r="D33" s="163" t="s">
        <v>399</v>
      </c>
      <c r="E33" s="164" t="n">
        <f aca="false">'P.O'!J115</f>
        <v>57885.16</v>
      </c>
      <c r="F33" s="144"/>
      <c r="G33" s="144"/>
      <c r="H33" s="144"/>
      <c r="I33" s="145"/>
      <c r="J33" s="145"/>
      <c r="K33" s="145"/>
      <c r="L33" s="145"/>
      <c r="M33" s="145"/>
      <c r="N33" s="145"/>
      <c r="O33" s="145"/>
      <c r="P33" s="145"/>
      <c r="Q33" s="145"/>
      <c r="R33" s="145"/>
      <c r="S33" s="145"/>
      <c r="T33" s="145" t="n">
        <f aca="false">T34*$E$33</f>
        <v>14471.29</v>
      </c>
      <c r="U33" s="145" t="n">
        <f aca="false">U34*$E$33</f>
        <v>14471.29</v>
      </c>
      <c r="V33" s="145" t="n">
        <f aca="false">V34*$E$33</f>
        <v>14471.29</v>
      </c>
      <c r="W33" s="145" t="n">
        <f aca="false">W34*$E$33</f>
        <v>14471.29</v>
      </c>
      <c r="X33" s="145"/>
      <c r="Y33" s="145"/>
      <c r="Z33" s="145"/>
      <c r="AA33" s="146" t="n">
        <f aca="false">SUM(I34:Z34)</f>
        <v>1</v>
      </c>
      <c r="AB33" s="147" t="n">
        <f aca="false">SUM(I33:Z33)</f>
        <v>57885.16</v>
      </c>
      <c r="AD33" s="148"/>
    </row>
    <row r="34" customFormat="false" ht="16.5" hidden="false" customHeight="true" outlineLevel="0" collapsed="false">
      <c r="B34" s="170"/>
      <c r="C34" s="175"/>
      <c r="D34" s="172" t="s">
        <v>400</v>
      </c>
      <c r="E34" s="160" t="n">
        <f aca="false">E33/$E$58</f>
        <v>0.0196001535041449</v>
      </c>
      <c r="F34" s="153"/>
      <c r="G34" s="153"/>
      <c r="H34" s="153"/>
      <c r="I34" s="154"/>
      <c r="J34" s="153"/>
      <c r="K34" s="153"/>
      <c r="L34" s="173"/>
      <c r="M34" s="173"/>
      <c r="N34" s="173"/>
      <c r="O34" s="173"/>
      <c r="P34" s="173"/>
      <c r="Q34" s="173"/>
      <c r="R34" s="173"/>
      <c r="S34" s="173"/>
      <c r="T34" s="173" t="n">
        <v>0.25</v>
      </c>
      <c r="U34" s="173" t="n">
        <v>0.25</v>
      </c>
      <c r="V34" s="173" t="n">
        <v>0.25</v>
      </c>
      <c r="W34" s="154" t="n">
        <v>0.25</v>
      </c>
      <c r="X34" s="154"/>
      <c r="Y34" s="154"/>
      <c r="Z34" s="154"/>
      <c r="AA34" s="146"/>
      <c r="AB34" s="147"/>
    </row>
    <row r="35" customFormat="false" ht="17.25" hidden="false" customHeight="true" outlineLevel="0" collapsed="false">
      <c r="B35" s="140" t="n">
        <v>14</v>
      </c>
      <c r="C35" s="141" t="str">
        <f aca="false">VLOOKUP(B35,'P.O'!$B$15:$J$265,4,0)</f>
        <v>PINTURAS INTERNAS</v>
      </c>
      <c r="D35" s="163" t="s">
        <v>399</v>
      </c>
      <c r="E35" s="164" t="n">
        <f aca="false">'P.O'!J122</f>
        <v>51265.9</v>
      </c>
      <c r="F35" s="144"/>
      <c r="G35" s="144"/>
      <c r="H35" s="144"/>
      <c r="I35" s="145"/>
      <c r="J35" s="145"/>
      <c r="K35" s="145"/>
      <c r="L35" s="145"/>
      <c r="M35" s="145"/>
      <c r="N35" s="145"/>
      <c r="O35" s="145"/>
      <c r="P35" s="145"/>
      <c r="Q35" s="145"/>
      <c r="R35" s="145"/>
      <c r="S35" s="145"/>
      <c r="T35" s="145"/>
      <c r="U35" s="145"/>
      <c r="V35" s="145" t="n">
        <f aca="false">V36*$E$35</f>
        <v>7689.885</v>
      </c>
      <c r="W35" s="145" t="n">
        <f aca="false">W36*$E$35</f>
        <v>15379.77</v>
      </c>
      <c r="X35" s="145" t="n">
        <f aca="false">X36*$E$35</f>
        <v>17943.065</v>
      </c>
      <c r="Y35" s="145" t="n">
        <f aca="false">Y36*$E$35</f>
        <v>7689.885</v>
      </c>
      <c r="Z35" s="145" t="n">
        <f aca="false">Z36*$E$35</f>
        <v>2563.295</v>
      </c>
      <c r="AA35" s="146" t="n">
        <f aca="false">SUM(I36:Z36)</f>
        <v>1</v>
      </c>
      <c r="AB35" s="147" t="n">
        <f aca="false">SUM(I35:Z35)</f>
        <v>51265.9</v>
      </c>
      <c r="AD35" s="148"/>
    </row>
    <row r="36" customFormat="false" ht="16.5" hidden="false" customHeight="true" outlineLevel="0" collapsed="false">
      <c r="B36" s="177"/>
      <c r="C36" s="178"/>
      <c r="D36" s="172" t="s">
        <v>400</v>
      </c>
      <c r="E36" s="160" t="n">
        <f aca="false">E35/$E$58</f>
        <v>0.017358844814943</v>
      </c>
      <c r="F36" s="179"/>
      <c r="G36" s="179"/>
      <c r="H36" s="179"/>
      <c r="I36" s="180"/>
      <c r="J36" s="179"/>
      <c r="K36" s="179"/>
      <c r="L36" s="181"/>
      <c r="M36" s="181"/>
      <c r="N36" s="181"/>
      <c r="O36" s="181"/>
      <c r="P36" s="181"/>
      <c r="Q36" s="181"/>
      <c r="R36" s="181"/>
      <c r="S36" s="181"/>
      <c r="T36" s="181"/>
      <c r="U36" s="181"/>
      <c r="V36" s="181" t="n">
        <v>0.15</v>
      </c>
      <c r="W36" s="181" t="n">
        <v>0.3</v>
      </c>
      <c r="X36" s="181" t="n">
        <v>0.35</v>
      </c>
      <c r="Y36" s="180" t="n">
        <v>0.15</v>
      </c>
      <c r="Z36" s="180" t="n">
        <v>0.05</v>
      </c>
      <c r="AA36" s="146"/>
      <c r="AB36" s="147"/>
    </row>
    <row r="37" customFormat="false" ht="17.25" hidden="false" customHeight="true" outlineLevel="0" collapsed="false">
      <c r="B37" s="140" t="n">
        <v>15</v>
      </c>
      <c r="C37" s="141" t="str">
        <f aca="false">VLOOKUP(B37,'P.O'!$B$15:$J$265,4,0)</f>
        <v>PINTURAS EXTERNAS</v>
      </c>
      <c r="D37" s="163" t="s">
        <v>399</v>
      </c>
      <c r="E37" s="164" t="n">
        <f aca="false">'P.O'!J127</f>
        <v>27749.12</v>
      </c>
      <c r="F37" s="144"/>
      <c r="G37" s="144"/>
      <c r="H37" s="144"/>
      <c r="I37" s="145"/>
      <c r="J37" s="145"/>
      <c r="K37" s="145"/>
      <c r="L37" s="145"/>
      <c r="M37" s="145"/>
      <c r="N37" s="145"/>
      <c r="O37" s="145"/>
      <c r="P37" s="145"/>
      <c r="Q37" s="145"/>
      <c r="R37" s="145"/>
      <c r="S37" s="145"/>
      <c r="T37" s="145"/>
      <c r="U37" s="145"/>
      <c r="V37" s="145" t="n">
        <f aca="false">V38*$E$37</f>
        <v>4162.368</v>
      </c>
      <c r="W37" s="145" t="n">
        <f aca="false">W38*$E$37</f>
        <v>8324.736</v>
      </c>
      <c r="X37" s="145" t="n">
        <f aca="false">X38*$E$37</f>
        <v>9712.192</v>
      </c>
      <c r="Y37" s="145" t="n">
        <f aca="false">Y38*$E$37</f>
        <v>4162.368</v>
      </c>
      <c r="Z37" s="145" t="n">
        <f aca="false">Z38*$E$37</f>
        <v>1387.456</v>
      </c>
      <c r="AA37" s="146" t="n">
        <f aca="false">SUM(I38:Z38)</f>
        <v>1</v>
      </c>
      <c r="AB37" s="147" t="n">
        <f aca="false">SUM(I37:Z37)</f>
        <v>27749.12</v>
      </c>
      <c r="AD37" s="148"/>
    </row>
    <row r="38" customFormat="false" ht="16.5" hidden="false" customHeight="true" outlineLevel="0" collapsed="false">
      <c r="B38" s="177"/>
      <c r="C38" s="178"/>
      <c r="D38" s="172" t="s">
        <v>400</v>
      </c>
      <c r="E38" s="160" t="n">
        <f aca="false">E37/$E$58</f>
        <v>0.0093959662822896</v>
      </c>
      <c r="F38" s="179"/>
      <c r="G38" s="179"/>
      <c r="H38" s="179"/>
      <c r="I38" s="180"/>
      <c r="J38" s="179"/>
      <c r="K38" s="179"/>
      <c r="L38" s="181"/>
      <c r="M38" s="181"/>
      <c r="N38" s="181"/>
      <c r="O38" s="181"/>
      <c r="P38" s="181"/>
      <c r="Q38" s="181"/>
      <c r="R38" s="181"/>
      <c r="S38" s="181"/>
      <c r="T38" s="181"/>
      <c r="U38" s="181"/>
      <c r="V38" s="181" t="n">
        <v>0.15</v>
      </c>
      <c r="W38" s="181" t="n">
        <v>0.3</v>
      </c>
      <c r="X38" s="181" t="n">
        <v>0.35</v>
      </c>
      <c r="Y38" s="180" t="n">
        <v>0.15</v>
      </c>
      <c r="Z38" s="180" t="n">
        <v>0.05</v>
      </c>
      <c r="AA38" s="146"/>
      <c r="AB38" s="147"/>
    </row>
    <row r="39" customFormat="false" ht="17.25" hidden="false" customHeight="true" outlineLevel="0" collapsed="false">
      <c r="B39" s="140" t="n">
        <v>16</v>
      </c>
      <c r="C39" s="141" t="str">
        <f aca="false">VLOOKUP(B39,'P.O'!$B$15:$J$265,4,0)</f>
        <v>PINTURAS ESQUADRIAS</v>
      </c>
      <c r="D39" s="163" t="s">
        <v>399</v>
      </c>
      <c r="E39" s="164" t="n">
        <f aca="false">'P.O'!J133</f>
        <v>21976.24</v>
      </c>
      <c r="F39" s="144"/>
      <c r="G39" s="144"/>
      <c r="H39" s="144"/>
      <c r="I39" s="145"/>
      <c r="J39" s="145"/>
      <c r="K39" s="145"/>
      <c r="L39" s="145"/>
      <c r="M39" s="145"/>
      <c r="N39" s="145"/>
      <c r="O39" s="145"/>
      <c r="P39" s="145"/>
      <c r="Q39" s="145"/>
      <c r="R39" s="145"/>
      <c r="S39" s="145"/>
      <c r="T39" s="145"/>
      <c r="U39" s="145" t="n">
        <f aca="false">U40*$E$39</f>
        <v>5494.06</v>
      </c>
      <c r="V39" s="145" t="n">
        <f aca="false">V40*$E$39</f>
        <v>5494.06</v>
      </c>
      <c r="W39" s="145" t="n">
        <f aca="false">W40*$E$39</f>
        <v>5494.06</v>
      </c>
      <c r="X39" s="145" t="n">
        <f aca="false">X40*$E$39</f>
        <v>5494.06</v>
      </c>
      <c r="Y39" s="145"/>
      <c r="Z39" s="145"/>
      <c r="AA39" s="146" t="n">
        <f aca="false">SUM(I40:Z40)</f>
        <v>1</v>
      </c>
      <c r="AB39" s="147" t="n">
        <f aca="false">SUM(I39:Z39)</f>
        <v>21976.24</v>
      </c>
      <c r="AD39" s="148"/>
    </row>
    <row r="40" customFormat="false" ht="16.5" hidden="false" customHeight="true" outlineLevel="0" collapsed="false">
      <c r="B40" s="177"/>
      <c r="C40" s="178"/>
      <c r="D40" s="172" t="s">
        <v>400</v>
      </c>
      <c r="E40" s="160" t="n">
        <f aca="false">E39/$E$58</f>
        <v>0.00744124534585255</v>
      </c>
      <c r="F40" s="179"/>
      <c r="G40" s="179"/>
      <c r="H40" s="179"/>
      <c r="I40" s="180"/>
      <c r="J40" s="179"/>
      <c r="K40" s="179"/>
      <c r="L40" s="181"/>
      <c r="M40" s="181"/>
      <c r="N40" s="181"/>
      <c r="O40" s="181"/>
      <c r="P40" s="181"/>
      <c r="Q40" s="181"/>
      <c r="R40" s="181"/>
      <c r="S40" s="181"/>
      <c r="T40" s="181"/>
      <c r="U40" s="181" t="n">
        <v>0.25</v>
      </c>
      <c r="V40" s="181" t="n">
        <v>0.25</v>
      </c>
      <c r="W40" s="181" t="n">
        <v>0.25</v>
      </c>
      <c r="X40" s="181" t="n">
        <v>0.25</v>
      </c>
      <c r="Y40" s="180"/>
      <c r="Z40" s="180"/>
      <c r="AA40" s="146"/>
      <c r="AB40" s="147"/>
    </row>
    <row r="41" customFormat="false" ht="17.25" hidden="false" customHeight="true" outlineLevel="0" collapsed="false">
      <c r="B41" s="140" t="n">
        <v>17</v>
      </c>
      <c r="C41" s="141" t="str">
        <f aca="false">VLOOKUP(B41,'P.O'!$B$15:$J$265,4,0)</f>
        <v>PISO CERÂMICO</v>
      </c>
      <c r="D41" s="163" t="s">
        <v>399</v>
      </c>
      <c r="E41" s="164" t="n">
        <f aca="false">'P.O'!J139</f>
        <v>65231.92</v>
      </c>
      <c r="F41" s="144"/>
      <c r="G41" s="144"/>
      <c r="H41" s="144"/>
      <c r="I41" s="145"/>
      <c r="J41" s="145"/>
      <c r="K41" s="145"/>
      <c r="L41" s="145"/>
      <c r="M41" s="145"/>
      <c r="N41" s="145"/>
      <c r="O41" s="145"/>
      <c r="P41" s="145"/>
      <c r="Q41" s="145"/>
      <c r="R41" s="145" t="n">
        <f aca="false">R42*$E$41</f>
        <v>9784.788</v>
      </c>
      <c r="S41" s="145" t="n">
        <f aca="false">S42*$E$41</f>
        <v>13046.384</v>
      </c>
      <c r="T41" s="145" t="n">
        <f aca="false">T42*$E$41</f>
        <v>16307.98</v>
      </c>
      <c r="U41" s="145" t="n">
        <f aca="false">U42*$E$41</f>
        <v>19569.576</v>
      </c>
      <c r="V41" s="145" t="n">
        <f aca="false">V42*$E$41</f>
        <v>6523.192</v>
      </c>
      <c r="W41" s="145"/>
      <c r="X41" s="145"/>
      <c r="Y41" s="145"/>
      <c r="Z41" s="145"/>
      <c r="AA41" s="146" t="n">
        <f aca="false">SUM(I42:Z42)</f>
        <v>1</v>
      </c>
      <c r="AB41" s="147" t="n">
        <f aca="false">SUM(I41:Z41)</f>
        <v>65231.92</v>
      </c>
      <c r="AD41" s="148"/>
    </row>
    <row r="42" customFormat="false" ht="16.5" hidden="false" customHeight="true" outlineLevel="0" collapsed="false">
      <c r="B42" s="177"/>
      <c r="C42" s="178"/>
      <c r="D42" s="172" t="s">
        <v>400</v>
      </c>
      <c r="E42" s="160" t="n">
        <f aca="false">E41/$E$58</f>
        <v>0.0220877966886522</v>
      </c>
      <c r="F42" s="179"/>
      <c r="G42" s="179"/>
      <c r="H42" s="179"/>
      <c r="I42" s="180"/>
      <c r="J42" s="179"/>
      <c r="K42" s="179"/>
      <c r="L42" s="181"/>
      <c r="M42" s="181"/>
      <c r="N42" s="181"/>
      <c r="O42" s="181"/>
      <c r="P42" s="181"/>
      <c r="Q42" s="181"/>
      <c r="R42" s="181" t="n">
        <v>0.15</v>
      </c>
      <c r="S42" s="181" t="n">
        <v>0.2</v>
      </c>
      <c r="T42" s="181" t="n">
        <v>0.25</v>
      </c>
      <c r="U42" s="181" t="n">
        <v>0.3</v>
      </c>
      <c r="V42" s="181" t="n">
        <v>0.1</v>
      </c>
      <c r="W42" s="181"/>
      <c r="X42" s="181"/>
      <c r="Y42" s="180"/>
      <c r="Z42" s="180"/>
      <c r="AA42" s="146"/>
      <c r="AB42" s="147"/>
    </row>
    <row r="43" customFormat="false" ht="17.25" hidden="false" customHeight="true" outlineLevel="0" collapsed="false">
      <c r="B43" s="140" t="n">
        <v>18</v>
      </c>
      <c r="C43" s="141" t="str">
        <f aca="false">VLOOKUP(B43,'P.O'!$B$15:$J$265,4,0)</f>
        <v>PISOS CIMENTADOS</v>
      </c>
      <c r="D43" s="163" t="s">
        <v>399</v>
      </c>
      <c r="E43" s="164" t="n">
        <f aca="false">'P.O'!J144</f>
        <v>23154.85</v>
      </c>
      <c r="F43" s="144"/>
      <c r="G43" s="144"/>
      <c r="H43" s="144"/>
      <c r="I43" s="145"/>
      <c r="J43" s="145"/>
      <c r="K43" s="145"/>
      <c r="L43" s="145"/>
      <c r="M43" s="145"/>
      <c r="N43" s="145"/>
      <c r="O43" s="145"/>
      <c r="P43" s="145"/>
      <c r="Q43" s="145"/>
      <c r="R43" s="145"/>
      <c r="S43" s="145"/>
      <c r="T43" s="145"/>
      <c r="U43" s="145"/>
      <c r="V43" s="145"/>
      <c r="W43" s="145"/>
      <c r="X43" s="145" t="n">
        <f aca="false">X44*$E$43</f>
        <v>9261.94</v>
      </c>
      <c r="Y43" s="145" t="n">
        <f aca="false">Y44*$E$43</f>
        <v>9261.94</v>
      </c>
      <c r="Z43" s="145" t="n">
        <f aca="false">Z44*$E$43</f>
        <v>4630.97</v>
      </c>
      <c r="AA43" s="146" t="n">
        <f aca="false">SUM(I44:Z44)</f>
        <v>1</v>
      </c>
      <c r="AB43" s="147" t="n">
        <f aca="false">SUM(I43:Z43)</f>
        <v>23154.85</v>
      </c>
      <c r="AD43" s="148"/>
    </row>
    <row r="44" customFormat="false" ht="16.5" hidden="false" customHeight="true" outlineLevel="0" collapsed="false">
      <c r="B44" s="177"/>
      <c r="C44" s="178"/>
      <c r="D44" s="172" t="s">
        <v>400</v>
      </c>
      <c r="E44" s="160" t="n">
        <f aca="false">E43/$E$58</f>
        <v>0.00784032754449414</v>
      </c>
      <c r="F44" s="179"/>
      <c r="G44" s="179"/>
      <c r="H44" s="179"/>
      <c r="I44" s="180"/>
      <c r="J44" s="179"/>
      <c r="K44" s="179"/>
      <c r="L44" s="181"/>
      <c r="M44" s="181"/>
      <c r="N44" s="181"/>
      <c r="O44" s="181"/>
      <c r="P44" s="181"/>
      <c r="Q44" s="181"/>
      <c r="R44" s="181"/>
      <c r="S44" s="181"/>
      <c r="T44" s="181"/>
      <c r="U44" s="181"/>
      <c r="V44" s="181"/>
      <c r="W44" s="181"/>
      <c r="X44" s="181" t="n">
        <v>0.4</v>
      </c>
      <c r="Y44" s="180" t="n">
        <v>0.4</v>
      </c>
      <c r="Z44" s="180" t="n">
        <v>0.2</v>
      </c>
      <c r="AA44" s="146"/>
      <c r="AB44" s="147"/>
    </row>
    <row r="45" customFormat="false" ht="17.25" hidden="false" customHeight="true" outlineLevel="0" collapsed="false">
      <c r="B45" s="140" t="n">
        <v>19</v>
      </c>
      <c r="C45" s="141" t="str">
        <f aca="false">VLOOKUP(B45,'P.O'!$B$15:$J$265,4,0)</f>
        <v>RODAPÉS, SOLEIRAS E PEITORIS</v>
      </c>
      <c r="D45" s="163" t="s">
        <v>399</v>
      </c>
      <c r="E45" s="164" t="n">
        <f aca="false">'P.O'!J150</f>
        <v>22810.5</v>
      </c>
      <c r="F45" s="144"/>
      <c r="G45" s="144"/>
      <c r="H45" s="144"/>
      <c r="I45" s="145"/>
      <c r="J45" s="145"/>
      <c r="K45" s="145"/>
      <c r="L45" s="145"/>
      <c r="M45" s="145"/>
      <c r="N45" s="145"/>
      <c r="O45" s="145"/>
      <c r="P45" s="145"/>
      <c r="Q45" s="145"/>
      <c r="R45" s="145" t="n">
        <f aca="false">R46*$E$45</f>
        <v>3421.575</v>
      </c>
      <c r="S45" s="145" t="n">
        <f aca="false">S46*$E$45</f>
        <v>4562.1</v>
      </c>
      <c r="T45" s="145" t="n">
        <f aca="false">T46*$E$45</f>
        <v>5702.625</v>
      </c>
      <c r="U45" s="145" t="n">
        <f aca="false">U46*$E$45</f>
        <v>6843.15</v>
      </c>
      <c r="V45" s="145" t="n">
        <f aca="false">V46*$E$45</f>
        <v>2281.05</v>
      </c>
      <c r="W45" s="145"/>
      <c r="X45" s="145"/>
      <c r="Y45" s="145"/>
      <c r="Z45" s="145"/>
      <c r="AA45" s="146" t="n">
        <f aca="false">SUM(I46:Z46)</f>
        <v>1</v>
      </c>
      <c r="AB45" s="147" t="n">
        <f aca="false">SUM(I45:Z45)</f>
        <v>22810.5</v>
      </c>
      <c r="AD45" s="148"/>
    </row>
    <row r="46" customFormat="false" ht="16.5" hidden="false" customHeight="true" outlineLevel="0" collapsed="false">
      <c r="B46" s="177"/>
      <c r="C46" s="178"/>
      <c r="D46" s="172" t="s">
        <v>400</v>
      </c>
      <c r="E46" s="160" t="n">
        <f aca="false">E45/$E$58</f>
        <v>0.00772372921671631</v>
      </c>
      <c r="F46" s="179"/>
      <c r="G46" s="179"/>
      <c r="H46" s="179"/>
      <c r="I46" s="180"/>
      <c r="J46" s="179"/>
      <c r="K46" s="179"/>
      <c r="L46" s="181"/>
      <c r="M46" s="181"/>
      <c r="N46" s="181"/>
      <c r="O46" s="181"/>
      <c r="P46" s="181"/>
      <c r="Q46" s="181"/>
      <c r="R46" s="181" t="n">
        <v>0.15</v>
      </c>
      <c r="S46" s="181" t="n">
        <v>0.2</v>
      </c>
      <c r="T46" s="181" t="n">
        <v>0.25</v>
      </c>
      <c r="U46" s="181" t="n">
        <v>0.3</v>
      </c>
      <c r="V46" s="181" t="n">
        <v>0.1</v>
      </c>
      <c r="W46" s="181"/>
      <c r="X46" s="181"/>
      <c r="Y46" s="180"/>
      <c r="Z46" s="180"/>
      <c r="AA46" s="146"/>
      <c r="AB46" s="147"/>
    </row>
    <row r="47" customFormat="false" ht="17.25" hidden="false" customHeight="true" outlineLevel="0" collapsed="false">
      <c r="B47" s="140" t="n">
        <v>20</v>
      </c>
      <c r="C47" s="141" t="str">
        <f aca="false">VLOOKUP(B47,'P.O'!$B$15:$J$265,4,0)</f>
        <v>INSTALAÇÕES ELÉTRICAS</v>
      </c>
      <c r="D47" s="163" t="s">
        <v>399</v>
      </c>
      <c r="E47" s="164" t="n">
        <f aca="false">'P.O'!J183</f>
        <v>254862.84</v>
      </c>
      <c r="F47" s="144"/>
      <c r="G47" s="144"/>
      <c r="H47" s="144"/>
      <c r="I47" s="145"/>
      <c r="J47" s="145"/>
      <c r="K47" s="145"/>
      <c r="L47" s="145"/>
      <c r="M47" s="145"/>
      <c r="N47" s="145"/>
      <c r="O47" s="145" t="n">
        <f aca="false">O48*$E$47</f>
        <v>25486.284</v>
      </c>
      <c r="P47" s="145" t="n">
        <f aca="false">P48*$E$47</f>
        <v>25486.284</v>
      </c>
      <c r="Q47" s="145" t="n">
        <f aca="false">Q48*$E$47</f>
        <v>25486.284</v>
      </c>
      <c r="R47" s="145" t="n">
        <f aca="false">R48*$E$47</f>
        <v>25486.284</v>
      </c>
      <c r="S47" s="145" t="n">
        <f aca="false">S48*$E$47</f>
        <v>50972.568</v>
      </c>
      <c r="T47" s="145" t="n">
        <f aca="false">T48*$E$47</f>
        <v>25486.284</v>
      </c>
      <c r="U47" s="145" t="n">
        <f aca="false">U48*$E$47</f>
        <v>25486.284</v>
      </c>
      <c r="V47" s="145" t="n">
        <f aca="false">V48*$E$47</f>
        <v>25486.284</v>
      </c>
      <c r="W47" s="145" t="n">
        <f aca="false">W48*$E$47</f>
        <v>12743.142</v>
      </c>
      <c r="X47" s="145" t="n">
        <f aca="false">X48*$E$47</f>
        <v>12743.142</v>
      </c>
      <c r="Y47" s="145"/>
      <c r="Z47" s="145"/>
      <c r="AA47" s="146" t="n">
        <f aca="false">SUM(I48:Z48)</f>
        <v>1</v>
      </c>
      <c r="AB47" s="147" t="n">
        <f aca="false">SUM(I47:Z47)</f>
        <v>254862.84</v>
      </c>
      <c r="AD47" s="148"/>
    </row>
    <row r="48" customFormat="false" ht="16.5" hidden="false" customHeight="true" outlineLevel="0" collapsed="false">
      <c r="B48" s="177"/>
      <c r="C48" s="178"/>
      <c r="D48" s="172" t="s">
        <v>400</v>
      </c>
      <c r="E48" s="160" t="n">
        <f aca="false">E47/$E$58</f>
        <v>0.086297606960097</v>
      </c>
      <c r="F48" s="179"/>
      <c r="G48" s="179"/>
      <c r="H48" s="179"/>
      <c r="I48" s="180"/>
      <c r="J48" s="179"/>
      <c r="K48" s="179"/>
      <c r="L48" s="181"/>
      <c r="M48" s="181"/>
      <c r="N48" s="181"/>
      <c r="O48" s="181" t="n">
        <v>0.1</v>
      </c>
      <c r="P48" s="181" t="n">
        <v>0.1</v>
      </c>
      <c r="Q48" s="181" t="n">
        <v>0.1</v>
      </c>
      <c r="R48" s="181" t="n">
        <v>0.1</v>
      </c>
      <c r="S48" s="181" t="n">
        <v>0.2</v>
      </c>
      <c r="T48" s="181" t="n">
        <v>0.1</v>
      </c>
      <c r="U48" s="181" t="n">
        <v>0.1</v>
      </c>
      <c r="V48" s="181" t="n">
        <v>0.1</v>
      </c>
      <c r="W48" s="181" t="n">
        <v>0.05</v>
      </c>
      <c r="X48" s="181" t="n">
        <v>0.05</v>
      </c>
      <c r="Y48" s="180"/>
      <c r="Z48" s="180"/>
      <c r="AA48" s="146"/>
      <c r="AB48" s="147"/>
    </row>
    <row r="49" customFormat="false" ht="17.25" hidden="false" customHeight="true" outlineLevel="0" collapsed="false">
      <c r="B49" s="140" t="n">
        <v>21</v>
      </c>
      <c r="C49" s="141" t="str">
        <f aca="false">VLOOKUP(B49,'P.O'!$B$15:$J$265,4,0)</f>
        <v>INSTALAÇÕES HIDROSSANITÁRIAS</v>
      </c>
      <c r="D49" s="163" t="s">
        <v>399</v>
      </c>
      <c r="E49" s="164" t="n">
        <f aca="false">'P.O'!J235</f>
        <v>227011</v>
      </c>
      <c r="F49" s="144"/>
      <c r="G49" s="144"/>
      <c r="H49" s="144"/>
      <c r="I49" s="145"/>
      <c r="J49" s="145"/>
      <c r="K49" s="145"/>
      <c r="L49" s="145"/>
      <c r="M49" s="145"/>
      <c r="N49" s="145"/>
      <c r="O49" s="145" t="n">
        <f aca="false">O50*$E$49</f>
        <v>22701.1</v>
      </c>
      <c r="P49" s="145" t="n">
        <f aca="false">P50*$E$49</f>
        <v>22701.1</v>
      </c>
      <c r="Q49" s="145" t="n">
        <f aca="false">Q50*$E$49</f>
        <v>34051.65</v>
      </c>
      <c r="R49" s="145" t="n">
        <f aca="false">R50*$E$49</f>
        <v>45402.2</v>
      </c>
      <c r="S49" s="145" t="n">
        <f aca="false">S50*$E$49</f>
        <v>22701.1</v>
      </c>
      <c r="T49" s="145" t="n">
        <f aca="false">T50*$E$49</f>
        <v>34051.65</v>
      </c>
      <c r="U49" s="145" t="n">
        <f aca="false">U50*$E$49</f>
        <v>22701.1</v>
      </c>
      <c r="V49" s="145" t="n">
        <f aca="false">V50*$E$49</f>
        <v>22701.1</v>
      </c>
      <c r="W49" s="145"/>
      <c r="X49" s="145"/>
      <c r="Y49" s="145"/>
      <c r="Z49" s="145"/>
      <c r="AA49" s="146" t="n">
        <f aca="false">SUM(I50:Z50)</f>
        <v>1</v>
      </c>
      <c r="AB49" s="147" t="n">
        <f aca="false">SUM(I49:Z49)</f>
        <v>227011</v>
      </c>
      <c r="AD49" s="148"/>
    </row>
    <row r="50" customFormat="false" ht="16.5" hidden="false" customHeight="true" outlineLevel="0" collapsed="false">
      <c r="B50" s="177"/>
      <c r="C50" s="178"/>
      <c r="D50" s="172" t="s">
        <v>400</v>
      </c>
      <c r="E50" s="160" t="n">
        <f aca="false">E49/$E$58</f>
        <v>0.0768668592628827</v>
      </c>
      <c r="F50" s="179"/>
      <c r="G50" s="179"/>
      <c r="H50" s="179"/>
      <c r="I50" s="180"/>
      <c r="J50" s="179"/>
      <c r="K50" s="179"/>
      <c r="L50" s="181"/>
      <c r="M50" s="181"/>
      <c r="N50" s="181"/>
      <c r="O50" s="181" t="n">
        <v>0.1</v>
      </c>
      <c r="P50" s="181" t="n">
        <v>0.1</v>
      </c>
      <c r="Q50" s="181" t="n">
        <v>0.15</v>
      </c>
      <c r="R50" s="181" t="n">
        <v>0.2</v>
      </c>
      <c r="S50" s="181" t="n">
        <v>0.1</v>
      </c>
      <c r="T50" s="181" t="n">
        <v>0.15</v>
      </c>
      <c r="U50" s="181" t="n">
        <v>0.1</v>
      </c>
      <c r="V50" s="181" t="n">
        <v>0.1</v>
      </c>
      <c r="W50" s="181"/>
      <c r="X50" s="181"/>
      <c r="Y50" s="180"/>
      <c r="Z50" s="180"/>
      <c r="AA50" s="146"/>
      <c r="AB50" s="147"/>
    </row>
    <row r="51" customFormat="false" ht="17.25" hidden="false" customHeight="true" outlineLevel="0" collapsed="false">
      <c r="B51" s="140" t="n">
        <v>22</v>
      </c>
      <c r="C51" s="141" t="str">
        <f aca="false">VLOOKUP(B51,'P.O'!$B$15:$J$265,4,0)</f>
        <v>APARELHOS, METAIS E BANCADAS</v>
      </c>
      <c r="D51" s="163" t="s">
        <v>399</v>
      </c>
      <c r="E51" s="164" t="n">
        <f aca="false">'P.O'!J248</f>
        <v>57001.94</v>
      </c>
      <c r="F51" s="144"/>
      <c r="G51" s="144"/>
      <c r="H51" s="144"/>
      <c r="I51" s="145"/>
      <c r="J51" s="145"/>
      <c r="K51" s="145"/>
      <c r="L51" s="145"/>
      <c r="M51" s="145"/>
      <c r="N51" s="145"/>
      <c r="O51" s="145"/>
      <c r="P51" s="145"/>
      <c r="Q51" s="145"/>
      <c r="R51" s="145"/>
      <c r="S51" s="145"/>
      <c r="T51" s="145"/>
      <c r="U51" s="145"/>
      <c r="V51" s="145" t="n">
        <f aca="false">V52*$E$51</f>
        <v>5700.194</v>
      </c>
      <c r="W51" s="145" t="n">
        <f aca="false">W52*$E$51</f>
        <v>11400.388</v>
      </c>
      <c r="X51" s="145" t="n">
        <f aca="false">X52*$E$51</f>
        <v>11400.388</v>
      </c>
      <c r="Y51" s="145" t="n">
        <f aca="false">Y52*$E$51</f>
        <v>14250.485</v>
      </c>
      <c r="Z51" s="145" t="n">
        <f aca="false">Z52*$E$51</f>
        <v>14250.485</v>
      </c>
      <c r="AA51" s="146" t="n">
        <f aca="false">SUM(I52:Z52)</f>
        <v>1</v>
      </c>
      <c r="AB51" s="147" t="n">
        <f aca="false">SUM(I51:Z51)</f>
        <v>57001.94</v>
      </c>
      <c r="AD51" s="148"/>
    </row>
    <row r="52" customFormat="false" ht="16.5" hidden="false" customHeight="true" outlineLevel="0" collapsed="false">
      <c r="B52" s="177"/>
      <c r="C52" s="178"/>
      <c r="D52" s="172" t="s">
        <v>400</v>
      </c>
      <c r="E52" s="160" t="n">
        <f aca="false">E51/$E$58</f>
        <v>0.0193010915757002</v>
      </c>
      <c r="F52" s="179"/>
      <c r="G52" s="179"/>
      <c r="H52" s="179"/>
      <c r="I52" s="180"/>
      <c r="J52" s="179"/>
      <c r="K52" s="179"/>
      <c r="L52" s="181"/>
      <c r="M52" s="181"/>
      <c r="N52" s="181"/>
      <c r="O52" s="181"/>
      <c r="P52" s="181"/>
      <c r="Q52" s="181"/>
      <c r="R52" s="181"/>
      <c r="S52" s="181"/>
      <c r="T52" s="181"/>
      <c r="U52" s="181"/>
      <c r="V52" s="181" t="n">
        <v>0.1</v>
      </c>
      <c r="W52" s="181" t="n">
        <v>0.2</v>
      </c>
      <c r="X52" s="181" t="n">
        <v>0.2</v>
      </c>
      <c r="Y52" s="180" t="n">
        <v>0.25</v>
      </c>
      <c r="Z52" s="180" t="n">
        <v>0.25</v>
      </c>
      <c r="AA52" s="146"/>
      <c r="AB52" s="147"/>
    </row>
    <row r="53" customFormat="false" ht="15" hidden="false" customHeight="false" outlineLevel="0" collapsed="false">
      <c r="B53" s="140" t="n">
        <v>23</v>
      </c>
      <c r="C53" s="141" t="str">
        <f aca="false">VLOOKUP(B53,'P.O'!$B$15:$J$265,4,0)</f>
        <v>COMPLEMENTAÇÕES</v>
      </c>
      <c r="D53" s="163" t="s">
        <v>399</v>
      </c>
      <c r="E53" s="164" t="n">
        <f aca="false">'P.O'!J260</f>
        <v>15010.15</v>
      </c>
      <c r="F53" s="144"/>
      <c r="G53" s="144"/>
      <c r="H53" s="144"/>
      <c r="I53" s="145"/>
      <c r="J53" s="145"/>
      <c r="K53" s="145"/>
      <c r="L53" s="145"/>
      <c r="M53" s="145"/>
      <c r="N53" s="145"/>
      <c r="O53" s="145"/>
      <c r="P53" s="145"/>
      <c r="Q53" s="145"/>
      <c r="R53" s="145"/>
      <c r="S53" s="145"/>
      <c r="T53" s="145"/>
      <c r="U53" s="145"/>
      <c r="V53" s="145"/>
      <c r="W53" s="145"/>
      <c r="X53" s="145" t="n">
        <f aca="false">X54*$E$53</f>
        <v>4503.045</v>
      </c>
      <c r="Y53" s="145" t="n">
        <f aca="false">Y54*$E$53</f>
        <v>4503.045</v>
      </c>
      <c r="Z53" s="145" t="n">
        <f aca="false">Z54*$E$53</f>
        <v>6004.06</v>
      </c>
      <c r="AA53" s="146" t="n">
        <f aca="false">SUM(I54:Z54)</f>
        <v>1</v>
      </c>
      <c r="AB53" s="147" t="n">
        <f aca="false">SUM(I53:Z53)</f>
        <v>15010.15</v>
      </c>
      <c r="AD53" s="148"/>
    </row>
    <row r="54" customFormat="false" ht="16.5" hidden="false" customHeight="true" outlineLevel="0" collapsed="false">
      <c r="B54" s="177"/>
      <c r="C54" s="178"/>
      <c r="D54" s="172" t="s">
        <v>400</v>
      </c>
      <c r="E54" s="160" t="n">
        <f aca="false">E53/$E$58</f>
        <v>0.00508249859066194</v>
      </c>
      <c r="F54" s="179"/>
      <c r="G54" s="179"/>
      <c r="H54" s="179"/>
      <c r="I54" s="181"/>
      <c r="J54" s="181"/>
      <c r="K54" s="181"/>
      <c r="L54" s="181"/>
      <c r="M54" s="181"/>
      <c r="N54" s="181"/>
      <c r="O54" s="181"/>
      <c r="P54" s="181"/>
      <c r="Q54" s="181"/>
      <c r="R54" s="181"/>
      <c r="S54" s="181"/>
      <c r="T54" s="181"/>
      <c r="U54" s="181"/>
      <c r="V54" s="181"/>
      <c r="W54" s="181"/>
      <c r="X54" s="181" t="n">
        <v>0.3</v>
      </c>
      <c r="Y54" s="181" t="n">
        <v>0.3</v>
      </c>
      <c r="Z54" s="181" t="n">
        <v>0.4</v>
      </c>
      <c r="AA54" s="146"/>
      <c r="AB54" s="147"/>
    </row>
    <row r="55" customFormat="false" ht="15" hidden="false" customHeight="false" outlineLevel="0" collapsed="false">
      <c r="B55" s="140" t="n">
        <v>24</v>
      </c>
      <c r="C55" s="141" t="str">
        <f aca="false">VLOOKUP(B55,'P.O'!$B$15:$J$265,4,0)</f>
        <v>ADMINISTRAÇÃO LOCAL</v>
      </c>
      <c r="D55" s="163" t="s">
        <v>399</v>
      </c>
      <c r="E55" s="164" t="n">
        <f aca="false">'P.O'!J263</f>
        <v>140036.88</v>
      </c>
      <c r="F55" s="144"/>
      <c r="G55" s="144"/>
      <c r="H55" s="144"/>
      <c r="I55" s="145" t="n">
        <f aca="false">I56*$E$55</f>
        <v>2673.49913495242</v>
      </c>
      <c r="J55" s="145" t="n">
        <f aca="false">J56*$E$55</f>
        <v>2979.52941152805</v>
      </c>
      <c r="K55" s="145" t="n">
        <f aca="false">K56*$E$55</f>
        <v>3176.89109544903</v>
      </c>
      <c r="L55" s="145" t="n">
        <f aca="false">L56*$E$55</f>
        <v>4534.97169818505</v>
      </c>
      <c r="M55" s="145" t="n">
        <f aca="false">M56*$E$55</f>
        <v>6474.10148787902</v>
      </c>
      <c r="N55" s="145" t="n">
        <f aca="false">N56*$E$55</f>
        <v>8362.41732850285</v>
      </c>
      <c r="O55" s="145" t="n">
        <f aca="false">O56*$E$55</f>
        <v>11162.5148364474</v>
      </c>
      <c r="P55" s="145" t="n">
        <f aca="false">P56*$E$55</f>
        <v>9200.33830309604</v>
      </c>
      <c r="Q55" s="145" t="n">
        <f aca="false">Q56*$E$55</f>
        <v>13767.8322388261</v>
      </c>
      <c r="R55" s="145" t="n">
        <f aca="false">R56*$E$55</f>
        <v>13700.6737441274</v>
      </c>
      <c r="S55" s="145" t="n">
        <f aca="false">S56*$E$55</f>
        <v>14894.8505904201</v>
      </c>
      <c r="T55" s="145" t="n">
        <f aca="false">T56*$E$55</f>
        <v>14268.170098939</v>
      </c>
      <c r="U55" s="145" t="n">
        <f aca="false">U56*$E$55</f>
        <v>12052.4234107149</v>
      </c>
      <c r="V55" s="145" t="n">
        <f aca="false">V56*$E$55</f>
        <v>10278.250342858</v>
      </c>
      <c r="W55" s="145" t="n">
        <f aca="false">W56*$E$55</f>
        <v>5206.45646823447</v>
      </c>
      <c r="X55" s="145" t="n">
        <f aca="false">X56*$E$55</f>
        <v>3608.94633873263</v>
      </c>
      <c r="Y55" s="145" t="n">
        <f aca="false">Y56*$E$55</f>
        <v>2056.3850412538</v>
      </c>
      <c r="Z55" s="145" t="n">
        <f aca="false">Z56*$E$55</f>
        <v>1638.62842985384</v>
      </c>
      <c r="AA55" s="146" t="n">
        <f aca="false">SUM(I56:Z56)</f>
        <v>1</v>
      </c>
      <c r="AB55" s="147" t="n">
        <f aca="false">SUM(I55:Z55)</f>
        <v>140036.88</v>
      </c>
      <c r="AD55" s="148"/>
    </row>
    <row r="56" customFormat="false" ht="16.5" hidden="false" customHeight="true" outlineLevel="0" collapsed="false">
      <c r="B56" s="177"/>
      <c r="C56" s="178"/>
      <c r="D56" s="182" t="s">
        <v>400</v>
      </c>
      <c r="E56" s="183" t="n">
        <f aca="false">E55/$E$58</f>
        <v>0.047417064135981</v>
      </c>
      <c r="F56" s="179"/>
      <c r="G56" s="179"/>
      <c r="H56" s="179"/>
      <c r="I56" s="181" t="n">
        <v>0.0190913931740868</v>
      </c>
      <c r="J56" s="181" t="n">
        <v>0.0212767480361463</v>
      </c>
      <c r="K56" s="181" t="n">
        <v>0.0226861030854803</v>
      </c>
      <c r="L56" s="181" t="n">
        <v>0.0323841240834918</v>
      </c>
      <c r="M56" s="181" t="n">
        <v>0.0462314033837302</v>
      </c>
      <c r="N56" s="181" t="n">
        <v>0.0597158214929014</v>
      </c>
      <c r="O56" s="181" t="n">
        <v>0.0797112506108917</v>
      </c>
      <c r="P56" s="181" t="n">
        <v>0.0656993950671854</v>
      </c>
      <c r="Q56" s="181" t="n">
        <v>0.0983157596686395</v>
      </c>
      <c r="R56" s="181" t="n">
        <v>0.0978361824694136</v>
      </c>
      <c r="S56" s="181" t="n">
        <v>0.106363770675411</v>
      </c>
      <c r="T56" s="181" t="n">
        <v>0.101888660322473</v>
      </c>
      <c r="U56" s="181" t="n">
        <v>0.0860660663870466</v>
      </c>
      <c r="V56" s="181" t="n">
        <v>0.0733967390794342</v>
      </c>
      <c r="W56" s="181" t="n">
        <v>0.0371791807146408</v>
      </c>
      <c r="X56" s="181" t="n">
        <v>0.0257713992109267</v>
      </c>
      <c r="Y56" s="181" t="n">
        <v>0.0146845962381752</v>
      </c>
      <c r="Z56" s="181" t="n">
        <v>0.011701406299925</v>
      </c>
      <c r="AA56" s="146"/>
      <c r="AB56" s="147"/>
    </row>
    <row r="57" customFormat="false" ht="15" hidden="false" customHeight="false" outlineLevel="0" collapsed="false">
      <c r="B57" s="184"/>
      <c r="C57" s="185"/>
      <c r="D57" s="133"/>
      <c r="E57" s="186"/>
      <c r="F57" s="187"/>
      <c r="G57" s="187"/>
      <c r="H57" s="187"/>
      <c r="I57" s="188"/>
      <c r="J57" s="187"/>
      <c r="K57" s="187"/>
      <c r="L57" s="189"/>
      <c r="M57" s="189"/>
      <c r="N57" s="189"/>
      <c r="O57" s="189"/>
      <c r="P57" s="189"/>
      <c r="Q57" s="189"/>
      <c r="R57" s="189"/>
      <c r="S57" s="189"/>
      <c r="T57" s="189"/>
      <c r="U57" s="189"/>
      <c r="V57" s="189"/>
      <c r="W57" s="189"/>
      <c r="X57" s="189"/>
      <c r="Y57" s="188"/>
      <c r="Z57" s="187"/>
      <c r="AA57" s="190"/>
      <c r="AB57" s="191"/>
    </row>
    <row r="58" customFormat="false" ht="15" hidden="false" customHeight="false" outlineLevel="0" collapsed="false">
      <c r="B58" s="192"/>
      <c r="C58" s="193" t="s">
        <v>19</v>
      </c>
      <c r="D58" s="194"/>
      <c r="E58" s="195" t="n">
        <f aca="false">E25+E23+E21+E19+E17+E15+E13+E11+E9+E27+E29+E31+E33+E35+E55+E37+E39+E41+E43+E45+E47+E49+E51+E53</f>
        <v>2953301.36</v>
      </c>
      <c r="F58" s="196"/>
      <c r="G58" s="196"/>
      <c r="H58" s="196"/>
      <c r="I58" s="196"/>
      <c r="J58" s="196"/>
      <c r="K58" s="196"/>
      <c r="L58" s="196"/>
      <c r="M58" s="196"/>
      <c r="N58" s="196"/>
      <c r="O58" s="196"/>
      <c r="P58" s="196"/>
      <c r="Q58" s="196"/>
      <c r="R58" s="196"/>
      <c r="S58" s="196"/>
      <c r="T58" s="196"/>
      <c r="U58" s="196"/>
      <c r="V58" s="196"/>
      <c r="W58" s="196"/>
      <c r="X58" s="196"/>
      <c r="Y58" s="196"/>
      <c r="Z58" s="196"/>
      <c r="AA58" s="196"/>
      <c r="AB58" s="197" t="n">
        <f aca="false">SUM(AB9:AB56)</f>
        <v>2953301.36</v>
      </c>
      <c r="AD58" s="198"/>
    </row>
    <row r="59" customFormat="false" ht="15" hidden="false" customHeight="false" outlineLevel="0" collapsed="false">
      <c r="B59" s="199"/>
      <c r="C59" s="171"/>
      <c r="D59" s="172"/>
      <c r="E59" s="200"/>
      <c r="F59" s="161"/>
      <c r="G59" s="161"/>
      <c r="H59" s="161"/>
      <c r="I59" s="161"/>
      <c r="J59" s="161"/>
      <c r="K59" s="161"/>
      <c r="L59" s="161"/>
      <c r="M59" s="161"/>
      <c r="N59" s="161"/>
      <c r="O59" s="161"/>
      <c r="P59" s="161"/>
      <c r="Q59" s="161"/>
      <c r="R59" s="161"/>
      <c r="S59" s="161"/>
      <c r="T59" s="161"/>
      <c r="U59" s="161"/>
      <c r="V59" s="161"/>
      <c r="W59" s="161"/>
      <c r="X59" s="161"/>
      <c r="Y59" s="161"/>
      <c r="Z59" s="161"/>
      <c r="AA59" s="161"/>
      <c r="AB59" s="197"/>
    </row>
    <row r="60" customFormat="false" ht="15" hidden="false" customHeight="false" outlineLevel="0" collapsed="false">
      <c r="B60" s="117"/>
      <c r="C60" s="185" t="s">
        <v>401</v>
      </c>
      <c r="D60" s="201"/>
      <c r="E60" s="202"/>
      <c r="F60" s="203"/>
      <c r="G60" s="203"/>
      <c r="H60" s="203"/>
      <c r="I60" s="203" t="n">
        <f aca="false">I9+I11+I13+I15+I17+I19+I21+I23+I25+I27+I29+I31+I33+I35+I37+I39+I41+I43+I45+I47+I49+I51+I53+I55</f>
        <v>56382.6374253253</v>
      </c>
      <c r="J60" s="203" t="n">
        <f aca="false">J9+J11+J13+J15+J17+J19+J21+J23+J25+J27+J29+J31+J33+J35+J37+J39+J41+J43+J45+J47+J49+J51+J53+J55</f>
        <v>62836.6489115281</v>
      </c>
      <c r="K60" s="203" t="n">
        <f aca="false">K9+K11+K13+K15+K17+K19+K21+K23+K25+K27+K29+K31+K33+K35+K37+K39+K41+K43+K45+K47+K49+K51+K53+K55</f>
        <v>66998.899095449</v>
      </c>
      <c r="L60" s="203" t="n">
        <f aca="false">L9+L11+L13+L15+L17+L19+L21+L23+L25+L27+L29+L31+L33+L35+L37+L39+L41+L43+L45+L47+L49+L51+L53+L55</f>
        <v>95640.0776981851</v>
      </c>
      <c r="M60" s="203" t="n">
        <f aca="false">M9+M11+M13+M15+M17+M19+M21+M23+M25+M27+M29+M31+M33+M35+M37+M39+M41+M43+M45+M47+M49+M51+M53+M55</f>
        <v>136535.266487879</v>
      </c>
      <c r="N60" s="203" t="n">
        <f aca="false">N9+N11+N13+N15+N17+N19+N21+N23+N25+N27+N29+N31+N33+N35+N37+N39+N41+N43+N45+N47+N49+N51+N53+N55</f>
        <v>176358.816828503</v>
      </c>
      <c r="O60" s="203" t="n">
        <f aca="false">O9+O11+O13+O15+O17+O19+O21+O23+O25+O27+O29+O31+O33+O35+O37+O39+O41+O43+O45+O47+O49+O51+O53+O55</f>
        <v>235411.344836447</v>
      </c>
      <c r="P60" s="203" t="n">
        <f aca="false">P9+P11+P13+P15+P17+P19+P21+P23+P25+P27+P29+P31+P33+P35+P37+P39+P41+P43+P45+P47+P49+P51+P53+P55</f>
        <v>194030.112803096</v>
      </c>
      <c r="Q60" s="203" t="n">
        <f aca="false">Q9+Q11+Q13+Q15+Q17+Q19+Q21+Q23+Q25+Q27+Q29+Q31+Q33+Q35+Q37+Q39+Q41+Q43+Q45+Q47+Q49+Q51+Q53+Q55</f>
        <v>290356.066738826</v>
      </c>
      <c r="R60" s="203" t="n">
        <f aca="false">R9+R11+R13+R15+R17+R19+R21+R23+R25+R27+R29+R31+R33+R35+R37+R39+R41+R43+R45+R47+R49+R51+R53+R55</f>
        <v>288939.730744127</v>
      </c>
      <c r="S60" s="203" t="n">
        <f aca="false">S9+S11+S13+S15+S17+S19+S21+S23+S25+S27+S29+S31+S33+S35+S37+S39+S41+S43+S45+S47+S49+S51+S53+S55</f>
        <v>314124.26859042</v>
      </c>
      <c r="T60" s="203" t="n">
        <f aca="false">T9+T11+T13+T15+T17+T19+T21+T23+T25+T27+T29+T31+T33+T35+T37+T39+T41+T43+T45+T47+T49+T51+T53+T55</f>
        <v>300907.919098939</v>
      </c>
      <c r="U60" s="203" t="n">
        <f aca="false">U9+U11+U13+U15+U17+U19+U21+U23+U25+U27+U29+U31+U33+U35+U37+U39+U41+U43+U45+U47+U49+U51+U53+U55</f>
        <v>254179.030910715</v>
      </c>
      <c r="V60" s="203" t="n">
        <f aca="false">V9+V11+V13+V15+V17+V19+V21+V23+V25+V27+V29+V31+V33+V35+V37+V39+V41+V43+V45+V47+V49+V51+V53+V55</f>
        <v>216762.689342858</v>
      </c>
      <c r="W60" s="203" t="n">
        <f aca="false">W9+W11+W13+W15+W17+W19+W21+W23+W25+W27+W29+W31+W33+W35+W37+W39+W41+W43+W45+W47+W49+W51+W53+W55</f>
        <v>109801.324968234</v>
      </c>
      <c r="X60" s="203" t="n">
        <f aca="false">X9+X11+X13+X15+X17+X19+X21+X23+X25+X27+X29+X31+X33+X35+X37+X39+X41+X43+X45+X47+X49+X51+X53+X55</f>
        <v>76110.7083387326</v>
      </c>
      <c r="Y60" s="203" t="n">
        <f aca="false">Y9+Y11+Y13+Y15+Y17+Y19+Y21+Y23+Y25+Y27+Y29+Y31+Y33+Y35+Y37+Y39+Y41+Y43+Y45+Y47+Y49+Y51+Y53+Y55</f>
        <v>43368.0380412538</v>
      </c>
      <c r="Z60" s="203" t="n">
        <f aca="false">Z9+Z11+Z13+Z15+Z17+Z19+Z21+Z23+Z25+Z27+Z29+Z31+Z33+Z35+Z37+Z39+Z41+Z43+Z45+Z47+Z49+Z51+Z53+Z55</f>
        <v>34557.779139481</v>
      </c>
      <c r="AA60" s="204"/>
      <c r="AB60" s="205"/>
      <c r="AD60" s="148"/>
      <c r="AE60" s="148"/>
      <c r="AF60" s="148"/>
      <c r="AG60" s="148"/>
    </row>
    <row r="61" customFormat="false" ht="15" hidden="false" customHeight="false" outlineLevel="0" collapsed="false">
      <c r="B61" s="206"/>
      <c r="C61" s="207" t="s">
        <v>402</v>
      </c>
      <c r="D61" s="201"/>
      <c r="E61" s="208"/>
      <c r="F61" s="208"/>
      <c r="G61" s="208"/>
      <c r="H61" s="208"/>
      <c r="I61" s="208" t="n">
        <f aca="false">I60/$E$58</f>
        <v>0.0190913931740868</v>
      </c>
      <c r="J61" s="208" t="n">
        <f aca="false">J60/$E$58</f>
        <v>0.0212767480361463</v>
      </c>
      <c r="K61" s="208" t="n">
        <f aca="false">K60/$E$58</f>
        <v>0.0226861030854803</v>
      </c>
      <c r="L61" s="208" t="n">
        <f aca="false">L60/$E$58</f>
        <v>0.0323841240834918</v>
      </c>
      <c r="M61" s="208" t="n">
        <f aca="false">M60/$E$58</f>
        <v>0.0462314033837302</v>
      </c>
      <c r="N61" s="208" t="n">
        <f aca="false">N60/$E$58</f>
        <v>0.0597158214929014</v>
      </c>
      <c r="O61" s="208" t="n">
        <f aca="false">O60/$E$58</f>
        <v>0.0797112506108917</v>
      </c>
      <c r="P61" s="208" t="n">
        <f aca="false">P60/$E$58</f>
        <v>0.0656993950671855</v>
      </c>
      <c r="Q61" s="208" t="n">
        <f aca="false">Q60/$E$58</f>
        <v>0.0983157596686395</v>
      </c>
      <c r="R61" s="208" t="n">
        <f aca="false">R60/$E$58</f>
        <v>0.0978361824694136</v>
      </c>
      <c r="S61" s="208" t="n">
        <f aca="false">S60/$E$58</f>
        <v>0.106363770675411</v>
      </c>
      <c r="T61" s="208" t="n">
        <f aca="false">T60/$E$58</f>
        <v>0.101888660322474</v>
      </c>
      <c r="U61" s="208" t="n">
        <f aca="false">U60/$E$58</f>
        <v>0.0860660663870466</v>
      </c>
      <c r="V61" s="208" t="n">
        <f aca="false">V60/$E$58</f>
        <v>0.0733967390794342</v>
      </c>
      <c r="W61" s="208" t="n">
        <f aca="false">W60/$E$58</f>
        <v>0.0371791807146408</v>
      </c>
      <c r="X61" s="208" t="n">
        <f aca="false">X60/$E$58</f>
        <v>0.0257713992109267</v>
      </c>
      <c r="Y61" s="208" t="n">
        <f aca="false">Y60/$E$58</f>
        <v>0.0146845962381752</v>
      </c>
      <c r="Z61" s="208" t="n">
        <f aca="false">Z60/$E$58</f>
        <v>0.011701406299925</v>
      </c>
      <c r="AA61" s="208"/>
      <c r="AB61" s="205"/>
    </row>
    <row r="62" customFormat="false" ht="15" hidden="false" customHeight="false" outlineLevel="0" collapsed="false">
      <c r="B62" s="206"/>
      <c r="C62" s="207" t="s">
        <v>403</v>
      </c>
      <c r="D62" s="201"/>
      <c r="E62" s="202"/>
      <c r="F62" s="202"/>
      <c r="G62" s="202"/>
      <c r="H62" s="202"/>
      <c r="I62" s="202" t="n">
        <f aca="false">I60</f>
        <v>56382.6374253253</v>
      </c>
      <c r="J62" s="202" t="n">
        <f aca="false">SUM($I$60:J60)</f>
        <v>119219.286336853</v>
      </c>
      <c r="K62" s="202" t="n">
        <f aca="false">SUM($I$60:K60)</f>
        <v>186218.185432302</v>
      </c>
      <c r="L62" s="202" t="n">
        <f aca="false">SUM($I$60:L60)</f>
        <v>281858.263130487</v>
      </c>
      <c r="M62" s="202" t="n">
        <f aca="false">SUM($I$60:M60)</f>
        <v>418393.529618367</v>
      </c>
      <c r="N62" s="202" t="n">
        <f aca="false">SUM($I$60:N60)</f>
        <v>594752.346446869</v>
      </c>
      <c r="O62" s="202" t="n">
        <f aca="false">SUM($I$60:O60)</f>
        <v>830163.691283317</v>
      </c>
      <c r="P62" s="202" t="n">
        <f aca="false">SUM($I$60:P60)</f>
        <v>1024193.80408641</v>
      </c>
      <c r="Q62" s="202" t="n">
        <f aca="false">SUM($I$60:Q60)</f>
        <v>1314549.87082524</v>
      </c>
      <c r="R62" s="202" t="n">
        <f aca="false">SUM($I$60:R60)</f>
        <v>1603489.60156937</v>
      </c>
      <c r="S62" s="202" t="n">
        <f aca="false">SUM($I$60:S60)</f>
        <v>1917613.87015979</v>
      </c>
      <c r="T62" s="202" t="n">
        <f aca="false">SUM($I$60:T60)</f>
        <v>2218521.78925873</v>
      </c>
      <c r="U62" s="202" t="n">
        <f aca="false">SUM($I$60:U60)</f>
        <v>2472700.82016944</v>
      </c>
      <c r="V62" s="202" t="n">
        <f aca="false">SUM($I$60:V60)</f>
        <v>2689463.5095123</v>
      </c>
      <c r="W62" s="202" t="n">
        <f aca="false">SUM($I$60:W60)</f>
        <v>2799264.83448053</v>
      </c>
      <c r="X62" s="202" t="n">
        <f aca="false">SUM($I$60:X60)</f>
        <v>2875375.54281927</v>
      </c>
      <c r="Y62" s="202" t="n">
        <f aca="false">SUM($I$60:Y60)</f>
        <v>2918743.58086052</v>
      </c>
      <c r="Z62" s="202" t="n">
        <f aca="false">SUM($I$60:Z60)</f>
        <v>2953301.36</v>
      </c>
      <c r="AA62" s="202"/>
      <c r="AB62" s="209"/>
    </row>
    <row r="63" customFormat="false" ht="15" hidden="false" customHeight="false" outlineLevel="0" collapsed="false">
      <c r="B63" s="206"/>
      <c r="C63" s="210" t="s">
        <v>404</v>
      </c>
      <c r="D63" s="201"/>
      <c r="E63" s="208"/>
      <c r="F63" s="211"/>
      <c r="G63" s="211"/>
      <c r="H63" s="211"/>
      <c r="I63" s="211" t="n">
        <f aca="false">I62/$E$58</f>
        <v>0.0190913931740868</v>
      </c>
      <c r="J63" s="211" t="n">
        <f aca="false">J62/$E$58</f>
        <v>0.0403681412102331</v>
      </c>
      <c r="K63" s="211" t="n">
        <f aca="false">K62/$E$58</f>
        <v>0.0630542442957133</v>
      </c>
      <c r="L63" s="211" t="n">
        <f aca="false">L62/$E$58</f>
        <v>0.0954383683792051</v>
      </c>
      <c r="M63" s="211" t="n">
        <f aca="false">M62/$E$58</f>
        <v>0.141669771762935</v>
      </c>
      <c r="N63" s="211" t="n">
        <f aca="false">N62/$E$58</f>
        <v>0.201385593255837</v>
      </c>
      <c r="O63" s="211" t="n">
        <f aca="false">O62/$E$58</f>
        <v>0.281096843866728</v>
      </c>
      <c r="P63" s="211" t="n">
        <f aca="false">P62/$E$58</f>
        <v>0.346796238933914</v>
      </c>
      <c r="Q63" s="211" t="n">
        <f aca="false">Q62/$E$58</f>
        <v>0.445111998602553</v>
      </c>
      <c r="R63" s="211" t="n">
        <f aca="false">R62/$E$58</f>
        <v>0.542948181071967</v>
      </c>
      <c r="S63" s="211" t="n">
        <f aca="false">S62/$E$58</f>
        <v>0.649311951747378</v>
      </c>
      <c r="T63" s="211" t="n">
        <f aca="false">T62/$E$58</f>
        <v>0.751200612069852</v>
      </c>
      <c r="U63" s="211" t="n">
        <f aca="false">U62/$E$58</f>
        <v>0.837266678456898</v>
      </c>
      <c r="V63" s="211" t="n">
        <f aca="false">V62/$E$58</f>
        <v>0.910663417536332</v>
      </c>
      <c r="W63" s="211" t="n">
        <f aca="false">W62/$E$58</f>
        <v>0.947842598250973</v>
      </c>
      <c r="X63" s="211" t="n">
        <f aca="false">X62/$E$58</f>
        <v>0.9736139974619</v>
      </c>
      <c r="Y63" s="211" t="n">
        <f aca="false">Y62/$E$58</f>
        <v>0.988298593700075</v>
      </c>
      <c r="Z63" s="211" t="n">
        <f aca="false">Z62/$E$58</f>
        <v>1</v>
      </c>
      <c r="AA63" s="212"/>
      <c r="AB63" s="213"/>
    </row>
    <row r="64" customFormat="false" ht="15" hidden="false" customHeight="false" outlineLevel="0" collapsed="false">
      <c r="J64" s="214"/>
      <c r="K64" s="214"/>
      <c r="L64" s="214"/>
      <c r="M64" s="214"/>
      <c r="N64" s="214"/>
      <c r="O64" s="214"/>
      <c r="P64" s="214"/>
      <c r="Q64" s="214"/>
      <c r="R64" s="214"/>
      <c r="S64" s="214"/>
      <c r="T64" s="214"/>
      <c r="U64" s="214"/>
      <c r="V64" s="214"/>
      <c r="W64" s="214"/>
      <c r="X64" s="214"/>
      <c r="Y64" s="214"/>
      <c r="Z64" s="214"/>
    </row>
    <row r="65" customFormat="false" ht="15" hidden="false" customHeight="true" outlineLevel="0" collapsed="false">
      <c r="I65" s="214"/>
      <c r="J65" s="214"/>
      <c r="K65" s="214"/>
      <c r="L65" s="214"/>
      <c r="M65" s="214"/>
      <c r="N65" s="214"/>
      <c r="O65" s="214"/>
      <c r="P65" s="214"/>
      <c r="Q65" s="214"/>
      <c r="R65" s="214"/>
      <c r="S65" s="214"/>
      <c r="T65" s="214"/>
      <c r="U65" s="214"/>
      <c r="V65" s="214"/>
      <c r="W65" s="214"/>
      <c r="X65" s="214"/>
      <c r="Y65" s="214"/>
      <c r="Z65" s="214"/>
    </row>
    <row r="66" customFormat="false" ht="15" hidden="false" customHeight="false" outlineLevel="0" collapsed="false">
      <c r="E66" s="215" t="s">
        <v>254</v>
      </c>
      <c r="F66" s="215"/>
      <c r="G66" s="215"/>
      <c r="H66" s="215"/>
      <c r="I66" s="215"/>
      <c r="J66" s="215"/>
      <c r="K66" s="215"/>
    </row>
    <row r="67" customFormat="false" ht="15" hidden="false" customHeight="false" outlineLevel="0" collapsed="false">
      <c r="E67" s="216" t="s">
        <v>255</v>
      </c>
      <c r="F67" s="216"/>
      <c r="G67" s="216"/>
      <c r="H67" s="216"/>
      <c r="I67" s="216"/>
      <c r="J67" s="216"/>
      <c r="K67" s="216"/>
    </row>
    <row r="68" customFormat="false" ht="15" hidden="false" customHeight="false" outlineLevel="0" collapsed="false">
      <c r="E68" s="215" t="s">
        <v>256</v>
      </c>
      <c r="F68" s="215"/>
      <c r="G68" s="215"/>
      <c r="H68" s="215"/>
      <c r="I68" s="215"/>
      <c r="J68" s="215"/>
      <c r="K68" s="215"/>
    </row>
    <row r="69" customFormat="false" ht="15" hidden="false" customHeight="false" outlineLevel="0" collapsed="false">
      <c r="E69" s="215" t="s">
        <v>257</v>
      </c>
      <c r="F69" s="215"/>
      <c r="G69" s="215"/>
      <c r="H69" s="215"/>
      <c r="I69" s="215"/>
      <c r="J69" s="215"/>
      <c r="K69" s="215"/>
    </row>
  </sheetData>
  <mergeCells count="59">
    <mergeCell ref="B2:AB2"/>
    <mergeCell ref="B3:AB3"/>
    <mergeCell ref="B4:AB4"/>
    <mergeCell ref="B5:AB5"/>
    <mergeCell ref="I6:Z6"/>
    <mergeCell ref="AA6:AB6"/>
    <mergeCell ref="AA9:AA10"/>
    <mergeCell ref="AB9:AB10"/>
    <mergeCell ref="AA11:AA12"/>
    <mergeCell ref="AB11:AB12"/>
    <mergeCell ref="AA13:AA14"/>
    <mergeCell ref="AB13:AB14"/>
    <mergeCell ref="AA15:AA16"/>
    <mergeCell ref="AB15:AB16"/>
    <mergeCell ref="AA17:AA18"/>
    <mergeCell ref="AB17:AB18"/>
    <mergeCell ref="AA19:AA20"/>
    <mergeCell ref="AB19:AB20"/>
    <mergeCell ref="AA21:AA22"/>
    <mergeCell ref="AB21:AB22"/>
    <mergeCell ref="AA23:AA24"/>
    <mergeCell ref="AB23:AB24"/>
    <mergeCell ref="AA25:AA26"/>
    <mergeCell ref="AB25:AB26"/>
    <mergeCell ref="AA27:AA28"/>
    <mergeCell ref="AB27:AB28"/>
    <mergeCell ref="AA29:AA30"/>
    <mergeCell ref="AB29:AB30"/>
    <mergeCell ref="AA31:AA32"/>
    <mergeCell ref="AB31:AB32"/>
    <mergeCell ref="AA33:AA34"/>
    <mergeCell ref="AB33:AB34"/>
    <mergeCell ref="AA35:AA36"/>
    <mergeCell ref="AB35:AB36"/>
    <mergeCell ref="AA37:AA38"/>
    <mergeCell ref="AB37:AB38"/>
    <mergeCell ref="AA39:AA40"/>
    <mergeCell ref="AB39:AB40"/>
    <mergeCell ref="AA41:AA42"/>
    <mergeCell ref="AB41:AB42"/>
    <mergeCell ref="AA43:AA44"/>
    <mergeCell ref="AB43:AB44"/>
    <mergeCell ref="AA45:AA46"/>
    <mergeCell ref="AB45:AB46"/>
    <mergeCell ref="AA47:AA48"/>
    <mergeCell ref="AB47:AB48"/>
    <mergeCell ref="AA49:AA50"/>
    <mergeCell ref="AB49:AB50"/>
    <mergeCell ref="AA51:AA52"/>
    <mergeCell ref="AB51:AB52"/>
    <mergeCell ref="AA53:AA54"/>
    <mergeCell ref="AB53:AB54"/>
    <mergeCell ref="AA55:AA56"/>
    <mergeCell ref="AB55:AB56"/>
    <mergeCell ref="AB58:AB59"/>
    <mergeCell ref="E66:K66"/>
    <mergeCell ref="E67:K67"/>
    <mergeCell ref="E68:K68"/>
    <mergeCell ref="E69:K69"/>
  </mergeCells>
  <printOptions headings="false" gridLines="false" gridLinesSet="true" horizontalCentered="true" verticalCentered="false"/>
  <pageMargins left="0.39375" right="0.39375"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V1048576"/>
  <sheetViews>
    <sheetView showFormulas="false" showGridLines="true" showRowColHeaders="true" showZeros="true" rightToLeft="false" tabSelected="true" showOutlineSymbols="true" defaultGridColor="true" view="pageBreakPreview" topLeftCell="A1" colorId="64" zoomScale="90" zoomScaleNormal="100" zoomScalePageLayoutView="90" workbookViewId="0">
      <selection pane="topLeft" activeCell="P14" activeCellId="0" sqref="P14"/>
    </sheetView>
  </sheetViews>
  <sheetFormatPr defaultColWidth="8.71484375" defaultRowHeight="15" customHeight="true" zeroHeight="false" outlineLevelRow="0" outlineLevelCol="0"/>
  <cols>
    <col collapsed="false" customWidth="true" hidden="false" outlineLevel="0" max="1" min="1" style="1" width="3.29"/>
    <col collapsed="false" customWidth="true" hidden="false" outlineLevel="0" max="2" min="2" style="2" width="11.43"/>
    <col collapsed="false" customWidth="true" hidden="false" outlineLevel="0" max="3" min="3" style="1" width="13.71"/>
    <col collapsed="false" customWidth="true" hidden="false" outlineLevel="0" max="4" min="4" style="1" width="11.43"/>
    <col collapsed="false" customWidth="true" hidden="false" outlineLevel="0" max="5" min="5" style="1" width="64.29"/>
    <col collapsed="false" customWidth="true" hidden="false" outlineLevel="0" max="6" min="6" style="3" width="10.57"/>
    <col collapsed="false" customWidth="true" hidden="false" outlineLevel="0" max="7" min="7" style="3" width="12.29"/>
    <col collapsed="false" customWidth="true" hidden="false" outlineLevel="0" max="8" min="8" style="4" width="14.57"/>
    <col collapsed="false" customWidth="true" hidden="false" outlineLevel="0" max="9" min="9" style="4" width="15"/>
    <col collapsed="false" customWidth="true" hidden="false" outlineLevel="0" max="10" min="10" style="1" width="26.15"/>
    <col collapsed="false" customWidth="true" hidden="false" outlineLevel="0" max="11" min="11" style="1" width="11.53"/>
    <col collapsed="false" customWidth="true" hidden="false" outlineLevel="0" max="12" min="12" style="1" width="17.57"/>
    <col collapsed="false" customWidth="true" hidden="false" outlineLevel="0" max="13" min="13" style="1" width="17.93"/>
    <col collapsed="false" customWidth="true" hidden="false" outlineLevel="0" max="14" min="14" style="1" width="13.42"/>
    <col collapsed="false" customWidth="true" hidden="false" outlineLevel="0" max="15" min="15" style="1" width="17.71"/>
    <col collapsed="false" customWidth="true" hidden="false" outlineLevel="0" max="16" min="16" style="1" width="19"/>
    <col collapsed="false" customWidth="true" hidden="false" outlineLevel="0" max="17" min="17" style="1" width="12.57"/>
    <col collapsed="false" customWidth="true" hidden="false" outlineLevel="0" max="18" min="18" style="1" width="13.42"/>
    <col collapsed="false" customWidth="true" hidden="false" outlineLevel="0" max="20" min="19" style="1" width="13.57"/>
    <col collapsed="false" customWidth="false" hidden="false" outlineLevel="0" max="22" min="21" style="1" width="8.71"/>
  </cols>
  <sheetData>
    <row r="2" customFormat="false" ht="15" hidden="false" customHeight="true" outlineLevel="0" collapsed="false">
      <c r="B2" s="5" t="s">
        <v>0</v>
      </c>
      <c r="C2" s="5"/>
      <c r="D2" s="5"/>
      <c r="E2" s="5"/>
      <c r="F2" s="5"/>
      <c r="G2" s="5"/>
      <c r="H2" s="5"/>
      <c r="I2" s="5"/>
      <c r="J2" s="5"/>
      <c r="K2" s="5"/>
      <c r="L2" s="5"/>
      <c r="M2" s="5"/>
      <c r="O2" s="217" t="s">
        <v>405</v>
      </c>
      <c r="P2" s="217" t="s">
        <v>406</v>
      </c>
    </row>
    <row r="3" customFormat="false" ht="15" hidden="false" customHeight="true" outlineLevel="0" collapsed="false">
      <c r="B3" s="5"/>
      <c r="C3" s="5"/>
      <c r="D3" s="5"/>
      <c r="E3" s="5"/>
      <c r="F3" s="5"/>
      <c r="G3" s="5"/>
      <c r="H3" s="5"/>
      <c r="I3" s="5"/>
      <c r="J3" s="5"/>
      <c r="K3" s="5"/>
      <c r="L3" s="5"/>
      <c r="M3" s="5"/>
      <c r="O3" s="217" t="s">
        <v>407</v>
      </c>
      <c r="P3" s="218" t="n">
        <v>0.8</v>
      </c>
    </row>
    <row r="4" customFormat="false" ht="15" hidden="false" customHeight="true" outlineLevel="0" collapsed="false">
      <c r="B4" s="5"/>
      <c r="C4" s="5"/>
      <c r="D4" s="5"/>
      <c r="E4" s="5"/>
      <c r="F4" s="5"/>
      <c r="G4" s="5"/>
      <c r="H4" s="5"/>
      <c r="I4" s="5"/>
      <c r="J4" s="5"/>
      <c r="K4" s="5"/>
      <c r="L4" s="5"/>
      <c r="M4" s="5"/>
      <c r="O4" s="217" t="s">
        <v>408</v>
      </c>
      <c r="P4" s="218" t="n">
        <v>0.95</v>
      </c>
    </row>
    <row r="5" customFormat="false" ht="50.25" hidden="false" customHeight="true" outlineLevel="0" collapsed="false">
      <c r="B5" s="5"/>
      <c r="C5" s="5"/>
      <c r="D5" s="5"/>
      <c r="E5" s="5"/>
      <c r="F5" s="5"/>
      <c r="G5" s="5"/>
      <c r="H5" s="5"/>
      <c r="I5" s="5"/>
      <c r="J5" s="5"/>
      <c r="K5" s="5"/>
      <c r="L5" s="5"/>
      <c r="M5" s="5"/>
      <c r="O5" s="217" t="s">
        <v>409</v>
      </c>
      <c r="P5" s="218" t="n">
        <v>1</v>
      </c>
    </row>
    <row r="6" customFormat="false" ht="33" hidden="false" customHeight="true" outlineLevel="0" collapsed="false">
      <c r="B6" s="5"/>
      <c r="C6" s="5"/>
      <c r="D6" s="5"/>
      <c r="E6" s="5"/>
      <c r="F6" s="5"/>
      <c r="G6" s="5"/>
      <c r="H6" s="5"/>
      <c r="I6" s="5"/>
      <c r="J6" s="5"/>
      <c r="K6" s="5"/>
      <c r="L6" s="5"/>
      <c r="M6" s="5"/>
    </row>
    <row r="7" customFormat="false" ht="31.5" hidden="false" customHeight="true" outlineLevel="0" collapsed="false">
      <c r="B7" s="5"/>
      <c r="C7" s="5"/>
      <c r="D7" s="5"/>
      <c r="E7" s="5"/>
      <c r="F7" s="5"/>
      <c r="G7" s="5"/>
      <c r="H7" s="5"/>
      <c r="I7" s="5"/>
      <c r="J7" s="5"/>
      <c r="K7" s="5"/>
      <c r="L7" s="5"/>
      <c r="M7" s="5"/>
    </row>
    <row r="8" customFormat="false" ht="15" hidden="false" customHeight="true" outlineLevel="0" collapsed="false">
      <c r="B8" s="6" t="s">
        <v>410</v>
      </c>
      <c r="C8" s="6"/>
      <c r="D8" s="6"/>
      <c r="E8" s="6"/>
      <c r="F8" s="6"/>
      <c r="G8" s="6"/>
      <c r="H8" s="6"/>
      <c r="I8" s="6"/>
      <c r="J8" s="6"/>
      <c r="K8" s="6"/>
      <c r="L8" s="6"/>
      <c r="M8" s="6"/>
    </row>
    <row r="9" customFormat="false" ht="15" hidden="false" customHeight="true" outlineLevel="0" collapsed="false">
      <c r="B9" s="219" t="s">
        <v>2</v>
      </c>
      <c r="C9" s="219"/>
      <c r="D9" s="219"/>
      <c r="E9" s="219"/>
      <c r="F9" s="219"/>
      <c r="G9" s="219"/>
      <c r="H9" s="219"/>
      <c r="I9" s="219"/>
      <c r="J9" s="219"/>
      <c r="K9" s="219"/>
      <c r="L9" s="219"/>
      <c r="M9" s="219"/>
    </row>
    <row r="10" customFormat="false" ht="15" hidden="false" customHeight="true" outlineLevel="0" collapsed="false">
      <c r="B10" s="8" t="s">
        <v>3</v>
      </c>
      <c r="C10" s="8"/>
      <c r="D10" s="8"/>
      <c r="E10" s="8"/>
      <c r="F10" s="8"/>
      <c r="G10" s="9" t="s">
        <v>4</v>
      </c>
      <c r="H10" s="10" t="s">
        <v>5</v>
      </c>
      <c r="I10" s="11" t="s">
        <v>6</v>
      </c>
      <c r="J10" s="12" t="s">
        <v>7</v>
      </c>
      <c r="K10" s="220" t="s">
        <v>410</v>
      </c>
      <c r="L10" s="220"/>
      <c r="M10" s="220"/>
    </row>
    <row r="11" customFormat="false" ht="15" hidden="false" customHeight="true" outlineLevel="0" collapsed="false">
      <c r="B11" s="13" t="s">
        <v>8</v>
      </c>
      <c r="C11" s="13"/>
      <c r="D11" s="13"/>
      <c r="E11" s="13"/>
      <c r="F11" s="13"/>
      <c r="G11" s="9"/>
      <c r="H11" s="14" t="n">
        <v>0.1557</v>
      </c>
      <c r="I11" s="14" t="n">
        <v>0.244</v>
      </c>
      <c r="J11" s="15" t="s">
        <v>9</v>
      </c>
      <c r="K11" s="220"/>
      <c r="L11" s="220"/>
      <c r="M11" s="220"/>
    </row>
    <row r="12" customFormat="false" ht="15" hidden="false" customHeight="true" outlineLevel="0" collapsed="false">
      <c r="B12" s="13" t="s">
        <v>10</v>
      </c>
      <c r="C12" s="13"/>
      <c r="D12" s="13"/>
      <c r="E12" s="13"/>
      <c r="F12" s="13"/>
      <c r="G12" s="9"/>
      <c r="H12" s="14"/>
      <c r="I12" s="14"/>
      <c r="J12" s="15"/>
      <c r="K12" s="220"/>
      <c r="L12" s="220"/>
      <c r="M12" s="220"/>
    </row>
    <row r="13" customFormat="false" ht="15" hidden="false" customHeight="false" outlineLevel="0" collapsed="false">
      <c r="B13" s="17"/>
      <c r="C13" s="18"/>
      <c r="D13" s="18"/>
      <c r="E13" s="18"/>
      <c r="F13" s="18"/>
      <c r="G13" s="9"/>
      <c r="H13" s="14"/>
      <c r="I13" s="14"/>
      <c r="J13" s="15"/>
      <c r="K13" s="220"/>
      <c r="L13" s="220"/>
      <c r="M13" s="220"/>
    </row>
    <row r="14" customFormat="false" ht="26.5" hidden="false" customHeight="false" outlineLevel="0" collapsed="false">
      <c r="B14" s="19" t="s">
        <v>11</v>
      </c>
      <c r="C14" s="20" t="s">
        <v>12</v>
      </c>
      <c r="D14" s="20" t="s">
        <v>13</v>
      </c>
      <c r="E14" s="20" t="s">
        <v>14</v>
      </c>
      <c r="F14" s="20" t="s">
        <v>15</v>
      </c>
      <c r="G14" s="21" t="s">
        <v>16</v>
      </c>
      <c r="H14" s="22" t="s">
        <v>17</v>
      </c>
      <c r="I14" s="22" t="s">
        <v>18</v>
      </c>
      <c r="J14" s="23" t="s">
        <v>19</v>
      </c>
      <c r="K14" s="221" t="s">
        <v>411</v>
      </c>
      <c r="L14" s="221" t="s">
        <v>412</v>
      </c>
      <c r="M14" s="222" t="s">
        <v>413</v>
      </c>
    </row>
    <row r="15" customFormat="false" ht="62.25" hidden="false" customHeight="true" outlineLevel="0" collapsed="false">
      <c r="B15" s="50" t="s">
        <v>75</v>
      </c>
      <c r="C15" s="51" t="n">
        <v>103328</v>
      </c>
      <c r="D15" s="29" t="s">
        <v>54</v>
      </c>
      <c r="E15" s="32" t="s">
        <v>414</v>
      </c>
      <c r="F15" s="29" t="s">
        <v>56</v>
      </c>
      <c r="G15" s="33" t="n">
        <v>1730</v>
      </c>
      <c r="H15" s="34" t="n">
        <v>100.36</v>
      </c>
      <c r="I15" s="35" t="n">
        <v>124.84784</v>
      </c>
      <c r="J15" s="36" t="n">
        <v>215990.5</v>
      </c>
      <c r="K15" s="223" t="n">
        <v>0.0731352725886396</v>
      </c>
      <c r="L15" s="224" t="n">
        <f aca="false">K15</f>
        <v>0.0731352725886396</v>
      </c>
      <c r="M15" s="225" t="s">
        <v>407</v>
      </c>
      <c r="P15" s="226"/>
      <c r="Q15" s="30"/>
      <c r="R15" s="30"/>
    </row>
    <row r="16" customFormat="false" ht="51.4" hidden="false" customHeight="false" outlineLevel="0" collapsed="false">
      <c r="B16" s="50" t="s">
        <v>88</v>
      </c>
      <c r="C16" s="51" t="n">
        <v>92541</v>
      </c>
      <c r="D16" s="29" t="s">
        <v>54</v>
      </c>
      <c r="E16" s="32" t="s">
        <v>415</v>
      </c>
      <c r="F16" s="29" t="s">
        <v>56</v>
      </c>
      <c r="G16" s="33" t="n">
        <v>1469.8</v>
      </c>
      <c r="H16" s="34" t="n">
        <v>97.58</v>
      </c>
      <c r="I16" s="35" t="n">
        <v>121.38952</v>
      </c>
      <c r="J16" s="36" t="n">
        <v>178419.022</v>
      </c>
      <c r="K16" s="223" t="n">
        <v>0.0604134154463668</v>
      </c>
      <c r="L16" s="224" t="n">
        <f aca="false">K16+L15</f>
        <v>0.133548688035006</v>
      </c>
      <c r="M16" s="225" t="s">
        <v>407</v>
      </c>
      <c r="P16" s="226"/>
      <c r="Q16" s="30"/>
      <c r="R16" s="30"/>
      <c r="S16" s="30"/>
    </row>
    <row r="17" customFormat="false" ht="61.5" hidden="false" customHeight="true" outlineLevel="0" collapsed="false">
      <c r="B17" s="50" t="s">
        <v>93</v>
      </c>
      <c r="C17" s="51" t="n">
        <v>92548</v>
      </c>
      <c r="D17" s="29" t="s">
        <v>54</v>
      </c>
      <c r="E17" s="32" t="s">
        <v>416</v>
      </c>
      <c r="F17" s="29" t="s">
        <v>142</v>
      </c>
      <c r="G17" s="33" t="n">
        <v>80</v>
      </c>
      <c r="H17" s="34" t="n">
        <v>1771.52</v>
      </c>
      <c r="I17" s="35" t="n">
        <v>2203.77088</v>
      </c>
      <c r="J17" s="36" t="n">
        <v>176301.6</v>
      </c>
      <c r="K17" s="223" t="n">
        <v>0.0596964476391939</v>
      </c>
      <c r="L17" s="224" t="n">
        <f aca="false">K17+L16</f>
        <v>0.1932451356742</v>
      </c>
      <c r="M17" s="225" t="s">
        <v>407</v>
      </c>
      <c r="P17" s="226"/>
      <c r="Q17" s="30"/>
      <c r="R17" s="30"/>
      <c r="S17" s="30"/>
    </row>
    <row r="18" customFormat="false" ht="61.5" hidden="false" customHeight="true" outlineLevel="0" collapsed="false">
      <c r="B18" s="31" t="s">
        <v>44</v>
      </c>
      <c r="C18" s="29" t="s">
        <v>45</v>
      </c>
      <c r="D18" s="29" t="s">
        <v>46</v>
      </c>
      <c r="E18" s="32" t="s">
        <v>47</v>
      </c>
      <c r="F18" s="29" t="s">
        <v>48</v>
      </c>
      <c r="G18" s="33" t="n">
        <v>181.6</v>
      </c>
      <c r="H18" s="34" t="n">
        <v>641.82</v>
      </c>
      <c r="I18" s="35" t="n">
        <v>798.42408</v>
      </c>
      <c r="J18" s="36" t="n">
        <v>144993.072</v>
      </c>
      <c r="K18" s="223" t="n">
        <v>0.0490952511531028</v>
      </c>
      <c r="L18" s="224" t="n">
        <f aca="false">K18+L17</f>
        <v>0.242340386827303</v>
      </c>
      <c r="M18" s="225" t="s">
        <v>407</v>
      </c>
      <c r="P18" s="226"/>
      <c r="Q18" s="30"/>
      <c r="R18" s="30"/>
    </row>
    <row r="19" customFormat="false" ht="61.5" hidden="false" customHeight="true" outlineLevel="0" collapsed="false">
      <c r="B19" s="50" t="s">
        <v>249</v>
      </c>
      <c r="C19" s="51" t="s">
        <v>250</v>
      </c>
      <c r="D19" s="29"/>
      <c r="E19" s="32" t="s">
        <v>251</v>
      </c>
      <c r="F19" s="29" t="s">
        <v>252</v>
      </c>
      <c r="G19" s="33" t="n">
        <v>1</v>
      </c>
      <c r="H19" s="34" t="n">
        <v>112569.84</v>
      </c>
      <c r="I19" s="35" t="n">
        <v>140036.88096</v>
      </c>
      <c r="J19" s="36" t="n">
        <v>140036.88</v>
      </c>
      <c r="K19" s="223" t="n">
        <v>0.047417064135981</v>
      </c>
      <c r="L19" s="224" t="n">
        <f aca="false">K19+L18</f>
        <v>0.289757450963284</v>
      </c>
      <c r="M19" s="225" t="s">
        <v>407</v>
      </c>
    </row>
    <row r="20" customFormat="false" ht="61.5" hidden="false" customHeight="true" outlineLevel="0" collapsed="false">
      <c r="B20" s="31" t="s">
        <v>41</v>
      </c>
      <c r="C20" s="29" t="n">
        <v>92769</v>
      </c>
      <c r="D20" s="29" t="s">
        <v>54</v>
      </c>
      <c r="E20" s="32" t="s">
        <v>417</v>
      </c>
      <c r="F20" s="29" t="s">
        <v>418</v>
      </c>
      <c r="G20" s="33" t="n">
        <v>7240</v>
      </c>
      <c r="H20" s="34" t="n">
        <v>14.63</v>
      </c>
      <c r="I20" s="35" t="n">
        <v>18.19972</v>
      </c>
      <c r="J20" s="36" t="n">
        <v>131768</v>
      </c>
      <c r="K20" s="223" t="n">
        <v>0.0446171873228677</v>
      </c>
      <c r="L20" s="224" t="n">
        <f aca="false">K20+L19</f>
        <v>0.334374638286152</v>
      </c>
      <c r="M20" s="225" t="s">
        <v>407</v>
      </c>
      <c r="P20" s="226"/>
      <c r="Q20" s="30"/>
      <c r="R20" s="30"/>
    </row>
    <row r="21" customFormat="false" ht="61.5" hidden="false" customHeight="true" outlineLevel="0" collapsed="false">
      <c r="B21" s="50" t="s">
        <v>89</v>
      </c>
      <c r="C21" s="51" t="n">
        <v>94447</v>
      </c>
      <c r="D21" s="29" t="s">
        <v>54</v>
      </c>
      <c r="E21" s="32" t="s">
        <v>419</v>
      </c>
      <c r="F21" s="29" t="s">
        <v>56</v>
      </c>
      <c r="G21" s="33" t="n">
        <v>1469.8</v>
      </c>
      <c r="H21" s="34" t="n">
        <v>41.05</v>
      </c>
      <c r="I21" s="35" t="n">
        <v>51.0662</v>
      </c>
      <c r="J21" s="36" t="n">
        <v>75062.686</v>
      </c>
      <c r="K21" s="223" t="n">
        <v>0.0254165345320533</v>
      </c>
      <c r="L21" s="224" t="n">
        <f aca="false">K21+L20</f>
        <v>0.359791172818205</v>
      </c>
      <c r="M21" s="225" t="s">
        <v>407</v>
      </c>
      <c r="P21" s="226"/>
      <c r="Q21" s="30"/>
      <c r="R21" s="30"/>
      <c r="S21" s="30"/>
    </row>
    <row r="22" customFormat="false" ht="61.5" hidden="false" customHeight="true" outlineLevel="0" collapsed="false">
      <c r="B22" s="31" t="s">
        <v>222</v>
      </c>
      <c r="C22" s="29" t="n">
        <v>97902</v>
      </c>
      <c r="D22" s="29" t="s">
        <v>54</v>
      </c>
      <c r="E22" s="32" t="s">
        <v>420</v>
      </c>
      <c r="F22" s="29" t="s">
        <v>142</v>
      </c>
      <c r="G22" s="33" t="n">
        <v>100</v>
      </c>
      <c r="H22" s="34" t="n">
        <v>595.63</v>
      </c>
      <c r="I22" s="35" t="n">
        <v>740.96372</v>
      </c>
      <c r="J22" s="36" t="n">
        <v>74096</v>
      </c>
      <c r="K22" s="223" t="n">
        <v>0.0250892106723575</v>
      </c>
      <c r="L22" s="224" t="n">
        <f aca="false">K22+L21</f>
        <v>0.384880383490563</v>
      </c>
      <c r="M22" s="225" t="s">
        <v>407</v>
      </c>
      <c r="P22" s="226"/>
      <c r="Q22" s="30"/>
      <c r="R22" s="30"/>
    </row>
    <row r="23" customFormat="false" ht="61.5" hidden="false" customHeight="true" outlineLevel="0" collapsed="false">
      <c r="B23" s="50" t="s">
        <v>86</v>
      </c>
      <c r="C23" s="51" t="n">
        <v>91314</v>
      </c>
      <c r="D23" s="29" t="s">
        <v>54</v>
      </c>
      <c r="E23" s="32" t="s">
        <v>421</v>
      </c>
      <c r="F23" s="29" t="s">
        <v>142</v>
      </c>
      <c r="G23" s="33" t="n">
        <v>60</v>
      </c>
      <c r="H23" s="34" t="n">
        <v>930.71</v>
      </c>
      <c r="I23" s="35" t="n">
        <v>1157.80324</v>
      </c>
      <c r="J23" s="36" t="n">
        <v>69468</v>
      </c>
      <c r="K23" s="223" t="n">
        <v>0.023522150817687</v>
      </c>
      <c r="L23" s="224" t="n">
        <f aca="false">K23+L22</f>
        <v>0.40840253430825</v>
      </c>
      <c r="M23" s="225" t="s">
        <v>407</v>
      </c>
      <c r="P23" s="226"/>
      <c r="Q23" s="30"/>
      <c r="R23" s="30"/>
    </row>
    <row r="24" customFormat="false" ht="39.75" hidden="false" customHeight="true" outlineLevel="0" collapsed="false">
      <c r="B24" s="50" t="s">
        <v>79</v>
      </c>
      <c r="C24" s="51" t="n">
        <v>91338</v>
      </c>
      <c r="D24" s="29" t="s">
        <v>54</v>
      </c>
      <c r="E24" s="32" t="s">
        <v>422</v>
      </c>
      <c r="F24" s="29" t="s">
        <v>56</v>
      </c>
      <c r="G24" s="33" t="n">
        <v>67.2</v>
      </c>
      <c r="H24" s="34" t="n">
        <v>810.58</v>
      </c>
      <c r="I24" s="35" t="n">
        <v>1008.36152</v>
      </c>
      <c r="J24" s="36" t="n">
        <v>67761.792</v>
      </c>
      <c r="K24" s="223" t="n">
        <v>0.0229444217639882</v>
      </c>
      <c r="L24" s="224" t="n">
        <f aca="false">K24+L23</f>
        <v>0.431346956072238</v>
      </c>
      <c r="M24" s="225" t="s">
        <v>407</v>
      </c>
      <c r="P24" s="226"/>
      <c r="Q24" s="30"/>
      <c r="R24" s="30"/>
    </row>
    <row r="25" customFormat="false" ht="51.4" hidden="false" customHeight="false" outlineLevel="0" collapsed="false">
      <c r="B25" s="50" t="s">
        <v>98</v>
      </c>
      <c r="C25" s="57" t="n">
        <v>87547</v>
      </c>
      <c r="D25" s="29" t="s">
        <v>54</v>
      </c>
      <c r="E25" s="32" t="s">
        <v>423</v>
      </c>
      <c r="F25" s="29" t="s">
        <v>56</v>
      </c>
      <c r="G25" s="33" t="n">
        <v>1601</v>
      </c>
      <c r="H25" s="34" t="n">
        <v>29.4</v>
      </c>
      <c r="I25" s="35" t="n">
        <v>36.5736</v>
      </c>
      <c r="J25" s="36" t="n">
        <v>58548.57</v>
      </c>
      <c r="K25" s="223" t="n">
        <v>0.0198247868615751</v>
      </c>
      <c r="L25" s="224" t="n">
        <f aca="false">K25+L24</f>
        <v>0.451171742933813</v>
      </c>
      <c r="M25" s="225" t="s">
        <v>407</v>
      </c>
      <c r="P25" s="226"/>
      <c r="Q25" s="30"/>
      <c r="R25" s="30"/>
      <c r="S25" s="38"/>
      <c r="T25" s="38"/>
      <c r="U25" s="38"/>
      <c r="V25" s="38"/>
    </row>
    <row r="26" customFormat="false" ht="38.95" hidden="false" customHeight="false" outlineLevel="0" collapsed="false">
      <c r="B26" s="50" t="s">
        <v>110</v>
      </c>
      <c r="C26" s="57" t="n">
        <v>96111</v>
      </c>
      <c r="D26" s="29" t="s">
        <v>54</v>
      </c>
      <c r="E26" s="32" t="s">
        <v>424</v>
      </c>
      <c r="F26" s="29" t="s">
        <v>56</v>
      </c>
      <c r="G26" s="33" t="n">
        <v>718</v>
      </c>
      <c r="H26" s="34" t="n">
        <v>64.81</v>
      </c>
      <c r="I26" s="35" t="n">
        <v>80.62364</v>
      </c>
      <c r="J26" s="36" t="n">
        <v>57885.16</v>
      </c>
      <c r="K26" s="223" t="n">
        <v>0.0196001535041449</v>
      </c>
      <c r="L26" s="224" t="n">
        <f aca="false">K26+L25</f>
        <v>0.470771896437958</v>
      </c>
      <c r="M26" s="225" t="s">
        <v>407</v>
      </c>
      <c r="P26" s="226"/>
      <c r="Q26" s="30"/>
      <c r="R26" s="30"/>
      <c r="S26" s="38"/>
      <c r="T26" s="38"/>
      <c r="U26" s="38"/>
      <c r="V26" s="38"/>
    </row>
    <row r="27" customFormat="false" ht="26.5" hidden="false" customHeight="false" outlineLevel="0" collapsed="false">
      <c r="B27" s="50" t="s">
        <v>91</v>
      </c>
      <c r="C27" s="51" t="n">
        <v>94232</v>
      </c>
      <c r="D27" s="29" t="s">
        <v>54</v>
      </c>
      <c r="E27" s="32" t="s">
        <v>425</v>
      </c>
      <c r="F27" s="29" t="s">
        <v>142</v>
      </c>
      <c r="G27" s="33" t="n">
        <v>10520</v>
      </c>
      <c r="H27" s="34" t="n">
        <v>3.82</v>
      </c>
      <c r="I27" s="35" t="n">
        <v>4.75208</v>
      </c>
      <c r="J27" s="36" t="n">
        <v>49970</v>
      </c>
      <c r="K27" s="223" t="n">
        <v>0.0169200477393882</v>
      </c>
      <c r="L27" s="224" t="n">
        <f aca="false">K27+L26</f>
        <v>0.487691944177346</v>
      </c>
      <c r="M27" s="225" t="s">
        <v>407</v>
      </c>
      <c r="P27" s="226"/>
      <c r="Q27" s="30"/>
      <c r="R27" s="30"/>
      <c r="S27" s="30"/>
    </row>
    <row r="28" customFormat="false" ht="51.4" hidden="false" customHeight="false" outlineLevel="0" collapsed="false">
      <c r="B28" s="50" t="s">
        <v>108</v>
      </c>
      <c r="C28" s="57" t="n">
        <v>87775</v>
      </c>
      <c r="D28" s="29" t="s">
        <v>54</v>
      </c>
      <c r="E28" s="32" t="s">
        <v>426</v>
      </c>
      <c r="F28" s="29" t="s">
        <v>56</v>
      </c>
      <c r="G28" s="33" t="n">
        <v>607</v>
      </c>
      <c r="H28" s="34" t="n">
        <v>62.48</v>
      </c>
      <c r="I28" s="35" t="n">
        <v>77.72512</v>
      </c>
      <c r="J28" s="36" t="n">
        <v>47182.11</v>
      </c>
      <c r="K28" s="223" t="n">
        <v>0.0159760567069254</v>
      </c>
      <c r="L28" s="224" t="n">
        <f aca="false">K28+L27</f>
        <v>0.503668000884271</v>
      </c>
      <c r="M28" s="225" t="s">
        <v>407</v>
      </c>
      <c r="P28" s="226"/>
      <c r="Q28" s="30"/>
      <c r="R28" s="30"/>
      <c r="S28" s="38"/>
      <c r="T28" s="38"/>
      <c r="U28" s="38"/>
      <c r="V28" s="38"/>
    </row>
    <row r="29" customFormat="false" ht="38.95" hidden="false" customHeight="false" outlineLevel="0" collapsed="false">
      <c r="B29" s="50" t="s">
        <v>71</v>
      </c>
      <c r="C29" s="51" t="s">
        <v>72</v>
      </c>
      <c r="D29" s="29" t="s">
        <v>46</v>
      </c>
      <c r="E29" s="32" t="s">
        <v>73</v>
      </c>
      <c r="F29" s="29" t="s">
        <v>48</v>
      </c>
      <c r="G29" s="33" t="n">
        <v>35.6</v>
      </c>
      <c r="H29" s="34" t="n">
        <v>1026.83</v>
      </c>
      <c r="I29" s="35" t="n">
        <v>1277.37652</v>
      </c>
      <c r="J29" s="36" t="n">
        <v>45474.728</v>
      </c>
      <c r="K29" s="223" t="n">
        <v>0.015397930131993</v>
      </c>
      <c r="L29" s="224" t="n">
        <f aca="false">K29+L28</f>
        <v>0.519065931016265</v>
      </c>
      <c r="M29" s="225" t="s">
        <v>407</v>
      </c>
      <c r="P29" s="226"/>
      <c r="Q29" s="30"/>
      <c r="R29" s="30"/>
    </row>
    <row r="30" customFormat="false" ht="38.95" hidden="false" customHeight="false" outlineLevel="0" collapsed="false">
      <c r="B30" s="31" t="s">
        <v>145</v>
      </c>
      <c r="C30" s="29" t="n">
        <v>101494</v>
      </c>
      <c r="D30" s="29" t="s">
        <v>54</v>
      </c>
      <c r="E30" s="32" t="s">
        <v>427</v>
      </c>
      <c r="F30" s="29" t="s">
        <v>142</v>
      </c>
      <c r="G30" s="33" t="n">
        <v>20</v>
      </c>
      <c r="H30" s="34" t="n">
        <v>1808.03</v>
      </c>
      <c r="I30" s="35" t="n">
        <v>2249.18932</v>
      </c>
      <c r="J30" s="36" t="n">
        <v>44983.8</v>
      </c>
      <c r="K30" s="223" t="n">
        <v>0.0152316998899157</v>
      </c>
      <c r="L30" s="224" t="n">
        <f aca="false">K30+L29</f>
        <v>0.53429763090618</v>
      </c>
      <c r="M30" s="225" t="s">
        <v>407</v>
      </c>
      <c r="P30" s="226"/>
      <c r="Q30" s="30"/>
      <c r="R30" s="30"/>
    </row>
    <row r="31" customFormat="false" ht="38.95" hidden="false" customHeight="false" outlineLevel="0" collapsed="false">
      <c r="B31" s="31" t="s">
        <v>221</v>
      </c>
      <c r="C31" s="29" t="n">
        <v>89714</v>
      </c>
      <c r="D31" s="29" t="s">
        <v>54</v>
      </c>
      <c r="E31" s="32" t="s">
        <v>428</v>
      </c>
      <c r="F31" s="29" t="s">
        <v>429</v>
      </c>
      <c r="G31" s="33" t="n">
        <v>676</v>
      </c>
      <c r="H31" s="34" t="n">
        <v>47.43</v>
      </c>
      <c r="I31" s="35" t="n">
        <v>59.00292</v>
      </c>
      <c r="J31" s="36" t="n">
        <v>39884</v>
      </c>
      <c r="K31" s="223" t="n">
        <v>0.0135048866127228</v>
      </c>
      <c r="L31" s="224" t="n">
        <f aca="false">K31+L30</f>
        <v>0.547802517518903</v>
      </c>
      <c r="M31" s="225" t="s">
        <v>407</v>
      </c>
      <c r="P31" s="226"/>
      <c r="Q31" s="30"/>
      <c r="R31" s="30"/>
    </row>
    <row r="32" customFormat="false" ht="38.95" hidden="false" customHeight="false" outlineLevel="0" collapsed="false">
      <c r="B32" s="50" t="s">
        <v>59</v>
      </c>
      <c r="C32" s="52" t="s">
        <v>60</v>
      </c>
      <c r="D32" s="29" t="s">
        <v>46</v>
      </c>
      <c r="E32" s="32" t="s">
        <v>61</v>
      </c>
      <c r="F32" s="29" t="s">
        <v>56</v>
      </c>
      <c r="G32" s="33" t="n">
        <v>410.8</v>
      </c>
      <c r="H32" s="34" t="n">
        <v>76.63</v>
      </c>
      <c r="I32" s="35" t="n">
        <v>95.32772</v>
      </c>
      <c r="J32" s="36" t="n">
        <v>39161.564</v>
      </c>
      <c r="K32" s="223" t="n">
        <v>0.0132602668086673</v>
      </c>
      <c r="L32" s="224" t="n">
        <f aca="false">K32+L31</f>
        <v>0.56106278432757</v>
      </c>
      <c r="M32" s="225" t="s">
        <v>407</v>
      </c>
      <c r="P32" s="226"/>
      <c r="Q32" s="30"/>
      <c r="R32" s="30"/>
    </row>
    <row r="33" customFormat="false" ht="51.4" hidden="false" customHeight="false" outlineLevel="0" collapsed="false">
      <c r="B33" s="50" t="s">
        <v>107</v>
      </c>
      <c r="C33" s="57" t="n">
        <v>87792</v>
      </c>
      <c r="D33" s="29" t="s">
        <v>54</v>
      </c>
      <c r="E33" s="32" t="s">
        <v>430</v>
      </c>
      <c r="F33" s="29" t="s">
        <v>56</v>
      </c>
      <c r="G33" s="33" t="n">
        <v>609</v>
      </c>
      <c r="H33" s="34" t="n">
        <v>45.62</v>
      </c>
      <c r="I33" s="35" t="n">
        <v>56.75128</v>
      </c>
      <c r="J33" s="36" t="n">
        <v>34560.75</v>
      </c>
      <c r="K33" s="223" t="n">
        <v>0.0117024122455285</v>
      </c>
      <c r="L33" s="224" t="n">
        <f aca="false">K33+L32</f>
        <v>0.572765196573099</v>
      </c>
      <c r="M33" s="225" t="s">
        <v>407</v>
      </c>
      <c r="P33" s="226"/>
      <c r="Q33" s="30"/>
      <c r="R33" s="30"/>
      <c r="S33" s="38"/>
      <c r="T33" s="38"/>
      <c r="U33" s="38"/>
      <c r="V33" s="38"/>
    </row>
    <row r="34" customFormat="false" ht="26.5" hidden="false" customHeight="false" outlineLevel="0" collapsed="false">
      <c r="B34" s="50" t="s">
        <v>115</v>
      </c>
      <c r="C34" s="57" t="n">
        <v>104642</v>
      </c>
      <c r="D34" s="29" t="s">
        <v>54</v>
      </c>
      <c r="E34" s="32" t="s">
        <v>431</v>
      </c>
      <c r="F34" s="29" t="s">
        <v>56</v>
      </c>
      <c r="G34" s="33" t="n">
        <v>2252.2</v>
      </c>
      <c r="H34" s="34" t="n">
        <v>12.2</v>
      </c>
      <c r="I34" s="35" t="n">
        <v>15.1768</v>
      </c>
      <c r="J34" s="36" t="n">
        <v>34188.396</v>
      </c>
      <c r="K34" s="223" t="n">
        <v>0.011576331648051</v>
      </c>
      <c r="L34" s="224" t="n">
        <f aca="false">K34+L33</f>
        <v>0.58434152822115</v>
      </c>
      <c r="M34" s="225" t="s">
        <v>407</v>
      </c>
      <c r="P34" s="226"/>
      <c r="Q34" s="30"/>
      <c r="R34" s="30"/>
      <c r="S34" s="38"/>
      <c r="T34" s="38"/>
      <c r="U34" s="38"/>
      <c r="V34" s="38"/>
    </row>
    <row r="35" customFormat="false" ht="26.5" hidden="false" customHeight="false" outlineLevel="0" collapsed="false">
      <c r="B35" s="50" t="s">
        <v>68</v>
      </c>
      <c r="C35" s="51" t="s">
        <v>69</v>
      </c>
      <c r="D35" s="29" t="s">
        <v>46</v>
      </c>
      <c r="E35" s="32" t="s">
        <v>70</v>
      </c>
      <c r="F35" s="29" t="s">
        <v>48</v>
      </c>
      <c r="G35" s="33" t="n">
        <v>25.6</v>
      </c>
      <c r="H35" s="34" t="n">
        <v>1009.6</v>
      </c>
      <c r="I35" s="35" t="n">
        <v>1255.9424</v>
      </c>
      <c r="J35" s="36" t="n">
        <v>32152.064</v>
      </c>
      <c r="K35" s="223" t="n">
        <v>0.0108868212487465</v>
      </c>
      <c r="L35" s="224" t="n">
        <f aca="false">K35+L34</f>
        <v>0.595228349469896</v>
      </c>
      <c r="M35" s="225" t="s">
        <v>407</v>
      </c>
      <c r="P35" s="226"/>
      <c r="Q35" s="30"/>
      <c r="R35" s="30"/>
    </row>
    <row r="36" customFormat="false" ht="15" hidden="false" customHeight="false" outlineLevel="0" collapsed="false">
      <c r="B36" s="50" t="s">
        <v>90</v>
      </c>
      <c r="C36" s="51" t="n">
        <v>102233</v>
      </c>
      <c r="D36" s="29" t="s">
        <v>54</v>
      </c>
      <c r="E36" s="32" t="s">
        <v>432</v>
      </c>
      <c r="F36" s="29" t="s">
        <v>56</v>
      </c>
      <c r="G36" s="33" t="n">
        <v>2076</v>
      </c>
      <c r="H36" s="34" t="n">
        <v>12.26</v>
      </c>
      <c r="I36" s="35" t="n">
        <v>15.25144</v>
      </c>
      <c r="J36" s="36" t="n">
        <v>31659</v>
      </c>
      <c r="K36" s="223" t="n">
        <v>0.0107198677482748</v>
      </c>
      <c r="L36" s="224" t="n">
        <f aca="false">K36+L35</f>
        <v>0.605948217218171</v>
      </c>
      <c r="M36" s="225" t="s">
        <v>407</v>
      </c>
      <c r="P36" s="226"/>
      <c r="Q36" s="30"/>
      <c r="R36" s="30"/>
      <c r="S36" s="30"/>
    </row>
    <row r="37" customFormat="false" ht="51.4" hidden="false" customHeight="false" outlineLevel="0" collapsed="false">
      <c r="B37" s="50" t="s">
        <v>67</v>
      </c>
      <c r="C37" s="51" t="n">
        <v>101963</v>
      </c>
      <c r="D37" s="29" t="s">
        <v>54</v>
      </c>
      <c r="E37" s="32" t="s">
        <v>433</v>
      </c>
      <c r="F37" s="29" t="s">
        <v>56</v>
      </c>
      <c r="G37" s="33" t="n">
        <v>115.4</v>
      </c>
      <c r="H37" s="34" t="n">
        <v>214.41</v>
      </c>
      <c r="I37" s="35" t="n">
        <v>266.72604</v>
      </c>
      <c r="J37" s="36" t="n">
        <v>30780.642</v>
      </c>
      <c r="K37" s="223" t="n">
        <v>0.0104224521130482</v>
      </c>
      <c r="L37" s="224" t="n">
        <f aca="false">K37+L36</f>
        <v>0.616370669331219</v>
      </c>
      <c r="M37" s="225" t="s">
        <v>407</v>
      </c>
      <c r="P37" s="226"/>
      <c r="Q37" s="30"/>
      <c r="R37" s="30"/>
    </row>
    <row r="38" customFormat="false" ht="38.95" hidden="false" customHeight="false" outlineLevel="0" collapsed="false">
      <c r="B38" s="50" t="s">
        <v>102</v>
      </c>
      <c r="C38" s="57" t="n">
        <v>87267</v>
      </c>
      <c r="D38" s="29" t="s">
        <v>54</v>
      </c>
      <c r="E38" s="32" t="s">
        <v>434</v>
      </c>
      <c r="F38" s="29" t="s">
        <v>56</v>
      </c>
      <c r="G38" s="33" t="n">
        <v>393</v>
      </c>
      <c r="H38" s="34" t="n">
        <v>62.87</v>
      </c>
      <c r="I38" s="35" t="n">
        <v>78.21028</v>
      </c>
      <c r="J38" s="36" t="n">
        <v>30736.53</v>
      </c>
      <c r="K38" s="223" t="n">
        <v>0.0104075156082277</v>
      </c>
      <c r="L38" s="224" t="n">
        <f aca="false">K38+L37</f>
        <v>0.626778184939447</v>
      </c>
      <c r="M38" s="225" t="s">
        <v>407</v>
      </c>
      <c r="P38" s="226"/>
      <c r="Q38" s="30"/>
      <c r="R38" s="30"/>
    </row>
    <row r="39" customFormat="false" ht="88.7" hidden="false" customHeight="false" outlineLevel="0" collapsed="false">
      <c r="B39" s="50" t="s">
        <v>81</v>
      </c>
      <c r="C39" s="51" t="n">
        <v>94572</v>
      </c>
      <c r="D39" s="29" t="s">
        <v>54</v>
      </c>
      <c r="E39" s="32" t="s">
        <v>435</v>
      </c>
      <c r="F39" s="29" t="s">
        <v>56</v>
      </c>
      <c r="G39" s="33" t="n">
        <v>56</v>
      </c>
      <c r="H39" s="34" t="n">
        <v>435.71</v>
      </c>
      <c r="I39" s="35" t="n">
        <v>542.02324</v>
      </c>
      <c r="J39" s="36" t="n">
        <v>30353.12</v>
      </c>
      <c r="K39" s="223" t="n">
        <v>0.0102776914036297</v>
      </c>
      <c r="L39" s="224" t="n">
        <f aca="false">K39+L38</f>
        <v>0.637055876343077</v>
      </c>
      <c r="M39" s="225" t="s">
        <v>407</v>
      </c>
      <c r="P39" s="226"/>
      <c r="Q39" s="30"/>
      <c r="R39" s="30"/>
    </row>
    <row r="40" customFormat="false" ht="15" hidden="false" customHeight="false" outlineLevel="0" collapsed="false">
      <c r="B40" s="50" t="s">
        <v>84</v>
      </c>
      <c r="C40" s="51" t="n">
        <v>105812</v>
      </c>
      <c r="D40" s="29" t="s">
        <v>54</v>
      </c>
      <c r="E40" s="32" t="s">
        <v>436</v>
      </c>
      <c r="F40" s="29" t="s">
        <v>429</v>
      </c>
      <c r="G40" s="33" t="n">
        <v>864</v>
      </c>
      <c r="H40" s="34" t="n">
        <v>27.13</v>
      </c>
      <c r="I40" s="35" t="n">
        <v>33.74972</v>
      </c>
      <c r="J40" s="36" t="n">
        <v>29160</v>
      </c>
      <c r="K40" s="223" t="n">
        <v>0.00987369605924673</v>
      </c>
      <c r="L40" s="224" t="n">
        <f aca="false">K40+L39</f>
        <v>0.646929572402323</v>
      </c>
      <c r="M40" s="225" t="s">
        <v>407</v>
      </c>
      <c r="P40" s="226"/>
      <c r="Q40" s="30"/>
      <c r="R40" s="30"/>
    </row>
    <row r="41" customFormat="false" ht="38.95" hidden="false" customHeight="false" outlineLevel="0" collapsed="false">
      <c r="B41" s="50" t="s">
        <v>63</v>
      </c>
      <c r="C41" s="51" t="n">
        <v>92759</v>
      </c>
      <c r="D41" s="29" t="s">
        <v>54</v>
      </c>
      <c r="E41" s="32" t="s">
        <v>437</v>
      </c>
      <c r="F41" s="29" t="s">
        <v>418</v>
      </c>
      <c r="G41" s="33" t="n">
        <v>1408</v>
      </c>
      <c r="H41" s="34" t="n">
        <v>16.28</v>
      </c>
      <c r="I41" s="35" t="n">
        <v>20.25232</v>
      </c>
      <c r="J41" s="36" t="n">
        <v>28512</v>
      </c>
      <c r="K41" s="223" t="n">
        <v>0.00965428059126347</v>
      </c>
      <c r="L41" s="224" t="n">
        <f aca="false">K41+L40</f>
        <v>0.656583852993587</v>
      </c>
      <c r="M41" s="225" t="s">
        <v>407</v>
      </c>
      <c r="P41" s="226"/>
      <c r="Q41" s="30"/>
      <c r="R41" s="30"/>
    </row>
    <row r="42" customFormat="false" ht="51.4" hidden="false" customHeight="false" outlineLevel="0" collapsed="false">
      <c r="B42" s="31" t="s">
        <v>21</v>
      </c>
      <c r="C42" s="29" t="n">
        <v>20355</v>
      </c>
      <c r="D42" s="29" t="s">
        <v>438</v>
      </c>
      <c r="E42" s="32" t="s">
        <v>439</v>
      </c>
      <c r="F42" s="29" t="s">
        <v>440</v>
      </c>
      <c r="G42" s="33" t="n">
        <v>18</v>
      </c>
      <c r="H42" s="34" t="n">
        <v>1249.4</v>
      </c>
      <c r="I42" s="35" t="n">
        <v>1554.2536</v>
      </c>
      <c r="J42" s="36" t="n">
        <v>27976.5</v>
      </c>
      <c r="K42" s="223" t="n">
        <v>0.00947295808647175</v>
      </c>
      <c r="L42" s="224" t="n">
        <f aca="false">K42+L41</f>
        <v>0.666056811080058</v>
      </c>
      <c r="M42" s="225" t="s">
        <v>407</v>
      </c>
      <c r="O42" s="30"/>
      <c r="P42" s="30"/>
      <c r="Q42" s="30"/>
    </row>
    <row r="43" customFormat="false" ht="38.95" hidden="false" customHeight="false" outlineLevel="0" collapsed="false">
      <c r="B43" s="50" t="s">
        <v>66</v>
      </c>
      <c r="C43" s="51" t="n">
        <v>92762</v>
      </c>
      <c r="D43" s="29" t="s">
        <v>54</v>
      </c>
      <c r="E43" s="32" t="s">
        <v>441</v>
      </c>
      <c r="F43" s="29" t="s">
        <v>418</v>
      </c>
      <c r="G43" s="33" t="n">
        <v>1712</v>
      </c>
      <c r="H43" s="34" t="n">
        <v>12.76</v>
      </c>
      <c r="I43" s="35" t="n">
        <v>15.87344</v>
      </c>
      <c r="J43" s="36" t="n">
        <v>27169.44</v>
      </c>
      <c r="K43" s="223" t="n">
        <v>0.00919968424759741</v>
      </c>
      <c r="L43" s="224" t="n">
        <f aca="false">K43+L42</f>
        <v>0.675256495327656</v>
      </c>
      <c r="M43" s="225" t="s">
        <v>407</v>
      </c>
      <c r="P43" s="226"/>
      <c r="Q43" s="30"/>
      <c r="R43" s="30"/>
    </row>
    <row r="44" customFormat="false" ht="38.95" hidden="false" customHeight="false" outlineLevel="0" collapsed="false">
      <c r="B44" s="31" t="s">
        <v>40</v>
      </c>
      <c r="C44" s="29" t="n">
        <v>97086</v>
      </c>
      <c r="D44" s="29" t="s">
        <v>54</v>
      </c>
      <c r="E44" s="32" t="s">
        <v>442</v>
      </c>
      <c r="F44" s="29" t="s">
        <v>56</v>
      </c>
      <c r="G44" s="33" t="n">
        <v>133.4</v>
      </c>
      <c r="H44" s="34" t="n">
        <v>161.23</v>
      </c>
      <c r="I44" s="35" t="n">
        <v>200.57012</v>
      </c>
      <c r="J44" s="36" t="n">
        <v>26756.038</v>
      </c>
      <c r="K44" s="223" t="n">
        <v>0.00905970462831467</v>
      </c>
      <c r="L44" s="224" t="n">
        <f aca="false">K44+L43</f>
        <v>0.684316199955971</v>
      </c>
      <c r="M44" s="225" t="s">
        <v>407</v>
      </c>
      <c r="P44" s="226"/>
      <c r="Q44" s="30"/>
      <c r="R44" s="30"/>
    </row>
    <row r="45" customFormat="false" ht="51.4" hidden="false" customHeight="false" outlineLevel="0" collapsed="false">
      <c r="B45" s="50" t="s">
        <v>58</v>
      </c>
      <c r="C45" s="51" t="n">
        <v>92427</v>
      </c>
      <c r="D45" s="29" t="s">
        <v>54</v>
      </c>
      <c r="E45" s="32" t="s">
        <v>443</v>
      </c>
      <c r="F45" s="29" t="s">
        <v>56</v>
      </c>
      <c r="G45" s="33" t="n">
        <v>287.8</v>
      </c>
      <c r="H45" s="34" t="n">
        <v>74.62</v>
      </c>
      <c r="I45" s="35" t="n">
        <v>92.82728</v>
      </c>
      <c r="J45" s="36" t="n">
        <v>26716.474</v>
      </c>
      <c r="K45" s="223" t="n">
        <v>0.00904630809501947</v>
      </c>
      <c r="L45" s="224" t="n">
        <f aca="false">K45+L44</f>
        <v>0.69336250805099</v>
      </c>
      <c r="M45" s="225" t="s">
        <v>407</v>
      </c>
      <c r="P45" s="226"/>
      <c r="Q45" s="30"/>
      <c r="R45" s="30"/>
    </row>
    <row r="46" customFormat="false" ht="26.5" hidden="false" customHeight="false" outlineLevel="0" collapsed="false">
      <c r="B46" s="31" t="s">
        <v>51</v>
      </c>
      <c r="C46" s="29" t="n">
        <v>98555</v>
      </c>
      <c r="D46" s="29" t="s">
        <v>54</v>
      </c>
      <c r="E46" s="32" t="s">
        <v>444</v>
      </c>
      <c r="F46" s="29" t="s">
        <v>56</v>
      </c>
      <c r="G46" s="33" t="n">
        <v>632.4</v>
      </c>
      <c r="H46" s="34" t="n">
        <v>32.46</v>
      </c>
      <c r="I46" s="35" t="n">
        <v>40.38024</v>
      </c>
      <c r="J46" s="36" t="n">
        <v>25536.312</v>
      </c>
      <c r="K46" s="223" t="n">
        <v>0.00864670038278789</v>
      </c>
      <c r="L46" s="224" t="n">
        <f aca="false">K46+L45</f>
        <v>0.702009208433778</v>
      </c>
      <c r="M46" s="225" t="s">
        <v>407</v>
      </c>
      <c r="P46" s="226"/>
      <c r="Q46" s="30"/>
      <c r="R46" s="30"/>
    </row>
    <row r="47" customFormat="false" ht="38.95" hidden="false" customHeight="false" outlineLevel="0" collapsed="false">
      <c r="B47" s="31" t="s">
        <v>169</v>
      </c>
      <c r="C47" s="29" t="n">
        <v>91834</v>
      </c>
      <c r="D47" s="29" t="s">
        <v>54</v>
      </c>
      <c r="E47" s="32" t="s">
        <v>445</v>
      </c>
      <c r="F47" s="29" t="s">
        <v>429</v>
      </c>
      <c r="G47" s="33" t="n">
        <v>964.8</v>
      </c>
      <c r="H47" s="34" t="n">
        <v>20.13</v>
      </c>
      <c r="I47" s="35" t="n">
        <v>25.04172</v>
      </c>
      <c r="J47" s="36" t="n">
        <v>24158.592</v>
      </c>
      <c r="K47" s="223" t="n">
        <v>0.00818019871835904</v>
      </c>
      <c r="L47" s="224" t="n">
        <f aca="false">K47+L46</f>
        <v>0.710189407152137</v>
      </c>
      <c r="M47" s="225" t="s">
        <v>407</v>
      </c>
      <c r="P47" s="226"/>
      <c r="Q47" s="30"/>
      <c r="R47" s="30"/>
    </row>
    <row r="48" customFormat="false" ht="38.95" hidden="false" customHeight="false" outlineLevel="0" collapsed="false">
      <c r="B48" s="50" t="s">
        <v>124</v>
      </c>
      <c r="C48" s="51" t="n">
        <v>87247</v>
      </c>
      <c r="D48" s="29" t="s">
        <v>54</v>
      </c>
      <c r="E48" s="32" t="s">
        <v>446</v>
      </c>
      <c r="F48" s="29" t="s">
        <v>56</v>
      </c>
      <c r="G48" s="33" t="n">
        <v>336</v>
      </c>
      <c r="H48" s="34" t="n">
        <v>56.72</v>
      </c>
      <c r="I48" s="35" t="n">
        <v>70.55968</v>
      </c>
      <c r="J48" s="36" t="n">
        <v>23708.16</v>
      </c>
      <c r="K48" s="223" t="n">
        <v>0.00802768058861423</v>
      </c>
      <c r="L48" s="224" t="n">
        <f aca="false">K48+L47</f>
        <v>0.718217087740751</v>
      </c>
      <c r="M48" s="225" t="s">
        <v>407</v>
      </c>
      <c r="P48" s="226"/>
      <c r="Q48" s="30"/>
      <c r="R48" s="30"/>
      <c r="S48" s="38"/>
      <c r="T48" s="38"/>
      <c r="U48" s="38"/>
      <c r="V48" s="38"/>
    </row>
    <row r="49" customFormat="false" ht="38.95" hidden="false" customHeight="false" outlineLevel="0" collapsed="false">
      <c r="B49" s="50" t="s">
        <v>65</v>
      </c>
      <c r="C49" s="51" t="n">
        <v>92761</v>
      </c>
      <c r="D49" s="29" t="s">
        <v>54</v>
      </c>
      <c r="E49" s="32" t="s">
        <v>447</v>
      </c>
      <c r="F49" s="29" t="s">
        <v>418</v>
      </c>
      <c r="G49" s="33" t="n">
        <v>1306</v>
      </c>
      <c r="H49" s="34" t="n">
        <v>14.29</v>
      </c>
      <c r="I49" s="35" t="n">
        <v>17.77676</v>
      </c>
      <c r="J49" s="36" t="n">
        <v>23220.68</v>
      </c>
      <c r="K49" s="223" t="n">
        <v>0.00786261785353324</v>
      </c>
      <c r="L49" s="224" t="n">
        <f aca="false">K49+L48</f>
        <v>0.726079705594285</v>
      </c>
      <c r="M49" s="225" t="s">
        <v>407</v>
      </c>
      <c r="P49" s="226"/>
      <c r="Q49" s="30"/>
      <c r="R49" s="30"/>
    </row>
    <row r="50" customFormat="false" ht="38.95" hidden="false" customHeight="false" outlineLevel="0" collapsed="false">
      <c r="B50" s="50" t="s">
        <v>125</v>
      </c>
      <c r="C50" s="51" t="n">
        <v>87248</v>
      </c>
      <c r="D50" s="29" t="s">
        <v>54</v>
      </c>
      <c r="E50" s="32" t="s">
        <v>448</v>
      </c>
      <c r="F50" s="29" t="s">
        <v>56</v>
      </c>
      <c r="G50" s="33" t="n">
        <v>382</v>
      </c>
      <c r="H50" s="34" t="n">
        <v>48.26</v>
      </c>
      <c r="I50" s="35" t="n">
        <v>60.03544</v>
      </c>
      <c r="J50" s="36" t="n">
        <v>22935.28</v>
      </c>
      <c r="K50" s="223" t="n">
        <v>0.00776598023846777</v>
      </c>
      <c r="L50" s="224" t="n">
        <f aca="false">K50+L49</f>
        <v>0.733845685832752</v>
      </c>
      <c r="M50" s="225" t="s">
        <v>407</v>
      </c>
      <c r="P50" s="226"/>
      <c r="Q50" s="30"/>
      <c r="R50" s="30"/>
    </row>
    <row r="51" customFormat="false" ht="38.95" hidden="false" customHeight="false" outlineLevel="0" collapsed="false">
      <c r="B51" s="50" t="s">
        <v>129</v>
      </c>
      <c r="C51" s="51" t="n">
        <v>94990</v>
      </c>
      <c r="D51" s="29" t="s">
        <v>54</v>
      </c>
      <c r="E51" s="32" t="s">
        <v>449</v>
      </c>
      <c r="F51" s="29" t="s">
        <v>48</v>
      </c>
      <c r="G51" s="33" t="n">
        <v>22.6</v>
      </c>
      <c r="H51" s="34" t="n">
        <v>811.76</v>
      </c>
      <c r="I51" s="35" t="n">
        <v>1009.82944</v>
      </c>
      <c r="J51" s="36" t="n">
        <v>22822.158</v>
      </c>
      <c r="K51" s="223" t="n">
        <v>0.0077276766635153</v>
      </c>
      <c r="L51" s="224" t="n">
        <f aca="false">K51+L50</f>
        <v>0.741573362496268</v>
      </c>
      <c r="M51" s="225" t="s">
        <v>407</v>
      </c>
      <c r="P51" s="226"/>
      <c r="Q51" s="30"/>
      <c r="R51" s="30"/>
    </row>
    <row r="52" customFormat="false" ht="38.95" hidden="false" customHeight="false" outlineLevel="0" collapsed="false">
      <c r="B52" s="31" t="s">
        <v>165</v>
      </c>
      <c r="C52" s="29" t="n">
        <v>91926</v>
      </c>
      <c r="D52" s="29" t="s">
        <v>54</v>
      </c>
      <c r="E52" s="32" t="s">
        <v>450</v>
      </c>
      <c r="F52" s="29" t="s">
        <v>429</v>
      </c>
      <c r="G52" s="33" t="n">
        <v>3509</v>
      </c>
      <c r="H52" s="34" t="n">
        <v>5.13</v>
      </c>
      <c r="I52" s="35" t="n">
        <v>6.38172</v>
      </c>
      <c r="J52" s="36" t="n">
        <v>22387.42</v>
      </c>
      <c r="K52" s="223" t="n">
        <v>0.00758047258678674</v>
      </c>
      <c r="L52" s="224" t="n">
        <f aca="false">K52+L51</f>
        <v>0.749153835083054</v>
      </c>
      <c r="M52" s="225" t="s">
        <v>407</v>
      </c>
      <c r="P52" s="226"/>
      <c r="Q52" s="30"/>
      <c r="R52" s="30"/>
    </row>
    <row r="53" customFormat="false" ht="51.4" hidden="false" customHeight="false" outlineLevel="0" collapsed="false">
      <c r="B53" s="50" t="s">
        <v>99</v>
      </c>
      <c r="C53" s="57" t="n">
        <v>104958</v>
      </c>
      <c r="D53" s="29" t="s">
        <v>54</v>
      </c>
      <c r="E53" s="32" t="s">
        <v>451</v>
      </c>
      <c r="F53" s="29" t="s">
        <v>56</v>
      </c>
      <c r="G53" s="33" t="n">
        <v>651.2</v>
      </c>
      <c r="H53" s="34" t="n">
        <v>25.67</v>
      </c>
      <c r="I53" s="35" t="n">
        <v>31.93348</v>
      </c>
      <c r="J53" s="36" t="n">
        <v>20792.816</v>
      </c>
      <c r="K53" s="223" t="n">
        <v>0.00704053310699048</v>
      </c>
      <c r="L53" s="224" t="n">
        <f aca="false">K53+L52</f>
        <v>0.756194368190045</v>
      </c>
      <c r="M53" s="225" t="s">
        <v>407</v>
      </c>
      <c r="P53" s="226"/>
      <c r="Q53" s="30"/>
      <c r="R53" s="30"/>
      <c r="S53" s="38"/>
      <c r="T53" s="38"/>
      <c r="U53" s="38"/>
      <c r="V53" s="38"/>
    </row>
    <row r="54" customFormat="false" ht="88.7" hidden="false" customHeight="false" outlineLevel="0" collapsed="false">
      <c r="B54" s="50" t="s">
        <v>80</v>
      </c>
      <c r="C54" s="51" t="n">
        <v>94570</v>
      </c>
      <c r="D54" s="29" t="s">
        <v>54</v>
      </c>
      <c r="E54" s="32" t="s">
        <v>452</v>
      </c>
      <c r="F54" s="29" t="s">
        <v>56</v>
      </c>
      <c r="G54" s="33" t="n">
        <v>52</v>
      </c>
      <c r="H54" s="34" t="n">
        <v>304.72</v>
      </c>
      <c r="I54" s="35" t="n">
        <v>379.07168</v>
      </c>
      <c r="J54" s="36" t="n">
        <v>19711.64</v>
      </c>
      <c r="K54" s="223" t="n">
        <v>0.00667444246190981</v>
      </c>
      <c r="L54" s="224" t="n">
        <f aca="false">K54+L53</f>
        <v>0.762868810651955</v>
      </c>
      <c r="M54" s="225" t="s">
        <v>407</v>
      </c>
      <c r="P54" s="226"/>
      <c r="Q54" s="30"/>
      <c r="R54" s="30"/>
    </row>
    <row r="55" customFormat="false" ht="51.4" hidden="false" customHeight="false" outlineLevel="0" collapsed="false">
      <c r="B55" s="50" t="s">
        <v>97</v>
      </c>
      <c r="C55" s="57" t="n">
        <v>87545</v>
      </c>
      <c r="D55" s="29" t="s">
        <v>54</v>
      </c>
      <c r="E55" s="32" t="s">
        <v>453</v>
      </c>
      <c r="F55" s="29" t="s">
        <v>56</v>
      </c>
      <c r="G55" s="33" t="n">
        <v>479.4</v>
      </c>
      <c r="H55" s="34" t="n">
        <v>33.02</v>
      </c>
      <c r="I55" s="35" t="n">
        <v>41.07688</v>
      </c>
      <c r="J55" s="36" t="n">
        <v>19693.752</v>
      </c>
      <c r="K55" s="223" t="n">
        <v>0.0066683855114603</v>
      </c>
      <c r="L55" s="224" t="n">
        <f aca="false">K55+L54</f>
        <v>0.769537196163415</v>
      </c>
      <c r="M55" s="225" t="s">
        <v>407</v>
      </c>
      <c r="P55" s="226"/>
      <c r="Q55" s="30"/>
      <c r="R55" s="30"/>
      <c r="S55" s="38"/>
      <c r="T55" s="38"/>
      <c r="U55" s="38"/>
      <c r="V55" s="38"/>
    </row>
    <row r="56" customFormat="false" ht="38.95" hidden="false" customHeight="false" outlineLevel="0" collapsed="false">
      <c r="B56" s="31" t="s">
        <v>170</v>
      </c>
      <c r="C56" s="29" t="n">
        <v>91854</v>
      </c>
      <c r="D56" s="29" t="s">
        <v>54</v>
      </c>
      <c r="E56" s="32" t="s">
        <v>454</v>
      </c>
      <c r="F56" s="29" t="s">
        <v>429</v>
      </c>
      <c r="G56" s="33" t="n">
        <v>1258.2</v>
      </c>
      <c r="H56" s="34" t="n">
        <v>11.95</v>
      </c>
      <c r="I56" s="35" t="n">
        <v>14.8658</v>
      </c>
      <c r="J56" s="36" t="n">
        <v>18709.434</v>
      </c>
      <c r="K56" s="223" t="n">
        <v>0.00633509138396902</v>
      </c>
      <c r="L56" s="224" t="n">
        <f aca="false">K56+L55</f>
        <v>0.775872287547384</v>
      </c>
      <c r="M56" s="225" t="s">
        <v>407</v>
      </c>
      <c r="P56" s="226"/>
      <c r="Q56" s="30"/>
      <c r="R56" s="30"/>
    </row>
    <row r="57" customFormat="false" ht="26.5" hidden="false" customHeight="false" outlineLevel="0" collapsed="false">
      <c r="B57" s="31" t="s">
        <v>39</v>
      </c>
      <c r="C57" s="29" t="n">
        <v>96622</v>
      </c>
      <c r="D57" s="29" t="s">
        <v>54</v>
      </c>
      <c r="E57" s="32" t="s">
        <v>455</v>
      </c>
      <c r="F57" s="29" t="s">
        <v>48</v>
      </c>
      <c r="G57" s="33" t="n">
        <v>53.8</v>
      </c>
      <c r="H57" s="34" t="n">
        <v>279.46</v>
      </c>
      <c r="I57" s="35" t="n">
        <v>347.64824</v>
      </c>
      <c r="J57" s="36" t="n">
        <v>18703.57</v>
      </c>
      <c r="K57" s="223" t="n">
        <v>0.00633310580942542</v>
      </c>
      <c r="L57" s="224" t="n">
        <f aca="false">K57+L56</f>
        <v>0.782205393356809</v>
      </c>
      <c r="M57" s="225" t="s">
        <v>407</v>
      </c>
      <c r="P57" s="226"/>
      <c r="Q57" s="30"/>
      <c r="R57" s="30"/>
    </row>
    <row r="58" customFormat="false" ht="38.95" hidden="false" customHeight="false" outlineLevel="0" collapsed="false">
      <c r="B58" s="50" t="s">
        <v>126</v>
      </c>
      <c r="C58" s="51" t="n">
        <v>87246</v>
      </c>
      <c r="D58" s="29" t="s">
        <v>54</v>
      </c>
      <c r="E58" s="32" t="s">
        <v>456</v>
      </c>
      <c r="F58" s="29" t="s">
        <v>56</v>
      </c>
      <c r="G58" s="33" t="n">
        <v>231.2</v>
      </c>
      <c r="H58" s="34" t="n">
        <v>64.63</v>
      </c>
      <c r="I58" s="35" t="n">
        <v>80.39972</v>
      </c>
      <c r="J58" s="36" t="n">
        <v>18588.48</v>
      </c>
      <c r="K58" s="223" t="n">
        <v>0.00629413586157019</v>
      </c>
      <c r="L58" s="224" t="n">
        <f aca="false">K58+L57</f>
        <v>0.78849952921838</v>
      </c>
      <c r="M58" s="225" t="s">
        <v>407</v>
      </c>
      <c r="P58" s="226"/>
      <c r="Q58" s="30"/>
      <c r="R58" s="30"/>
    </row>
    <row r="59" customFormat="false" ht="26.5" hidden="false" customHeight="false" outlineLevel="0" collapsed="false">
      <c r="B59" s="50" t="s">
        <v>118</v>
      </c>
      <c r="C59" s="57" t="n">
        <v>104642</v>
      </c>
      <c r="D59" s="29" t="s">
        <v>54</v>
      </c>
      <c r="E59" s="32" t="s">
        <v>431</v>
      </c>
      <c r="F59" s="29" t="s">
        <v>56</v>
      </c>
      <c r="G59" s="33" t="n">
        <v>1216</v>
      </c>
      <c r="H59" s="34" t="n">
        <v>12.2</v>
      </c>
      <c r="I59" s="35" t="n">
        <v>15.1768</v>
      </c>
      <c r="J59" s="36" t="n">
        <v>18458.88</v>
      </c>
      <c r="K59" s="223" t="n">
        <v>0.00625025276797353</v>
      </c>
      <c r="L59" s="224" t="n">
        <f aca="false">K59+L58</f>
        <v>0.794749781986353</v>
      </c>
      <c r="M59" s="225" t="s">
        <v>407</v>
      </c>
      <c r="P59" s="226"/>
      <c r="Q59" s="30"/>
      <c r="R59" s="30"/>
      <c r="S59" s="38"/>
      <c r="T59" s="38"/>
      <c r="U59" s="38"/>
      <c r="V59" s="38"/>
    </row>
    <row r="60" customFormat="false" ht="38.95" hidden="false" customHeight="false" outlineLevel="0" collapsed="false">
      <c r="B60" s="31" t="s">
        <v>172</v>
      </c>
      <c r="C60" s="29" t="n">
        <v>90447</v>
      </c>
      <c r="D60" s="29" t="s">
        <v>54</v>
      </c>
      <c r="E60" s="32" t="s">
        <v>457</v>
      </c>
      <c r="F60" s="29" t="s">
        <v>429</v>
      </c>
      <c r="G60" s="33" t="n">
        <v>1258.2</v>
      </c>
      <c r="H60" s="34" t="n">
        <v>11.77</v>
      </c>
      <c r="I60" s="35" t="n">
        <v>14.64188</v>
      </c>
      <c r="J60" s="36" t="n">
        <v>18420.048</v>
      </c>
      <c r="K60" s="223" t="n">
        <v>0.00623710409289217</v>
      </c>
      <c r="L60" s="224" t="n">
        <f aca="false">K60+L59</f>
        <v>0.800986886079245</v>
      </c>
      <c r="M60" s="225" t="s">
        <v>408</v>
      </c>
      <c r="P60" s="226"/>
      <c r="Q60" s="30"/>
      <c r="R60" s="30"/>
    </row>
    <row r="61" customFormat="false" ht="38.95" hidden="false" customHeight="false" outlineLevel="0" collapsed="false">
      <c r="B61" s="31" t="s">
        <v>166</v>
      </c>
      <c r="C61" s="29" t="n">
        <v>91928</v>
      </c>
      <c r="D61" s="29" t="s">
        <v>54</v>
      </c>
      <c r="E61" s="32" t="s">
        <v>458</v>
      </c>
      <c r="F61" s="29" t="s">
        <v>429</v>
      </c>
      <c r="G61" s="33" t="n">
        <v>1722.6</v>
      </c>
      <c r="H61" s="34" t="n">
        <v>7.83</v>
      </c>
      <c r="I61" s="35" t="n">
        <v>9.74052</v>
      </c>
      <c r="J61" s="36" t="n">
        <v>16778.124</v>
      </c>
      <c r="K61" s="223" t="n">
        <v>0.00568114186626725</v>
      </c>
      <c r="L61" s="224" t="n">
        <f aca="false">K61+L60</f>
        <v>0.806668027945513</v>
      </c>
      <c r="M61" s="225" t="s">
        <v>408</v>
      </c>
      <c r="P61" s="226"/>
      <c r="Q61" s="30"/>
      <c r="R61" s="30"/>
    </row>
    <row r="62" customFormat="false" ht="51.4" hidden="false" customHeight="false" outlineLevel="0" collapsed="false">
      <c r="B62" s="50" t="s">
        <v>95</v>
      </c>
      <c r="C62" s="57" t="n">
        <v>87879</v>
      </c>
      <c r="D62" s="29" t="s">
        <v>54</v>
      </c>
      <c r="E62" s="32" t="s">
        <v>459</v>
      </c>
      <c r="F62" s="29" t="s">
        <v>56</v>
      </c>
      <c r="G62" s="33" t="n">
        <v>2731.6</v>
      </c>
      <c r="H62" s="34" t="n">
        <v>4.77</v>
      </c>
      <c r="I62" s="35" t="n">
        <v>5.93388</v>
      </c>
      <c r="J62" s="36" t="n">
        <v>16198.388</v>
      </c>
      <c r="K62" s="223" t="n">
        <v>0.0054848408697445</v>
      </c>
      <c r="L62" s="224" t="n">
        <f aca="false">K62+L61</f>
        <v>0.812152868815257</v>
      </c>
      <c r="M62" s="225" t="s">
        <v>408</v>
      </c>
      <c r="P62" s="226"/>
      <c r="Q62" s="30"/>
      <c r="R62" s="30"/>
      <c r="S62" s="38"/>
      <c r="T62" s="38"/>
      <c r="U62" s="38"/>
      <c r="V62" s="38"/>
    </row>
    <row r="63" customFormat="false" ht="51.4" hidden="false" customHeight="false" outlineLevel="0" collapsed="false">
      <c r="B63" s="31" t="s">
        <v>168</v>
      </c>
      <c r="C63" s="29" t="n">
        <v>101561</v>
      </c>
      <c r="D63" s="29" t="s">
        <v>54</v>
      </c>
      <c r="E63" s="32" t="s">
        <v>460</v>
      </c>
      <c r="F63" s="29" t="s">
        <v>429</v>
      </c>
      <c r="G63" s="33" t="n">
        <v>712</v>
      </c>
      <c r="H63" s="34" t="n">
        <v>17.64</v>
      </c>
      <c r="I63" s="35" t="n">
        <v>21.94416</v>
      </c>
      <c r="J63" s="36" t="n">
        <v>15621.28</v>
      </c>
      <c r="K63" s="223" t="n">
        <v>0.0052894297248419</v>
      </c>
      <c r="L63" s="224" t="n">
        <f aca="false">K63+L62</f>
        <v>0.817442298540099</v>
      </c>
      <c r="M63" s="225" t="s">
        <v>408</v>
      </c>
      <c r="P63" s="226"/>
      <c r="Q63" s="30"/>
      <c r="R63" s="30"/>
    </row>
    <row r="64" customFormat="false" ht="51.4" hidden="false" customHeight="false" outlineLevel="0" collapsed="false">
      <c r="B64" s="31" t="s">
        <v>29</v>
      </c>
      <c r="C64" s="29" t="n">
        <v>20701</v>
      </c>
      <c r="D64" s="29" t="s">
        <v>438</v>
      </c>
      <c r="E64" s="32" t="s">
        <v>461</v>
      </c>
      <c r="F64" s="29" t="s">
        <v>462</v>
      </c>
      <c r="G64" s="33" t="n">
        <v>14.5</v>
      </c>
      <c r="H64" s="34" t="n">
        <v>864.83</v>
      </c>
      <c r="I64" s="35" t="n">
        <v>1075.84852</v>
      </c>
      <c r="J64" s="36" t="n">
        <v>15599.825</v>
      </c>
      <c r="K64" s="223" t="n">
        <v>0.00528216497350612</v>
      </c>
      <c r="L64" s="224" t="n">
        <f aca="false">K64+L63</f>
        <v>0.822724463513605</v>
      </c>
      <c r="M64" s="225" t="s">
        <v>408</v>
      </c>
      <c r="O64" s="30"/>
      <c r="P64" s="30"/>
      <c r="Q64" s="30"/>
      <c r="S64" s="38"/>
      <c r="T64" s="38"/>
      <c r="U64" s="38"/>
      <c r="V64" s="38"/>
    </row>
    <row r="65" customFormat="false" ht="15" hidden="false" customHeight="false" outlineLevel="0" collapsed="false">
      <c r="B65" s="31" t="s">
        <v>34</v>
      </c>
      <c r="C65" s="29" t="n">
        <v>10501</v>
      </c>
      <c r="D65" s="29" t="s">
        <v>438</v>
      </c>
      <c r="E65" s="32" t="s">
        <v>463</v>
      </c>
      <c r="F65" s="29" t="s">
        <v>462</v>
      </c>
      <c r="G65" s="33" t="n">
        <v>1077.4</v>
      </c>
      <c r="H65" s="34" t="n">
        <v>11.11</v>
      </c>
      <c r="I65" s="35" t="n">
        <v>13.82084</v>
      </c>
      <c r="J65" s="36" t="n">
        <v>14889.668</v>
      </c>
      <c r="K65" s="223" t="n">
        <v>0.00504170288940645</v>
      </c>
      <c r="L65" s="224" t="n">
        <f aca="false">K65+L64</f>
        <v>0.827766166403012</v>
      </c>
      <c r="M65" s="225" t="s">
        <v>408</v>
      </c>
      <c r="O65" s="30"/>
      <c r="P65" s="30"/>
      <c r="S65" s="38"/>
      <c r="T65" s="38"/>
      <c r="U65" s="38"/>
      <c r="V65" s="38"/>
    </row>
    <row r="66" customFormat="false" ht="26.5" hidden="false" customHeight="false" outlineLevel="0" collapsed="false">
      <c r="B66" s="50" t="s">
        <v>112</v>
      </c>
      <c r="C66" s="57" t="n">
        <v>88485</v>
      </c>
      <c r="D66" s="29" t="s">
        <v>54</v>
      </c>
      <c r="E66" s="32" t="s">
        <v>464</v>
      </c>
      <c r="F66" s="29" t="s">
        <v>56</v>
      </c>
      <c r="G66" s="33" t="n">
        <v>2252.2</v>
      </c>
      <c r="H66" s="34" t="n">
        <v>5.24</v>
      </c>
      <c r="I66" s="35" t="n">
        <v>6.51856</v>
      </c>
      <c r="J66" s="36" t="n">
        <v>14684.344</v>
      </c>
      <c r="K66" s="223" t="n">
        <v>0.00497217933763454</v>
      </c>
      <c r="L66" s="224" t="n">
        <f aca="false">K66+L65</f>
        <v>0.832738345740646</v>
      </c>
      <c r="M66" s="225" t="s">
        <v>408</v>
      </c>
      <c r="P66" s="226"/>
      <c r="Q66" s="30"/>
      <c r="R66" s="30"/>
      <c r="S66" s="38"/>
      <c r="T66" s="38"/>
      <c r="U66" s="38"/>
      <c r="V66" s="38"/>
    </row>
    <row r="67" customFormat="false" ht="51.4" hidden="false" customHeight="false" outlineLevel="0" collapsed="false">
      <c r="B67" s="31" t="s">
        <v>228</v>
      </c>
      <c r="C67" s="29" t="n">
        <v>86931</v>
      </c>
      <c r="D67" s="29" t="s">
        <v>54</v>
      </c>
      <c r="E67" s="32" t="s">
        <v>465</v>
      </c>
      <c r="F67" s="29" t="s">
        <v>142</v>
      </c>
      <c r="G67" s="33" t="n">
        <v>20</v>
      </c>
      <c r="H67" s="34" t="n">
        <v>580.33</v>
      </c>
      <c r="I67" s="35" t="n">
        <v>721.93052</v>
      </c>
      <c r="J67" s="36" t="n">
        <v>14438.6</v>
      </c>
      <c r="K67" s="223" t="n">
        <v>0.00488896940744307</v>
      </c>
      <c r="L67" s="224" t="n">
        <f aca="false">K67+L66</f>
        <v>0.837627315148089</v>
      </c>
      <c r="M67" s="225" t="s">
        <v>408</v>
      </c>
      <c r="P67" s="226"/>
      <c r="Q67" s="30"/>
      <c r="R67" s="30"/>
    </row>
    <row r="68" customFormat="false" ht="51.4" hidden="false" customHeight="false" outlineLevel="0" collapsed="false">
      <c r="B68" s="50" t="s">
        <v>62</v>
      </c>
      <c r="C68" s="51" t="n">
        <v>92463</v>
      </c>
      <c r="D68" s="29" t="s">
        <v>54</v>
      </c>
      <c r="E68" s="32" t="s">
        <v>466</v>
      </c>
      <c r="F68" s="29" t="s">
        <v>56</v>
      </c>
      <c r="G68" s="33" t="n">
        <v>82.6</v>
      </c>
      <c r="H68" s="34" t="n">
        <v>135.67</v>
      </c>
      <c r="I68" s="35" t="n">
        <v>168.77348</v>
      </c>
      <c r="J68" s="36" t="n">
        <v>13940.402</v>
      </c>
      <c r="K68" s="223" t="n">
        <v>0.00472027751343331</v>
      </c>
      <c r="L68" s="224" t="n">
        <f aca="false">K68+L67</f>
        <v>0.842347592661522</v>
      </c>
      <c r="M68" s="225" t="s">
        <v>408</v>
      </c>
      <c r="P68" s="226"/>
      <c r="Q68" s="30"/>
      <c r="R68" s="30"/>
    </row>
    <row r="69" customFormat="false" ht="38.95" hidden="false" customHeight="false" outlineLevel="0" collapsed="false">
      <c r="B69" s="31" t="s">
        <v>36</v>
      </c>
      <c r="C69" s="29" t="n">
        <v>96521</v>
      </c>
      <c r="D69" s="29" t="s">
        <v>54</v>
      </c>
      <c r="E69" s="32" t="s">
        <v>467</v>
      </c>
      <c r="F69" s="29" t="s">
        <v>48</v>
      </c>
      <c r="G69" s="33" t="n">
        <v>250.6</v>
      </c>
      <c r="H69" s="34" t="n">
        <v>44.61</v>
      </c>
      <c r="I69" s="35" t="n">
        <v>55.49484</v>
      </c>
      <c r="J69" s="36" t="n">
        <v>13905.794</v>
      </c>
      <c r="K69" s="223" t="n">
        <v>0.00470855910214324</v>
      </c>
      <c r="L69" s="224" t="n">
        <f aca="false">K69+L68</f>
        <v>0.847056151763666</v>
      </c>
      <c r="M69" s="225" t="s">
        <v>408</v>
      </c>
      <c r="P69" s="226"/>
      <c r="Q69" s="30"/>
      <c r="R69" s="30"/>
    </row>
    <row r="70" customFormat="false" ht="26.5" hidden="false" customHeight="false" outlineLevel="0" collapsed="false">
      <c r="B70" s="50" t="s">
        <v>121</v>
      </c>
      <c r="C70" s="57" t="n">
        <v>102197</v>
      </c>
      <c r="D70" s="29" t="s">
        <v>54</v>
      </c>
      <c r="E70" s="32" t="s">
        <v>468</v>
      </c>
      <c r="F70" s="29" t="s">
        <v>56</v>
      </c>
      <c r="G70" s="33" t="n">
        <v>299.2</v>
      </c>
      <c r="H70" s="34" t="n">
        <v>34.96</v>
      </c>
      <c r="I70" s="35" t="n">
        <v>43.49024</v>
      </c>
      <c r="J70" s="36" t="n">
        <v>13012.208</v>
      </c>
      <c r="K70" s="223" t="n">
        <v>0.00440598720341902</v>
      </c>
      <c r="L70" s="224" t="n">
        <f aca="false">K70+L69</f>
        <v>0.851462138967085</v>
      </c>
      <c r="M70" s="225" t="s">
        <v>408</v>
      </c>
      <c r="P70" s="226"/>
      <c r="Q70" s="30"/>
      <c r="R70" s="30"/>
      <c r="S70" s="38"/>
      <c r="T70" s="38"/>
      <c r="U70" s="38"/>
      <c r="V70" s="38"/>
    </row>
    <row r="71" customFormat="false" ht="51.4" hidden="false" customHeight="false" outlineLevel="0" collapsed="false">
      <c r="B71" s="31" t="s">
        <v>231</v>
      </c>
      <c r="C71" s="29" t="n">
        <v>86925</v>
      </c>
      <c r="D71" s="29" t="s">
        <v>54</v>
      </c>
      <c r="E71" s="32" t="s">
        <v>469</v>
      </c>
      <c r="F71" s="29" t="s">
        <v>142</v>
      </c>
      <c r="G71" s="33" t="n">
        <v>20</v>
      </c>
      <c r="H71" s="34" t="n">
        <v>510.41</v>
      </c>
      <c r="I71" s="35" t="n">
        <v>634.95004</v>
      </c>
      <c r="J71" s="36" t="n">
        <v>12699</v>
      </c>
      <c r="K71" s="223" t="n">
        <v>0.00429993368506084</v>
      </c>
      <c r="L71" s="224" t="n">
        <f aca="false">K71+L70</f>
        <v>0.855762072652145</v>
      </c>
      <c r="M71" s="225" t="s">
        <v>408</v>
      </c>
      <c r="P71" s="226"/>
      <c r="Q71" s="30"/>
      <c r="R71" s="30"/>
    </row>
    <row r="72" customFormat="false" ht="26.5" hidden="false" customHeight="false" outlineLevel="0" collapsed="false">
      <c r="B72" s="50" t="s">
        <v>133</v>
      </c>
      <c r="C72" s="51" t="n">
        <v>101965</v>
      </c>
      <c r="D72" s="29" t="s">
        <v>54</v>
      </c>
      <c r="E72" s="32" t="s">
        <v>470</v>
      </c>
      <c r="F72" s="29" t="s">
        <v>429</v>
      </c>
      <c r="G72" s="33" t="n">
        <v>130</v>
      </c>
      <c r="H72" s="34" t="n">
        <v>77.53</v>
      </c>
      <c r="I72" s="35" t="n">
        <v>96.44732</v>
      </c>
      <c r="J72" s="36" t="n">
        <v>12538.5</v>
      </c>
      <c r="K72" s="223" t="n">
        <v>0.00424558772424092</v>
      </c>
      <c r="L72" s="224" t="n">
        <f aca="false">K72+L71</f>
        <v>0.860007660376386</v>
      </c>
      <c r="M72" s="225" t="s">
        <v>408</v>
      </c>
      <c r="P72" s="226"/>
      <c r="Q72" s="30"/>
      <c r="R72" s="30"/>
    </row>
    <row r="73" customFormat="false" ht="26.5" hidden="false" customHeight="false" outlineLevel="0" collapsed="false">
      <c r="B73" s="50" t="s">
        <v>83</v>
      </c>
      <c r="C73" s="51" t="n">
        <v>94589</v>
      </c>
      <c r="D73" s="29" t="s">
        <v>54</v>
      </c>
      <c r="E73" s="32" t="s">
        <v>471</v>
      </c>
      <c r="F73" s="29" t="s">
        <v>429</v>
      </c>
      <c r="G73" s="33" t="n">
        <v>432</v>
      </c>
      <c r="H73" s="34" t="n">
        <v>21.29</v>
      </c>
      <c r="I73" s="35" t="n">
        <v>26.48476</v>
      </c>
      <c r="J73" s="36" t="n">
        <v>11439.36</v>
      </c>
      <c r="K73" s="223" t="n">
        <v>0.00387341439479783</v>
      </c>
      <c r="L73" s="224" t="n">
        <f aca="false">K73+L72</f>
        <v>0.863881074771184</v>
      </c>
      <c r="M73" s="225" t="s">
        <v>408</v>
      </c>
      <c r="P73" s="226"/>
      <c r="Q73" s="30"/>
      <c r="R73" s="30"/>
    </row>
    <row r="74" customFormat="false" ht="38.95" hidden="false" customHeight="false" outlineLevel="0" collapsed="false">
      <c r="B74" s="31" t="s">
        <v>152</v>
      </c>
      <c r="C74" s="29" t="n">
        <v>92000</v>
      </c>
      <c r="D74" s="29" t="s">
        <v>54</v>
      </c>
      <c r="E74" s="32" t="s">
        <v>472</v>
      </c>
      <c r="F74" s="29" t="s">
        <v>142</v>
      </c>
      <c r="G74" s="33" t="n">
        <v>200</v>
      </c>
      <c r="H74" s="34" t="n">
        <v>41.42</v>
      </c>
      <c r="I74" s="35" t="n">
        <v>51.52648</v>
      </c>
      <c r="J74" s="36" t="n">
        <v>10306</v>
      </c>
      <c r="K74" s="223" t="n">
        <v>0.00348965403246217</v>
      </c>
      <c r="L74" s="224" t="n">
        <f aca="false">K74+L73</f>
        <v>0.867370728803646</v>
      </c>
      <c r="M74" s="225" t="s">
        <v>408</v>
      </c>
      <c r="P74" s="226"/>
      <c r="Q74" s="30"/>
      <c r="R74" s="30"/>
    </row>
    <row r="75" customFormat="false" ht="51.4" hidden="false" customHeight="false" outlineLevel="0" collapsed="false">
      <c r="B75" s="31" t="s">
        <v>226</v>
      </c>
      <c r="C75" s="29" t="n">
        <v>98104</v>
      </c>
      <c r="D75" s="29" t="s">
        <v>54</v>
      </c>
      <c r="E75" s="32" t="s">
        <v>473</v>
      </c>
      <c r="F75" s="29" t="s">
        <v>142</v>
      </c>
      <c r="G75" s="33" t="n">
        <v>20</v>
      </c>
      <c r="H75" s="34" t="n">
        <v>383.95</v>
      </c>
      <c r="I75" s="35" t="n">
        <v>477.6338</v>
      </c>
      <c r="J75" s="36" t="n">
        <v>9552.6</v>
      </c>
      <c r="K75" s="223" t="n">
        <v>0.0032345496905199</v>
      </c>
      <c r="L75" s="224" t="n">
        <f aca="false">K75+L74</f>
        <v>0.870605278494166</v>
      </c>
      <c r="M75" s="225" t="s">
        <v>408</v>
      </c>
      <c r="P75" s="226"/>
      <c r="Q75" s="30"/>
      <c r="R75" s="30"/>
    </row>
    <row r="76" customFormat="false" ht="26.5" hidden="false" customHeight="false" outlineLevel="0" collapsed="false">
      <c r="B76" s="50" t="s">
        <v>76</v>
      </c>
      <c r="C76" s="51" t="n">
        <v>105022</v>
      </c>
      <c r="D76" s="29" t="s">
        <v>54</v>
      </c>
      <c r="E76" s="32" t="s">
        <v>474</v>
      </c>
      <c r="F76" s="29" t="s">
        <v>429</v>
      </c>
      <c r="G76" s="33" t="n">
        <v>324</v>
      </c>
      <c r="H76" s="34" t="n">
        <v>23.43</v>
      </c>
      <c r="I76" s="35" t="n">
        <v>29.14692</v>
      </c>
      <c r="J76" s="36" t="n">
        <v>9444.6</v>
      </c>
      <c r="K76" s="223" t="n">
        <v>0.00319798044585602</v>
      </c>
      <c r="L76" s="224" t="n">
        <f aca="false">K76+L75</f>
        <v>0.873803258940022</v>
      </c>
      <c r="M76" s="225" t="s">
        <v>408</v>
      </c>
      <c r="P76" s="226"/>
      <c r="Q76" s="30"/>
      <c r="R76" s="30"/>
    </row>
    <row r="77" customFormat="false" ht="26.5" hidden="false" customHeight="false" outlineLevel="0" collapsed="false">
      <c r="B77" s="50" t="s">
        <v>117</v>
      </c>
      <c r="C77" s="57" t="n">
        <v>88415</v>
      </c>
      <c r="D77" s="29" t="s">
        <v>54</v>
      </c>
      <c r="E77" s="32" t="s">
        <v>475</v>
      </c>
      <c r="F77" s="29" t="s">
        <v>56</v>
      </c>
      <c r="G77" s="33" t="n">
        <v>1216</v>
      </c>
      <c r="H77" s="34" t="n">
        <v>6.14</v>
      </c>
      <c r="I77" s="35" t="n">
        <v>7.63816</v>
      </c>
      <c r="J77" s="36" t="n">
        <v>9290.24</v>
      </c>
      <c r="K77" s="223" t="n">
        <v>0.00314571351431606</v>
      </c>
      <c r="L77" s="224" t="n">
        <f aca="false">K77+L76</f>
        <v>0.876948972454338</v>
      </c>
      <c r="M77" s="225" t="s">
        <v>408</v>
      </c>
      <c r="P77" s="226"/>
      <c r="Q77" s="30"/>
      <c r="R77" s="30"/>
      <c r="S77" s="38"/>
      <c r="T77" s="38"/>
      <c r="U77" s="38"/>
      <c r="V77" s="38"/>
    </row>
    <row r="78" customFormat="false" ht="38.95" hidden="false" customHeight="false" outlineLevel="0" collapsed="false">
      <c r="B78" s="31" t="s">
        <v>184</v>
      </c>
      <c r="C78" s="29" t="n">
        <v>89987</v>
      </c>
      <c r="D78" s="29" t="s">
        <v>54</v>
      </c>
      <c r="E78" s="32" t="s">
        <v>476</v>
      </c>
      <c r="F78" s="29" t="s">
        <v>142</v>
      </c>
      <c r="G78" s="33" t="n">
        <v>60</v>
      </c>
      <c r="H78" s="34" t="n">
        <v>122.46</v>
      </c>
      <c r="I78" s="35" t="n">
        <v>152.34024</v>
      </c>
      <c r="J78" s="36" t="n">
        <v>9140.4</v>
      </c>
      <c r="K78" s="223" t="n">
        <v>0.0030949770733861</v>
      </c>
      <c r="L78" s="224" t="n">
        <f aca="false">K78+L77</f>
        <v>0.880043949527725</v>
      </c>
      <c r="M78" s="225" t="s">
        <v>408</v>
      </c>
      <c r="P78" s="226"/>
      <c r="Q78" s="30"/>
      <c r="R78" s="30"/>
    </row>
    <row r="79" customFormat="false" ht="63.8" hidden="false" customHeight="false" outlineLevel="0" collapsed="false">
      <c r="B79" s="31" t="s">
        <v>230</v>
      </c>
      <c r="C79" s="29" t="n">
        <v>86934</v>
      </c>
      <c r="D79" s="29" t="s">
        <v>54</v>
      </c>
      <c r="E79" s="32" t="s">
        <v>477</v>
      </c>
      <c r="F79" s="29" t="s">
        <v>142</v>
      </c>
      <c r="G79" s="33" t="n">
        <v>20</v>
      </c>
      <c r="H79" s="34" t="n">
        <v>365.19</v>
      </c>
      <c r="I79" s="35" t="n">
        <v>454.29636</v>
      </c>
      <c r="J79" s="36" t="n">
        <v>9086</v>
      </c>
      <c r="K79" s="223" t="n">
        <v>0.00307655700940726</v>
      </c>
      <c r="L79" s="224" t="n">
        <f aca="false">K79+L78</f>
        <v>0.883120506537132</v>
      </c>
      <c r="M79" s="225" t="s">
        <v>408</v>
      </c>
      <c r="P79" s="226"/>
      <c r="Q79" s="30"/>
      <c r="R79" s="30"/>
    </row>
    <row r="80" customFormat="false" ht="38.95" hidden="false" customHeight="false" outlineLevel="0" collapsed="false">
      <c r="B80" s="31" t="s">
        <v>42</v>
      </c>
      <c r="C80" s="29" t="n">
        <v>92762</v>
      </c>
      <c r="D80" s="29" t="s">
        <v>54</v>
      </c>
      <c r="E80" s="32" t="s">
        <v>441</v>
      </c>
      <c r="F80" s="29" t="s">
        <v>418</v>
      </c>
      <c r="G80" s="33" t="n">
        <v>572</v>
      </c>
      <c r="H80" s="34" t="n">
        <v>12.76</v>
      </c>
      <c r="I80" s="35" t="n">
        <v>15.87344</v>
      </c>
      <c r="J80" s="36" t="n">
        <v>9077.64</v>
      </c>
      <c r="K80" s="223" t="n">
        <v>0.00307372627898698</v>
      </c>
      <c r="L80" s="224" t="n">
        <f aca="false">K80+L79</f>
        <v>0.886194232816119</v>
      </c>
      <c r="M80" s="225" t="s">
        <v>408</v>
      </c>
      <c r="P80" s="226"/>
      <c r="Q80" s="30"/>
      <c r="R80" s="30"/>
    </row>
    <row r="81" customFormat="false" ht="38.95" hidden="false" customHeight="false" outlineLevel="0" collapsed="false">
      <c r="B81" s="31" t="s">
        <v>164</v>
      </c>
      <c r="C81" s="29" t="n">
        <v>91924</v>
      </c>
      <c r="D81" s="29" t="s">
        <v>54</v>
      </c>
      <c r="E81" s="32" t="s">
        <v>478</v>
      </c>
      <c r="F81" s="29" t="s">
        <v>429</v>
      </c>
      <c r="G81" s="33" t="n">
        <v>1944.8</v>
      </c>
      <c r="H81" s="34" t="n">
        <v>3.58</v>
      </c>
      <c r="I81" s="35" t="n">
        <v>4.45352</v>
      </c>
      <c r="J81" s="36" t="n">
        <v>8654.36</v>
      </c>
      <c r="K81" s="223" t="n">
        <v>0.00293040192823397</v>
      </c>
      <c r="L81" s="224" t="n">
        <f aca="false">K81+L80</f>
        <v>0.889124634744353</v>
      </c>
      <c r="M81" s="225" t="s">
        <v>408</v>
      </c>
      <c r="P81" s="226"/>
      <c r="Q81" s="30"/>
      <c r="R81" s="30"/>
    </row>
    <row r="82" customFormat="false" ht="38.95" hidden="false" customHeight="false" outlineLevel="0" collapsed="false">
      <c r="B82" s="31" t="s">
        <v>219</v>
      </c>
      <c r="C82" s="29" t="n">
        <v>89712</v>
      </c>
      <c r="D82" s="29" t="s">
        <v>54</v>
      </c>
      <c r="E82" s="32" t="s">
        <v>479</v>
      </c>
      <c r="F82" s="29" t="s">
        <v>429</v>
      </c>
      <c r="G82" s="33" t="n">
        <v>204.2</v>
      </c>
      <c r="H82" s="34" t="n">
        <v>34.05</v>
      </c>
      <c r="I82" s="35" t="n">
        <v>42.3582</v>
      </c>
      <c r="J82" s="36" t="n">
        <v>8649.912</v>
      </c>
      <c r="K82" s="223" t="n">
        <v>0.0029288958171204</v>
      </c>
      <c r="L82" s="224" t="n">
        <f aca="false">K82+L81</f>
        <v>0.892053530561473</v>
      </c>
      <c r="M82" s="225" t="s">
        <v>408</v>
      </c>
      <c r="P82" s="226"/>
      <c r="Q82" s="30"/>
      <c r="R82" s="30"/>
    </row>
    <row r="83" customFormat="false" ht="51.4" hidden="false" customHeight="false" outlineLevel="0" collapsed="false">
      <c r="B83" s="31" t="s">
        <v>26</v>
      </c>
      <c r="C83" s="29" t="n">
        <v>20350</v>
      </c>
      <c r="D83" s="29" t="s">
        <v>438</v>
      </c>
      <c r="E83" s="32" t="s">
        <v>480</v>
      </c>
      <c r="F83" s="29" t="s">
        <v>481</v>
      </c>
      <c r="G83" s="33" t="n">
        <v>44.48</v>
      </c>
      <c r="H83" s="34" t="n">
        <v>148.86</v>
      </c>
      <c r="I83" s="35" t="n">
        <v>185.18184</v>
      </c>
      <c r="J83" s="36" t="n">
        <v>8236.8064</v>
      </c>
      <c r="K83" s="223" t="n">
        <v>0.00278901656009802</v>
      </c>
      <c r="L83" s="224" t="n">
        <f aca="false">K83+L82</f>
        <v>0.894842547121571</v>
      </c>
      <c r="M83" s="225" t="s">
        <v>408</v>
      </c>
      <c r="O83" s="30"/>
      <c r="P83" s="30"/>
      <c r="Q83" s="30"/>
      <c r="S83" s="38"/>
      <c r="T83" s="38"/>
      <c r="U83" s="38"/>
      <c r="V83" s="38"/>
    </row>
    <row r="84" customFormat="false" ht="38.95" hidden="false" customHeight="false" outlineLevel="0" collapsed="false">
      <c r="B84" s="31" t="s">
        <v>28</v>
      </c>
      <c r="C84" s="29" t="n">
        <v>20702</v>
      </c>
      <c r="D84" s="29" t="s">
        <v>438</v>
      </c>
      <c r="E84" s="32" t="s">
        <v>482</v>
      </c>
      <c r="F84" s="29" t="s">
        <v>462</v>
      </c>
      <c r="G84" s="33" t="n">
        <v>10.9</v>
      </c>
      <c r="H84" s="34" t="n">
        <v>601.89</v>
      </c>
      <c r="I84" s="35" t="n">
        <v>748.75116</v>
      </c>
      <c r="J84" s="36" t="n">
        <v>8161.375</v>
      </c>
      <c r="K84" s="223" t="n">
        <v>0.00276347517748748</v>
      </c>
      <c r="L84" s="224" t="n">
        <f aca="false">K84+L83</f>
        <v>0.897606022299059</v>
      </c>
      <c r="M84" s="225" t="s">
        <v>408</v>
      </c>
      <c r="O84" s="30"/>
      <c r="P84" s="30"/>
      <c r="Q84" s="30"/>
      <c r="S84" s="38"/>
      <c r="T84" s="38"/>
      <c r="U84" s="38"/>
      <c r="V84" s="38"/>
    </row>
    <row r="85" customFormat="false" ht="26.5" hidden="false" customHeight="false" outlineLevel="0" collapsed="false">
      <c r="B85" s="50" t="s">
        <v>122</v>
      </c>
      <c r="C85" s="57" t="n">
        <v>102219</v>
      </c>
      <c r="D85" s="29" t="s">
        <v>54</v>
      </c>
      <c r="E85" s="32" t="s">
        <v>483</v>
      </c>
      <c r="F85" s="29" t="s">
        <v>56</v>
      </c>
      <c r="G85" s="33" t="n">
        <v>299.2</v>
      </c>
      <c r="H85" s="34" t="n">
        <v>21.39</v>
      </c>
      <c r="I85" s="35" t="n">
        <v>26.60916</v>
      </c>
      <c r="J85" s="36" t="n">
        <v>7961.712</v>
      </c>
      <c r="K85" s="223" t="n">
        <v>0.00269586846362337</v>
      </c>
      <c r="L85" s="224" t="n">
        <f aca="false">K85+L84</f>
        <v>0.900301890762682</v>
      </c>
      <c r="M85" s="225" t="s">
        <v>408</v>
      </c>
      <c r="P85" s="226"/>
      <c r="Q85" s="30"/>
      <c r="R85" s="30"/>
      <c r="S85" s="38"/>
      <c r="T85" s="38"/>
      <c r="U85" s="38"/>
      <c r="V85" s="38"/>
    </row>
    <row r="86" customFormat="false" ht="38.95" hidden="false" customHeight="false" outlineLevel="0" collapsed="false">
      <c r="B86" s="50" t="s">
        <v>244</v>
      </c>
      <c r="C86" s="51" t="n">
        <v>99804</v>
      </c>
      <c r="D86" s="29" t="s">
        <v>54</v>
      </c>
      <c r="E86" s="32" t="s">
        <v>484</v>
      </c>
      <c r="F86" s="29" t="s">
        <v>56</v>
      </c>
      <c r="G86" s="33" t="n">
        <v>949.2</v>
      </c>
      <c r="H86" s="34" t="n">
        <v>6.7</v>
      </c>
      <c r="I86" s="35" t="n">
        <v>8.3348</v>
      </c>
      <c r="J86" s="36" t="n">
        <v>7906.836</v>
      </c>
      <c r="K86" s="223" t="n">
        <v>0.00267728722408471</v>
      </c>
      <c r="L86" s="224" t="n">
        <f aca="false">K86+L85</f>
        <v>0.902979177986767</v>
      </c>
      <c r="M86" s="225" t="s">
        <v>408</v>
      </c>
      <c r="P86" s="226"/>
      <c r="Q86" s="30"/>
      <c r="R86" s="30"/>
    </row>
    <row r="87" customFormat="false" ht="38.95" hidden="false" customHeight="false" outlineLevel="0" collapsed="false">
      <c r="B87" s="31" t="s">
        <v>161</v>
      </c>
      <c r="C87" s="29" t="n">
        <v>91940</v>
      </c>
      <c r="D87" s="29" t="s">
        <v>54</v>
      </c>
      <c r="E87" s="32" t="s">
        <v>485</v>
      </c>
      <c r="F87" s="29" t="s">
        <v>142</v>
      </c>
      <c r="G87" s="33" t="n">
        <v>260</v>
      </c>
      <c r="H87" s="34" t="n">
        <v>23.88</v>
      </c>
      <c r="I87" s="35" t="n">
        <v>29.70672</v>
      </c>
      <c r="J87" s="36" t="n">
        <v>7724.6</v>
      </c>
      <c r="K87" s="223" t="n">
        <v>0.00261558136417206</v>
      </c>
      <c r="L87" s="224" t="n">
        <f aca="false">K87+L86</f>
        <v>0.905594759350939</v>
      </c>
      <c r="M87" s="225" t="s">
        <v>408</v>
      </c>
      <c r="P87" s="226"/>
      <c r="Q87" s="30"/>
      <c r="R87" s="30"/>
    </row>
    <row r="88" customFormat="false" ht="26.5" hidden="false" customHeight="false" outlineLevel="0" collapsed="false">
      <c r="B88" s="31" t="s">
        <v>196</v>
      </c>
      <c r="C88" s="29" t="n">
        <v>102605</v>
      </c>
      <c r="D88" s="29" t="s">
        <v>54</v>
      </c>
      <c r="E88" s="32" t="s">
        <v>486</v>
      </c>
      <c r="F88" s="29" t="s">
        <v>142</v>
      </c>
      <c r="G88" s="33" t="n">
        <v>20</v>
      </c>
      <c r="H88" s="34" t="n">
        <v>287.52</v>
      </c>
      <c r="I88" s="35" t="n">
        <v>357.67488</v>
      </c>
      <c r="J88" s="36" t="n">
        <v>7153.4</v>
      </c>
      <c r="K88" s="223" t="n">
        <v>0.00242217069239422</v>
      </c>
      <c r="L88" s="224" t="n">
        <f aca="false">K88+L87</f>
        <v>0.908016930043333</v>
      </c>
      <c r="M88" s="225" t="s">
        <v>408</v>
      </c>
      <c r="P88" s="226"/>
      <c r="Q88" s="30"/>
      <c r="R88" s="30"/>
    </row>
    <row r="89" customFormat="false" ht="38.95" hidden="false" customHeight="false" outlineLevel="0" collapsed="false">
      <c r="B89" s="31" t="s">
        <v>167</v>
      </c>
      <c r="C89" s="29" t="n">
        <v>101884</v>
      </c>
      <c r="D89" s="29" t="s">
        <v>54</v>
      </c>
      <c r="E89" s="32" t="s">
        <v>487</v>
      </c>
      <c r="F89" s="29" t="s">
        <v>429</v>
      </c>
      <c r="G89" s="33" t="n">
        <v>488.4</v>
      </c>
      <c r="H89" s="34" t="n">
        <v>11.68</v>
      </c>
      <c r="I89" s="35" t="n">
        <v>14.52992</v>
      </c>
      <c r="J89" s="36" t="n">
        <v>7096.452</v>
      </c>
      <c r="K89" s="223" t="n">
        <v>0.00240288786512461</v>
      </c>
      <c r="L89" s="224" t="n">
        <f aca="false">K89+L88</f>
        <v>0.910419817908458</v>
      </c>
      <c r="M89" s="225" t="s">
        <v>408</v>
      </c>
      <c r="P89" s="226"/>
      <c r="Q89" s="30"/>
      <c r="R89" s="30"/>
    </row>
    <row r="90" customFormat="false" ht="38.95" hidden="false" customHeight="false" outlineLevel="0" collapsed="false">
      <c r="B90" s="31" t="s">
        <v>153</v>
      </c>
      <c r="C90" s="29" t="n">
        <v>91996</v>
      </c>
      <c r="D90" s="29" t="s">
        <v>54</v>
      </c>
      <c r="E90" s="32" t="s">
        <v>488</v>
      </c>
      <c r="F90" s="29" t="s">
        <v>142</v>
      </c>
      <c r="G90" s="33" t="n">
        <v>120</v>
      </c>
      <c r="H90" s="34" t="n">
        <v>46.78</v>
      </c>
      <c r="I90" s="35" t="n">
        <v>58.19432</v>
      </c>
      <c r="J90" s="36" t="n">
        <v>6982.8</v>
      </c>
      <c r="K90" s="223" t="n">
        <v>0.00236440482998999</v>
      </c>
      <c r="L90" s="224" t="n">
        <f aca="false">K90+L89</f>
        <v>0.912784222738448</v>
      </c>
      <c r="M90" s="225" t="s">
        <v>408</v>
      </c>
      <c r="P90" s="226"/>
      <c r="Q90" s="30"/>
      <c r="R90" s="30"/>
    </row>
    <row r="91" customFormat="false" ht="76.25" hidden="false" customHeight="false" outlineLevel="0" collapsed="false">
      <c r="B91" s="50" t="s">
        <v>82</v>
      </c>
      <c r="C91" s="51" t="n">
        <v>94569</v>
      </c>
      <c r="D91" s="29" t="s">
        <v>54</v>
      </c>
      <c r="E91" s="32" t="s">
        <v>489</v>
      </c>
      <c r="F91" s="29" t="s">
        <v>56</v>
      </c>
      <c r="G91" s="33" t="n">
        <v>9.6</v>
      </c>
      <c r="H91" s="34" t="n">
        <v>580.93</v>
      </c>
      <c r="I91" s="35" t="n">
        <v>722.67692</v>
      </c>
      <c r="J91" s="36" t="n">
        <v>6937.728</v>
      </c>
      <c r="K91" s="223" t="n">
        <v>0.00234914326521693</v>
      </c>
      <c r="L91" s="224" t="n">
        <f aca="false">K91+L90</f>
        <v>0.915133366003665</v>
      </c>
      <c r="M91" s="225" t="s">
        <v>408</v>
      </c>
      <c r="P91" s="226"/>
      <c r="Q91" s="30"/>
      <c r="R91" s="30"/>
    </row>
    <row r="92" customFormat="false" ht="26.5" hidden="false" customHeight="false" outlineLevel="0" collapsed="false">
      <c r="B92" s="50" t="s">
        <v>132</v>
      </c>
      <c r="C92" s="51" t="n">
        <v>88648</v>
      </c>
      <c r="D92" s="29" t="s">
        <v>54</v>
      </c>
      <c r="E92" s="32" t="s">
        <v>490</v>
      </c>
      <c r="F92" s="29" t="s">
        <v>429</v>
      </c>
      <c r="G92" s="33" t="n">
        <v>745</v>
      </c>
      <c r="H92" s="34" t="n">
        <v>7.33</v>
      </c>
      <c r="I92" s="35" t="n">
        <v>9.11852</v>
      </c>
      <c r="J92" s="36" t="n">
        <v>6794.4</v>
      </c>
      <c r="K92" s="223" t="n">
        <v>0.00230061181429856</v>
      </c>
      <c r="L92" s="224" t="n">
        <f aca="false">K92+L91</f>
        <v>0.917433977817963</v>
      </c>
      <c r="M92" s="225" t="s">
        <v>408</v>
      </c>
      <c r="P92" s="226"/>
      <c r="Q92" s="30"/>
      <c r="R92" s="30"/>
    </row>
    <row r="93" customFormat="false" ht="51.4" hidden="false" customHeight="false" outlineLevel="0" collapsed="false">
      <c r="B93" s="50" t="s">
        <v>105</v>
      </c>
      <c r="C93" s="57" t="n">
        <v>87905</v>
      </c>
      <c r="D93" s="29" t="s">
        <v>54</v>
      </c>
      <c r="E93" s="32" t="s">
        <v>491</v>
      </c>
      <c r="F93" s="29" t="s">
        <v>56</v>
      </c>
      <c r="G93" s="33" t="n">
        <v>607</v>
      </c>
      <c r="H93" s="34" t="n">
        <v>8.99</v>
      </c>
      <c r="I93" s="35" t="n">
        <v>11.18356</v>
      </c>
      <c r="J93" s="36" t="n">
        <v>6786.26</v>
      </c>
      <c r="K93" s="223" t="n">
        <v>0.00229785557678408</v>
      </c>
      <c r="L93" s="224" t="n">
        <f aca="false">K93+L92</f>
        <v>0.919731833394747</v>
      </c>
      <c r="M93" s="225" t="s">
        <v>408</v>
      </c>
      <c r="P93" s="226"/>
      <c r="Q93" s="30"/>
      <c r="R93" s="30"/>
      <c r="S93" s="38"/>
      <c r="T93" s="38"/>
      <c r="U93" s="38"/>
      <c r="V93" s="38"/>
    </row>
    <row r="94" customFormat="false" ht="51.4" hidden="false" customHeight="false" outlineLevel="0" collapsed="false">
      <c r="B94" s="50" t="s">
        <v>92</v>
      </c>
      <c r="C94" s="51" t="n">
        <v>94221</v>
      </c>
      <c r="D94" s="29" t="s">
        <v>54</v>
      </c>
      <c r="E94" s="32" t="s">
        <v>492</v>
      </c>
      <c r="F94" s="29" t="s">
        <v>429</v>
      </c>
      <c r="G94" s="33" t="n">
        <v>213</v>
      </c>
      <c r="H94" s="34" t="n">
        <v>25.32</v>
      </c>
      <c r="I94" s="35" t="n">
        <v>31.49808</v>
      </c>
      <c r="J94" s="36" t="n">
        <v>6709.5</v>
      </c>
      <c r="K94" s="223" t="n">
        <v>0.00227186432474334</v>
      </c>
      <c r="L94" s="224" t="n">
        <f aca="false">K94+L93</f>
        <v>0.92200369771949</v>
      </c>
      <c r="M94" s="225" t="s">
        <v>408</v>
      </c>
      <c r="P94" s="226"/>
      <c r="Q94" s="30"/>
      <c r="R94" s="30"/>
      <c r="S94" s="30"/>
    </row>
    <row r="95" customFormat="false" ht="51.4" hidden="false" customHeight="false" outlineLevel="0" collapsed="false">
      <c r="B95" s="31" t="s">
        <v>180</v>
      </c>
      <c r="C95" s="29" t="s">
        <v>181</v>
      </c>
      <c r="D95" s="29" t="s">
        <v>46</v>
      </c>
      <c r="E95" s="32" t="s">
        <v>182</v>
      </c>
      <c r="F95" s="29" t="s">
        <v>142</v>
      </c>
      <c r="G95" s="33" t="n">
        <v>20</v>
      </c>
      <c r="H95" s="34" t="n">
        <v>266.22</v>
      </c>
      <c r="I95" s="35" t="n">
        <v>331.17768</v>
      </c>
      <c r="J95" s="36" t="n">
        <v>6623.6</v>
      </c>
      <c r="K95" s="223" t="n">
        <v>0.00224277823107087</v>
      </c>
      <c r="L95" s="224" t="n">
        <f aca="false">K95+L94</f>
        <v>0.924246475950561</v>
      </c>
      <c r="M95" s="225" t="s">
        <v>408</v>
      </c>
      <c r="P95" s="226"/>
      <c r="Q95" s="30"/>
      <c r="R95" s="30"/>
    </row>
    <row r="96" customFormat="false" ht="63.8" hidden="false" customHeight="false" outlineLevel="0" collapsed="false">
      <c r="B96" s="31" t="s">
        <v>229</v>
      </c>
      <c r="C96" s="29" t="n">
        <v>86943</v>
      </c>
      <c r="D96" s="29" t="s">
        <v>54</v>
      </c>
      <c r="E96" s="32" t="s">
        <v>493</v>
      </c>
      <c r="F96" s="29" t="s">
        <v>142</v>
      </c>
      <c r="G96" s="33" t="n">
        <v>20</v>
      </c>
      <c r="H96" s="34" t="n">
        <v>259.29</v>
      </c>
      <c r="I96" s="35" t="n">
        <v>322.55676</v>
      </c>
      <c r="J96" s="36" t="n">
        <v>6451.2</v>
      </c>
      <c r="K96" s="223" t="n">
        <v>0.00218440288125557</v>
      </c>
      <c r="L96" s="224" t="n">
        <f aca="false">K96+L95</f>
        <v>0.926430878831817</v>
      </c>
      <c r="M96" s="225" t="s">
        <v>408</v>
      </c>
      <c r="P96" s="226"/>
      <c r="Q96" s="30"/>
      <c r="R96" s="30"/>
    </row>
    <row r="97" customFormat="false" ht="26.5" hidden="false" customHeight="false" outlineLevel="0" collapsed="false">
      <c r="B97" s="31" t="s">
        <v>149</v>
      </c>
      <c r="C97" s="29" t="n">
        <v>103782</v>
      </c>
      <c r="D97" s="29" t="s">
        <v>54</v>
      </c>
      <c r="E97" s="32" t="s">
        <v>494</v>
      </c>
      <c r="F97" s="29" t="s">
        <v>142</v>
      </c>
      <c r="G97" s="33" t="n">
        <v>140</v>
      </c>
      <c r="H97" s="34" t="n">
        <v>36.34</v>
      </c>
      <c r="I97" s="35" t="n">
        <v>45.20696</v>
      </c>
      <c r="J97" s="36" t="n">
        <v>6329.4</v>
      </c>
      <c r="K97" s="223" t="n">
        <v>0.00214316089977353</v>
      </c>
      <c r="L97" s="224" t="n">
        <f aca="false">K97+L96</f>
        <v>0.92857403973159</v>
      </c>
      <c r="M97" s="225" t="s">
        <v>408</v>
      </c>
      <c r="P97" s="226"/>
      <c r="Q97" s="30"/>
      <c r="R97" s="30"/>
    </row>
    <row r="98" customFormat="false" ht="38.95" hidden="false" customHeight="false" outlineLevel="0" collapsed="false">
      <c r="B98" s="31" t="s">
        <v>209</v>
      </c>
      <c r="C98" s="29" t="n">
        <v>89403</v>
      </c>
      <c r="D98" s="29" t="s">
        <v>54</v>
      </c>
      <c r="E98" s="32" t="s">
        <v>495</v>
      </c>
      <c r="F98" s="29" t="s">
        <v>429</v>
      </c>
      <c r="G98" s="33" t="n">
        <v>211</v>
      </c>
      <c r="H98" s="34" t="n">
        <v>24.06</v>
      </c>
      <c r="I98" s="35" t="n">
        <v>29.93064</v>
      </c>
      <c r="J98" s="36" t="n">
        <v>6315.23</v>
      </c>
      <c r="K98" s="223" t="n">
        <v>0.00213836287943199</v>
      </c>
      <c r="L98" s="224" t="n">
        <f aca="false">K98+L97</f>
        <v>0.930712402611022</v>
      </c>
      <c r="M98" s="225" t="s">
        <v>408</v>
      </c>
      <c r="P98" s="226"/>
      <c r="Q98" s="30"/>
      <c r="R98" s="30"/>
    </row>
    <row r="99" customFormat="false" ht="38.95" hidden="false" customHeight="false" outlineLevel="0" collapsed="false">
      <c r="B99" s="31" t="s">
        <v>179</v>
      </c>
      <c r="C99" s="29" t="n">
        <v>89356</v>
      </c>
      <c r="D99" s="29" t="s">
        <v>54</v>
      </c>
      <c r="E99" s="32" t="s">
        <v>496</v>
      </c>
      <c r="F99" s="29" t="s">
        <v>429</v>
      </c>
      <c r="G99" s="33" t="n">
        <v>174</v>
      </c>
      <c r="H99" s="34" t="n">
        <v>28.88</v>
      </c>
      <c r="I99" s="35" t="n">
        <v>35.92672</v>
      </c>
      <c r="J99" s="36" t="n">
        <v>6251.82</v>
      </c>
      <c r="K99" s="223" t="n">
        <v>0.00211689199235665</v>
      </c>
      <c r="L99" s="224" t="n">
        <f aca="false">K99+L98</f>
        <v>0.932829294603379</v>
      </c>
      <c r="M99" s="225" t="s">
        <v>408</v>
      </c>
      <c r="P99" s="226"/>
      <c r="Q99" s="30"/>
      <c r="R99" s="30"/>
    </row>
    <row r="100" customFormat="false" ht="38.95" hidden="false" customHeight="false" outlineLevel="0" collapsed="false">
      <c r="B100" s="31" t="s">
        <v>23</v>
      </c>
      <c r="C100" s="29" t="n">
        <v>20713</v>
      </c>
      <c r="D100" s="29" t="s">
        <v>438</v>
      </c>
      <c r="E100" s="32" t="s">
        <v>497</v>
      </c>
      <c r="F100" s="29" t="s">
        <v>481</v>
      </c>
      <c r="G100" s="33" t="n">
        <v>10</v>
      </c>
      <c r="H100" s="34" t="n">
        <v>502.06</v>
      </c>
      <c r="I100" s="35" t="n">
        <v>624.56264</v>
      </c>
      <c r="J100" s="36" t="n">
        <v>6245.6</v>
      </c>
      <c r="K100" s="223" t="n">
        <v>0.0021147858747473</v>
      </c>
      <c r="L100" s="224" t="n">
        <f aca="false">K100+L99</f>
        <v>0.934944080478126</v>
      </c>
      <c r="M100" s="225" t="s">
        <v>408</v>
      </c>
      <c r="O100" s="30"/>
      <c r="P100" s="30"/>
      <c r="Q100" s="30"/>
    </row>
    <row r="101" customFormat="false" ht="51.4" hidden="false" customHeight="false" outlineLevel="0" collapsed="false">
      <c r="B101" s="50" t="s">
        <v>103</v>
      </c>
      <c r="C101" s="57" t="n">
        <v>87265</v>
      </c>
      <c r="D101" s="29" t="s">
        <v>54</v>
      </c>
      <c r="E101" s="32" t="s">
        <v>498</v>
      </c>
      <c r="F101" s="29" t="s">
        <v>56</v>
      </c>
      <c r="G101" s="33" t="n">
        <v>86.4</v>
      </c>
      <c r="H101" s="34" t="n">
        <v>56.95</v>
      </c>
      <c r="I101" s="35" t="n">
        <v>70.8458</v>
      </c>
      <c r="J101" s="36" t="n">
        <v>6121.44</v>
      </c>
      <c r="K101" s="223" t="n">
        <v>0.00207274478754854</v>
      </c>
      <c r="L101" s="224" t="n">
        <f aca="false">K101+L100</f>
        <v>0.937016825265675</v>
      </c>
      <c r="M101" s="225" t="s">
        <v>408</v>
      </c>
      <c r="P101" s="226"/>
      <c r="Q101" s="30"/>
      <c r="R101" s="30"/>
    </row>
    <row r="102" customFormat="false" ht="26.5" hidden="false" customHeight="false" outlineLevel="0" collapsed="false">
      <c r="B102" s="31" t="s">
        <v>146</v>
      </c>
      <c r="C102" s="29" t="s">
        <v>147</v>
      </c>
      <c r="D102" s="29" t="s">
        <v>46</v>
      </c>
      <c r="E102" s="32" t="s">
        <v>148</v>
      </c>
      <c r="F102" s="29" t="s">
        <v>142</v>
      </c>
      <c r="G102" s="33" t="n">
        <v>20</v>
      </c>
      <c r="H102" s="34" t="n">
        <v>233.06</v>
      </c>
      <c r="I102" s="35" t="n">
        <v>289.92664</v>
      </c>
      <c r="J102" s="36" t="n">
        <v>5798.6</v>
      </c>
      <c r="K102" s="223" t="n">
        <v>0.00196342983433292</v>
      </c>
      <c r="L102" s="224" t="n">
        <f aca="false">K102+L101</f>
        <v>0.938980255100008</v>
      </c>
      <c r="M102" s="225" t="s">
        <v>408</v>
      </c>
      <c r="P102" s="226"/>
      <c r="Q102" s="30"/>
      <c r="R102" s="30"/>
    </row>
    <row r="103" customFormat="false" ht="51.4" hidden="false" customHeight="false" outlineLevel="0" collapsed="false">
      <c r="B103" s="50" t="s">
        <v>106</v>
      </c>
      <c r="C103" s="57" t="n">
        <v>87894</v>
      </c>
      <c r="D103" s="29" t="s">
        <v>54</v>
      </c>
      <c r="E103" s="32" t="s">
        <v>499</v>
      </c>
      <c r="F103" s="29" t="s">
        <v>56</v>
      </c>
      <c r="G103" s="33" t="n">
        <v>609</v>
      </c>
      <c r="H103" s="34" t="n">
        <v>7.64</v>
      </c>
      <c r="I103" s="35" t="n">
        <v>9.50416</v>
      </c>
      <c r="J103" s="36" t="n">
        <v>5785.5</v>
      </c>
      <c r="K103" s="223" t="n">
        <v>0.00195899412039684</v>
      </c>
      <c r="L103" s="224" t="n">
        <f aca="false">K103+L102</f>
        <v>0.940939249220405</v>
      </c>
      <c r="M103" s="225" t="s">
        <v>408</v>
      </c>
      <c r="P103" s="226"/>
      <c r="Q103" s="30"/>
      <c r="R103" s="30"/>
    </row>
    <row r="104" customFormat="false" ht="38.95" hidden="false" customHeight="false" outlineLevel="0" collapsed="false">
      <c r="B104" s="50" t="s">
        <v>64</v>
      </c>
      <c r="C104" s="51" t="n">
        <v>92760</v>
      </c>
      <c r="D104" s="29" t="s">
        <v>54</v>
      </c>
      <c r="E104" s="32" t="s">
        <v>500</v>
      </c>
      <c r="F104" s="29" t="s">
        <v>418</v>
      </c>
      <c r="G104" s="33" t="n">
        <v>300</v>
      </c>
      <c r="H104" s="34" t="n">
        <v>15.28</v>
      </c>
      <c r="I104" s="35" t="n">
        <v>19.00832</v>
      </c>
      <c r="J104" s="36" t="n">
        <v>5703</v>
      </c>
      <c r="K104" s="223" t="n">
        <v>0.00193105928072305</v>
      </c>
      <c r="L104" s="224" t="n">
        <f aca="false">K104+L103</f>
        <v>0.942870308501128</v>
      </c>
      <c r="M104" s="225" t="s">
        <v>408</v>
      </c>
      <c r="P104" s="226"/>
      <c r="Q104" s="30"/>
      <c r="R104" s="30"/>
    </row>
    <row r="105" customFormat="false" ht="38.95" hidden="false" customHeight="false" outlineLevel="0" collapsed="false">
      <c r="B105" s="31" t="s">
        <v>37</v>
      </c>
      <c r="C105" s="29" t="n">
        <v>97083</v>
      </c>
      <c r="D105" s="29" t="s">
        <v>54</v>
      </c>
      <c r="E105" s="32" t="s">
        <v>501</v>
      </c>
      <c r="F105" s="29" t="s">
        <v>56</v>
      </c>
      <c r="G105" s="33" t="n">
        <v>1138.8</v>
      </c>
      <c r="H105" s="34" t="n">
        <v>4</v>
      </c>
      <c r="I105" s="35" t="n">
        <v>4.976</v>
      </c>
      <c r="J105" s="36" t="n">
        <v>5671.224</v>
      </c>
      <c r="K105" s="223" t="n">
        <v>0.00192029979629305</v>
      </c>
      <c r="L105" s="224" t="n">
        <f aca="false">K105+L104</f>
        <v>0.944790608297421</v>
      </c>
      <c r="M105" s="225" t="s">
        <v>408</v>
      </c>
      <c r="P105" s="226"/>
      <c r="Q105" s="30"/>
      <c r="R105" s="30"/>
    </row>
    <row r="106" customFormat="false" ht="38.95" hidden="false" customHeight="false" outlineLevel="0" collapsed="false">
      <c r="B106" s="31" t="s">
        <v>24</v>
      </c>
      <c r="C106" s="29" t="n">
        <v>20714</v>
      </c>
      <c r="D106" s="29" t="s">
        <v>438</v>
      </c>
      <c r="E106" s="32" t="s">
        <v>502</v>
      </c>
      <c r="F106" s="29" t="s">
        <v>481</v>
      </c>
      <c r="G106" s="33" t="n">
        <v>10</v>
      </c>
      <c r="H106" s="34" t="n">
        <v>447.83</v>
      </c>
      <c r="I106" s="35" t="n">
        <v>557.10052</v>
      </c>
      <c r="J106" s="36" t="n">
        <v>5571</v>
      </c>
      <c r="K106" s="223" t="n">
        <v>0.00188636353724498</v>
      </c>
      <c r="L106" s="224" t="n">
        <f aca="false">K106+L105</f>
        <v>0.946676971834666</v>
      </c>
      <c r="M106" s="225" t="s">
        <v>408</v>
      </c>
      <c r="O106" s="30"/>
      <c r="P106" s="30"/>
      <c r="Q106" s="30"/>
      <c r="S106" s="38"/>
      <c r="T106" s="38"/>
      <c r="U106" s="38"/>
      <c r="V106" s="38"/>
    </row>
    <row r="107" customFormat="false" ht="26.5" hidden="false" customHeight="false" outlineLevel="0" collapsed="false">
      <c r="B107" s="50" t="s">
        <v>77</v>
      </c>
      <c r="C107" s="51" t="n">
        <v>105028</v>
      </c>
      <c r="D107" s="29" t="s">
        <v>54</v>
      </c>
      <c r="E107" s="32" t="s">
        <v>503</v>
      </c>
      <c r="F107" s="29" t="s">
        <v>429</v>
      </c>
      <c r="G107" s="33" t="n">
        <v>184</v>
      </c>
      <c r="H107" s="34" t="n">
        <v>23.05</v>
      </c>
      <c r="I107" s="35" t="n">
        <v>28.6742</v>
      </c>
      <c r="J107" s="36" t="n">
        <v>5275.28</v>
      </c>
      <c r="K107" s="223" t="n">
        <v>0.00178623152768941</v>
      </c>
      <c r="L107" s="224" t="n">
        <f aca="false">K107+L106</f>
        <v>0.948463203362355</v>
      </c>
      <c r="M107" s="225" t="s">
        <v>408</v>
      </c>
      <c r="P107" s="226"/>
      <c r="Q107" s="30"/>
      <c r="R107" s="30"/>
    </row>
    <row r="108" customFormat="false" ht="51.4" hidden="false" customHeight="false" outlineLevel="0" collapsed="false">
      <c r="B108" s="31" t="s">
        <v>187</v>
      </c>
      <c r="C108" s="29" t="n">
        <v>97741</v>
      </c>
      <c r="D108" s="29" t="s">
        <v>54</v>
      </c>
      <c r="E108" s="32" t="s">
        <v>504</v>
      </c>
      <c r="F108" s="29" t="s">
        <v>142</v>
      </c>
      <c r="G108" s="33" t="n">
        <v>20</v>
      </c>
      <c r="H108" s="34" t="n">
        <v>209.83</v>
      </c>
      <c r="I108" s="35" t="n">
        <v>261.02852</v>
      </c>
      <c r="J108" s="36" t="n">
        <v>5220.6</v>
      </c>
      <c r="K108" s="223" t="n">
        <v>0.00176771665455773</v>
      </c>
      <c r="L108" s="224" t="n">
        <f aca="false">K108+L107</f>
        <v>0.950230920016913</v>
      </c>
      <c r="M108" s="225" t="s">
        <v>409</v>
      </c>
      <c r="P108" s="226"/>
      <c r="Q108" s="30"/>
      <c r="R108" s="30"/>
    </row>
    <row r="109" customFormat="false" ht="26.5" hidden="false" customHeight="false" outlineLevel="0" collapsed="false">
      <c r="B109" s="31" t="s">
        <v>139</v>
      </c>
      <c r="C109" s="29" t="s">
        <v>140</v>
      </c>
      <c r="D109" s="29" t="s">
        <v>46</v>
      </c>
      <c r="E109" s="32" t="s">
        <v>141</v>
      </c>
      <c r="F109" s="29" t="s">
        <v>142</v>
      </c>
      <c r="G109" s="33" t="n">
        <v>40</v>
      </c>
      <c r="H109" s="34" t="n">
        <v>100.37</v>
      </c>
      <c r="I109" s="35" t="n">
        <v>124.86028</v>
      </c>
      <c r="J109" s="36" t="n">
        <v>4994.4</v>
      </c>
      <c r="K109" s="223" t="n">
        <v>0.00169112440323395</v>
      </c>
      <c r="L109" s="224" t="n">
        <f aca="false">K109+L108</f>
        <v>0.951922044420147</v>
      </c>
      <c r="M109" s="225" t="s">
        <v>409</v>
      </c>
      <c r="P109" s="226"/>
      <c r="Q109" s="30"/>
      <c r="R109" s="30"/>
    </row>
    <row r="110" customFormat="false" ht="38.95" hidden="false" customHeight="false" outlineLevel="0" collapsed="false">
      <c r="B110" s="31" t="s">
        <v>171</v>
      </c>
      <c r="C110" s="29" t="n">
        <v>91845</v>
      </c>
      <c r="D110" s="29" t="s">
        <v>54</v>
      </c>
      <c r="E110" s="32" t="s">
        <v>505</v>
      </c>
      <c r="F110" s="29" t="s">
        <v>429</v>
      </c>
      <c r="G110" s="33" t="n">
        <v>441.2</v>
      </c>
      <c r="H110" s="34" t="n">
        <v>9.07</v>
      </c>
      <c r="I110" s="35" t="n">
        <v>11.28308</v>
      </c>
      <c r="J110" s="36" t="n">
        <v>4976.736</v>
      </c>
      <c r="K110" s="223" t="n">
        <v>0.0016851433001067</v>
      </c>
      <c r="L110" s="224" t="n">
        <f aca="false">K110+L109</f>
        <v>0.953607187720254</v>
      </c>
      <c r="M110" s="225" t="s">
        <v>409</v>
      </c>
      <c r="P110" s="226"/>
      <c r="Q110" s="30"/>
      <c r="R110" s="30"/>
    </row>
    <row r="111" customFormat="false" ht="38.95" hidden="false" customHeight="false" outlineLevel="0" collapsed="false">
      <c r="B111" s="31" t="s">
        <v>150</v>
      </c>
      <c r="C111" s="29" t="n">
        <v>91953</v>
      </c>
      <c r="D111" s="29" t="s">
        <v>54</v>
      </c>
      <c r="E111" s="32" t="s">
        <v>506</v>
      </c>
      <c r="F111" s="29" t="s">
        <v>142</v>
      </c>
      <c r="G111" s="33" t="n">
        <v>100</v>
      </c>
      <c r="H111" s="34" t="n">
        <v>39.56</v>
      </c>
      <c r="I111" s="35" t="n">
        <v>49.21264</v>
      </c>
      <c r="J111" s="36" t="n">
        <v>4921</v>
      </c>
      <c r="K111" s="223" t="n">
        <v>0.0016662708610272</v>
      </c>
      <c r="L111" s="224" t="n">
        <f aca="false">K111+L110</f>
        <v>0.955273458581281</v>
      </c>
      <c r="M111" s="225" t="s">
        <v>409</v>
      </c>
      <c r="P111" s="226"/>
      <c r="Q111" s="30"/>
      <c r="R111" s="30"/>
    </row>
    <row r="112" customFormat="false" ht="26.5" hidden="false" customHeight="false" outlineLevel="0" collapsed="false">
      <c r="B112" s="31" t="s">
        <v>233</v>
      </c>
      <c r="C112" s="29" t="n">
        <v>95546</v>
      </c>
      <c r="D112" s="29" t="s">
        <v>54</v>
      </c>
      <c r="E112" s="32" t="s">
        <v>507</v>
      </c>
      <c r="F112" s="29" t="s">
        <v>142</v>
      </c>
      <c r="G112" s="33" t="n">
        <v>20</v>
      </c>
      <c r="H112" s="34" t="n">
        <v>197.54</v>
      </c>
      <c r="I112" s="35" t="n">
        <v>245.73976</v>
      </c>
      <c r="J112" s="36" t="n">
        <v>4914.8</v>
      </c>
      <c r="K112" s="223" t="n">
        <v>0.0016641715155002</v>
      </c>
      <c r="L112" s="224" t="n">
        <f aca="false">K112+L111</f>
        <v>0.956937630096781</v>
      </c>
      <c r="M112" s="225" t="s">
        <v>409</v>
      </c>
      <c r="P112" s="226"/>
      <c r="Q112" s="30"/>
      <c r="R112" s="30"/>
    </row>
    <row r="113" customFormat="false" ht="38.95" hidden="false" customHeight="false" outlineLevel="0" collapsed="false">
      <c r="B113" s="31" t="s">
        <v>188</v>
      </c>
      <c r="C113" s="29" t="s">
        <v>189</v>
      </c>
      <c r="D113" s="29" t="s">
        <v>46</v>
      </c>
      <c r="E113" s="32" t="s">
        <v>190</v>
      </c>
      <c r="F113" s="29" t="s">
        <v>142</v>
      </c>
      <c r="G113" s="33" t="n">
        <v>20</v>
      </c>
      <c r="H113" s="34" t="n">
        <v>192.28</v>
      </c>
      <c r="I113" s="35" t="n">
        <v>239.19632</v>
      </c>
      <c r="J113" s="36" t="n">
        <v>4784</v>
      </c>
      <c r="K113" s="223" t="n">
        <v>0.00161988209696284</v>
      </c>
      <c r="L113" s="224" t="n">
        <f aca="false">K113+L112</f>
        <v>0.958557512193744</v>
      </c>
      <c r="M113" s="225" t="s">
        <v>409</v>
      </c>
      <c r="P113" s="226"/>
      <c r="Q113" s="30"/>
      <c r="R113" s="30"/>
    </row>
    <row r="114" customFormat="false" ht="38.95" hidden="false" customHeight="false" outlineLevel="0" collapsed="false">
      <c r="B114" s="31" t="s">
        <v>33</v>
      </c>
      <c r="C114" s="29" t="n">
        <v>103689</v>
      </c>
      <c r="D114" s="29" t="s">
        <v>54</v>
      </c>
      <c r="E114" s="32" t="s">
        <v>508</v>
      </c>
      <c r="F114" s="29" t="s">
        <v>56</v>
      </c>
      <c r="G114" s="33" t="n">
        <v>8</v>
      </c>
      <c r="H114" s="34" t="n">
        <v>469.31</v>
      </c>
      <c r="I114" s="35" t="n">
        <v>583.82164</v>
      </c>
      <c r="J114" s="36" t="n">
        <v>4670.56</v>
      </c>
      <c r="K114" s="223" t="n">
        <v>0.00158147084590108</v>
      </c>
      <c r="L114" s="224" t="n">
        <f aca="false">K114+L113</f>
        <v>0.960138983039645</v>
      </c>
      <c r="M114" s="225" t="s">
        <v>409</v>
      </c>
      <c r="O114" s="38"/>
      <c r="P114" s="30"/>
      <c r="S114" s="38"/>
      <c r="T114" s="38"/>
      <c r="U114" s="38"/>
      <c r="V114" s="38"/>
    </row>
    <row r="115" customFormat="false" ht="38.95" hidden="false" customHeight="false" outlineLevel="0" collapsed="false">
      <c r="B115" s="31" t="s">
        <v>160</v>
      </c>
      <c r="C115" s="29" t="n">
        <v>91941</v>
      </c>
      <c r="D115" s="29" t="s">
        <v>54</v>
      </c>
      <c r="E115" s="32" t="s">
        <v>509</v>
      </c>
      <c r="F115" s="29" t="s">
        <v>142</v>
      </c>
      <c r="G115" s="33" t="n">
        <v>240</v>
      </c>
      <c r="H115" s="34" t="n">
        <v>14.82</v>
      </c>
      <c r="I115" s="35" t="n">
        <v>18.43608</v>
      </c>
      <c r="J115" s="36" t="n">
        <v>4425.6</v>
      </c>
      <c r="K115" s="223" t="n">
        <v>0.00149852638133753</v>
      </c>
      <c r="L115" s="224" t="n">
        <f aca="false">K115+L114</f>
        <v>0.961637509420983</v>
      </c>
      <c r="M115" s="225" t="s">
        <v>409</v>
      </c>
      <c r="P115" s="226"/>
      <c r="Q115" s="30"/>
      <c r="R115" s="30"/>
    </row>
    <row r="116" customFormat="false" ht="26.5" hidden="false" customHeight="false" outlineLevel="0" collapsed="false">
      <c r="B116" s="31" t="s">
        <v>144</v>
      </c>
      <c r="C116" s="29" t="n">
        <v>106030</v>
      </c>
      <c r="D116" s="29" t="s">
        <v>54</v>
      </c>
      <c r="E116" s="32" t="s">
        <v>510</v>
      </c>
      <c r="F116" s="29" t="s">
        <v>142</v>
      </c>
      <c r="G116" s="33" t="n">
        <v>20</v>
      </c>
      <c r="H116" s="34" t="n">
        <v>171.94</v>
      </c>
      <c r="I116" s="35" t="n">
        <v>213.89336</v>
      </c>
      <c r="J116" s="36" t="n">
        <v>4277.8</v>
      </c>
      <c r="K116" s="223" t="n">
        <v>0.00144848069280678</v>
      </c>
      <c r="L116" s="224" t="n">
        <f aca="false">K116+L115</f>
        <v>0.963085990113789</v>
      </c>
      <c r="M116" s="225" t="s">
        <v>409</v>
      </c>
      <c r="P116" s="226"/>
      <c r="Q116" s="30"/>
      <c r="R116" s="30"/>
    </row>
    <row r="117" customFormat="false" ht="38.95" hidden="false" customHeight="false" outlineLevel="0" collapsed="false">
      <c r="B117" s="50" t="s">
        <v>100</v>
      </c>
      <c r="C117" s="57" t="n">
        <v>90408</v>
      </c>
      <c r="D117" s="29" t="s">
        <v>54</v>
      </c>
      <c r="E117" s="32" t="s">
        <v>511</v>
      </c>
      <c r="F117" s="29" t="s">
        <v>56</v>
      </c>
      <c r="G117" s="33" t="n">
        <v>88.8</v>
      </c>
      <c r="H117" s="34" t="n">
        <v>36.42</v>
      </c>
      <c r="I117" s="35" t="n">
        <v>45.30648</v>
      </c>
      <c r="J117" s="36" t="n">
        <v>4023.528</v>
      </c>
      <c r="K117" s="223" t="n">
        <v>0.00136238314670332</v>
      </c>
      <c r="L117" s="224" t="n">
        <f aca="false">K117+L116</f>
        <v>0.964448373260493</v>
      </c>
      <c r="M117" s="225" t="s">
        <v>409</v>
      </c>
      <c r="P117" s="226"/>
      <c r="Q117" s="30"/>
      <c r="R117" s="30"/>
      <c r="S117" s="38"/>
      <c r="T117" s="38"/>
      <c r="U117" s="38"/>
      <c r="V117" s="38"/>
    </row>
    <row r="118" customFormat="false" ht="51.4" hidden="false" customHeight="false" outlineLevel="0" collapsed="false">
      <c r="B118" s="31" t="s">
        <v>213</v>
      </c>
      <c r="C118" s="29" t="n">
        <v>89731</v>
      </c>
      <c r="D118" s="29" t="s">
        <v>54</v>
      </c>
      <c r="E118" s="32" t="s">
        <v>512</v>
      </c>
      <c r="F118" s="29" t="s">
        <v>142</v>
      </c>
      <c r="G118" s="33" t="n">
        <v>180</v>
      </c>
      <c r="H118" s="34" t="n">
        <v>17.51</v>
      </c>
      <c r="I118" s="35" t="n">
        <v>21.78244</v>
      </c>
      <c r="J118" s="36" t="n">
        <v>3920.4</v>
      </c>
      <c r="K118" s="223" t="n">
        <v>0.00132746358129873</v>
      </c>
      <c r="L118" s="224" t="n">
        <f aca="false">K118+L117</f>
        <v>0.965775836841791</v>
      </c>
      <c r="M118" s="225" t="s">
        <v>409</v>
      </c>
      <c r="P118" s="226"/>
      <c r="Q118" s="30"/>
      <c r="R118" s="30"/>
    </row>
    <row r="119" customFormat="false" ht="65.25" hidden="false" customHeight="true" outlineLevel="0" collapsed="false">
      <c r="B119" s="31" t="s">
        <v>143</v>
      </c>
      <c r="C119" s="29" t="n">
        <v>93675</v>
      </c>
      <c r="D119" s="29" t="s">
        <v>54</v>
      </c>
      <c r="E119" s="32" t="s">
        <v>513</v>
      </c>
      <c r="F119" s="29" t="s">
        <v>142</v>
      </c>
      <c r="G119" s="33" t="n">
        <v>20</v>
      </c>
      <c r="H119" s="34" t="n">
        <v>154.93</v>
      </c>
      <c r="I119" s="35" t="n">
        <v>192.73292</v>
      </c>
      <c r="J119" s="36" t="n">
        <v>3854.6</v>
      </c>
      <c r="K119" s="223" t="n">
        <v>0.00130518343038314</v>
      </c>
      <c r="L119" s="224" t="n">
        <f aca="false">K119+L118</f>
        <v>0.967081020272175</v>
      </c>
      <c r="M119" s="225" t="s">
        <v>409</v>
      </c>
      <c r="P119" s="226"/>
      <c r="Q119" s="30"/>
      <c r="R119" s="30"/>
    </row>
    <row r="120" customFormat="false" ht="38.95" hidden="false" customHeight="false" outlineLevel="0" collapsed="false">
      <c r="B120" s="31" t="s">
        <v>38</v>
      </c>
      <c r="C120" s="29" t="n">
        <v>97087</v>
      </c>
      <c r="D120" s="29" t="s">
        <v>54</v>
      </c>
      <c r="E120" s="32" t="s">
        <v>514</v>
      </c>
      <c r="F120" s="29" t="s">
        <v>56</v>
      </c>
      <c r="G120" s="33" t="n">
        <v>1138.8</v>
      </c>
      <c r="H120" s="34" t="n">
        <v>2.69</v>
      </c>
      <c r="I120" s="35" t="n">
        <v>3.34636</v>
      </c>
      <c r="J120" s="36" t="n">
        <v>3814.98</v>
      </c>
      <c r="K120" s="223" t="n">
        <v>0.00129176793525738</v>
      </c>
      <c r="L120" s="224" t="n">
        <f aca="false">K120+L119</f>
        <v>0.968372788207432</v>
      </c>
      <c r="M120" s="225" t="s">
        <v>409</v>
      </c>
      <c r="P120" s="226"/>
      <c r="Q120" s="30"/>
      <c r="R120" s="30"/>
    </row>
    <row r="121" customFormat="false" ht="26.5" hidden="false" customHeight="false" outlineLevel="0" collapsed="false">
      <c r="B121" s="31" t="s">
        <v>163</v>
      </c>
      <c r="C121" s="29" t="n">
        <v>91937</v>
      </c>
      <c r="D121" s="29" t="s">
        <v>54</v>
      </c>
      <c r="E121" s="32" t="s">
        <v>515</v>
      </c>
      <c r="F121" s="29" t="s">
        <v>142</v>
      </c>
      <c r="G121" s="33" t="n">
        <v>140</v>
      </c>
      <c r="H121" s="34" t="n">
        <v>20.41</v>
      </c>
      <c r="I121" s="35" t="n">
        <v>25.39004</v>
      </c>
      <c r="J121" s="36" t="n">
        <v>3554.6</v>
      </c>
      <c r="K121" s="223" t="n">
        <v>0.00120360219520571</v>
      </c>
      <c r="L121" s="224" t="n">
        <f aca="false">K121+L120</f>
        <v>0.969576390402638</v>
      </c>
      <c r="M121" s="225" t="s">
        <v>409</v>
      </c>
      <c r="P121" s="226"/>
      <c r="Q121" s="30"/>
      <c r="R121" s="30"/>
    </row>
    <row r="122" customFormat="false" ht="26.5" hidden="false" customHeight="false" outlineLevel="0" collapsed="false">
      <c r="B122" s="50" t="s">
        <v>131</v>
      </c>
      <c r="C122" s="51" t="n">
        <v>98695</v>
      </c>
      <c r="D122" s="29" t="s">
        <v>54</v>
      </c>
      <c r="E122" s="32" t="s">
        <v>516</v>
      </c>
      <c r="F122" s="29" t="s">
        <v>429</v>
      </c>
      <c r="G122" s="33" t="n">
        <v>50.4</v>
      </c>
      <c r="H122" s="34" t="n">
        <v>55.47</v>
      </c>
      <c r="I122" s="35" t="n">
        <v>69.00468</v>
      </c>
      <c r="J122" s="36" t="n">
        <v>3477.6</v>
      </c>
      <c r="K122" s="223" t="n">
        <v>0.00117752967817683</v>
      </c>
      <c r="L122" s="224" t="n">
        <f aca="false">K122+L121</f>
        <v>0.970753920080814</v>
      </c>
      <c r="M122" s="225" t="s">
        <v>409</v>
      </c>
      <c r="P122" s="226"/>
      <c r="Q122" s="30"/>
      <c r="R122" s="30"/>
    </row>
    <row r="123" customFormat="false" ht="38.95" hidden="false" customHeight="false" outlineLevel="0" collapsed="false">
      <c r="B123" s="31" t="s">
        <v>183</v>
      </c>
      <c r="C123" s="29" t="n">
        <v>89985</v>
      </c>
      <c r="D123" s="29" t="s">
        <v>54</v>
      </c>
      <c r="E123" s="32" t="s">
        <v>517</v>
      </c>
      <c r="F123" s="29" t="s">
        <v>142</v>
      </c>
      <c r="G123" s="33" t="n">
        <v>20</v>
      </c>
      <c r="H123" s="34" t="n">
        <v>116.27</v>
      </c>
      <c r="I123" s="35" t="n">
        <v>144.63988</v>
      </c>
      <c r="J123" s="36" t="n">
        <v>2892.8</v>
      </c>
      <c r="K123" s="223" t="n">
        <v>0.000979513990404284</v>
      </c>
      <c r="L123" s="224" t="n">
        <f aca="false">K123+L122</f>
        <v>0.971733434071219</v>
      </c>
      <c r="M123" s="225" t="s">
        <v>409</v>
      </c>
      <c r="P123" s="226"/>
      <c r="Q123" s="30"/>
      <c r="R123" s="30"/>
    </row>
    <row r="124" customFormat="false" ht="26.5" hidden="false" customHeight="false" outlineLevel="0" collapsed="false">
      <c r="B124" s="31" t="s">
        <v>185</v>
      </c>
      <c r="C124" s="29" t="n">
        <v>94490</v>
      </c>
      <c r="D124" s="29" t="s">
        <v>54</v>
      </c>
      <c r="E124" s="32" t="s">
        <v>518</v>
      </c>
      <c r="F124" s="29" t="s">
        <v>142</v>
      </c>
      <c r="G124" s="33" t="n">
        <v>40</v>
      </c>
      <c r="H124" s="34" t="n">
        <v>58.02</v>
      </c>
      <c r="I124" s="35" t="n">
        <v>72.17688</v>
      </c>
      <c r="J124" s="36" t="n">
        <v>2887.2</v>
      </c>
      <c r="K124" s="223" t="n">
        <v>0.000977617807347639</v>
      </c>
      <c r="L124" s="224" t="n">
        <f aca="false">K124+L123</f>
        <v>0.972711051878566</v>
      </c>
      <c r="M124" s="225" t="s">
        <v>409</v>
      </c>
      <c r="P124" s="226"/>
      <c r="Q124" s="30"/>
      <c r="R124" s="30"/>
    </row>
    <row r="125" customFormat="false" ht="38.95" hidden="false" customHeight="false" outlineLevel="0" collapsed="false">
      <c r="B125" s="31" t="s">
        <v>174</v>
      </c>
      <c r="C125" s="29" t="n">
        <v>90373</v>
      </c>
      <c r="D125" s="29" t="s">
        <v>54</v>
      </c>
      <c r="E125" s="32" t="s">
        <v>519</v>
      </c>
      <c r="F125" s="29" t="s">
        <v>142</v>
      </c>
      <c r="G125" s="33" t="n">
        <v>140</v>
      </c>
      <c r="H125" s="34" t="n">
        <v>16.15</v>
      </c>
      <c r="I125" s="35" t="n">
        <v>20.0906</v>
      </c>
      <c r="J125" s="36" t="n">
        <v>2812.6</v>
      </c>
      <c r="K125" s="223" t="n">
        <v>0.000952357940200183</v>
      </c>
      <c r="L125" s="224" t="n">
        <f aca="false">K125+L124</f>
        <v>0.973663409818767</v>
      </c>
      <c r="M125" s="225" t="s">
        <v>409</v>
      </c>
      <c r="P125" s="226"/>
      <c r="Q125" s="30"/>
      <c r="R125" s="30"/>
    </row>
    <row r="126" customFormat="false" ht="26.5" hidden="false" customHeight="false" outlineLevel="0" collapsed="false">
      <c r="B126" s="31" t="s">
        <v>232</v>
      </c>
      <c r="C126" s="29" t="n">
        <v>100860</v>
      </c>
      <c r="D126" s="29" t="s">
        <v>54</v>
      </c>
      <c r="E126" s="32" t="s">
        <v>520</v>
      </c>
      <c r="F126" s="29" t="s">
        <v>142</v>
      </c>
      <c r="G126" s="33" t="n">
        <v>20</v>
      </c>
      <c r="H126" s="34" t="n">
        <v>110.06</v>
      </c>
      <c r="I126" s="35" t="n">
        <v>136.91464</v>
      </c>
      <c r="J126" s="36" t="n">
        <v>2738.2</v>
      </c>
      <c r="K126" s="223" t="n">
        <v>0.000927165793876179</v>
      </c>
      <c r="L126" s="224" t="n">
        <f aca="false">K126+L125</f>
        <v>0.974590575612643</v>
      </c>
      <c r="M126" s="225" t="s">
        <v>409</v>
      </c>
      <c r="P126" s="226"/>
      <c r="Q126" s="30"/>
      <c r="R126" s="30"/>
    </row>
    <row r="127" customFormat="false" ht="38.95" hidden="false" customHeight="false" outlineLevel="0" collapsed="false">
      <c r="B127" s="31" t="s">
        <v>192</v>
      </c>
      <c r="C127" s="29" t="n">
        <v>89402</v>
      </c>
      <c r="D127" s="29" t="s">
        <v>54</v>
      </c>
      <c r="E127" s="32" t="s">
        <v>521</v>
      </c>
      <c r="F127" s="29" t="s">
        <v>429</v>
      </c>
      <c r="G127" s="33" t="n">
        <v>135</v>
      </c>
      <c r="H127" s="34" t="n">
        <v>15.44</v>
      </c>
      <c r="I127" s="35" t="n">
        <v>19.20736</v>
      </c>
      <c r="J127" s="36" t="n">
        <v>2593.35</v>
      </c>
      <c r="K127" s="223" t="n">
        <v>0.000878118987491341</v>
      </c>
      <c r="L127" s="224" t="n">
        <f aca="false">K127+L126</f>
        <v>0.975468694600134</v>
      </c>
      <c r="M127" s="225" t="s">
        <v>409</v>
      </c>
      <c r="P127" s="226"/>
      <c r="Q127" s="30"/>
      <c r="R127" s="30"/>
    </row>
    <row r="128" customFormat="false" ht="38.95" hidden="false" customHeight="false" outlineLevel="0" collapsed="false">
      <c r="B128" s="31" t="s">
        <v>218</v>
      </c>
      <c r="C128" s="29" t="n">
        <v>89711</v>
      </c>
      <c r="D128" s="29" t="s">
        <v>54</v>
      </c>
      <c r="E128" s="32" t="s">
        <v>522</v>
      </c>
      <c r="F128" s="29" t="s">
        <v>429</v>
      </c>
      <c r="G128" s="33" t="n">
        <v>67</v>
      </c>
      <c r="H128" s="34" t="n">
        <v>26.66</v>
      </c>
      <c r="I128" s="35" t="n">
        <v>33.16504</v>
      </c>
      <c r="J128" s="36" t="n">
        <v>2222.39</v>
      </c>
      <c r="K128" s="223" t="n">
        <v>0.00075251040415327</v>
      </c>
      <c r="L128" s="224" t="n">
        <f aca="false">K128+L127</f>
        <v>0.976221205004287</v>
      </c>
      <c r="M128" s="225" t="s">
        <v>409</v>
      </c>
      <c r="P128" s="226"/>
      <c r="Q128" s="30"/>
      <c r="R128" s="30"/>
    </row>
    <row r="129" customFormat="false" ht="26.5" hidden="false" customHeight="false" outlineLevel="0" collapsed="false">
      <c r="B129" s="31" t="s">
        <v>30</v>
      </c>
      <c r="C129" s="29" t="n">
        <v>20710</v>
      </c>
      <c r="D129" s="29" t="s">
        <v>438</v>
      </c>
      <c r="E129" s="32" t="s">
        <v>523</v>
      </c>
      <c r="F129" s="29" t="s">
        <v>252</v>
      </c>
      <c r="G129" s="33" t="n">
        <v>1</v>
      </c>
      <c r="H129" s="34" t="n">
        <v>1770.47</v>
      </c>
      <c r="I129" s="35" t="n">
        <v>2202.46468</v>
      </c>
      <c r="J129" s="36" t="n">
        <v>2202.46</v>
      </c>
      <c r="K129" s="223" t="n">
        <v>0.000745762024096315</v>
      </c>
      <c r="L129" s="224" t="n">
        <f aca="false">K129+L128</f>
        <v>0.976966967028384</v>
      </c>
      <c r="M129" s="225" t="s">
        <v>409</v>
      </c>
      <c r="O129" s="30"/>
      <c r="P129" s="30"/>
      <c r="Q129" s="30"/>
      <c r="S129" s="38"/>
      <c r="T129" s="38"/>
      <c r="U129" s="38"/>
      <c r="V129" s="38"/>
    </row>
    <row r="130" customFormat="false" ht="51.4" hidden="false" customHeight="false" outlineLevel="0" collapsed="false">
      <c r="B130" s="31" t="s">
        <v>27</v>
      </c>
      <c r="C130" s="29" t="n">
        <v>20709</v>
      </c>
      <c r="D130" s="29" t="s">
        <v>438</v>
      </c>
      <c r="E130" s="32" t="s">
        <v>524</v>
      </c>
      <c r="F130" s="29" t="s">
        <v>462</v>
      </c>
      <c r="G130" s="33" t="n">
        <v>6</v>
      </c>
      <c r="H130" s="34" t="n">
        <v>289.88</v>
      </c>
      <c r="I130" s="35" t="n">
        <v>360.61072</v>
      </c>
      <c r="J130" s="36" t="n">
        <v>2163.66</v>
      </c>
      <c r="K130" s="223" t="n">
        <v>0.0007326241843467</v>
      </c>
      <c r="L130" s="224" t="n">
        <f aca="false">K130+L129</f>
        <v>0.97769959121273</v>
      </c>
      <c r="M130" s="225" t="s">
        <v>409</v>
      </c>
      <c r="O130" s="30"/>
      <c r="P130" s="30"/>
      <c r="Q130" s="30"/>
      <c r="S130" s="38"/>
      <c r="T130" s="38"/>
      <c r="U130" s="38"/>
      <c r="V130" s="38"/>
    </row>
    <row r="131" customFormat="false" ht="38.95" hidden="false" customHeight="false" outlineLevel="0" collapsed="false">
      <c r="B131" s="31" t="s">
        <v>162</v>
      </c>
      <c r="C131" s="29" t="n">
        <v>91939</v>
      </c>
      <c r="D131" s="29" t="s">
        <v>54</v>
      </c>
      <c r="E131" s="32" t="s">
        <v>525</v>
      </c>
      <c r="F131" s="29" t="s">
        <v>142</v>
      </c>
      <c r="G131" s="33" t="n">
        <v>40</v>
      </c>
      <c r="H131" s="34" t="n">
        <v>42.36</v>
      </c>
      <c r="I131" s="35" t="n">
        <v>52.69584</v>
      </c>
      <c r="J131" s="36" t="n">
        <v>2108</v>
      </c>
      <c r="K131" s="223" t="n">
        <v>0.000713777479180113</v>
      </c>
      <c r="L131" s="224" t="n">
        <f aca="false">K131+L130</f>
        <v>0.97841336869191</v>
      </c>
      <c r="M131" s="225" t="s">
        <v>409</v>
      </c>
      <c r="P131" s="226"/>
      <c r="Q131" s="30"/>
      <c r="R131" s="30"/>
    </row>
    <row r="132" customFormat="false" ht="15" hidden="false" customHeight="false" outlineLevel="0" collapsed="false">
      <c r="B132" s="31" t="s">
        <v>22</v>
      </c>
      <c r="C132" s="29" t="n">
        <v>20344</v>
      </c>
      <c r="D132" s="29" t="s">
        <v>438</v>
      </c>
      <c r="E132" s="32" t="s">
        <v>526</v>
      </c>
      <c r="F132" s="29" t="s">
        <v>252</v>
      </c>
      <c r="G132" s="33" t="n">
        <v>1</v>
      </c>
      <c r="H132" s="34" t="n">
        <v>1666.67</v>
      </c>
      <c r="I132" s="35" t="n">
        <v>2073.33748</v>
      </c>
      <c r="J132" s="36" t="n">
        <v>2073.34</v>
      </c>
      <c r="K132" s="223" t="n">
        <v>0.000702041460475947</v>
      </c>
      <c r="L132" s="224" t="n">
        <f aca="false">K132+L131</f>
        <v>0.979115410152386</v>
      </c>
      <c r="M132" s="225" t="s">
        <v>409</v>
      </c>
      <c r="O132" s="30"/>
      <c r="P132" s="30"/>
      <c r="Q132" s="30"/>
    </row>
    <row r="133" customFormat="false" ht="38.95" hidden="false" customHeight="false" outlineLevel="0" collapsed="false">
      <c r="B133" s="31" t="s">
        <v>175</v>
      </c>
      <c r="C133" s="29" t="n">
        <v>89408</v>
      </c>
      <c r="D133" s="29" t="s">
        <v>54</v>
      </c>
      <c r="E133" s="32" t="s">
        <v>527</v>
      </c>
      <c r="F133" s="29" t="s">
        <v>142</v>
      </c>
      <c r="G133" s="33" t="n">
        <v>160</v>
      </c>
      <c r="H133" s="34" t="n">
        <v>10.4</v>
      </c>
      <c r="I133" s="35" t="n">
        <v>12.9376</v>
      </c>
      <c r="J133" s="36" t="n">
        <v>2070.4</v>
      </c>
      <c r="K133" s="223" t="n">
        <v>0.000701045964371208</v>
      </c>
      <c r="L133" s="224" t="n">
        <f aca="false">K133+L132</f>
        <v>0.979816456116758</v>
      </c>
      <c r="M133" s="225" t="s">
        <v>409</v>
      </c>
      <c r="P133" s="226"/>
      <c r="Q133" s="30"/>
      <c r="R133" s="30"/>
    </row>
    <row r="134" customFormat="false" ht="38.95" hidden="false" customHeight="false" outlineLevel="0" collapsed="false">
      <c r="B134" s="31" t="s">
        <v>202</v>
      </c>
      <c r="C134" s="29" t="n">
        <v>89408</v>
      </c>
      <c r="D134" s="29" t="s">
        <v>54</v>
      </c>
      <c r="E134" s="32" t="s">
        <v>527</v>
      </c>
      <c r="F134" s="29" t="s">
        <v>142</v>
      </c>
      <c r="G134" s="33" t="n">
        <v>160</v>
      </c>
      <c r="H134" s="34" t="n">
        <v>10.4</v>
      </c>
      <c r="I134" s="35" t="n">
        <v>12.9376</v>
      </c>
      <c r="J134" s="36" t="n">
        <v>2070.4</v>
      </c>
      <c r="K134" s="223" t="n">
        <v>0.000701045964371208</v>
      </c>
      <c r="L134" s="224" t="n">
        <f aca="false">K134+L133</f>
        <v>0.980517502081129</v>
      </c>
      <c r="M134" s="225" t="s">
        <v>409</v>
      </c>
      <c r="P134" s="226"/>
      <c r="Q134" s="30"/>
      <c r="R134" s="30"/>
    </row>
    <row r="135" customFormat="false" ht="26.5" hidden="false" customHeight="false" outlineLevel="0" collapsed="false">
      <c r="B135" s="31" t="s">
        <v>235</v>
      </c>
      <c r="C135" s="29" t="n">
        <v>100875</v>
      </c>
      <c r="D135" s="29" t="s">
        <v>54</v>
      </c>
      <c r="E135" s="32" t="s">
        <v>528</v>
      </c>
      <c r="F135" s="29" t="s">
        <v>142</v>
      </c>
      <c r="G135" s="33" t="n">
        <v>2</v>
      </c>
      <c r="H135" s="34" t="n">
        <v>830.63</v>
      </c>
      <c r="I135" s="35" t="n">
        <v>1033.30372</v>
      </c>
      <c r="J135" s="36" t="n">
        <v>2066.6</v>
      </c>
      <c r="K135" s="223" t="n">
        <v>0.000699759268725627</v>
      </c>
      <c r="L135" s="224" t="n">
        <f aca="false">K135+L134</f>
        <v>0.981217261349855</v>
      </c>
      <c r="M135" s="225" t="s">
        <v>409</v>
      </c>
      <c r="P135" s="226"/>
      <c r="Q135" s="30"/>
      <c r="R135" s="30"/>
    </row>
    <row r="136" customFormat="false" ht="38.95" hidden="false" customHeight="false" outlineLevel="0" collapsed="false">
      <c r="B136" s="31" t="s">
        <v>237</v>
      </c>
      <c r="C136" s="29" t="n">
        <v>100866</v>
      </c>
      <c r="D136" s="29" t="s">
        <v>54</v>
      </c>
      <c r="E136" s="32" t="s">
        <v>529</v>
      </c>
      <c r="F136" s="29" t="s">
        <v>142</v>
      </c>
      <c r="G136" s="33" t="n">
        <v>6</v>
      </c>
      <c r="H136" s="34" t="n">
        <v>262.71</v>
      </c>
      <c r="I136" s="35" t="n">
        <v>326.81124</v>
      </c>
      <c r="J136" s="36" t="n">
        <v>1960.86</v>
      </c>
      <c r="K136" s="223" t="n">
        <v>0.000663955269366754</v>
      </c>
      <c r="L136" s="224" t="n">
        <f aca="false">K136+L135</f>
        <v>0.981881216619221</v>
      </c>
      <c r="M136" s="225" t="s">
        <v>409</v>
      </c>
      <c r="Q136" s="30"/>
      <c r="R136" s="30"/>
    </row>
    <row r="137" customFormat="false" ht="26.5" hidden="false" customHeight="false" outlineLevel="0" collapsed="false">
      <c r="B137" s="50" t="s">
        <v>241</v>
      </c>
      <c r="C137" s="51" t="n">
        <v>99811</v>
      </c>
      <c r="D137" s="29" t="s">
        <v>54</v>
      </c>
      <c r="E137" s="32" t="s">
        <v>530</v>
      </c>
      <c r="F137" s="29" t="s">
        <v>56</v>
      </c>
      <c r="G137" s="33" t="n">
        <v>323</v>
      </c>
      <c r="H137" s="34" t="n">
        <v>4.41</v>
      </c>
      <c r="I137" s="35" t="n">
        <v>5.48604</v>
      </c>
      <c r="J137" s="36" t="n">
        <v>1773.27</v>
      </c>
      <c r="K137" s="223" t="n">
        <v>0.000600436523010303</v>
      </c>
      <c r="L137" s="224" t="n">
        <f aca="false">K137+L136</f>
        <v>0.982481653142232</v>
      </c>
      <c r="M137" s="225" t="s">
        <v>409</v>
      </c>
      <c r="P137" s="226"/>
      <c r="Q137" s="30"/>
      <c r="R137" s="30"/>
    </row>
    <row r="138" customFormat="false" ht="38.95" hidden="false" customHeight="false" outlineLevel="0" collapsed="false">
      <c r="B138" s="31" t="s">
        <v>220</v>
      </c>
      <c r="C138" s="29" t="n">
        <v>89798</v>
      </c>
      <c r="D138" s="29" t="s">
        <v>54</v>
      </c>
      <c r="E138" s="32" t="s">
        <v>531</v>
      </c>
      <c r="F138" s="29" t="s">
        <v>429</v>
      </c>
      <c r="G138" s="33" t="n">
        <v>80</v>
      </c>
      <c r="H138" s="34" t="n">
        <v>17.4</v>
      </c>
      <c r="I138" s="35" t="n">
        <v>21.6456</v>
      </c>
      <c r="J138" s="36" t="n">
        <v>1732</v>
      </c>
      <c r="K138" s="223" t="n">
        <v>0.000586462331091061</v>
      </c>
      <c r="L138" s="224" t="n">
        <f aca="false">K138+L137</f>
        <v>0.983068115473323</v>
      </c>
      <c r="M138" s="225" t="s">
        <v>409</v>
      </c>
      <c r="P138" s="226"/>
      <c r="Q138" s="30"/>
      <c r="R138" s="30"/>
    </row>
    <row r="139" customFormat="false" ht="26.5" hidden="false" customHeight="false" outlineLevel="0" collapsed="false">
      <c r="B139" s="50" t="s">
        <v>242</v>
      </c>
      <c r="C139" s="51" t="n">
        <v>99826</v>
      </c>
      <c r="D139" s="29" t="s">
        <v>54</v>
      </c>
      <c r="E139" s="32" t="s">
        <v>532</v>
      </c>
      <c r="F139" s="29" t="s">
        <v>56</v>
      </c>
      <c r="G139" s="33" t="n">
        <v>718</v>
      </c>
      <c r="H139" s="34" t="n">
        <v>1.92</v>
      </c>
      <c r="I139" s="35" t="n">
        <v>2.38848</v>
      </c>
      <c r="J139" s="36" t="n">
        <v>1716.02</v>
      </c>
      <c r="K139" s="223" t="n">
        <v>0.000581051437297276</v>
      </c>
      <c r="L139" s="224" t="n">
        <f aca="false">K139+L138</f>
        <v>0.98364916691062</v>
      </c>
      <c r="M139" s="225" t="s">
        <v>409</v>
      </c>
      <c r="P139" s="226"/>
      <c r="Q139" s="30"/>
      <c r="R139" s="30"/>
    </row>
    <row r="140" customFormat="false" ht="38.95" hidden="false" customHeight="false" outlineLevel="0" collapsed="false">
      <c r="B140" s="31" t="s">
        <v>208</v>
      </c>
      <c r="C140" s="29" t="n">
        <v>89402</v>
      </c>
      <c r="D140" s="29" t="s">
        <v>54</v>
      </c>
      <c r="E140" s="32" t="s">
        <v>521</v>
      </c>
      <c r="F140" s="29" t="s">
        <v>429</v>
      </c>
      <c r="G140" s="33" t="n">
        <v>88</v>
      </c>
      <c r="H140" s="34" t="n">
        <v>15.44</v>
      </c>
      <c r="I140" s="35" t="n">
        <v>19.20736</v>
      </c>
      <c r="J140" s="36" t="n">
        <v>1690.48</v>
      </c>
      <c r="K140" s="223" t="n">
        <v>0.000572403488142504</v>
      </c>
      <c r="L140" s="224" t="n">
        <f aca="false">K140+L139</f>
        <v>0.984221570398763</v>
      </c>
      <c r="M140" s="225" t="s">
        <v>409</v>
      </c>
      <c r="P140" s="226"/>
      <c r="Q140" s="30"/>
      <c r="R140" s="30"/>
    </row>
    <row r="141" customFormat="false" ht="51.4" hidden="false" customHeight="false" outlineLevel="0" collapsed="false">
      <c r="B141" s="31" t="s">
        <v>200</v>
      </c>
      <c r="C141" s="29" t="n">
        <v>94704</v>
      </c>
      <c r="D141" s="29" t="s">
        <v>54</v>
      </c>
      <c r="E141" s="32" t="s">
        <v>533</v>
      </c>
      <c r="F141" s="29" t="s">
        <v>142</v>
      </c>
      <c r="G141" s="33" t="n">
        <v>40</v>
      </c>
      <c r="H141" s="34" t="n">
        <v>33.9</v>
      </c>
      <c r="I141" s="35" t="n">
        <v>42.1716</v>
      </c>
      <c r="J141" s="36" t="n">
        <v>1686.8</v>
      </c>
      <c r="K141" s="223" t="n">
        <v>0.000571157424990994</v>
      </c>
      <c r="L141" s="224" t="n">
        <f aca="false">K141+L140</f>
        <v>0.984792727823754</v>
      </c>
      <c r="M141" s="225" t="s">
        <v>409</v>
      </c>
      <c r="P141" s="226"/>
      <c r="Q141" s="30"/>
      <c r="R141" s="30"/>
    </row>
    <row r="142" customFormat="false" ht="26.5" hidden="false" customHeight="false" outlineLevel="0" collapsed="false">
      <c r="B142" s="50" t="s">
        <v>114</v>
      </c>
      <c r="C142" s="57" t="n">
        <v>104640</v>
      </c>
      <c r="D142" s="29" t="s">
        <v>54</v>
      </c>
      <c r="E142" s="32" t="s">
        <v>534</v>
      </c>
      <c r="F142" s="29" t="s">
        <v>56</v>
      </c>
      <c r="G142" s="33" t="n">
        <v>88.8</v>
      </c>
      <c r="H142" s="34" t="n">
        <v>15.2</v>
      </c>
      <c r="I142" s="35" t="n">
        <v>18.9088</v>
      </c>
      <c r="J142" s="36" t="n">
        <v>1679.208</v>
      </c>
      <c r="K142" s="223" t="n">
        <v>0.00056858674253277</v>
      </c>
      <c r="L142" s="224" t="n">
        <f aca="false">K142+L141</f>
        <v>0.985361314566286</v>
      </c>
      <c r="M142" s="225" t="s">
        <v>409</v>
      </c>
      <c r="P142" s="226"/>
      <c r="Q142" s="30"/>
      <c r="R142" s="30"/>
      <c r="S142" s="38"/>
      <c r="T142" s="38"/>
      <c r="U142" s="38"/>
      <c r="V142" s="38"/>
    </row>
    <row r="143" customFormat="false" ht="51.4" hidden="false" customHeight="false" outlineLevel="0" collapsed="false">
      <c r="B143" s="31" t="s">
        <v>177</v>
      </c>
      <c r="C143" s="29" t="n">
        <v>89383</v>
      </c>
      <c r="D143" s="29" t="s">
        <v>54</v>
      </c>
      <c r="E143" s="32" t="s">
        <v>535</v>
      </c>
      <c r="F143" s="29" t="s">
        <v>142</v>
      </c>
      <c r="G143" s="33" t="n">
        <v>160</v>
      </c>
      <c r="H143" s="34" t="n">
        <v>7.96</v>
      </c>
      <c r="I143" s="35" t="n">
        <v>9.90224</v>
      </c>
      <c r="J143" s="36" t="n">
        <v>1584</v>
      </c>
      <c r="K143" s="223" t="n">
        <v>0.000536348921736859</v>
      </c>
      <c r="L143" s="224" t="n">
        <f aca="false">K143+L142</f>
        <v>0.985897663488023</v>
      </c>
      <c r="M143" s="225" t="s">
        <v>409</v>
      </c>
      <c r="P143" s="226"/>
      <c r="Q143" s="30"/>
      <c r="R143" s="30"/>
    </row>
    <row r="144" customFormat="false" ht="38.95" hidden="false" customHeight="false" outlineLevel="0" collapsed="false">
      <c r="B144" s="31" t="s">
        <v>43</v>
      </c>
      <c r="C144" s="29" t="n">
        <v>92759</v>
      </c>
      <c r="D144" s="29" t="s">
        <v>54</v>
      </c>
      <c r="E144" s="32" t="s">
        <v>437</v>
      </c>
      <c r="F144" s="29" t="s">
        <v>418</v>
      </c>
      <c r="G144" s="33" t="n">
        <v>78</v>
      </c>
      <c r="H144" s="34" t="n">
        <v>16.28</v>
      </c>
      <c r="I144" s="35" t="n">
        <v>20.25232</v>
      </c>
      <c r="J144" s="36" t="n">
        <v>1579.5</v>
      </c>
      <c r="K144" s="223" t="n">
        <v>0.000534825203209198</v>
      </c>
      <c r="L144" s="224" t="n">
        <f aca="false">K144+L143</f>
        <v>0.986432488691232</v>
      </c>
      <c r="M144" s="225" t="s">
        <v>409</v>
      </c>
      <c r="P144" s="226"/>
      <c r="Q144" s="30"/>
      <c r="R144" s="30"/>
    </row>
    <row r="145" customFormat="false" ht="38.95" hidden="false" customHeight="false" outlineLevel="0" collapsed="false">
      <c r="B145" s="31" t="s">
        <v>154</v>
      </c>
      <c r="C145" s="29" t="n">
        <v>91993</v>
      </c>
      <c r="D145" s="29" t="s">
        <v>54</v>
      </c>
      <c r="E145" s="32" t="s">
        <v>536</v>
      </c>
      <c r="F145" s="29" t="s">
        <v>142</v>
      </c>
      <c r="G145" s="33" t="n">
        <v>20</v>
      </c>
      <c r="H145" s="34" t="n">
        <v>63.31</v>
      </c>
      <c r="I145" s="35" t="n">
        <v>78.75764</v>
      </c>
      <c r="J145" s="36" t="n">
        <v>1575.2</v>
      </c>
      <c r="K145" s="223" t="n">
        <v>0.000533369205504988</v>
      </c>
      <c r="L145" s="224" t="n">
        <f aca="false">K145+L144</f>
        <v>0.986965857896737</v>
      </c>
      <c r="M145" s="225" t="s">
        <v>409</v>
      </c>
      <c r="P145" s="226"/>
      <c r="Q145" s="30"/>
      <c r="R145" s="30"/>
    </row>
    <row r="146" customFormat="false" ht="38.95" hidden="false" customHeight="false" outlineLevel="0" collapsed="false">
      <c r="B146" s="31" t="s">
        <v>156</v>
      </c>
      <c r="C146" s="29" t="n">
        <v>91987</v>
      </c>
      <c r="D146" s="29" t="s">
        <v>54</v>
      </c>
      <c r="E146" s="32" t="s">
        <v>537</v>
      </c>
      <c r="F146" s="29" t="s">
        <v>142</v>
      </c>
      <c r="G146" s="33" t="n">
        <v>20</v>
      </c>
      <c r="H146" s="34" t="n">
        <v>62.95</v>
      </c>
      <c r="I146" s="35" t="n">
        <v>78.3098</v>
      </c>
      <c r="J146" s="36" t="n">
        <v>1566.2</v>
      </c>
      <c r="K146" s="223" t="n">
        <v>0.000530321768449665</v>
      </c>
      <c r="L146" s="224" t="n">
        <f aca="false">K146+L145</f>
        <v>0.987496179665187</v>
      </c>
      <c r="M146" s="225" t="s">
        <v>409</v>
      </c>
      <c r="P146" s="226"/>
      <c r="Q146" s="30"/>
      <c r="R146" s="30"/>
    </row>
    <row r="147" customFormat="false" ht="38.95" hidden="false" customHeight="false" outlineLevel="0" collapsed="false">
      <c r="B147" s="31" t="s">
        <v>176</v>
      </c>
      <c r="C147" s="29" t="n">
        <v>89395</v>
      </c>
      <c r="D147" s="29" t="s">
        <v>54</v>
      </c>
      <c r="E147" s="32" t="s">
        <v>538</v>
      </c>
      <c r="F147" s="29" t="s">
        <v>142</v>
      </c>
      <c r="G147" s="33" t="n">
        <v>80</v>
      </c>
      <c r="H147" s="34" t="n">
        <v>15.7</v>
      </c>
      <c r="I147" s="35" t="n">
        <v>19.5308</v>
      </c>
      <c r="J147" s="36" t="n">
        <v>1562.4</v>
      </c>
      <c r="K147" s="223" t="n">
        <v>0.000529035072804084</v>
      </c>
      <c r="L147" s="224" t="n">
        <f aca="false">K147+L146</f>
        <v>0.988025214737991</v>
      </c>
      <c r="M147" s="225" t="s">
        <v>409</v>
      </c>
      <c r="P147" s="226"/>
      <c r="Q147" s="30"/>
      <c r="R147" s="30"/>
    </row>
    <row r="148" customFormat="false" ht="38.95" hidden="false" customHeight="false" outlineLevel="0" collapsed="false">
      <c r="B148" s="31" t="s">
        <v>206</v>
      </c>
      <c r="C148" s="29" t="n">
        <v>89443</v>
      </c>
      <c r="D148" s="29" t="s">
        <v>54</v>
      </c>
      <c r="E148" s="32" t="s">
        <v>539</v>
      </c>
      <c r="F148" s="29" t="s">
        <v>142</v>
      </c>
      <c r="G148" s="33" t="n">
        <v>60</v>
      </c>
      <c r="H148" s="34" t="n">
        <v>20.6</v>
      </c>
      <c r="I148" s="35" t="n">
        <v>25.6264</v>
      </c>
      <c r="J148" s="36" t="n">
        <v>1537.8</v>
      </c>
      <c r="K148" s="223" t="n">
        <v>0.000520705411519534</v>
      </c>
      <c r="L148" s="224" t="n">
        <f aca="false">K148+L147</f>
        <v>0.988545920149511</v>
      </c>
      <c r="M148" s="225" t="s">
        <v>409</v>
      </c>
      <c r="P148" s="226"/>
      <c r="Q148" s="30"/>
      <c r="R148" s="30"/>
    </row>
    <row r="149" customFormat="false" ht="38.95" hidden="false" customHeight="false" outlineLevel="0" collapsed="false">
      <c r="B149" s="31" t="s">
        <v>151</v>
      </c>
      <c r="C149" s="29" t="n">
        <v>91959</v>
      </c>
      <c r="D149" s="29" t="s">
        <v>54</v>
      </c>
      <c r="E149" s="32" t="s">
        <v>540</v>
      </c>
      <c r="F149" s="29" t="s">
        <v>142</v>
      </c>
      <c r="G149" s="33" t="n">
        <v>20</v>
      </c>
      <c r="H149" s="34" t="n">
        <v>60.13</v>
      </c>
      <c r="I149" s="35" t="n">
        <v>74.80172</v>
      </c>
      <c r="J149" s="36" t="n">
        <v>1496</v>
      </c>
      <c r="K149" s="223" t="n">
        <v>0.000506551759418145</v>
      </c>
      <c r="L149" s="224" t="n">
        <f aca="false">K149+L148</f>
        <v>0.989052471908929</v>
      </c>
      <c r="M149" s="225" t="s">
        <v>409</v>
      </c>
      <c r="P149" s="226"/>
      <c r="Q149" s="30"/>
      <c r="R149" s="30"/>
    </row>
    <row r="150" customFormat="false" ht="38.95" hidden="false" customHeight="false" outlineLevel="0" collapsed="false">
      <c r="B150" s="31" t="s">
        <v>203</v>
      </c>
      <c r="C150" s="29" t="n">
        <v>89413</v>
      </c>
      <c r="D150" s="29" t="s">
        <v>54</v>
      </c>
      <c r="E150" s="32" t="s">
        <v>541</v>
      </c>
      <c r="F150" s="29" t="s">
        <v>142</v>
      </c>
      <c r="G150" s="33" t="n">
        <v>80</v>
      </c>
      <c r="H150" s="34" t="n">
        <v>14.7</v>
      </c>
      <c r="I150" s="35" t="n">
        <v>18.2868</v>
      </c>
      <c r="J150" s="36" t="n">
        <v>1463.2</v>
      </c>
      <c r="K150" s="223" t="n">
        <v>0.000495445544372079</v>
      </c>
      <c r="L150" s="224" t="n">
        <f aca="false">K150+L149</f>
        <v>0.989547917453301</v>
      </c>
      <c r="M150" s="225" t="s">
        <v>409</v>
      </c>
      <c r="P150" s="226"/>
      <c r="Q150" s="30"/>
      <c r="R150" s="30"/>
    </row>
    <row r="151" customFormat="false" ht="38.95" hidden="false" customHeight="false" outlineLevel="0" collapsed="false">
      <c r="B151" s="31" t="s">
        <v>234</v>
      </c>
      <c r="C151" s="29" t="n">
        <v>100868</v>
      </c>
      <c r="D151" s="29" t="s">
        <v>54</v>
      </c>
      <c r="E151" s="32" t="s">
        <v>542</v>
      </c>
      <c r="F151" s="29" t="s">
        <v>142</v>
      </c>
      <c r="G151" s="33" t="n">
        <v>4</v>
      </c>
      <c r="H151" s="34" t="n">
        <v>286.03</v>
      </c>
      <c r="I151" s="35" t="n">
        <v>355.82132</v>
      </c>
      <c r="J151" s="36" t="n">
        <v>1423.28</v>
      </c>
      <c r="K151" s="223" t="n">
        <v>0.000481928468011135</v>
      </c>
      <c r="L151" s="224" t="n">
        <f aca="false">K151+L150</f>
        <v>0.990029845921312</v>
      </c>
      <c r="M151" s="225" t="s">
        <v>409</v>
      </c>
      <c r="P151" s="226"/>
      <c r="Q151" s="30"/>
      <c r="R151" s="30"/>
    </row>
    <row r="152" customFormat="false" ht="51.4" hidden="false" customHeight="false" outlineLevel="0" collapsed="false">
      <c r="B152" s="31" t="s">
        <v>223</v>
      </c>
      <c r="C152" s="29" t="n">
        <v>89707</v>
      </c>
      <c r="D152" s="29" t="s">
        <v>54</v>
      </c>
      <c r="E152" s="32" t="s">
        <v>543</v>
      </c>
      <c r="F152" s="29" t="s">
        <v>142</v>
      </c>
      <c r="G152" s="33" t="n">
        <v>20</v>
      </c>
      <c r="H152" s="34" t="n">
        <v>56.11</v>
      </c>
      <c r="I152" s="35" t="n">
        <v>69.80084</v>
      </c>
      <c r="J152" s="36" t="n">
        <v>1396</v>
      </c>
      <c r="K152" s="223" t="n">
        <v>0.000472691347692333</v>
      </c>
      <c r="L152" s="224" t="n">
        <f aca="false">K152+L151</f>
        <v>0.990502537269004</v>
      </c>
      <c r="M152" s="225" t="s">
        <v>409</v>
      </c>
      <c r="P152" s="226"/>
      <c r="Q152" s="30"/>
      <c r="R152" s="30"/>
    </row>
    <row r="153" customFormat="false" ht="51.4" hidden="false" customHeight="false" outlineLevel="0" collapsed="false">
      <c r="B153" s="31" t="s">
        <v>216</v>
      </c>
      <c r="C153" s="29" t="n">
        <v>104345</v>
      </c>
      <c r="D153" s="29" t="s">
        <v>54</v>
      </c>
      <c r="E153" s="32" t="s">
        <v>544</v>
      </c>
      <c r="F153" s="29" t="s">
        <v>142</v>
      </c>
      <c r="G153" s="33" t="n">
        <v>20</v>
      </c>
      <c r="H153" s="34" t="n">
        <v>51.68</v>
      </c>
      <c r="I153" s="35" t="n">
        <v>64.28992</v>
      </c>
      <c r="J153" s="36" t="n">
        <v>1285.8</v>
      </c>
      <c r="K153" s="223" t="n">
        <v>0.000435377173970489</v>
      </c>
      <c r="L153" s="224" t="n">
        <f aca="false">K153+L152</f>
        <v>0.990937914442975</v>
      </c>
      <c r="M153" s="225" t="s">
        <v>409</v>
      </c>
      <c r="P153" s="226"/>
      <c r="Q153" s="30"/>
      <c r="R153" s="30"/>
    </row>
    <row r="154" customFormat="false" ht="26.5" hidden="false" customHeight="false" outlineLevel="0" collapsed="false">
      <c r="B154" s="31" t="s">
        <v>191</v>
      </c>
      <c r="C154" s="29" t="n">
        <v>89353</v>
      </c>
      <c r="D154" s="29" t="s">
        <v>54</v>
      </c>
      <c r="E154" s="32" t="s">
        <v>545</v>
      </c>
      <c r="F154" s="29" t="s">
        <v>142</v>
      </c>
      <c r="G154" s="33" t="n">
        <v>20</v>
      </c>
      <c r="H154" s="34" t="n">
        <v>51.48</v>
      </c>
      <c r="I154" s="35" t="n">
        <v>64.04112</v>
      </c>
      <c r="J154" s="36" t="n">
        <v>1280.8</v>
      </c>
      <c r="K154" s="223" t="n">
        <v>0.000433684153384198</v>
      </c>
      <c r="L154" s="224" t="n">
        <f aca="false">K154+L153</f>
        <v>0.991371598596359</v>
      </c>
      <c r="M154" s="225" t="s">
        <v>409</v>
      </c>
      <c r="P154" s="226"/>
      <c r="Q154" s="30"/>
      <c r="R154" s="30"/>
    </row>
    <row r="155" customFormat="false" ht="26.5" hidden="false" customHeight="false" outlineLevel="0" collapsed="false">
      <c r="B155" s="31" t="s">
        <v>186</v>
      </c>
      <c r="C155" s="29" t="n">
        <v>86885</v>
      </c>
      <c r="D155" s="29" t="s">
        <v>54</v>
      </c>
      <c r="E155" s="32" t="s">
        <v>546</v>
      </c>
      <c r="F155" s="29" t="s">
        <v>142</v>
      </c>
      <c r="G155" s="33" t="n">
        <v>80</v>
      </c>
      <c r="H155" s="34" t="n">
        <v>12.66</v>
      </c>
      <c r="I155" s="35" t="n">
        <v>15.74904</v>
      </c>
      <c r="J155" s="36" t="n">
        <v>1260</v>
      </c>
      <c r="K155" s="223" t="n">
        <v>0.000426641187745229</v>
      </c>
      <c r="L155" s="224" t="n">
        <f aca="false">K155+L154</f>
        <v>0.991798239784104</v>
      </c>
      <c r="M155" s="225" t="s">
        <v>409</v>
      </c>
      <c r="P155" s="226"/>
      <c r="Q155" s="30"/>
      <c r="R155" s="30"/>
    </row>
    <row r="156" customFormat="false" ht="38.95" hidden="false" customHeight="false" outlineLevel="0" collapsed="false">
      <c r="B156" s="31" t="s">
        <v>236</v>
      </c>
      <c r="C156" s="29" t="n">
        <v>100863</v>
      </c>
      <c r="D156" s="29" t="s">
        <v>54</v>
      </c>
      <c r="E156" s="32" t="s">
        <v>547</v>
      </c>
      <c r="F156" s="29" t="s">
        <v>142</v>
      </c>
      <c r="G156" s="33" t="n">
        <v>2</v>
      </c>
      <c r="H156" s="34" t="n">
        <v>491.72</v>
      </c>
      <c r="I156" s="35" t="n">
        <v>611.69968</v>
      </c>
      <c r="J156" s="36" t="n">
        <v>1223.4</v>
      </c>
      <c r="K156" s="223" t="n">
        <v>0.000414248277053582</v>
      </c>
      <c r="L156" s="224" t="n">
        <f aca="false">K156+L155</f>
        <v>0.992212488061158</v>
      </c>
      <c r="M156" s="225" t="s">
        <v>409</v>
      </c>
      <c r="Q156" s="30"/>
      <c r="R156" s="30"/>
    </row>
    <row r="157" customFormat="false" ht="38.95" hidden="false" customHeight="false" outlineLevel="0" collapsed="false">
      <c r="B157" s="50" t="s">
        <v>246</v>
      </c>
      <c r="C157" s="51" t="n">
        <v>99807</v>
      </c>
      <c r="D157" s="29" t="s">
        <v>54</v>
      </c>
      <c r="E157" s="32" t="s">
        <v>548</v>
      </c>
      <c r="F157" s="29" t="s">
        <v>56</v>
      </c>
      <c r="G157" s="33" t="n">
        <v>479.4</v>
      </c>
      <c r="H157" s="34" t="n">
        <v>2.02</v>
      </c>
      <c r="I157" s="35" t="n">
        <v>2.51288</v>
      </c>
      <c r="J157" s="36" t="n">
        <v>1203.294</v>
      </c>
      <c r="K157" s="223" t="n">
        <v>0.00040744030267199</v>
      </c>
      <c r="L157" s="224" t="n">
        <f aca="false">K157+L156</f>
        <v>0.99261992836383</v>
      </c>
      <c r="M157" s="225" t="s">
        <v>409</v>
      </c>
      <c r="P157" s="226"/>
      <c r="Q157" s="30"/>
      <c r="R157" s="30"/>
      <c r="S157" s="38"/>
      <c r="T157" s="38"/>
      <c r="U157" s="38"/>
      <c r="V157" s="38"/>
    </row>
    <row r="158" customFormat="false" ht="26.5" hidden="false" customHeight="false" outlineLevel="0" collapsed="false">
      <c r="B158" s="31" t="s">
        <v>201</v>
      </c>
      <c r="C158" s="29" t="n">
        <v>94796</v>
      </c>
      <c r="D158" s="29" t="s">
        <v>54</v>
      </c>
      <c r="E158" s="32" t="s">
        <v>549</v>
      </c>
      <c r="F158" s="29" t="s">
        <v>142</v>
      </c>
      <c r="G158" s="33" t="n">
        <v>20</v>
      </c>
      <c r="H158" s="34" t="n">
        <v>46.01</v>
      </c>
      <c r="I158" s="35" t="n">
        <v>57.23644</v>
      </c>
      <c r="J158" s="36" t="n">
        <v>1144.8</v>
      </c>
      <c r="K158" s="223" t="n">
        <v>0.000387633993437094</v>
      </c>
      <c r="L158" s="224" t="n">
        <f aca="false">K158+L157</f>
        <v>0.993007562357267</v>
      </c>
      <c r="M158" s="225" t="s">
        <v>409</v>
      </c>
      <c r="P158" s="226"/>
      <c r="Q158" s="30"/>
      <c r="R158" s="30"/>
    </row>
    <row r="159" customFormat="false" ht="26.5" hidden="false" customHeight="false" outlineLevel="0" collapsed="false">
      <c r="B159" s="50" t="s">
        <v>243</v>
      </c>
      <c r="C159" s="51" t="n">
        <v>99821</v>
      </c>
      <c r="D159" s="29" t="s">
        <v>54</v>
      </c>
      <c r="E159" s="32" t="s">
        <v>550</v>
      </c>
      <c r="F159" s="29" t="s">
        <v>56</v>
      </c>
      <c r="G159" s="33" t="n">
        <v>235.2</v>
      </c>
      <c r="H159" s="34" t="n">
        <v>3.53</v>
      </c>
      <c r="I159" s="35" t="n">
        <v>4.39132</v>
      </c>
      <c r="J159" s="36" t="n">
        <v>1032.528</v>
      </c>
      <c r="K159" s="223" t="n">
        <v>0.00034961823198429</v>
      </c>
      <c r="L159" s="224" t="n">
        <f aca="false">K159+L158</f>
        <v>0.993357180589251</v>
      </c>
      <c r="M159" s="225" t="s">
        <v>409</v>
      </c>
      <c r="P159" s="226"/>
      <c r="Q159" s="30"/>
      <c r="R159" s="30"/>
    </row>
    <row r="160" customFormat="false" ht="26.5" hidden="false" customHeight="false" outlineLevel="0" collapsed="false">
      <c r="B160" s="50" t="s">
        <v>120</v>
      </c>
      <c r="C160" s="57" t="n">
        <v>102193</v>
      </c>
      <c r="D160" s="29" t="s">
        <v>54</v>
      </c>
      <c r="E160" s="32" t="s">
        <v>551</v>
      </c>
      <c r="F160" s="29" t="s">
        <v>56</v>
      </c>
      <c r="G160" s="33" t="n">
        <v>299.2</v>
      </c>
      <c r="H160" s="34" t="n">
        <v>2.69</v>
      </c>
      <c r="I160" s="35" t="n">
        <v>3.34636</v>
      </c>
      <c r="J160" s="36" t="n">
        <v>1002.32</v>
      </c>
      <c r="K160" s="223" t="n">
        <v>0.000339389678810157</v>
      </c>
      <c r="L160" s="224" t="n">
        <f aca="false">K160+L159</f>
        <v>0.993696570268062</v>
      </c>
      <c r="M160" s="225" t="s">
        <v>409</v>
      </c>
      <c r="P160" s="226"/>
      <c r="Q160" s="30"/>
      <c r="R160" s="30"/>
      <c r="S160" s="38"/>
      <c r="T160" s="38"/>
      <c r="U160" s="38"/>
      <c r="V160" s="38"/>
    </row>
    <row r="161" customFormat="false" ht="38.95" hidden="false" customHeight="false" outlineLevel="0" collapsed="false">
      <c r="B161" s="31" t="s">
        <v>155</v>
      </c>
      <c r="C161" s="29" t="n">
        <v>91985</v>
      </c>
      <c r="D161" s="29" t="s">
        <v>54</v>
      </c>
      <c r="E161" s="32" t="s">
        <v>552</v>
      </c>
      <c r="F161" s="29" t="s">
        <v>142</v>
      </c>
      <c r="G161" s="33" t="n">
        <v>20</v>
      </c>
      <c r="H161" s="34" t="n">
        <v>38.19</v>
      </c>
      <c r="I161" s="35" t="n">
        <v>47.50836</v>
      </c>
      <c r="J161" s="36" t="n">
        <v>950.2</v>
      </c>
      <c r="K161" s="223" t="n">
        <v>0.000321741632218664</v>
      </c>
      <c r="L161" s="224" t="n">
        <f aca="false">K161+L160</f>
        <v>0.99401831190028</v>
      </c>
      <c r="M161" s="225" t="s">
        <v>409</v>
      </c>
      <c r="P161" s="226"/>
      <c r="Q161" s="30"/>
      <c r="R161" s="30"/>
    </row>
    <row r="162" customFormat="false" ht="51.4" hidden="false" customHeight="false" outlineLevel="0" collapsed="false">
      <c r="B162" s="31" t="s">
        <v>210</v>
      </c>
      <c r="C162" s="29" t="n">
        <v>89726</v>
      </c>
      <c r="D162" s="29" t="s">
        <v>54</v>
      </c>
      <c r="E162" s="32" t="s">
        <v>553</v>
      </c>
      <c r="F162" s="29" t="s">
        <v>142</v>
      </c>
      <c r="G162" s="33" t="n">
        <v>60</v>
      </c>
      <c r="H162" s="34" t="n">
        <v>12.72</v>
      </c>
      <c r="I162" s="35" t="n">
        <v>15.82368</v>
      </c>
      <c r="J162" s="36" t="n">
        <v>949.2</v>
      </c>
      <c r="K162" s="223" t="n">
        <v>0.000321403028101406</v>
      </c>
      <c r="L162" s="224" t="n">
        <f aca="false">K162+L161</f>
        <v>0.994339714928382</v>
      </c>
      <c r="M162" s="225" t="s">
        <v>409</v>
      </c>
      <c r="P162" s="226"/>
      <c r="Q162" s="30"/>
      <c r="R162" s="30"/>
    </row>
    <row r="163" customFormat="false" ht="51.4" hidden="false" customHeight="false" outlineLevel="0" collapsed="false">
      <c r="B163" s="31" t="s">
        <v>211</v>
      </c>
      <c r="C163" s="29" t="n">
        <v>89732</v>
      </c>
      <c r="D163" s="29" t="s">
        <v>54</v>
      </c>
      <c r="E163" s="32" t="s">
        <v>554</v>
      </c>
      <c r="F163" s="29" t="s">
        <v>142</v>
      </c>
      <c r="G163" s="33" t="n">
        <v>40</v>
      </c>
      <c r="H163" s="34" t="n">
        <v>18.46</v>
      </c>
      <c r="I163" s="35" t="n">
        <v>22.96424</v>
      </c>
      <c r="J163" s="36" t="n">
        <v>918.4</v>
      </c>
      <c r="K163" s="223" t="n">
        <v>0.000310974021289856</v>
      </c>
      <c r="L163" s="224" t="n">
        <f aca="false">K163+L162</f>
        <v>0.994650688949671</v>
      </c>
      <c r="M163" s="225" t="s">
        <v>409</v>
      </c>
      <c r="P163" s="226"/>
      <c r="Q163" s="30"/>
      <c r="R163" s="30"/>
    </row>
    <row r="164" customFormat="false" ht="15" hidden="false" customHeight="false" outlineLevel="0" collapsed="false">
      <c r="B164" s="31" t="s">
        <v>52</v>
      </c>
      <c r="C164" s="29" t="s">
        <v>53</v>
      </c>
      <c r="D164" s="29" t="s">
        <v>54</v>
      </c>
      <c r="E164" s="32" t="s">
        <v>55</v>
      </c>
      <c r="F164" s="29" t="s">
        <v>56</v>
      </c>
      <c r="G164" s="33" t="n">
        <v>92.4</v>
      </c>
      <c r="H164" s="34" t="n">
        <v>7.8</v>
      </c>
      <c r="I164" s="35" t="n">
        <v>9.7032</v>
      </c>
      <c r="J164" s="36" t="n">
        <v>896.28</v>
      </c>
      <c r="K164" s="223" t="n">
        <v>0.000303484098216106</v>
      </c>
      <c r="L164" s="224" t="n">
        <f aca="false">K164+L163</f>
        <v>0.994954173047888</v>
      </c>
      <c r="M164" s="225" t="s">
        <v>409</v>
      </c>
      <c r="P164" s="226"/>
      <c r="Q164" s="30"/>
      <c r="R164" s="30"/>
    </row>
    <row r="165" customFormat="false" ht="26.5" hidden="false" customHeight="false" outlineLevel="0" collapsed="false">
      <c r="B165" s="31" t="s">
        <v>178</v>
      </c>
      <c r="C165" s="29" t="n">
        <v>89446</v>
      </c>
      <c r="D165" s="29" t="s">
        <v>54</v>
      </c>
      <c r="E165" s="32" t="s">
        <v>555</v>
      </c>
      <c r="F165" s="29" t="s">
        <v>429</v>
      </c>
      <c r="G165" s="33" t="n">
        <v>102</v>
      </c>
      <c r="H165" s="34" t="n">
        <v>7</v>
      </c>
      <c r="I165" s="35" t="n">
        <v>8.708</v>
      </c>
      <c r="J165" s="36" t="n">
        <v>888.42</v>
      </c>
      <c r="K165" s="223" t="n">
        <v>0.000300822669854457</v>
      </c>
      <c r="L165" s="224" t="n">
        <f aca="false">K165+L164</f>
        <v>0.995254995717742</v>
      </c>
      <c r="M165" s="225" t="s">
        <v>409</v>
      </c>
      <c r="P165" s="226"/>
      <c r="Q165" s="30"/>
      <c r="R165" s="30"/>
    </row>
    <row r="166" customFormat="false" ht="51.4" hidden="false" customHeight="false" outlineLevel="0" collapsed="false">
      <c r="B166" s="31" t="s">
        <v>214</v>
      </c>
      <c r="C166" s="29" t="n">
        <v>89744</v>
      </c>
      <c r="D166" s="29" t="s">
        <v>54</v>
      </c>
      <c r="E166" s="32" t="s">
        <v>556</v>
      </c>
      <c r="F166" s="29" t="s">
        <v>142</v>
      </c>
      <c r="G166" s="33" t="n">
        <v>20</v>
      </c>
      <c r="H166" s="34" t="n">
        <v>32.53</v>
      </c>
      <c r="I166" s="35" t="n">
        <v>40.46732</v>
      </c>
      <c r="J166" s="36" t="n">
        <v>809.4</v>
      </c>
      <c r="K166" s="223" t="n">
        <v>0.000274066172508721</v>
      </c>
      <c r="L166" s="224" t="n">
        <f aca="false">K166+L165</f>
        <v>0.995529061890251</v>
      </c>
      <c r="M166" s="225" t="s">
        <v>409</v>
      </c>
      <c r="P166" s="226"/>
      <c r="Q166" s="30"/>
      <c r="R166" s="30"/>
    </row>
    <row r="167" customFormat="false" ht="38.95" hidden="false" customHeight="false" outlineLevel="0" collapsed="false">
      <c r="B167" s="31" t="s">
        <v>215</v>
      </c>
      <c r="C167" s="29" t="n">
        <v>89784</v>
      </c>
      <c r="D167" s="29" t="s">
        <v>54</v>
      </c>
      <c r="E167" s="32" t="s">
        <v>557</v>
      </c>
      <c r="F167" s="29" t="s">
        <v>142</v>
      </c>
      <c r="G167" s="33" t="n">
        <v>20</v>
      </c>
      <c r="H167" s="34" t="n">
        <v>28.72</v>
      </c>
      <c r="I167" s="35" t="n">
        <v>35.72768</v>
      </c>
      <c r="J167" s="36" t="n">
        <v>714.6</v>
      </c>
      <c r="K167" s="223" t="n">
        <v>0.000241966502192651</v>
      </c>
      <c r="L167" s="224" t="n">
        <f aca="false">K167+L166</f>
        <v>0.995771028392443</v>
      </c>
      <c r="M167" s="225" t="s">
        <v>409</v>
      </c>
      <c r="P167" s="226"/>
      <c r="Q167" s="30"/>
      <c r="R167" s="30"/>
    </row>
    <row r="168" customFormat="false" ht="26.5" hidden="false" customHeight="false" outlineLevel="0" collapsed="false">
      <c r="B168" s="50" t="s">
        <v>113</v>
      </c>
      <c r="C168" s="57" t="n">
        <v>88484</v>
      </c>
      <c r="D168" s="29" t="s">
        <v>54</v>
      </c>
      <c r="E168" s="32" t="s">
        <v>558</v>
      </c>
      <c r="F168" s="29" t="s">
        <v>56</v>
      </c>
      <c r="G168" s="33" t="n">
        <v>88.8</v>
      </c>
      <c r="H168" s="34" t="n">
        <v>6.46</v>
      </c>
      <c r="I168" s="35" t="n">
        <v>8.03624</v>
      </c>
      <c r="J168" s="36" t="n">
        <v>713.952</v>
      </c>
      <c r="K168" s="223" t="n">
        <v>0.000241747086724668</v>
      </c>
      <c r="L168" s="224" t="n">
        <f aca="false">K168+L167</f>
        <v>0.996012775479168</v>
      </c>
      <c r="M168" s="225" t="s">
        <v>409</v>
      </c>
      <c r="P168" s="226"/>
      <c r="Q168" s="30"/>
      <c r="R168" s="30"/>
      <c r="S168" s="38"/>
      <c r="T168" s="38"/>
      <c r="U168" s="38"/>
      <c r="V168" s="38"/>
    </row>
    <row r="169" customFormat="false" ht="38.95" hidden="false" customHeight="false" outlineLevel="0" collapsed="false">
      <c r="B169" s="31" t="s">
        <v>25</v>
      </c>
      <c r="C169" s="29" t="n">
        <v>20712</v>
      </c>
      <c r="D169" s="29" t="s">
        <v>438</v>
      </c>
      <c r="E169" s="32" t="s">
        <v>559</v>
      </c>
      <c r="F169" s="29" t="s">
        <v>481</v>
      </c>
      <c r="G169" s="33" t="n">
        <v>10</v>
      </c>
      <c r="H169" s="34" t="n">
        <v>56.94</v>
      </c>
      <c r="I169" s="35" t="n">
        <v>70.83336</v>
      </c>
      <c r="J169" s="36" t="n">
        <v>708.3</v>
      </c>
      <c r="K169" s="223" t="n">
        <v>0.000239833296253925</v>
      </c>
      <c r="L169" s="224" t="n">
        <f aca="false">K169+L168</f>
        <v>0.996252608775422</v>
      </c>
      <c r="M169" s="225" t="s">
        <v>409</v>
      </c>
      <c r="O169" s="30"/>
      <c r="P169" s="30"/>
      <c r="Q169" s="30"/>
    </row>
    <row r="170" customFormat="false" ht="26.5" hidden="false" customHeight="false" outlineLevel="0" collapsed="false">
      <c r="B170" s="31" t="s">
        <v>138</v>
      </c>
      <c r="C170" s="29" t="n">
        <v>93659</v>
      </c>
      <c r="D170" s="29" t="s">
        <v>54</v>
      </c>
      <c r="E170" s="32" t="s">
        <v>560</v>
      </c>
      <c r="F170" s="29" t="s">
        <v>142</v>
      </c>
      <c r="G170" s="33" t="n">
        <v>20</v>
      </c>
      <c r="H170" s="34" t="n">
        <v>27.44</v>
      </c>
      <c r="I170" s="35" t="n">
        <v>34.13536</v>
      </c>
      <c r="J170" s="36" t="n">
        <v>682.8</v>
      </c>
      <c r="K170" s="223" t="n">
        <v>0.000231198891263843</v>
      </c>
      <c r="L170" s="224" t="n">
        <f aca="false">K170+L169</f>
        <v>0.996483807666686</v>
      </c>
      <c r="M170" s="225" t="s">
        <v>409</v>
      </c>
      <c r="P170" s="226"/>
      <c r="Q170" s="30"/>
      <c r="R170" s="30"/>
    </row>
    <row r="171" customFormat="false" ht="51.4" hidden="false" customHeight="false" outlineLevel="0" collapsed="false">
      <c r="B171" s="50" t="s">
        <v>96</v>
      </c>
      <c r="C171" s="57" t="n">
        <v>87882</v>
      </c>
      <c r="D171" s="29" t="s">
        <v>54</v>
      </c>
      <c r="E171" s="32" t="s">
        <v>561</v>
      </c>
      <c r="F171" s="29" t="s">
        <v>56</v>
      </c>
      <c r="G171" s="33" t="n">
        <v>88.8</v>
      </c>
      <c r="H171" s="34" t="n">
        <v>5.68</v>
      </c>
      <c r="I171" s="35" t="n">
        <v>7.06592</v>
      </c>
      <c r="J171" s="36" t="n">
        <v>627.816</v>
      </c>
      <c r="K171" s="223" t="n">
        <v>0.000212581082480523</v>
      </c>
      <c r="L171" s="224" t="n">
        <f aca="false">K171+L170</f>
        <v>0.996696388749166</v>
      </c>
      <c r="M171" s="225" t="s">
        <v>409</v>
      </c>
      <c r="P171" s="226"/>
      <c r="Q171" s="30"/>
      <c r="R171" s="30"/>
      <c r="S171" s="38"/>
      <c r="T171" s="38"/>
      <c r="U171" s="38"/>
      <c r="V171" s="38"/>
    </row>
    <row r="172" customFormat="false" ht="51.4" hidden="false" customHeight="false" outlineLevel="0" collapsed="false">
      <c r="B172" s="31" t="s">
        <v>199</v>
      </c>
      <c r="C172" s="29" t="n">
        <v>94703</v>
      </c>
      <c r="D172" s="29" t="s">
        <v>54</v>
      </c>
      <c r="E172" s="32" t="s">
        <v>562</v>
      </c>
      <c r="F172" s="29" t="s">
        <v>142</v>
      </c>
      <c r="G172" s="33" t="n">
        <v>20</v>
      </c>
      <c r="H172" s="34" t="n">
        <v>25.12</v>
      </c>
      <c r="I172" s="35" t="n">
        <v>31.24928</v>
      </c>
      <c r="J172" s="36" t="n">
        <v>625</v>
      </c>
      <c r="K172" s="223" t="n">
        <v>0.000211627573286324</v>
      </c>
      <c r="L172" s="224" t="n">
        <f aca="false">K172+L171</f>
        <v>0.996908016322453</v>
      </c>
      <c r="M172" s="225" t="s">
        <v>409</v>
      </c>
      <c r="P172" s="226"/>
      <c r="Q172" s="30"/>
      <c r="R172" s="30"/>
    </row>
    <row r="173" customFormat="false" ht="51.4" hidden="false" customHeight="false" outlineLevel="0" collapsed="false">
      <c r="B173" s="31" t="s">
        <v>212</v>
      </c>
      <c r="C173" s="29" t="n">
        <v>89724</v>
      </c>
      <c r="D173" s="29" t="s">
        <v>54</v>
      </c>
      <c r="E173" s="32" t="s">
        <v>563</v>
      </c>
      <c r="F173" s="29" t="s">
        <v>142</v>
      </c>
      <c r="G173" s="33" t="n">
        <v>40</v>
      </c>
      <c r="H173" s="34" t="n">
        <v>12.42</v>
      </c>
      <c r="I173" s="35" t="n">
        <v>15.45048</v>
      </c>
      <c r="J173" s="36" t="n">
        <v>618</v>
      </c>
      <c r="K173" s="223" t="n">
        <v>0.000209257344465517</v>
      </c>
      <c r="L173" s="224" t="n">
        <f aca="false">K173+L172</f>
        <v>0.997117273666918</v>
      </c>
      <c r="M173" s="225" t="s">
        <v>409</v>
      </c>
      <c r="P173" s="226"/>
      <c r="Q173" s="30"/>
      <c r="R173" s="30"/>
    </row>
    <row r="174" customFormat="false" ht="26.5" hidden="false" customHeight="false" outlineLevel="0" collapsed="false">
      <c r="B174" s="31" t="s">
        <v>136</v>
      </c>
      <c r="C174" s="29" t="n">
        <v>93653</v>
      </c>
      <c r="D174" s="29" t="s">
        <v>54</v>
      </c>
      <c r="E174" s="32" t="s">
        <v>564</v>
      </c>
      <c r="F174" s="29" t="s">
        <v>142</v>
      </c>
      <c r="G174" s="33" t="n">
        <v>40</v>
      </c>
      <c r="H174" s="34" t="n">
        <v>12.14</v>
      </c>
      <c r="I174" s="35" t="n">
        <v>15.10216</v>
      </c>
      <c r="J174" s="36" t="n">
        <v>604</v>
      </c>
      <c r="K174" s="223" t="n">
        <v>0.000204516886823903</v>
      </c>
      <c r="L174" s="224" t="n">
        <f aca="false">K174+L173</f>
        <v>0.997321790553742</v>
      </c>
      <c r="M174" s="225" t="s">
        <v>409</v>
      </c>
      <c r="P174" s="226"/>
      <c r="Q174" s="30"/>
      <c r="R174" s="30"/>
    </row>
    <row r="175" customFormat="false" ht="38.95" hidden="false" customHeight="false" outlineLevel="0" collapsed="false">
      <c r="B175" s="31" t="s">
        <v>207</v>
      </c>
      <c r="C175" s="29" t="n">
        <v>89445</v>
      </c>
      <c r="D175" s="29" t="s">
        <v>54</v>
      </c>
      <c r="E175" s="32" t="s">
        <v>565</v>
      </c>
      <c r="F175" s="29" t="s">
        <v>142</v>
      </c>
      <c r="G175" s="33" t="n">
        <v>20</v>
      </c>
      <c r="H175" s="34" t="n">
        <v>23.13</v>
      </c>
      <c r="I175" s="35" t="n">
        <v>28.77372</v>
      </c>
      <c r="J175" s="36" t="n">
        <v>575.4</v>
      </c>
      <c r="K175" s="223" t="n">
        <v>0.000194832809070321</v>
      </c>
      <c r="L175" s="224" t="n">
        <f aca="false">K175+L174</f>
        <v>0.997516623362812</v>
      </c>
      <c r="M175" s="225" t="s">
        <v>409</v>
      </c>
      <c r="P175" s="226"/>
      <c r="Q175" s="30"/>
      <c r="R175" s="30"/>
    </row>
    <row r="176" customFormat="false" ht="51.4" hidden="false" customHeight="false" outlineLevel="0" collapsed="false">
      <c r="B176" s="31" t="s">
        <v>225</v>
      </c>
      <c r="C176" s="29" t="n">
        <v>104326</v>
      </c>
      <c r="D176" s="29" t="s">
        <v>54</v>
      </c>
      <c r="E176" s="32" t="s">
        <v>566</v>
      </c>
      <c r="F176" s="29" t="s">
        <v>142</v>
      </c>
      <c r="G176" s="33" t="n">
        <v>20</v>
      </c>
      <c r="H176" s="34" t="n">
        <v>23.06</v>
      </c>
      <c r="I176" s="35" t="n">
        <v>28.68664</v>
      </c>
      <c r="J176" s="36" t="n">
        <v>573.8</v>
      </c>
      <c r="K176" s="223" t="n">
        <v>0.000194291042482708</v>
      </c>
      <c r="L176" s="224" t="n">
        <f aca="false">K176+L175</f>
        <v>0.997710914405295</v>
      </c>
      <c r="M176" s="225" t="s">
        <v>409</v>
      </c>
      <c r="P176" s="226"/>
      <c r="Q176" s="30"/>
      <c r="R176" s="30"/>
    </row>
    <row r="177" customFormat="false" ht="38.95" hidden="false" customHeight="false" outlineLevel="0" collapsed="false">
      <c r="B177" s="31" t="s">
        <v>157</v>
      </c>
      <c r="C177" s="29" t="s">
        <v>158</v>
      </c>
      <c r="D177" s="29" t="s">
        <v>46</v>
      </c>
      <c r="E177" s="32" t="s">
        <v>159</v>
      </c>
      <c r="F177" s="29" t="s">
        <v>142</v>
      </c>
      <c r="G177" s="33" t="n">
        <v>40</v>
      </c>
      <c r="H177" s="34" t="n">
        <v>11.33</v>
      </c>
      <c r="I177" s="35" t="n">
        <v>14.09452</v>
      </c>
      <c r="J177" s="36" t="n">
        <v>563.6</v>
      </c>
      <c r="K177" s="223" t="n">
        <v>0.000190837280486675</v>
      </c>
      <c r="L177" s="224" t="n">
        <f aca="false">K177+L176</f>
        <v>0.997901751685782</v>
      </c>
      <c r="M177" s="225" t="s">
        <v>409</v>
      </c>
      <c r="P177" s="226"/>
      <c r="Q177" s="30"/>
      <c r="R177" s="30"/>
    </row>
    <row r="178" customFormat="false" ht="26.5" hidden="false" customHeight="false" outlineLevel="0" collapsed="false">
      <c r="B178" s="31" t="s">
        <v>49</v>
      </c>
      <c r="C178" s="29" t="n">
        <v>93382</v>
      </c>
      <c r="D178" s="29" t="s">
        <v>54</v>
      </c>
      <c r="E178" s="32" t="s">
        <v>567</v>
      </c>
      <c r="F178" s="29" t="s">
        <v>48</v>
      </c>
      <c r="G178" s="33" t="n">
        <v>13.6</v>
      </c>
      <c r="H178" s="34" t="n">
        <v>32.57</v>
      </c>
      <c r="I178" s="35" t="n">
        <v>40.51708</v>
      </c>
      <c r="J178" s="36" t="n">
        <v>551.072</v>
      </c>
      <c r="K178" s="223" t="n">
        <v>0.000186595248105666</v>
      </c>
      <c r="L178" s="224" t="n">
        <f aca="false">K178+L177</f>
        <v>0.998088346933887</v>
      </c>
      <c r="M178" s="225" t="s">
        <v>409</v>
      </c>
      <c r="P178" s="226"/>
      <c r="Q178" s="30"/>
      <c r="R178" s="30"/>
    </row>
    <row r="179" customFormat="false" ht="51.4" hidden="false" customHeight="false" outlineLevel="0" collapsed="false">
      <c r="B179" s="31" t="s">
        <v>224</v>
      </c>
      <c r="C179" s="29" t="n">
        <v>104327</v>
      </c>
      <c r="D179" s="29" t="s">
        <v>54</v>
      </c>
      <c r="E179" s="32" t="s">
        <v>568</v>
      </c>
      <c r="F179" s="29" t="s">
        <v>142</v>
      </c>
      <c r="G179" s="33" t="n">
        <v>20</v>
      </c>
      <c r="H179" s="34" t="n">
        <v>22.03</v>
      </c>
      <c r="I179" s="35" t="n">
        <v>27.40532</v>
      </c>
      <c r="J179" s="36" t="n">
        <v>548.2</v>
      </c>
      <c r="K179" s="223" t="n">
        <v>0.0001856227770809</v>
      </c>
      <c r="L179" s="224" t="n">
        <f aca="false">K179+L178</f>
        <v>0.998273969710968</v>
      </c>
      <c r="M179" s="225" t="s">
        <v>409</v>
      </c>
      <c r="P179" s="226"/>
      <c r="Q179" s="30"/>
      <c r="R179" s="30"/>
    </row>
    <row r="180" customFormat="false" ht="26.5" hidden="false" customHeight="false" outlineLevel="0" collapsed="false">
      <c r="B180" s="50" t="s">
        <v>247</v>
      </c>
      <c r="C180" s="51" t="n">
        <v>99816</v>
      </c>
      <c r="D180" s="29" t="s">
        <v>54</v>
      </c>
      <c r="E180" s="32" t="s">
        <v>569</v>
      </c>
      <c r="F180" s="29" t="s">
        <v>142</v>
      </c>
      <c r="G180" s="33" t="n">
        <v>40</v>
      </c>
      <c r="H180" s="34" t="n">
        <v>10.77</v>
      </c>
      <c r="I180" s="35" t="n">
        <v>13.39788</v>
      </c>
      <c r="J180" s="36" t="n">
        <v>536</v>
      </c>
      <c r="K180" s="223" t="n">
        <v>0.000181491806850351</v>
      </c>
      <c r="L180" s="224" t="n">
        <f aca="false">K180+L179</f>
        <v>0.998455461517819</v>
      </c>
      <c r="M180" s="225" t="s">
        <v>409</v>
      </c>
      <c r="P180" s="226"/>
      <c r="Q180" s="30"/>
      <c r="R180" s="30"/>
      <c r="S180" s="38"/>
      <c r="T180" s="38"/>
      <c r="U180" s="38"/>
      <c r="V180" s="38"/>
    </row>
    <row r="181" customFormat="false" ht="30.75" hidden="false" customHeight="true" outlineLevel="0" collapsed="false">
      <c r="B181" s="31" t="s">
        <v>193</v>
      </c>
      <c r="C181" s="29" t="n">
        <v>89446</v>
      </c>
      <c r="D181" s="29" t="s">
        <v>54</v>
      </c>
      <c r="E181" s="32" t="s">
        <v>555</v>
      </c>
      <c r="F181" s="29" t="s">
        <v>429</v>
      </c>
      <c r="G181" s="33" t="n">
        <v>60</v>
      </c>
      <c r="H181" s="34" t="n">
        <v>7</v>
      </c>
      <c r="I181" s="35" t="n">
        <v>8.708</v>
      </c>
      <c r="J181" s="36" t="n">
        <v>522.6</v>
      </c>
      <c r="K181" s="223" t="n">
        <v>0.000176954511679093</v>
      </c>
      <c r="L181" s="224" t="n">
        <f aca="false">K181+L180</f>
        <v>0.998632416029498</v>
      </c>
      <c r="M181" s="225" t="s">
        <v>409</v>
      </c>
      <c r="P181" s="226"/>
      <c r="Q181" s="30"/>
      <c r="R181" s="30"/>
    </row>
    <row r="182" customFormat="false" ht="38.95" hidden="false" customHeight="false" outlineLevel="0" collapsed="false">
      <c r="B182" s="31" t="s">
        <v>194</v>
      </c>
      <c r="C182" s="29" t="n">
        <v>89408</v>
      </c>
      <c r="D182" s="29" t="s">
        <v>54</v>
      </c>
      <c r="E182" s="32" t="s">
        <v>527</v>
      </c>
      <c r="F182" s="29" t="s">
        <v>142</v>
      </c>
      <c r="G182" s="33" t="n">
        <v>40</v>
      </c>
      <c r="H182" s="34" t="n">
        <v>10.4</v>
      </c>
      <c r="I182" s="35" t="n">
        <v>12.9376</v>
      </c>
      <c r="J182" s="36" t="n">
        <v>517.6</v>
      </c>
      <c r="K182" s="223" t="n">
        <v>0.000175261491092802</v>
      </c>
      <c r="L182" s="224" t="n">
        <f aca="false">K182+L181</f>
        <v>0.99880767752059</v>
      </c>
      <c r="M182" s="225" t="s">
        <v>409</v>
      </c>
      <c r="P182" s="226"/>
      <c r="Q182" s="30"/>
      <c r="R182" s="30"/>
    </row>
    <row r="183" customFormat="false" ht="38.95" hidden="false" customHeight="false" outlineLevel="0" collapsed="false">
      <c r="B183" s="31" t="s">
        <v>205</v>
      </c>
      <c r="C183" s="29" t="n">
        <v>103953</v>
      </c>
      <c r="D183" s="29" t="s">
        <v>54</v>
      </c>
      <c r="E183" s="32" t="s">
        <v>570</v>
      </c>
      <c r="F183" s="29" t="s">
        <v>142</v>
      </c>
      <c r="G183" s="33" t="n">
        <v>40</v>
      </c>
      <c r="H183" s="34" t="n">
        <v>8.74</v>
      </c>
      <c r="I183" s="35" t="n">
        <v>10.87256</v>
      </c>
      <c r="J183" s="36" t="n">
        <v>434.8</v>
      </c>
      <c r="K183" s="223" t="n">
        <v>0.00014722507018383</v>
      </c>
      <c r="L183" s="224" t="n">
        <f aca="false">K183+L182</f>
        <v>0.998954902590774</v>
      </c>
      <c r="M183" s="225" t="s">
        <v>409</v>
      </c>
      <c r="P183" s="226"/>
      <c r="Q183" s="30"/>
      <c r="R183" s="30"/>
    </row>
    <row r="184" customFormat="false" ht="38.95" hidden="false" customHeight="false" outlineLevel="0" collapsed="false">
      <c r="B184" s="31" t="s">
        <v>204</v>
      </c>
      <c r="C184" s="29" t="n">
        <v>89414</v>
      </c>
      <c r="D184" s="29" t="s">
        <v>54</v>
      </c>
      <c r="E184" s="32" t="s">
        <v>571</v>
      </c>
      <c r="F184" s="29" t="s">
        <v>142</v>
      </c>
      <c r="G184" s="33" t="n">
        <v>20</v>
      </c>
      <c r="H184" s="34" t="n">
        <v>17</v>
      </c>
      <c r="I184" s="35" t="n">
        <v>21.148</v>
      </c>
      <c r="J184" s="36" t="n">
        <v>423</v>
      </c>
      <c r="K184" s="223" t="n">
        <v>0.000143229541600184</v>
      </c>
      <c r="L184" s="224" t="n">
        <f aca="false">K184+L183</f>
        <v>0.999098132132374</v>
      </c>
      <c r="M184" s="225" t="s">
        <v>409</v>
      </c>
      <c r="P184" s="226"/>
      <c r="Q184" s="30"/>
      <c r="R184" s="30"/>
    </row>
    <row r="185" customFormat="false" ht="26.5" hidden="false" customHeight="false" outlineLevel="0" collapsed="false">
      <c r="B185" s="50" t="s">
        <v>240</v>
      </c>
      <c r="C185" s="51" t="n">
        <v>99819</v>
      </c>
      <c r="D185" s="29" t="s">
        <v>54</v>
      </c>
      <c r="E185" s="32" t="s">
        <v>572</v>
      </c>
      <c r="F185" s="29" t="s">
        <v>56</v>
      </c>
      <c r="G185" s="33" t="n">
        <v>14.4</v>
      </c>
      <c r="H185" s="34" t="n">
        <v>20.97</v>
      </c>
      <c r="I185" s="35" t="n">
        <v>26.08668</v>
      </c>
      <c r="J185" s="36" t="n">
        <v>375.696</v>
      </c>
      <c r="K185" s="223" t="n">
        <v>0.000127212212437406</v>
      </c>
      <c r="L185" s="224" t="n">
        <f aca="false">K185+L184</f>
        <v>0.999225344344812</v>
      </c>
      <c r="M185" s="225" t="s">
        <v>409</v>
      </c>
      <c r="P185" s="226"/>
      <c r="Q185" s="30"/>
      <c r="R185" s="30"/>
    </row>
    <row r="186" customFormat="false" ht="26.5" hidden="false" customHeight="false" outlineLevel="0" collapsed="false">
      <c r="B186" s="31" t="s">
        <v>137</v>
      </c>
      <c r="C186" s="29" t="n">
        <v>93656</v>
      </c>
      <c r="D186" s="29" t="s">
        <v>54</v>
      </c>
      <c r="E186" s="32" t="s">
        <v>573</v>
      </c>
      <c r="F186" s="29" t="s">
        <v>142</v>
      </c>
      <c r="G186" s="33" t="n">
        <v>20</v>
      </c>
      <c r="H186" s="34" t="n">
        <v>14.52</v>
      </c>
      <c r="I186" s="35" t="n">
        <v>18.06288</v>
      </c>
      <c r="J186" s="36" t="n">
        <v>361.2</v>
      </c>
      <c r="K186" s="223" t="n">
        <v>0.000122303807153632</v>
      </c>
      <c r="L186" s="224" t="n">
        <f aca="false">K186+L185</f>
        <v>0.999347648151965</v>
      </c>
      <c r="M186" s="225" t="s">
        <v>409</v>
      </c>
      <c r="P186" s="226"/>
      <c r="Q186" s="30"/>
      <c r="R186" s="30"/>
    </row>
    <row r="187" customFormat="false" ht="38.95" hidden="false" customHeight="false" outlineLevel="0" collapsed="false">
      <c r="B187" s="31" t="s">
        <v>195</v>
      </c>
      <c r="C187" s="29" t="n">
        <v>89440</v>
      </c>
      <c r="D187" s="29" t="s">
        <v>54</v>
      </c>
      <c r="E187" s="32" t="s">
        <v>574</v>
      </c>
      <c r="F187" s="29" t="s">
        <v>142</v>
      </c>
      <c r="G187" s="33" t="n">
        <v>20</v>
      </c>
      <c r="H187" s="34" t="n">
        <v>14.4</v>
      </c>
      <c r="I187" s="35" t="n">
        <v>17.9136</v>
      </c>
      <c r="J187" s="36" t="n">
        <v>358.2</v>
      </c>
      <c r="K187" s="223" t="n">
        <v>0.000121287994801858</v>
      </c>
      <c r="L187" s="224" t="n">
        <f aca="false">K187+L186</f>
        <v>0.999468936146767</v>
      </c>
      <c r="M187" s="225" t="s">
        <v>409</v>
      </c>
      <c r="P187" s="226"/>
      <c r="Q187" s="30"/>
      <c r="R187" s="30"/>
    </row>
    <row r="188" customFormat="false" ht="51.4" hidden="false" customHeight="false" outlineLevel="0" collapsed="false">
      <c r="B188" s="31" t="s">
        <v>217</v>
      </c>
      <c r="C188" s="29" t="n">
        <v>104348</v>
      </c>
      <c r="D188" s="29" t="s">
        <v>54</v>
      </c>
      <c r="E188" s="32" t="s">
        <v>575</v>
      </c>
      <c r="F188" s="29" t="s">
        <v>142</v>
      </c>
      <c r="G188" s="33" t="n">
        <v>20</v>
      </c>
      <c r="H188" s="34" t="n">
        <v>14.14</v>
      </c>
      <c r="I188" s="35" t="n">
        <v>17.59016</v>
      </c>
      <c r="J188" s="36" t="n">
        <v>351.8</v>
      </c>
      <c r="K188" s="223" t="n">
        <v>0.000119120928451406</v>
      </c>
      <c r="L188" s="224" t="n">
        <f aca="false">K188+L187</f>
        <v>0.999588057075219</v>
      </c>
      <c r="M188" s="225" t="s">
        <v>409</v>
      </c>
      <c r="P188" s="226"/>
      <c r="Q188" s="30"/>
      <c r="R188" s="30"/>
    </row>
    <row r="189" customFormat="false" ht="51.4" hidden="false" customHeight="false" outlineLevel="0" collapsed="false">
      <c r="B189" s="50" t="s">
        <v>128</v>
      </c>
      <c r="C189" s="51" t="n">
        <v>97084</v>
      </c>
      <c r="D189" s="29" t="s">
        <v>54</v>
      </c>
      <c r="E189" s="32" t="s">
        <v>576</v>
      </c>
      <c r="F189" s="29" t="s">
        <v>56</v>
      </c>
      <c r="G189" s="33" t="n">
        <v>323</v>
      </c>
      <c r="H189" s="34" t="n">
        <v>0.83</v>
      </c>
      <c r="I189" s="35" t="n">
        <v>1.03252</v>
      </c>
      <c r="J189" s="36" t="n">
        <v>332.69</v>
      </c>
      <c r="K189" s="223" t="n">
        <v>0.000112650203770603</v>
      </c>
      <c r="L189" s="224" t="n">
        <f aca="false">K189+L188</f>
        <v>0.999700707278989</v>
      </c>
      <c r="M189" s="225" t="s">
        <v>409</v>
      </c>
      <c r="P189" s="226"/>
      <c r="Q189" s="30"/>
      <c r="R189" s="30"/>
      <c r="S189" s="38"/>
      <c r="T189" s="38"/>
      <c r="U189" s="38"/>
      <c r="V189" s="38"/>
    </row>
    <row r="190" customFormat="false" ht="15" hidden="false" customHeight="false" outlineLevel="0" collapsed="false">
      <c r="B190" s="50" t="s">
        <v>245</v>
      </c>
      <c r="C190" s="51" t="n">
        <v>99822</v>
      </c>
      <c r="D190" s="29" t="s">
        <v>54</v>
      </c>
      <c r="E190" s="32" t="s">
        <v>577</v>
      </c>
      <c r="F190" s="29" t="s">
        <v>56</v>
      </c>
      <c r="G190" s="33" t="n">
        <v>201.6</v>
      </c>
      <c r="H190" s="34" t="n">
        <v>1.25</v>
      </c>
      <c r="I190" s="35" t="n">
        <v>1.555</v>
      </c>
      <c r="J190" s="36" t="n">
        <v>314.496</v>
      </c>
      <c r="K190" s="223" t="n">
        <v>0.000106489640461209</v>
      </c>
      <c r="L190" s="224" t="n">
        <f aca="false">K190+L189</f>
        <v>0.999807196919451</v>
      </c>
      <c r="M190" s="225" t="s">
        <v>409</v>
      </c>
      <c r="P190" s="226"/>
      <c r="Q190" s="30"/>
      <c r="R190" s="30"/>
      <c r="S190" s="38"/>
      <c r="T190" s="38"/>
      <c r="U190" s="38"/>
      <c r="V190" s="38"/>
    </row>
    <row r="191" customFormat="false" ht="26.5" hidden="false" customHeight="false" outlineLevel="0" collapsed="false">
      <c r="B191" s="31" t="s">
        <v>198</v>
      </c>
      <c r="C191" s="29" t="n">
        <v>102593</v>
      </c>
      <c r="D191" s="29" t="s">
        <v>54</v>
      </c>
      <c r="E191" s="32" t="s">
        <v>578</v>
      </c>
      <c r="F191" s="29" t="s">
        <v>142</v>
      </c>
      <c r="G191" s="33" t="n">
        <v>40</v>
      </c>
      <c r="H191" s="34" t="n">
        <v>5.81</v>
      </c>
      <c r="I191" s="35" t="n">
        <v>7.22764</v>
      </c>
      <c r="J191" s="36" t="n">
        <v>289.2</v>
      </c>
      <c r="K191" s="223" t="n">
        <v>9.79243107110478E-005</v>
      </c>
      <c r="L191" s="224" t="n">
        <f aca="false">K191+L190</f>
        <v>0.999905121230162</v>
      </c>
      <c r="M191" s="225" t="s">
        <v>409</v>
      </c>
      <c r="P191" s="226"/>
      <c r="Q191" s="30"/>
      <c r="R191" s="30"/>
    </row>
    <row r="192" customFormat="false" ht="26.5" hidden="false" customHeight="false" outlineLevel="0" collapsed="false">
      <c r="B192" s="50" t="s">
        <v>239</v>
      </c>
      <c r="C192" s="51" t="n">
        <v>99818</v>
      </c>
      <c r="D192" s="29" t="s">
        <v>54</v>
      </c>
      <c r="E192" s="32" t="s">
        <v>579</v>
      </c>
      <c r="F192" s="29" t="s">
        <v>142</v>
      </c>
      <c r="G192" s="33" t="n">
        <v>20</v>
      </c>
      <c r="H192" s="34" t="n">
        <v>6.11</v>
      </c>
      <c r="I192" s="35" t="n">
        <v>7.60084</v>
      </c>
      <c r="J192" s="36" t="n">
        <v>152</v>
      </c>
      <c r="K192" s="223" t="n">
        <v>5.1467825823234E-005</v>
      </c>
      <c r="L192" s="224" t="n">
        <f aca="false">K192+L191</f>
        <v>0.999956589055985</v>
      </c>
      <c r="M192" s="225" t="s">
        <v>409</v>
      </c>
      <c r="P192" s="226"/>
      <c r="Q192" s="30"/>
      <c r="R192" s="30"/>
    </row>
    <row r="193" customFormat="false" ht="26.5" hidden="false" customHeight="false" outlineLevel="0" collapsed="false">
      <c r="B193" s="31" t="s">
        <v>197</v>
      </c>
      <c r="C193" s="29" t="n">
        <v>102591</v>
      </c>
      <c r="D193" s="29" t="s">
        <v>54</v>
      </c>
      <c r="E193" s="32" t="s">
        <v>580</v>
      </c>
      <c r="F193" s="29" t="s">
        <v>142</v>
      </c>
      <c r="G193" s="33" t="n">
        <v>20</v>
      </c>
      <c r="H193" s="34" t="n">
        <v>5.15</v>
      </c>
      <c r="I193" s="35" t="n">
        <v>6.4066</v>
      </c>
      <c r="J193" s="36" t="n">
        <v>128.2</v>
      </c>
      <c r="K193" s="227" t="n">
        <v>4.34090478324908E-005</v>
      </c>
      <c r="L193" s="228" t="n">
        <f aca="false">K193+L192</f>
        <v>0.999999998103817</v>
      </c>
      <c r="M193" s="229" t="s">
        <v>409</v>
      </c>
      <c r="P193" s="226"/>
      <c r="Q193" s="30"/>
      <c r="R193" s="30"/>
    </row>
    <row r="194" customFormat="false" ht="17.25" hidden="false" customHeight="true" outlineLevel="0" collapsed="false">
      <c r="B194" s="61" t="s">
        <v>253</v>
      </c>
      <c r="C194" s="61"/>
      <c r="D194" s="61"/>
      <c r="E194" s="61"/>
      <c r="F194" s="61"/>
      <c r="G194" s="61"/>
      <c r="H194" s="61"/>
      <c r="I194" s="62"/>
      <c r="J194" s="63" t="n">
        <f aca="false">ROUND(SUM(J15:J193),2)+0.01</f>
        <v>2953301.36</v>
      </c>
      <c r="K194" s="230"/>
      <c r="L194" s="231"/>
      <c r="M194" s="54"/>
      <c r="N194" s="59"/>
      <c r="O194" s="54"/>
    </row>
    <row r="195" customFormat="false" ht="52.5" hidden="false" customHeight="true" outlineLevel="0" collapsed="false">
      <c r="C195" s="2"/>
      <c r="D195" s="2"/>
      <c r="E195" s="2"/>
      <c r="F195" s="2"/>
      <c r="G195" s="2"/>
      <c r="H195" s="2"/>
      <c r="I195" s="2"/>
      <c r="J195" s="2"/>
      <c r="L195" s="64"/>
      <c r="M195" s="54"/>
      <c r="N195" s="54"/>
      <c r="O195" s="54"/>
      <c r="P195" s="54"/>
    </row>
    <row r="196" customFormat="false" ht="15" hidden="false" customHeight="true" outlineLevel="0" collapsed="false">
      <c r="B196" s="65"/>
      <c r="C196" s="65"/>
      <c r="D196" s="66" t="s">
        <v>254</v>
      </c>
      <c r="E196" s="66"/>
      <c r="F196" s="66"/>
      <c r="G196" s="66"/>
      <c r="H196" s="66"/>
      <c r="I196" s="66"/>
      <c r="L196" s="54"/>
      <c r="M196" s="54"/>
      <c r="N196" s="30"/>
      <c r="O196" s="54"/>
    </row>
    <row r="197" customFormat="false" ht="15" hidden="false" customHeight="true" outlineLevel="0" collapsed="false">
      <c r="D197" s="67" t="s">
        <v>255</v>
      </c>
      <c r="E197" s="67"/>
      <c r="F197" s="67"/>
      <c r="G197" s="67"/>
      <c r="H197" s="67"/>
      <c r="I197" s="67"/>
      <c r="J197" s="30"/>
      <c r="L197" s="54"/>
      <c r="M197" s="54"/>
    </row>
    <row r="198" customFormat="false" ht="15" hidden="false" customHeight="true" outlineLevel="0" collapsed="false">
      <c r="D198" s="66" t="s">
        <v>256</v>
      </c>
      <c r="E198" s="66"/>
      <c r="F198" s="66"/>
      <c r="G198" s="66"/>
      <c r="H198" s="66"/>
      <c r="I198" s="66"/>
      <c r="J198" s="30"/>
      <c r="L198" s="54"/>
      <c r="M198" s="54"/>
    </row>
    <row r="199" customFormat="false" ht="15" hidden="false" customHeight="true" outlineLevel="0" collapsed="false">
      <c r="D199" s="66" t="s">
        <v>257</v>
      </c>
      <c r="E199" s="66"/>
      <c r="F199" s="66"/>
      <c r="G199" s="66"/>
      <c r="H199" s="66"/>
      <c r="I199" s="66"/>
      <c r="J199" s="30"/>
    </row>
    <row r="200" customFormat="false" ht="13.8" hidden="false" customHeight="false" outlineLevel="0" collapsed="false">
      <c r="J200" s="30"/>
    </row>
    <row r="201" customFormat="false" ht="13.8" hidden="false" customHeight="false" outlineLevel="0" collapsed="false">
      <c r="J201" s="30"/>
    </row>
    <row r="202" customFormat="false" ht="13.8" hidden="false" customHeight="false" outlineLevel="0" collapsed="false">
      <c r="J202" s="30"/>
    </row>
    <row r="203" customFormat="false" ht="13.8" hidden="false" customHeight="false" outlineLevel="0" collapsed="false">
      <c r="J203" s="30"/>
    </row>
    <row r="204" customFormat="false" ht="13.8" hidden="false" customHeight="false" outlineLevel="0" collapsed="false">
      <c r="J204" s="30"/>
    </row>
    <row r="205" customFormat="false" ht="13.8" hidden="false" customHeight="false" outlineLevel="0" collapsed="false">
      <c r="I205" s="68"/>
    </row>
    <row r="348" customFormat="false" ht="15" hidden="false" customHeight="fals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6">
    <mergeCell ref="B2:M7"/>
    <mergeCell ref="B8:M8"/>
    <mergeCell ref="B9:M9"/>
    <mergeCell ref="B10:F10"/>
    <mergeCell ref="G10:G13"/>
    <mergeCell ref="K10:M13"/>
    <mergeCell ref="B11:F11"/>
    <mergeCell ref="H11:H13"/>
    <mergeCell ref="I11:I13"/>
    <mergeCell ref="J11:J13"/>
    <mergeCell ref="B12:F12"/>
    <mergeCell ref="B194:H194"/>
    <mergeCell ref="D196:I196"/>
    <mergeCell ref="D197:I197"/>
    <mergeCell ref="D198:I198"/>
    <mergeCell ref="D199:I199"/>
  </mergeCells>
  <printOptions headings="false" gridLines="false" gridLinesSet="true" horizontalCentered="true" verticalCentered="false"/>
  <pageMargins left="0.511805555555556" right="0.355555555555556" top="0.3" bottom="0.340277777777778"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581</v>
      </c>
      <c r="C2" s="233"/>
      <c r="D2" s="233"/>
      <c r="E2" s="233"/>
      <c r="F2" s="233"/>
      <c r="G2" s="233"/>
      <c r="H2" s="233"/>
      <c r="I2" s="233"/>
      <c r="J2" s="233"/>
    </row>
    <row r="3" customFormat="false" ht="43.5" hidden="false" customHeight="true" outlineLevel="0" collapsed="false">
      <c r="B3" s="234" t="s">
        <v>582</v>
      </c>
      <c r="C3" s="234"/>
      <c r="D3" s="235" t="str">
        <f aca="false">VLOOKUP(B5,'P.O'!$C:$J,3,0)</f>
        <v>CONCRETAGEM DE RADIER, PISO DE CONCRETO OU LAJE SOBRE SOLO, FCK 20 MPA - LANÇAMENTO, ADENSAMENTO E ACABAMENTO. </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M3</v>
      </c>
    </row>
    <row r="5" customFormat="false" ht="15" hidden="false" customHeight="false" outlineLevel="0" collapsed="false">
      <c r="B5" s="240" t="s">
        <v>45</v>
      </c>
      <c r="C5" s="240"/>
      <c r="D5" s="240"/>
      <c r="E5" s="240"/>
      <c r="F5" s="240"/>
      <c r="G5" s="240"/>
      <c r="H5" s="241" t="s">
        <v>586</v>
      </c>
      <c r="I5" s="241"/>
      <c r="J5" s="239" t="str">
        <f aca="false">VLOOKUP(B5,'P.O'!$C:$L,10,0)</f>
        <v>3.9</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88316</v>
      </c>
      <c r="C7" s="248" t="str">
        <f aca="false">VLOOKUP($B7,'SERVIÇOS 09-2025'!$A:$E,2,0)</f>
        <v>SINAPI</v>
      </c>
      <c r="D7" s="249" t="str">
        <f aca="false">VLOOKUP($B7,'SERVIÇOS 09-2025'!$A:$E,3,0)</f>
        <v>SERVENTE COM ENCARGOS COMPLEMENTARES</v>
      </c>
      <c r="E7" s="248" t="str">
        <f aca="false">VLOOKUP($B7,'SERVIÇOS 09-2025'!$A:$E,4,0)</f>
        <v>H</v>
      </c>
      <c r="F7" s="250" t="n">
        <v>0.411</v>
      </c>
      <c r="G7" s="250"/>
      <c r="H7" s="251" t="n">
        <f aca="false">VLOOKUP($B7,'SERVIÇOS 09-2025'!$A:$E,5,0)</f>
        <v>26.75</v>
      </c>
      <c r="I7" s="251"/>
      <c r="J7" s="252" t="n">
        <f aca="false">ROUND(F7*H7,2)</f>
        <v>10.99</v>
      </c>
    </row>
    <row r="8" customFormat="false" ht="17.9" hidden="false" customHeight="false" outlineLevel="0" collapsed="false">
      <c r="B8" s="247" t="n">
        <v>88309</v>
      </c>
      <c r="C8" s="248" t="str">
        <f aca="false">VLOOKUP($B8,'SERVIÇOS 09-2025'!$A:$E,2,0)</f>
        <v>SINAPI</v>
      </c>
      <c r="D8" s="249" t="str">
        <f aca="false">VLOOKUP($B8,'SERVIÇOS 09-2025'!$A:$E,3,0)</f>
        <v>PEDREIRO COM ENCARGOS COMPLEMENTARES</v>
      </c>
      <c r="E8" s="248" t="str">
        <f aca="false">VLOOKUP($B8,'SERVIÇOS 09-2025'!$A:$E,4,0)</f>
        <v>H</v>
      </c>
      <c r="F8" s="250" t="n">
        <v>0.411</v>
      </c>
      <c r="G8" s="250"/>
      <c r="H8" s="251" t="n">
        <f aca="false">VLOOKUP($B8,'SERVIÇOS 09-2025'!$A:$E,5,0)</f>
        <v>32.3</v>
      </c>
      <c r="I8" s="251"/>
      <c r="J8" s="252" t="n">
        <f aca="false">ROUND(F8*H8,2)</f>
        <v>13.28</v>
      </c>
    </row>
    <row r="9" s="232" customFormat="true" ht="15" hidden="false" customHeight="true" outlineLevel="0" collapsed="false">
      <c r="B9" s="253" t="s">
        <v>594</v>
      </c>
      <c r="C9" s="253"/>
      <c r="D9" s="253"/>
      <c r="E9" s="253"/>
      <c r="F9" s="253"/>
      <c r="G9" s="253"/>
      <c r="H9" s="253"/>
      <c r="I9" s="253"/>
      <c r="J9" s="254" t="n">
        <f aca="false">SUM(J7:J8)</f>
        <v>24.27</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19.5" hidden="false" customHeight="true" outlineLevel="0" collapsed="false">
      <c r="B11" s="256" t="n">
        <v>34492</v>
      </c>
      <c r="C11" s="248" t="str">
        <f aca="false">VLOOKUP($B11,'INSUMOS 09-2025'!$A:$E,2,0)</f>
        <v>SINAPI</v>
      </c>
      <c r="D11" s="249" t="str">
        <f aca="false">VLOOKUP($B11,'INSUMOS 09-2025'!$A:$E,3,0)</f>
        <v>CONCRETO USINADO BOMBEAVEL, CLASSE DE RESISTENCIA C20, COM BRITA 0 E 1, SLUMP = 100 +/- 20 MM, EXCLUI SERVICO DE BOMBEAMENTO (NBR 8953)</v>
      </c>
      <c r="E11" s="248" t="str">
        <f aca="false">VLOOKUP($B11,'INSUMOS 09-2025'!$A:$E,4,0)</f>
        <v>M3</v>
      </c>
      <c r="F11" s="250" t="n">
        <v>1.06</v>
      </c>
      <c r="G11" s="250"/>
      <c r="H11" s="257" t="n">
        <f aca="false">VLOOKUP($B11,'INSUMOS 09-2025'!$A:$E,5,0)</f>
        <v>582.5</v>
      </c>
      <c r="I11" s="257"/>
      <c r="J11" s="258" t="n">
        <f aca="false">ROUND(F11*H11,2)</f>
        <v>617.45</v>
      </c>
    </row>
    <row r="12" s="232" customFormat="true" ht="15" hidden="false" customHeight="false" outlineLevel="0" collapsed="false">
      <c r="B12" s="259"/>
      <c r="C12" s="260"/>
      <c r="D12" s="261"/>
      <c r="E12" s="262"/>
      <c r="F12" s="263"/>
      <c r="G12" s="263"/>
      <c r="H12" s="264"/>
      <c r="I12" s="265" t="s">
        <v>594</v>
      </c>
      <c r="J12" s="266" t="n">
        <f aca="false">SUM(J11)</f>
        <v>617.45</v>
      </c>
    </row>
    <row r="13" s="232" customFormat="true" ht="15" hidden="false" customHeight="false" outlineLevel="0" collapsed="false">
      <c r="B13" s="242" t="s">
        <v>587</v>
      </c>
      <c r="C13" s="243" t="s">
        <v>588</v>
      </c>
      <c r="D13" s="244" t="s">
        <v>599</v>
      </c>
      <c r="E13" s="244" t="s">
        <v>590</v>
      </c>
      <c r="F13" s="245" t="s">
        <v>596</v>
      </c>
      <c r="G13" s="245"/>
      <c r="H13" s="244" t="s">
        <v>597</v>
      </c>
      <c r="I13" s="244"/>
      <c r="J13" s="255" t="s">
        <v>598</v>
      </c>
    </row>
    <row r="14" s="232" customFormat="true" ht="34.3" hidden="false" customHeight="false" outlineLevel="0" collapsed="false">
      <c r="B14" s="256" t="n">
        <v>90587</v>
      </c>
      <c r="C14" s="248" t="str">
        <f aca="false">VLOOKUP($B14,'SERVIÇOS 09-2025'!$A:$E,2,0)</f>
        <v>SINAPI</v>
      </c>
      <c r="D14" s="249" t="str">
        <f aca="false">VLOOKUP($B14,'SERVIÇOS 09-2025'!$A:$E,3,0)</f>
        <v>VIBRADOR DE IMERSÃO, DIÂMETRO DE PONTEIRA 45MM, MOTOR ELÉTRICO TRIFÁSICO POTÊNCIA DE 2 CV - CHI DIURNO. AF_06/2015</v>
      </c>
      <c r="E14" s="248" t="str">
        <f aca="false">VLOOKUP($B14,'SERVIÇOS 09-2025'!$A:$E,4,0)</f>
        <v>CHI</v>
      </c>
      <c r="F14" s="267" t="n">
        <v>0.049</v>
      </c>
      <c r="G14" s="267"/>
      <c r="H14" s="251" t="n">
        <f aca="false">VLOOKUP($B14,'SERVIÇOS 09-2025'!$A:$E,5,0)</f>
        <v>0.56</v>
      </c>
      <c r="I14" s="251"/>
      <c r="J14" s="252" t="n">
        <f aca="false">ROUND(F14*H14,2)</f>
        <v>0.03</v>
      </c>
    </row>
    <row r="15" s="232" customFormat="true" ht="34.3" hidden="false" customHeight="false" outlineLevel="0" collapsed="false">
      <c r="B15" s="256" t="n">
        <v>90586</v>
      </c>
      <c r="C15" s="248" t="str">
        <f aca="false">VLOOKUP($B15,'SERVIÇOS 09-2025'!$A:$E,2,0)</f>
        <v>SINAPI</v>
      </c>
      <c r="D15" s="249" t="str">
        <f aca="false">VLOOKUP($B15,'SERVIÇOS 09-2025'!$A:$E,3,0)</f>
        <v>VIBRADOR DE IMERSÃO, DIÂMETRO DE PONTEIRA 45MM, MOTOR ELÉTRICO TRIFÁSICO POTÊNCIA DE 2 CV - CHP DIURNO. AF_06/2015</v>
      </c>
      <c r="E15" s="248" t="str">
        <f aca="false">VLOOKUP($B15,'SERVIÇOS 09-2025'!$A:$E,4,0)</f>
        <v>CHP</v>
      </c>
      <c r="F15" s="267" t="n">
        <v>0.053</v>
      </c>
      <c r="G15" s="267"/>
      <c r="H15" s="251" t="n">
        <f aca="false">VLOOKUP($B15,'SERVIÇOS 09-2025'!$A:$E,5,0)</f>
        <v>1.41</v>
      </c>
      <c r="I15" s="251"/>
      <c r="J15" s="258" t="n">
        <f aca="false">ROUND(F15*H15,2)</f>
        <v>0.07</v>
      </c>
    </row>
    <row r="16" s="232" customFormat="true" ht="15" hidden="false" customHeight="false" outlineLevel="0" collapsed="false">
      <c r="B16" s="259"/>
      <c r="C16" s="260"/>
      <c r="D16" s="261"/>
      <c r="E16" s="262"/>
      <c r="F16" s="263"/>
      <c r="G16" s="263"/>
      <c r="H16" s="264"/>
      <c r="I16" s="265" t="s">
        <v>594</v>
      </c>
      <c r="J16" s="266" t="n">
        <f aca="false">SUM(J14:J15)</f>
        <v>0.1</v>
      </c>
    </row>
    <row r="17" s="232" customFormat="true" ht="15" hidden="false" customHeight="true" outlineLevel="0" collapsed="false">
      <c r="B17" s="268" t="s">
        <v>600</v>
      </c>
      <c r="C17" s="268"/>
      <c r="D17" s="268"/>
      <c r="E17" s="268"/>
      <c r="F17" s="268"/>
      <c r="G17" s="268"/>
      <c r="H17" s="268"/>
      <c r="I17" s="268"/>
      <c r="J17" s="269" t="n">
        <f aca="false">J9</f>
        <v>24.27</v>
      </c>
    </row>
    <row r="18" s="232" customFormat="true" ht="15" hidden="false" customHeight="false" outlineLevel="0" collapsed="false">
      <c r="B18" s="270" t="s">
        <v>601</v>
      </c>
      <c r="C18" s="270"/>
      <c r="D18" s="270"/>
      <c r="E18" s="270"/>
      <c r="F18" s="270"/>
      <c r="G18" s="270"/>
      <c r="H18" s="270"/>
      <c r="I18" s="270"/>
      <c r="J18" s="271" t="n">
        <f aca="false">J12</f>
        <v>617.45</v>
      </c>
    </row>
    <row r="19" s="232" customFormat="true" ht="15" hidden="false" customHeight="false" outlineLevel="0" collapsed="false">
      <c r="B19" s="272" t="s">
        <v>602</v>
      </c>
      <c r="C19" s="272"/>
      <c r="D19" s="272"/>
      <c r="E19" s="272"/>
      <c r="F19" s="272"/>
      <c r="G19" s="272"/>
      <c r="H19" s="272"/>
      <c r="I19" s="272"/>
      <c r="J19" s="273" t="n">
        <f aca="false">J16</f>
        <v>0.1</v>
      </c>
    </row>
    <row r="20" customFormat="false" ht="15" hidden="false" customHeight="false" outlineLevel="0" collapsed="false">
      <c r="B20" s="272" t="s">
        <v>603</v>
      </c>
      <c r="C20" s="272"/>
      <c r="D20" s="272"/>
      <c r="E20" s="272"/>
      <c r="F20" s="272"/>
      <c r="G20" s="272"/>
      <c r="H20" s="272"/>
      <c r="I20" s="272"/>
      <c r="J20" s="274" t="n">
        <v>1</v>
      </c>
    </row>
    <row r="21" customFormat="false" ht="15" hidden="false" customHeight="false" outlineLevel="0" collapsed="false">
      <c r="B21" s="275"/>
      <c r="C21" s="276"/>
      <c r="D21" s="276"/>
      <c r="E21" s="276"/>
      <c r="F21" s="276"/>
      <c r="G21" s="277" t="s">
        <v>604</v>
      </c>
      <c r="H21" s="277"/>
      <c r="I21" s="277"/>
      <c r="J21" s="278" t="n">
        <f aca="false">J17+J19</f>
        <v>24.37</v>
      </c>
      <c r="K21" s="279"/>
    </row>
    <row r="22" s="232" customFormat="true" ht="15" hidden="false" customHeight="false" outlineLevel="0" collapsed="false">
      <c r="B22" s="272" t="s">
        <v>605</v>
      </c>
      <c r="C22" s="272"/>
      <c r="D22" s="272"/>
      <c r="E22" s="272"/>
      <c r="F22" s="272"/>
      <c r="G22" s="272"/>
      <c r="H22" s="272"/>
      <c r="I22" s="272"/>
      <c r="J22" s="271" t="n">
        <f aca="false">(J17/J20)+(J19/J20)</f>
        <v>24.37</v>
      </c>
    </row>
    <row r="23" s="232" customFormat="true" ht="15" hidden="false" customHeight="false" outlineLevel="0" collapsed="false">
      <c r="B23" s="280"/>
      <c r="C23" s="281"/>
      <c r="D23" s="281"/>
      <c r="E23" s="281"/>
      <c r="F23" s="281"/>
      <c r="G23" s="282" t="s">
        <v>606</v>
      </c>
      <c r="H23" s="282"/>
      <c r="I23" s="282"/>
      <c r="J23" s="283" t="n">
        <f aca="false">J18+J22</f>
        <v>641.82</v>
      </c>
    </row>
    <row r="24" s="232" customFormat="true" ht="15" hidden="false" customHeight="false" outlineLevel="0" collapsed="false">
      <c r="B24" s="284" t="s">
        <v>607</v>
      </c>
      <c r="C24" s="284"/>
      <c r="D24" s="284"/>
      <c r="E24" s="284"/>
      <c r="F24" s="284"/>
      <c r="G24" s="284"/>
      <c r="H24" s="284"/>
      <c r="I24" s="284"/>
      <c r="J24" s="285" t="n">
        <f aca="false">ROUND(J23,2)</f>
        <v>641.82</v>
      </c>
    </row>
    <row r="25" s="232" customFormat="true" ht="15" hidden="false" customHeight="false" outlineLevel="0" collapsed="false"/>
    <row r="26" customFormat="false" ht="15" hidden="false" customHeight="true" outlineLevel="0" collapsed="false">
      <c r="B26" s="286" t="s">
        <v>608</v>
      </c>
      <c r="C26" s="286"/>
      <c r="D26" s="286"/>
      <c r="E26" s="286"/>
      <c r="F26" s="286"/>
      <c r="G26" s="286"/>
      <c r="H26" s="286"/>
      <c r="I26" s="286"/>
      <c r="J26" s="286"/>
    </row>
    <row r="27" customFormat="false" ht="31.5" hidden="false" customHeight="true" outlineLevel="0" collapsed="false">
      <c r="B27" s="287" t="s">
        <v>609</v>
      </c>
      <c r="C27" s="287"/>
      <c r="D27" s="287"/>
      <c r="E27" s="287"/>
      <c r="F27" s="287"/>
      <c r="G27" s="287"/>
      <c r="H27" s="287"/>
      <c r="I27" s="287"/>
      <c r="J27" s="287"/>
    </row>
    <row r="28" customFormat="false" ht="42.75" hidden="false" customHeight="true" outlineLevel="0" collapsed="false">
      <c r="B28" s="287" t="s">
        <v>610</v>
      </c>
      <c r="C28" s="287"/>
      <c r="D28" s="287"/>
      <c r="E28" s="287"/>
      <c r="F28" s="287"/>
      <c r="G28" s="287"/>
      <c r="H28" s="287"/>
      <c r="I28" s="287"/>
      <c r="J28" s="287"/>
    </row>
    <row r="29" customFormat="false" ht="15" hidden="false" customHeight="true" outlineLevel="0" collapsed="false">
      <c r="B29" s="288" t="s">
        <v>611</v>
      </c>
      <c r="C29" s="288"/>
      <c r="D29" s="288"/>
      <c r="E29" s="288"/>
      <c r="F29" s="288"/>
      <c r="G29" s="288"/>
      <c r="H29" s="288"/>
      <c r="I29" s="288"/>
      <c r="J29" s="288"/>
    </row>
    <row r="30" customFormat="false" ht="47.25" hidden="false" customHeight="true" outlineLevel="0" collapsed="false">
      <c r="B30" s="289" t="s">
        <v>612</v>
      </c>
      <c r="C30" s="289"/>
      <c r="D30" s="289"/>
      <c r="E30" s="289"/>
      <c r="F30" s="289"/>
      <c r="G30" s="289"/>
      <c r="H30" s="289"/>
      <c r="I30" s="289"/>
      <c r="J30" s="289"/>
    </row>
    <row r="34" customFormat="false" ht="15" hidden="false" customHeight="false" outlineLevel="0" collapsed="false">
      <c r="D34" s="290" t="s">
        <v>255</v>
      </c>
      <c r="E34" s="290"/>
      <c r="F34" s="290"/>
      <c r="G34" s="290"/>
      <c r="H34" s="290"/>
    </row>
    <row r="35" customFormat="false" ht="15" hidden="false" customHeight="false" outlineLevel="0" collapsed="false">
      <c r="D35" s="291" t="s">
        <v>369</v>
      </c>
      <c r="E35" s="291"/>
      <c r="F35" s="291"/>
      <c r="G35" s="291"/>
      <c r="H35" s="291"/>
    </row>
    <row r="36" customFormat="false" ht="15" hidden="false" customHeight="false" outlineLevel="0" collapsed="false">
      <c r="D36" s="291" t="s">
        <v>370</v>
      </c>
      <c r="E36" s="291"/>
      <c r="F36" s="291"/>
      <c r="G36" s="291"/>
      <c r="H36" s="291"/>
    </row>
    <row r="37" customFormat="false" ht="15" hidden="false" customHeight="false" outlineLevel="0" collapsed="false">
      <c r="D37" s="291" t="s">
        <v>371</v>
      </c>
      <c r="E37" s="291"/>
      <c r="F37" s="291"/>
      <c r="G37" s="291"/>
      <c r="H37" s="291"/>
    </row>
  </sheetData>
  <mergeCells count="44">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F13:G13"/>
    <mergeCell ref="H13:I13"/>
    <mergeCell ref="F14:G14"/>
    <mergeCell ref="H14:I14"/>
    <mergeCell ref="F15:G15"/>
    <mergeCell ref="H15:I15"/>
    <mergeCell ref="F16:G16"/>
    <mergeCell ref="B17:I17"/>
    <mergeCell ref="B18:I18"/>
    <mergeCell ref="B19:I19"/>
    <mergeCell ref="B20:I20"/>
    <mergeCell ref="G21:I21"/>
    <mergeCell ref="B22:I22"/>
    <mergeCell ref="G23:I23"/>
    <mergeCell ref="B24:I24"/>
    <mergeCell ref="B26:J26"/>
    <mergeCell ref="B27:J27"/>
    <mergeCell ref="B28:J28"/>
    <mergeCell ref="B29:J29"/>
    <mergeCell ref="B30:J30"/>
    <mergeCell ref="D34:H34"/>
    <mergeCell ref="D35:H35"/>
    <mergeCell ref="D36:H36"/>
    <mergeCell ref="D37:H3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27"/>
  <sheetViews>
    <sheetView showFormulas="false" showGridLines="true" showRowColHeaders="true" showZeros="true" rightToLeft="false" tabSelected="false" showOutlineSymbols="true" defaultGridColor="true" view="pageBreakPreview" topLeftCell="A2"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613</v>
      </c>
      <c r="C2" s="233"/>
      <c r="D2" s="233"/>
      <c r="E2" s="233"/>
      <c r="F2" s="233"/>
      <c r="G2" s="233"/>
      <c r="H2" s="233"/>
      <c r="I2" s="233"/>
      <c r="J2" s="233"/>
    </row>
    <row r="3" customFormat="false" ht="43.5" hidden="false" customHeight="true" outlineLevel="0" collapsed="false">
      <c r="B3" s="234" t="s">
        <v>582</v>
      </c>
      <c r="C3" s="234"/>
      <c r="D3" s="235" t="str">
        <f aca="false">VLOOKUP(B5,'P.O'!$C:$J,3,0)</f>
        <v>VEU DE POLIESTER PARA IMPERMEABILIZACAO</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M2</v>
      </c>
    </row>
    <row r="5" customFormat="false" ht="15" hidden="false" customHeight="false" outlineLevel="0" collapsed="false">
      <c r="B5" s="240" t="s">
        <v>53</v>
      </c>
      <c r="C5" s="240"/>
      <c r="D5" s="240"/>
      <c r="E5" s="240"/>
      <c r="F5" s="240"/>
      <c r="G5" s="240"/>
      <c r="H5" s="241" t="s">
        <v>586</v>
      </c>
      <c r="I5" s="241"/>
      <c r="J5" s="239" t="str">
        <f aca="false">VLOOKUP(B5,'P.O'!$C:$L,10,0)</f>
        <v>4.2</v>
      </c>
    </row>
    <row r="6" s="232" customFormat="true" ht="15" hidden="false" customHeight="false" outlineLevel="0" collapsed="false">
      <c r="B6" s="242" t="s">
        <v>587</v>
      </c>
      <c r="C6" s="243" t="s">
        <v>588</v>
      </c>
      <c r="D6" s="244" t="s">
        <v>595</v>
      </c>
      <c r="E6" s="244" t="s">
        <v>590</v>
      </c>
      <c r="F6" s="245" t="s">
        <v>596</v>
      </c>
      <c r="G6" s="245"/>
      <c r="H6" s="244" t="s">
        <v>597</v>
      </c>
      <c r="I6" s="244"/>
      <c r="J6" s="255" t="s">
        <v>598</v>
      </c>
    </row>
    <row r="7" s="232" customFormat="true" ht="55.5" hidden="false" customHeight="true" outlineLevel="0" collapsed="false">
      <c r="B7" s="256" t="n">
        <v>4030</v>
      </c>
      <c r="C7" s="248" t="str">
        <f aca="false">VLOOKUP($B7,'INSUMOS 09-2025'!$A:$E,2,0)</f>
        <v>SINAPI</v>
      </c>
      <c r="D7" s="249" t="str">
        <f aca="false">VLOOKUP($B7,'INSUMOS 09-2025'!$A:$E,3,0)</f>
        <v>VEU DE POLIESTER PARA IMPERMEABILIZACAO</v>
      </c>
      <c r="E7" s="248" t="str">
        <f aca="false">VLOOKUP($B7,'INSUMOS 09-2025'!$A:$E,4,0)</f>
        <v>M2</v>
      </c>
      <c r="F7" s="250" t="n">
        <v>1</v>
      </c>
      <c r="G7" s="250"/>
      <c r="H7" s="257" t="n">
        <f aca="false">VLOOKUP($B7,'INSUMOS 09-2025'!$A:$E,5,0)</f>
        <v>7.8</v>
      </c>
      <c r="I7" s="257"/>
      <c r="J7" s="258" t="n">
        <f aca="false">ROUND(F7*H7,2)</f>
        <v>7.8</v>
      </c>
    </row>
    <row r="8" s="232" customFormat="true" ht="15" hidden="false" customHeight="false" outlineLevel="0" collapsed="false">
      <c r="B8" s="259"/>
      <c r="C8" s="260"/>
      <c r="D8" s="261"/>
      <c r="E8" s="262"/>
      <c r="F8" s="263"/>
      <c r="G8" s="263"/>
      <c r="H8" s="264"/>
      <c r="I8" s="265" t="s">
        <v>594</v>
      </c>
      <c r="J8" s="266" t="n">
        <f aca="false">SUM(J7)</f>
        <v>7.8</v>
      </c>
    </row>
    <row r="9" s="232" customFormat="true" ht="15" hidden="false" customHeight="true" outlineLevel="0" collapsed="false">
      <c r="B9" s="268" t="s">
        <v>600</v>
      </c>
      <c r="C9" s="268"/>
      <c r="D9" s="268"/>
      <c r="E9" s="268"/>
      <c r="F9" s="268"/>
      <c r="G9" s="268"/>
      <c r="H9" s="268"/>
      <c r="I9" s="268"/>
      <c r="J9" s="269" t="n">
        <v>0</v>
      </c>
    </row>
    <row r="10" s="232" customFormat="true" ht="15" hidden="false" customHeight="false" outlineLevel="0" collapsed="false">
      <c r="B10" s="270" t="s">
        <v>601</v>
      </c>
      <c r="C10" s="270"/>
      <c r="D10" s="270"/>
      <c r="E10" s="270"/>
      <c r="F10" s="270"/>
      <c r="G10" s="270"/>
      <c r="H10" s="270"/>
      <c r="I10" s="270"/>
      <c r="J10" s="271" t="n">
        <f aca="false">J8</f>
        <v>7.8</v>
      </c>
    </row>
    <row r="11" s="232" customFormat="true" ht="15" hidden="false" customHeight="false" outlineLevel="0" collapsed="false">
      <c r="B11" s="272" t="s">
        <v>602</v>
      </c>
      <c r="C11" s="272"/>
      <c r="D11" s="272"/>
      <c r="E11" s="272"/>
      <c r="F11" s="272"/>
      <c r="G11" s="272"/>
      <c r="H11" s="272"/>
      <c r="I11" s="272"/>
      <c r="J11" s="273" t="n">
        <v>0</v>
      </c>
    </row>
    <row r="12" s="232" customFormat="true" ht="15" hidden="false" customHeight="false" outlineLevel="0" collapsed="false">
      <c r="B12" s="272" t="s">
        <v>603</v>
      </c>
      <c r="C12" s="272"/>
      <c r="D12" s="272"/>
      <c r="E12" s="272"/>
      <c r="F12" s="272"/>
      <c r="G12" s="272"/>
      <c r="H12" s="272"/>
      <c r="I12" s="272"/>
      <c r="J12" s="274" t="n">
        <v>1</v>
      </c>
    </row>
    <row r="13" customFormat="false" ht="15" hidden="false" customHeight="false" outlineLevel="0" collapsed="false">
      <c r="B13" s="275"/>
      <c r="C13" s="276"/>
      <c r="D13" s="276"/>
      <c r="E13" s="276"/>
      <c r="F13" s="276"/>
      <c r="G13" s="277" t="s">
        <v>604</v>
      </c>
      <c r="H13" s="277"/>
      <c r="I13" s="277"/>
      <c r="J13" s="278" t="n">
        <f aca="false">J9+J11</f>
        <v>0</v>
      </c>
      <c r="K13" s="279"/>
    </row>
    <row r="14" customFormat="false" ht="15" hidden="false" customHeight="false" outlineLevel="0" collapsed="false">
      <c r="B14" s="272" t="s">
        <v>605</v>
      </c>
      <c r="C14" s="272"/>
      <c r="D14" s="272"/>
      <c r="E14" s="272"/>
      <c r="F14" s="272"/>
      <c r="G14" s="272"/>
      <c r="H14" s="272"/>
      <c r="I14" s="272"/>
      <c r="J14" s="271" t="n">
        <f aca="false">(J9/J12)+(J11/J12)</f>
        <v>0</v>
      </c>
    </row>
    <row r="15" s="232" customFormat="true" ht="15" hidden="false" customHeight="false" outlineLevel="0" collapsed="false">
      <c r="B15" s="280"/>
      <c r="C15" s="281"/>
      <c r="D15" s="281"/>
      <c r="E15" s="281"/>
      <c r="F15" s="281"/>
      <c r="G15" s="282" t="s">
        <v>606</v>
      </c>
      <c r="H15" s="282"/>
      <c r="I15" s="282"/>
      <c r="J15" s="283" t="n">
        <f aca="false">J10+J14</f>
        <v>7.8</v>
      </c>
    </row>
    <row r="16" s="232" customFormat="true" ht="15" hidden="false" customHeight="false" outlineLevel="0" collapsed="false">
      <c r="B16" s="284" t="s">
        <v>607</v>
      </c>
      <c r="C16" s="284"/>
      <c r="D16" s="284"/>
      <c r="E16" s="284"/>
      <c r="F16" s="284"/>
      <c r="G16" s="284"/>
      <c r="H16" s="284"/>
      <c r="I16" s="284"/>
      <c r="J16" s="285" t="n">
        <f aca="false">J15</f>
        <v>7.8</v>
      </c>
    </row>
    <row r="17" s="232" customFormat="true" ht="15" hidden="false" customHeight="false" outlineLevel="0" collapsed="false"/>
    <row r="18" s="232" customFormat="true" ht="15" hidden="false" customHeight="true" outlineLevel="0" collapsed="false">
      <c r="B18" s="286" t="s">
        <v>608</v>
      </c>
      <c r="C18" s="286"/>
      <c r="D18" s="286"/>
      <c r="E18" s="286"/>
      <c r="F18" s="286"/>
      <c r="G18" s="286"/>
      <c r="H18" s="286"/>
      <c r="I18" s="286"/>
      <c r="J18" s="286"/>
    </row>
    <row r="19" customFormat="false" ht="15" hidden="false" customHeight="true" outlineLevel="0" collapsed="false">
      <c r="B19" s="287" t="s">
        <v>614</v>
      </c>
      <c r="C19" s="287"/>
      <c r="D19" s="287"/>
      <c r="E19" s="287"/>
      <c r="F19" s="287"/>
      <c r="G19" s="287"/>
      <c r="H19" s="287"/>
      <c r="I19" s="287"/>
      <c r="J19" s="287"/>
    </row>
    <row r="24" customFormat="false" ht="15" hidden="false" customHeight="false" outlineLevel="0" collapsed="false">
      <c r="D24" s="290" t="s">
        <v>255</v>
      </c>
      <c r="E24" s="290"/>
      <c r="F24" s="290"/>
      <c r="G24" s="290"/>
      <c r="H24" s="290"/>
    </row>
    <row r="25" customFormat="false" ht="15" hidden="false" customHeight="false" outlineLevel="0" collapsed="false">
      <c r="D25" s="291" t="s">
        <v>369</v>
      </c>
      <c r="E25" s="291"/>
      <c r="F25" s="291"/>
      <c r="G25" s="291"/>
      <c r="H25" s="291"/>
    </row>
    <row r="26" customFormat="false" ht="15" hidden="false" customHeight="false" outlineLevel="0" collapsed="false">
      <c r="D26" s="291" t="s">
        <v>370</v>
      </c>
      <c r="E26" s="291"/>
      <c r="F26" s="291"/>
      <c r="G26" s="291"/>
      <c r="H26" s="291"/>
    </row>
    <row r="27" customFormat="false" ht="15" hidden="false" customHeight="false" outlineLevel="0" collapsed="false">
      <c r="D27" s="291" t="s">
        <v>371</v>
      </c>
      <c r="E27" s="291"/>
      <c r="F27" s="291"/>
      <c r="G27" s="291"/>
      <c r="H27" s="291"/>
    </row>
  </sheetData>
  <mergeCells count="27">
    <mergeCell ref="B2:J2"/>
    <mergeCell ref="B3:C3"/>
    <mergeCell ref="D3:J3"/>
    <mergeCell ref="B4:D4"/>
    <mergeCell ref="E4:G4"/>
    <mergeCell ref="H4:I4"/>
    <mergeCell ref="B5:G5"/>
    <mergeCell ref="H5:I5"/>
    <mergeCell ref="F6:G6"/>
    <mergeCell ref="H6:I6"/>
    <mergeCell ref="F7:G7"/>
    <mergeCell ref="H7:I7"/>
    <mergeCell ref="F8:G8"/>
    <mergeCell ref="B9:I9"/>
    <mergeCell ref="B10:I10"/>
    <mergeCell ref="B11:I11"/>
    <mergeCell ref="B12:I12"/>
    <mergeCell ref="G13:I13"/>
    <mergeCell ref="B14:I14"/>
    <mergeCell ref="G15:I15"/>
    <mergeCell ref="B16:I16"/>
    <mergeCell ref="B18:J18"/>
    <mergeCell ref="B19:J19"/>
    <mergeCell ref="D24:H24"/>
    <mergeCell ref="D25:H25"/>
    <mergeCell ref="D26:H26"/>
    <mergeCell ref="D27:H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615</v>
      </c>
      <c r="C2" s="233"/>
      <c r="D2" s="233"/>
      <c r="E2" s="233"/>
      <c r="F2" s="233"/>
      <c r="G2" s="233"/>
      <c r="H2" s="233"/>
      <c r="I2" s="233"/>
      <c r="J2" s="233"/>
    </row>
    <row r="3" customFormat="false" ht="43.5" hidden="false" customHeight="true" outlineLevel="0" collapsed="false">
      <c r="B3" s="234" t="s">
        <v>582</v>
      </c>
      <c r="C3" s="234"/>
      <c r="D3" s="235" t="str">
        <f aca="false">VLOOKUP(B5,'P.O'!$C:$J,3,0)</f>
        <v>MONTAGEM E DESMONTAGEM DE FÔRMA DE VIGA, SEM ESCORAMENTO, PÉ-DIREITO SIMPLES, EM CHAPA DE MADEIRA RESINADA, 8 UTILIZAÇÕES. </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M2</v>
      </c>
    </row>
    <row r="5" customFormat="false" ht="15" hidden="false" customHeight="false" outlineLevel="0" collapsed="false">
      <c r="B5" s="240" t="s">
        <v>60</v>
      </c>
      <c r="C5" s="240"/>
      <c r="D5" s="240"/>
      <c r="E5" s="240"/>
      <c r="F5" s="240"/>
      <c r="G5" s="240"/>
      <c r="H5" s="241" t="s">
        <v>586</v>
      </c>
      <c r="I5" s="241"/>
      <c r="J5" s="239" t="str">
        <f aca="false">VLOOKUP(B5,'P.O'!$C:$L,10,0)</f>
        <v>5.2</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88262</v>
      </c>
      <c r="C7" s="248" t="str">
        <f aca="false">VLOOKUP($B7,'SERVIÇOS 09-2025'!$A:$E,2,0)</f>
        <v>SINAPI</v>
      </c>
      <c r="D7" s="249" t="str">
        <f aca="false">VLOOKUP($B7,'SERVIÇOS 09-2025'!$A:$E,3,0)</f>
        <v>CARPINTEIRO DE FORMAS COM ENCARGOS COMPLEMENTARES</v>
      </c>
      <c r="E7" s="248" t="str">
        <f aca="false">VLOOKUP($B7,'SERVIÇOS 09-2025'!$A:$E,4,0)</f>
        <v>H</v>
      </c>
      <c r="F7" s="250" t="n">
        <v>0.884</v>
      </c>
      <c r="G7" s="250"/>
      <c r="H7" s="251" t="n">
        <f aca="false">VLOOKUP($B7,'SERVIÇOS 09-2025'!$A:$E,5,0)</f>
        <v>35.82</v>
      </c>
      <c r="I7" s="251"/>
      <c r="J7" s="252" t="n">
        <f aca="false">ROUND(F7*H7,2)</f>
        <v>31.66</v>
      </c>
    </row>
    <row r="8" customFormat="false" ht="17.9" hidden="false" customHeight="false" outlineLevel="0" collapsed="false">
      <c r="B8" s="247" t="n">
        <v>88239</v>
      </c>
      <c r="C8" s="248" t="str">
        <f aca="false">VLOOKUP($B8,'SERVIÇOS 09-2025'!$A:$E,2,0)</f>
        <v>SINAPI</v>
      </c>
      <c r="D8" s="249" t="str">
        <f aca="false">VLOOKUP($B8,'SERVIÇOS 09-2025'!$A:$E,3,0)</f>
        <v>AJUDANTE DE CARPINTEIRO COM ENCARGOS COMPLEMENTARES</v>
      </c>
      <c r="E8" s="248" t="str">
        <f aca="false">VLOOKUP($B8,'SERVIÇOS 09-2025'!$A:$E,4,0)</f>
        <v>H</v>
      </c>
      <c r="F8" s="250" t="n">
        <v>0.162</v>
      </c>
      <c r="G8" s="250"/>
      <c r="H8" s="251" t="n">
        <f aca="false">VLOOKUP($B8,'SERVIÇOS 09-2025'!$A:$E,5,0)</f>
        <v>28.77</v>
      </c>
      <c r="I8" s="251"/>
      <c r="J8" s="252" t="n">
        <f aca="false">ROUND(F8*H8,2)</f>
        <v>4.66</v>
      </c>
    </row>
    <row r="9" s="232" customFormat="true" ht="15" hidden="false" customHeight="true" outlineLevel="0" collapsed="false">
      <c r="B9" s="253" t="s">
        <v>594</v>
      </c>
      <c r="C9" s="253"/>
      <c r="D9" s="253"/>
      <c r="E9" s="253"/>
      <c r="F9" s="253"/>
      <c r="G9" s="253"/>
      <c r="H9" s="253"/>
      <c r="I9" s="253"/>
      <c r="J9" s="254" t="n">
        <f aca="false">SUM(J7:J8)</f>
        <v>36.32</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17.9" hidden="false" customHeight="false" outlineLevel="0" collapsed="false">
      <c r="B11" s="256" t="n">
        <v>40304</v>
      </c>
      <c r="C11" s="248" t="str">
        <f aca="false">VLOOKUP($B11,'INSUMOS 09-2025'!$A:$E,2,0)</f>
        <v>SINAPI</v>
      </c>
      <c r="D11" s="249" t="str">
        <f aca="false">VLOOKUP($B11,'INSUMOS 09-2025'!$A:$E,3,0)</f>
        <v>PREGO DE ACO POLIDO COM CABECA DUPLA 17 X 27 (2 1/2 X 11)</v>
      </c>
      <c r="E11" s="248" t="str">
        <f aca="false">VLOOKUP($B11,'INSUMOS 09-2025'!$A:$E,4,0)</f>
        <v>KG</v>
      </c>
      <c r="F11" s="250" t="n">
        <v>0.049</v>
      </c>
      <c r="G11" s="250"/>
      <c r="H11" s="257" t="n">
        <f aca="false">VLOOKUP($B11,'INSUMOS 09-2025'!$A:$E,5,0)</f>
        <v>26.09</v>
      </c>
      <c r="I11" s="257"/>
      <c r="J11" s="258" t="n">
        <f aca="false">ROUND(F11*H11,2)</f>
        <v>1.28</v>
      </c>
    </row>
    <row r="12" s="232" customFormat="true" ht="42.5" hidden="false" customHeight="false" outlineLevel="0" collapsed="false">
      <c r="B12" s="256" t="n">
        <v>6193</v>
      </c>
      <c r="C12" s="248" t="str">
        <f aca="false">VLOOKUP($B12,'INSUMOS 09-2025'!$A:$E,2,0)</f>
        <v>SINAPI</v>
      </c>
      <c r="D12" s="249" t="str">
        <f aca="false">VLOOKUP($B12,'INSUMOS 09-2025'!$A:$E,3,0)</f>
        <v>TABUA NAO APARELHADA *2,5 X 20* CM, EM MACARANDUBA/MASSARANDUBA, ANGELIM OU EQUIVALENTE DA REGIAO - BRUTA</v>
      </c>
      <c r="E12" s="248" t="str">
        <f aca="false">VLOOKUP($B12,'INSUMOS 09-2025'!$A:$E,4,0)</f>
        <v>M</v>
      </c>
      <c r="F12" s="250" t="n">
        <v>0.328</v>
      </c>
      <c r="G12" s="250"/>
      <c r="H12" s="257" t="n">
        <f aca="false">VLOOKUP($B12,'INSUMOS 09-2025'!$A:$E,5,0)</f>
        <v>21</v>
      </c>
      <c r="I12" s="257"/>
      <c r="J12" s="258" t="n">
        <f aca="false">ROUND(F12*H12,2)</f>
        <v>6.89</v>
      </c>
    </row>
    <row r="13" s="232" customFormat="true" ht="26.1" hidden="false" customHeight="false" outlineLevel="0" collapsed="false">
      <c r="B13" s="256" t="n">
        <v>2692</v>
      </c>
      <c r="C13" s="248" t="str">
        <f aca="false">VLOOKUP($B13,'INSUMOS 09-2025'!$A:$E,2,0)</f>
        <v>SINAPI</v>
      </c>
      <c r="D13" s="249" t="str">
        <f aca="false">VLOOKUP($B13,'INSUMOS 09-2025'!$A:$E,3,0)</f>
        <v>DESMOLDANTE PROTETOR PARA FORMAS DE MADEIRA, DE BASE OLEOSA EMULSIONADA EM AGUA</v>
      </c>
      <c r="E13" s="248" t="str">
        <f aca="false">VLOOKUP($B13,'INSUMOS 09-2025'!$A:$E,4,0)</f>
        <v>L</v>
      </c>
      <c r="F13" s="250" t="n">
        <v>0.01</v>
      </c>
      <c r="G13" s="250"/>
      <c r="H13" s="257" t="n">
        <f aca="false">VLOOKUP($B13,'INSUMOS 09-2025'!$A:$E,5,0)</f>
        <v>6.3</v>
      </c>
      <c r="I13" s="257"/>
      <c r="J13" s="258" t="n">
        <f aca="false">ROUND(F13*H13,2)</f>
        <v>0.06</v>
      </c>
    </row>
    <row r="14" s="232" customFormat="true" ht="26.1" hidden="false" customHeight="false" outlineLevel="0" collapsed="false">
      <c r="B14" s="247" t="n">
        <v>92265</v>
      </c>
      <c r="C14" s="248" t="str">
        <f aca="false">VLOOKUP($B14,'SERVIÇOS 09-2025'!$A:$E,2,0)</f>
        <v>SINAPI</v>
      </c>
      <c r="D14" s="249" t="str">
        <f aca="false">VLOOKUP($B14,'SERVIÇOS 09-2025'!$A:$E,3,0)</f>
        <v>FABRICAÇÃO DE FÔRMA PARA VIGAS, EM CHAPA DE MADEIRA COMPENSADA RESINADA, E = 17 MM. AF_09/2020</v>
      </c>
      <c r="E14" s="248" t="str">
        <f aca="false">VLOOKUP($B14,'SERVIÇOS 09-2025'!$A:$E,4,0)</f>
        <v>M2</v>
      </c>
      <c r="F14" s="250" t="n">
        <v>0.236</v>
      </c>
      <c r="G14" s="250"/>
      <c r="H14" s="251" t="n">
        <f aca="false">VLOOKUP($B14,'SERVIÇOS 09-2025'!$A:$E,5,0)</f>
        <v>135.92</v>
      </c>
      <c r="I14" s="251"/>
      <c r="J14" s="258" t="n">
        <f aca="false">ROUND(F14*H14,2)</f>
        <v>32.08</v>
      </c>
    </row>
    <row r="15" s="232" customFormat="true" ht="15" hidden="false" customHeight="false" outlineLevel="0" collapsed="false">
      <c r="B15" s="259"/>
      <c r="C15" s="260"/>
      <c r="D15" s="261"/>
      <c r="E15" s="262"/>
      <c r="F15" s="263"/>
      <c r="G15" s="263"/>
      <c r="H15" s="264"/>
      <c r="I15" s="265" t="s">
        <v>594</v>
      </c>
      <c r="J15" s="266" t="n">
        <f aca="false">SUM(J11:J14)</f>
        <v>40.31</v>
      </c>
    </row>
    <row r="16" s="232" customFormat="true" ht="15" hidden="false" customHeight="true" outlineLevel="0" collapsed="false">
      <c r="B16" s="268" t="s">
        <v>600</v>
      </c>
      <c r="C16" s="268"/>
      <c r="D16" s="268"/>
      <c r="E16" s="268"/>
      <c r="F16" s="268"/>
      <c r="G16" s="268"/>
      <c r="H16" s="268"/>
      <c r="I16" s="268"/>
      <c r="J16" s="269" t="n">
        <f aca="false">J9</f>
        <v>36.32</v>
      </c>
    </row>
    <row r="17" s="232" customFormat="true" ht="15" hidden="false" customHeight="false" outlineLevel="0" collapsed="false">
      <c r="B17" s="270" t="s">
        <v>601</v>
      </c>
      <c r="C17" s="270"/>
      <c r="D17" s="270"/>
      <c r="E17" s="270"/>
      <c r="F17" s="270"/>
      <c r="G17" s="270"/>
      <c r="H17" s="270"/>
      <c r="I17" s="270"/>
      <c r="J17" s="271" t="n">
        <f aca="false">J15</f>
        <v>40.31</v>
      </c>
    </row>
    <row r="18" s="232" customFormat="true" ht="15" hidden="false" customHeight="false" outlineLevel="0" collapsed="false">
      <c r="B18" s="272" t="s">
        <v>602</v>
      </c>
      <c r="C18" s="272"/>
      <c r="D18" s="272"/>
      <c r="E18" s="272"/>
      <c r="F18" s="272"/>
      <c r="G18" s="272"/>
      <c r="H18" s="272"/>
      <c r="I18" s="272"/>
      <c r="J18" s="273" t="n">
        <v>0</v>
      </c>
    </row>
    <row r="19" customFormat="false" ht="15" hidden="false" customHeight="false" outlineLevel="0" collapsed="false">
      <c r="B19" s="272" t="s">
        <v>603</v>
      </c>
      <c r="C19" s="272"/>
      <c r="D19" s="272"/>
      <c r="E19" s="272"/>
      <c r="F19" s="272"/>
      <c r="G19" s="272"/>
      <c r="H19" s="272"/>
      <c r="I19" s="272"/>
      <c r="J19" s="274" t="n">
        <v>1</v>
      </c>
    </row>
    <row r="20" customFormat="false" ht="15" hidden="false" customHeight="false" outlineLevel="0" collapsed="false">
      <c r="B20" s="275"/>
      <c r="C20" s="276"/>
      <c r="D20" s="276"/>
      <c r="E20" s="276"/>
      <c r="F20" s="276"/>
      <c r="G20" s="277" t="s">
        <v>604</v>
      </c>
      <c r="H20" s="277"/>
      <c r="I20" s="277"/>
      <c r="J20" s="278" t="n">
        <f aca="false">J16+J18</f>
        <v>36.32</v>
      </c>
      <c r="K20" s="279"/>
    </row>
    <row r="21" s="232" customFormat="true" ht="15" hidden="false" customHeight="false" outlineLevel="0" collapsed="false">
      <c r="B21" s="272" t="s">
        <v>605</v>
      </c>
      <c r="C21" s="272"/>
      <c r="D21" s="272"/>
      <c r="E21" s="272"/>
      <c r="F21" s="272"/>
      <c r="G21" s="272"/>
      <c r="H21" s="272"/>
      <c r="I21" s="272"/>
      <c r="J21" s="271" t="n">
        <f aca="false">(J16/J19)+(J18/J19)</f>
        <v>36.32</v>
      </c>
    </row>
    <row r="22" s="232" customFormat="true" ht="15" hidden="false" customHeight="false" outlineLevel="0" collapsed="false">
      <c r="B22" s="280"/>
      <c r="C22" s="281"/>
      <c r="D22" s="281"/>
      <c r="E22" s="281"/>
      <c r="F22" s="281"/>
      <c r="G22" s="282" t="s">
        <v>606</v>
      </c>
      <c r="H22" s="282"/>
      <c r="I22" s="282"/>
      <c r="J22" s="283" t="n">
        <f aca="false">J17+J21</f>
        <v>76.63</v>
      </c>
    </row>
    <row r="23" s="232" customFormat="true" ht="15" hidden="false" customHeight="false" outlineLevel="0" collapsed="false">
      <c r="B23" s="284" t="s">
        <v>607</v>
      </c>
      <c r="C23" s="284"/>
      <c r="D23" s="284"/>
      <c r="E23" s="284"/>
      <c r="F23" s="284"/>
      <c r="G23" s="284"/>
      <c r="H23" s="284"/>
      <c r="I23" s="284"/>
      <c r="J23" s="285" t="n">
        <f aca="false">ROUND(J22,2)</f>
        <v>76.63</v>
      </c>
    </row>
    <row r="24" s="232" customFormat="true" ht="15" hidden="false" customHeight="false" outlineLevel="0" collapsed="false"/>
    <row r="25" s="232" customFormat="true" ht="15" hidden="false" customHeight="true" outlineLevel="0" collapsed="false">
      <c r="B25" s="286" t="s">
        <v>608</v>
      </c>
      <c r="C25" s="286"/>
      <c r="D25" s="286"/>
      <c r="E25" s="286"/>
      <c r="F25" s="286"/>
      <c r="G25" s="286"/>
      <c r="H25" s="286"/>
      <c r="I25" s="286"/>
      <c r="J25" s="286"/>
    </row>
    <row r="26" customFormat="false" ht="31.5" hidden="false" customHeight="true" outlineLevel="0" collapsed="false">
      <c r="B26" s="287" t="s">
        <v>609</v>
      </c>
      <c r="C26" s="287"/>
      <c r="D26" s="287"/>
      <c r="E26" s="287"/>
      <c r="F26" s="287"/>
      <c r="G26" s="287"/>
      <c r="H26" s="287"/>
      <c r="I26" s="287"/>
      <c r="J26" s="287"/>
    </row>
    <row r="27" customFormat="false" ht="47.25" hidden="false" customHeight="true" outlineLevel="0" collapsed="false">
      <c r="B27" s="287" t="s">
        <v>616</v>
      </c>
      <c r="C27" s="287"/>
      <c r="D27" s="287"/>
      <c r="E27" s="287"/>
      <c r="F27" s="287"/>
      <c r="G27" s="287"/>
      <c r="H27" s="287"/>
      <c r="I27" s="287"/>
      <c r="J27" s="287"/>
    </row>
    <row r="28" customFormat="false" ht="15" hidden="false" customHeight="true" outlineLevel="0" collapsed="false">
      <c r="B28" s="289" t="s">
        <v>611</v>
      </c>
      <c r="C28" s="289"/>
      <c r="D28" s="289"/>
      <c r="E28" s="289"/>
      <c r="F28" s="289"/>
      <c r="G28" s="289"/>
      <c r="H28" s="289"/>
      <c r="I28" s="289"/>
      <c r="J28" s="289"/>
    </row>
    <row r="29" customFormat="false" ht="59.25" hidden="false" customHeight="true" outlineLevel="0" collapsed="false">
      <c r="B29" s="289" t="s">
        <v>617</v>
      </c>
      <c r="C29" s="289"/>
      <c r="D29" s="289"/>
      <c r="E29" s="289"/>
      <c r="F29" s="289"/>
      <c r="G29" s="289"/>
      <c r="H29" s="289"/>
      <c r="I29" s="289"/>
      <c r="J29" s="289"/>
    </row>
    <row r="34" customFormat="false" ht="15" hidden="false" customHeight="false" outlineLevel="0" collapsed="false">
      <c r="D34" s="290" t="s">
        <v>255</v>
      </c>
      <c r="E34" s="290"/>
      <c r="F34" s="290"/>
      <c r="G34" s="290"/>
      <c r="H34" s="290"/>
    </row>
    <row r="35" customFormat="false" ht="15" hidden="false" customHeight="false" outlineLevel="0" collapsed="false">
      <c r="D35" s="291" t="s">
        <v>369</v>
      </c>
      <c r="E35" s="291"/>
      <c r="F35" s="291"/>
      <c r="G35" s="291"/>
      <c r="H35" s="291"/>
    </row>
    <row r="36" customFormat="false" ht="15" hidden="false" customHeight="false" outlineLevel="0" collapsed="false">
      <c r="D36" s="291" t="s">
        <v>370</v>
      </c>
      <c r="E36" s="291"/>
      <c r="F36" s="291"/>
      <c r="G36" s="291"/>
      <c r="H36" s="291"/>
    </row>
    <row r="37" customFormat="false" ht="15" hidden="false" customHeight="false" outlineLevel="0" collapsed="false">
      <c r="D37" s="291" t="s">
        <v>371</v>
      </c>
      <c r="E37" s="291"/>
      <c r="F37" s="291"/>
      <c r="G37" s="291"/>
      <c r="H37" s="291"/>
    </row>
  </sheetData>
  <mergeCells count="43">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B16:I16"/>
    <mergeCell ref="B17:I17"/>
    <mergeCell ref="B18:I18"/>
    <mergeCell ref="B19:I19"/>
    <mergeCell ref="G20:I20"/>
    <mergeCell ref="B21:I21"/>
    <mergeCell ref="G22:I22"/>
    <mergeCell ref="B23:I23"/>
    <mergeCell ref="B25:J25"/>
    <mergeCell ref="B26:J26"/>
    <mergeCell ref="B27:J27"/>
    <mergeCell ref="B28:J28"/>
    <mergeCell ref="B29:J29"/>
    <mergeCell ref="D34:H34"/>
    <mergeCell ref="D35:H35"/>
    <mergeCell ref="D36:H36"/>
    <mergeCell ref="D37:H37"/>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618</v>
      </c>
      <c r="C2" s="233"/>
      <c r="D2" s="233"/>
      <c r="E2" s="233"/>
      <c r="F2" s="233"/>
      <c r="G2" s="233"/>
      <c r="H2" s="233"/>
      <c r="I2" s="233"/>
      <c r="J2" s="233"/>
    </row>
    <row r="3" customFormat="false" ht="43.5" hidden="false" customHeight="true" outlineLevel="0" collapsed="false">
      <c r="B3" s="234" t="s">
        <v>582</v>
      </c>
      <c r="C3" s="234"/>
      <c r="D3" s="235" t="str">
        <f aca="false">VLOOKUP(B5,'P.O'!$C:$J,3,0)</f>
        <v>CONCRETAGEM DE PILARES, FCK = 20 MPA,  COM USO DE BALDES - LANÇAMENTO, ADENSAMENTO E ACABAMENTO.</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M3</v>
      </c>
    </row>
    <row r="5" customFormat="false" ht="15" hidden="false" customHeight="false" outlineLevel="0" collapsed="false">
      <c r="B5" s="240" t="s">
        <v>69</v>
      </c>
      <c r="C5" s="240"/>
      <c r="D5" s="240"/>
      <c r="E5" s="240"/>
      <c r="F5" s="240"/>
      <c r="G5" s="240"/>
      <c r="H5" s="241" t="s">
        <v>586</v>
      </c>
      <c r="I5" s="241"/>
      <c r="J5" s="239" t="str">
        <f aca="false">VLOOKUP(B5,'P.O'!$C:$L,10,0)</f>
        <v>5.9</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88316</v>
      </c>
      <c r="C7" s="248" t="str">
        <f aca="false">VLOOKUP($B7,'SERVIÇOS 09-2025'!$A:$E,2,0)</f>
        <v>SINAPI</v>
      </c>
      <c r="D7" s="249" t="str">
        <f aca="false">VLOOKUP($B7,'SERVIÇOS 09-2025'!$A:$E,3,0)</f>
        <v>SERVENTE COM ENCARGOS COMPLEMENTARES</v>
      </c>
      <c r="E7" s="248" t="str">
        <f aca="false">VLOOKUP($B7,'SERVIÇOS 09-2025'!$A:$E,4,0)</f>
        <v>H</v>
      </c>
      <c r="F7" s="250" t="n">
        <v>7.377</v>
      </c>
      <c r="G7" s="250"/>
      <c r="H7" s="251" t="n">
        <f aca="false">VLOOKUP($B7,'SERVIÇOS 09-2025'!$A:$E,5,0)</f>
        <v>26.75</v>
      </c>
      <c r="I7" s="251"/>
      <c r="J7" s="252" t="n">
        <f aca="false">ROUND(F7*H7,2)</f>
        <v>197.33</v>
      </c>
    </row>
    <row r="8" s="232" customFormat="true" ht="17.9" hidden="false" customHeight="false" outlineLevel="0" collapsed="false">
      <c r="B8" s="247" t="n">
        <v>88309</v>
      </c>
      <c r="C8" s="248" t="str">
        <f aca="false">VLOOKUP($B8,'SERVIÇOS 09-2025'!$A:$E,2,0)</f>
        <v>SINAPI</v>
      </c>
      <c r="D8" s="249" t="str">
        <f aca="false">VLOOKUP($B8,'SERVIÇOS 09-2025'!$A:$E,3,0)</f>
        <v>PEDREIRO COM ENCARGOS COMPLEMENTARES</v>
      </c>
      <c r="E8" s="248" t="str">
        <f aca="false">VLOOKUP($B8,'SERVIÇOS 09-2025'!$A:$E,4,0)</f>
        <v>H</v>
      </c>
      <c r="F8" s="250" t="n">
        <v>2.459</v>
      </c>
      <c r="G8" s="250"/>
      <c r="H8" s="251" t="n">
        <f aca="false">VLOOKUP($B8,'SERVIÇOS 09-2025'!$A:$E,5,0)</f>
        <v>32.3</v>
      </c>
      <c r="I8" s="251"/>
      <c r="J8" s="252" t="n">
        <f aca="false">ROUND(F8*H8,2)</f>
        <v>79.43</v>
      </c>
    </row>
    <row r="9" s="232" customFormat="true" ht="17.9" hidden="false" customHeight="false" outlineLevel="0" collapsed="false">
      <c r="B9" s="247" t="n">
        <v>88262</v>
      </c>
      <c r="C9" s="248" t="str">
        <f aca="false">VLOOKUP($B9,'SERVIÇOS 09-2025'!$A:$E,2,0)</f>
        <v>SINAPI</v>
      </c>
      <c r="D9" s="249" t="str">
        <f aca="false">VLOOKUP($B9,'SERVIÇOS 09-2025'!$A:$E,3,0)</f>
        <v>CARPINTEIRO DE FORMAS COM ENCARGOS COMPLEMENTARES</v>
      </c>
      <c r="E9" s="248" t="str">
        <f aca="false">VLOOKUP($B9,'SERVIÇOS 09-2025'!$A:$E,4,0)</f>
        <v>H</v>
      </c>
      <c r="F9" s="250" t="n">
        <v>2.459</v>
      </c>
      <c r="G9" s="250"/>
      <c r="H9" s="251" t="n">
        <f aca="false">VLOOKUP($B9,'SERVIÇOS 09-2025'!$A:$E,5,0)</f>
        <v>35.82</v>
      </c>
      <c r="I9" s="251"/>
      <c r="J9" s="252" t="n">
        <f aca="false">ROUND(F9*H9,2)</f>
        <v>88.08</v>
      </c>
    </row>
    <row r="10" s="232" customFormat="true" ht="15" hidden="false" customHeight="true" outlineLevel="0" collapsed="false">
      <c r="B10" s="253" t="s">
        <v>594</v>
      </c>
      <c r="C10" s="253"/>
      <c r="D10" s="253"/>
      <c r="E10" s="253"/>
      <c r="F10" s="253"/>
      <c r="G10" s="253"/>
      <c r="H10" s="253"/>
      <c r="I10" s="253"/>
      <c r="J10" s="254" t="n">
        <f aca="false">SUM(J7:J9)</f>
        <v>364.84</v>
      </c>
    </row>
    <row r="11" s="232" customFormat="true" ht="15" hidden="false" customHeight="false" outlineLevel="0" collapsed="false">
      <c r="B11" s="242" t="s">
        <v>587</v>
      </c>
      <c r="C11" s="243" t="s">
        <v>588</v>
      </c>
      <c r="D11" s="244" t="s">
        <v>595</v>
      </c>
      <c r="E11" s="244" t="s">
        <v>590</v>
      </c>
      <c r="F11" s="245" t="s">
        <v>596</v>
      </c>
      <c r="G11" s="245"/>
      <c r="H11" s="244" t="s">
        <v>597</v>
      </c>
      <c r="I11" s="244"/>
      <c r="J11" s="255" t="s">
        <v>598</v>
      </c>
    </row>
    <row r="12" s="232" customFormat="true" ht="34.3" hidden="false" customHeight="false" outlineLevel="0" collapsed="false">
      <c r="B12" s="256" t="n">
        <v>34492</v>
      </c>
      <c r="C12" s="248" t="str">
        <f aca="false">VLOOKUP($B12,'INSUMOS 09-2025'!$A:$E,2,0)</f>
        <v>SINAPI</v>
      </c>
      <c r="D12" s="249" t="str">
        <f aca="false">VLOOKUP($B12,'INSUMOS 09-2025'!$A:$E,3,0)</f>
        <v>CONCRETO USINADO BOMBEAVEL, CLASSE DE RESISTENCIA C20, COM BRITA 0 E 1, SLUMP = 100 +/- 20 MM, EXCLUI SERVICO DE BOMBEAMENTO (NBR 8953)</v>
      </c>
      <c r="E12" s="248" t="str">
        <f aca="false">VLOOKUP($B12,'INSUMOS 09-2025'!$A:$E,4,0)</f>
        <v>M3</v>
      </c>
      <c r="F12" s="250" t="n">
        <v>1.103</v>
      </c>
      <c r="G12" s="250"/>
      <c r="H12" s="257" t="n">
        <f aca="false">VLOOKUP($B12,'INSUMOS 09-2025'!$A:$E,5,0)</f>
        <v>582.5</v>
      </c>
      <c r="I12" s="257"/>
      <c r="J12" s="258" t="n">
        <f aca="false">ROUND(F12*H12,2)</f>
        <v>642.5</v>
      </c>
    </row>
    <row r="13" s="232" customFormat="true" ht="15" hidden="false" customHeight="false" outlineLevel="0" collapsed="false">
      <c r="B13" s="259"/>
      <c r="C13" s="260"/>
      <c r="D13" s="261"/>
      <c r="E13" s="262"/>
      <c r="F13" s="263"/>
      <c r="G13" s="263"/>
      <c r="H13" s="264"/>
      <c r="I13" s="265" t="s">
        <v>594</v>
      </c>
      <c r="J13" s="266" t="n">
        <f aca="false">SUM(J12)</f>
        <v>642.5</v>
      </c>
    </row>
    <row r="14" s="232" customFormat="true" ht="19.4" hidden="false" customHeight="false" outlineLevel="0" collapsed="false">
      <c r="B14" s="242" t="s">
        <v>587</v>
      </c>
      <c r="C14" s="243" t="s">
        <v>588</v>
      </c>
      <c r="D14" s="244" t="s">
        <v>599</v>
      </c>
      <c r="E14" s="244" t="s">
        <v>590</v>
      </c>
      <c r="F14" s="245" t="s">
        <v>591</v>
      </c>
      <c r="G14" s="245"/>
      <c r="H14" s="244" t="s">
        <v>592</v>
      </c>
      <c r="I14" s="244"/>
      <c r="J14" s="246" t="s">
        <v>593</v>
      </c>
    </row>
    <row r="15" s="232" customFormat="true" ht="34.3" hidden="false" customHeight="false" outlineLevel="0" collapsed="false">
      <c r="B15" s="247" t="n">
        <v>90587</v>
      </c>
      <c r="C15" s="248" t="str">
        <f aca="false">VLOOKUP($B15,'SERVIÇOS 09-2025'!$A:$E,2,0)</f>
        <v>SINAPI</v>
      </c>
      <c r="D15" s="249" t="str">
        <f aca="false">VLOOKUP($B15,'SERVIÇOS 09-2025'!$A:$E,3,0)</f>
        <v>VIBRADOR DE IMERSÃO, DIÂMETRO DE PONTEIRA 45MM, MOTOR ELÉTRICO TRIFÁSICO POTÊNCIA DE 2 CV - CHI DIURNO. AF_06/2015</v>
      </c>
      <c r="E15" s="248" t="str">
        <f aca="false">VLOOKUP($B15,'SERVIÇOS 09-2025'!$A:$E,4,0)</f>
        <v>CHI</v>
      </c>
      <c r="F15" s="250" t="n">
        <v>1.417</v>
      </c>
      <c r="G15" s="250"/>
      <c r="H15" s="251" t="n">
        <f aca="false">VLOOKUP($B15,'SERVIÇOS 09-2025'!$A:$E,5,0)</f>
        <v>0.56</v>
      </c>
      <c r="I15" s="251"/>
      <c r="J15" s="252" t="n">
        <f aca="false">ROUND(F15*H15,2)</f>
        <v>0.79</v>
      </c>
    </row>
    <row r="16" s="232" customFormat="true" ht="34.3" hidden="false" customHeight="false" outlineLevel="0" collapsed="false">
      <c r="B16" s="247" t="n">
        <v>90586</v>
      </c>
      <c r="C16" s="248" t="str">
        <f aca="false">VLOOKUP($B16,'SERVIÇOS 09-2025'!$A:$E,2,0)</f>
        <v>SINAPI</v>
      </c>
      <c r="D16" s="249" t="str">
        <f aca="false">VLOOKUP($B16,'SERVIÇOS 09-2025'!$A:$E,3,0)</f>
        <v>VIBRADOR DE IMERSÃO, DIÂMETRO DE PONTEIRA 45MM, MOTOR ELÉTRICO TRIFÁSICO POTÊNCIA DE 2 CV - CHP DIURNO. AF_06/2015</v>
      </c>
      <c r="E16" s="248" t="str">
        <f aca="false">VLOOKUP($B16,'SERVIÇOS 09-2025'!$A:$E,4,0)</f>
        <v>CHP</v>
      </c>
      <c r="F16" s="250" t="n">
        <v>1.042</v>
      </c>
      <c r="G16" s="250"/>
      <c r="H16" s="251" t="n">
        <f aca="false">VLOOKUP($B16,'SERVIÇOS 09-2025'!$A:$E,5,0)</f>
        <v>1.41</v>
      </c>
      <c r="I16" s="251"/>
      <c r="J16" s="258" t="n">
        <f aca="false">ROUND(F16*H16,2)</f>
        <v>1.47</v>
      </c>
    </row>
    <row r="17" s="232" customFormat="true" ht="15" hidden="false" customHeight="false" outlineLevel="0" collapsed="false">
      <c r="B17" s="259"/>
      <c r="C17" s="260"/>
      <c r="D17" s="261"/>
      <c r="E17" s="262"/>
      <c r="F17" s="263"/>
      <c r="G17" s="263"/>
      <c r="H17" s="264"/>
      <c r="I17" s="265" t="s">
        <v>594</v>
      </c>
      <c r="J17" s="266" t="n">
        <f aca="false">SUM(J15:J16)</f>
        <v>2.26</v>
      </c>
    </row>
    <row r="18" s="232" customFormat="true" ht="15" hidden="false" customHeight="true" outlineLevel="0" collapsed="false">
      <c r="B18" s="268" t="s">
        <v>600</v>
      </c>
      <c r="C18" s="268"/>
      <c r="D18" s="268"/>
      <c r="E18" s="268"/>
      <c r="F18" s="268"/>
      <c r="G18" s="268"/>
      <c r="H18" s="268"/>
      <c r="I18" s="268"/>
      <c r="J18" s="269" t="n">
        <f aca="false">J10</f>
        <v>364.84</v>
      </c>
    </row>
    <row r="19" s="232" customFormat="true" ht="15" hidden="false" customHeight="false" outlineLevel="0" collapsed="false">
      <c r="B19" s="270" t="s">
        <v>601</v>
      </c>
      <c r="C19" s="270"/>
      <c r="D19" s="270"/>
      <c r="E19" s="270"/>
      <c r="F19" s="270"/>
      <c r="G19" s="270"/>
      <c r="H19" s="270"/>
      <c r="I19" s="270"/>
      <c r="J19" s="271" t="n">
        <f aca="false">J13</f>
        <v>642.5</v>
      </c>
    </row>
    <row r="20" s="232" customFormat="true" ht="15" hidden="false" customHeight="false" outlineLevel="0" collapsed="false">
      <c r="B20" s="272" t="s">
        <v>602</v>
      </c>
      <c r="C20" s="272"/>
      <c r="D20" s="272"/>
      <c r="E20" s="272"/>
      <c r="F20" s="272"/>
      <c r="G20" s="272"/>
      <c r="H20" s="272"/>
      <c r="I20" s="272"/>
      <c r="J20" s="273" t="n">
        <f aca="false">J17</f>
        <v>2.26</v>
      </c>
    </row>
    <row r="21" customFormat="false" ht="15" hidden="false" customHeight="false" outlineLevel="0" collapsed="false">
      <c r="B21" s="272" t="s">
        <v>603</v>
      </c>
      <c r="C21" s="272"/>
      <c r="D21" s="272"/>
      <c r="E21" s="272"/>
      <c r="F21" s="272"/>
      <c r="G21" s="272"/>
      <c r="H21" s="272"/>
      <c r="I21" s="272"/>
      <c r="J21" s="274" t="n">
        <v>1</v>
      </c>
    </row>
    <row r="22" customFormat="false" ht="15" hidden="false" customHeight="false" outlineLevel="0" collapsed="false">
      <c r="B22" s="275"/>
      <c r="C22" s="276"/>
      <c r="D22" s="276"/>
      <c r="E22" s="276"/>
      <c r="F22" s="276"/>
      <c r="G22" s="277" t="s">
        <v>604</v>
      </c>
      <c r="H22" s="277"/>
      <c r="I22" s="277"/>
      <c r="J22" s="278" t="n">
        <f aca="false">J18+J20</f>
        <v>367.1</v>
      </c>
      <c r="K22" s="279"/>
    </row>
    <row r="23" s="232" customFormat="true" ht="15" hidden="false" customHeight="false" outlineLevel="0" collapsed="false">
      <c r="B23" s="272" t="s">
        <v>605</v>
      </c>
      <c r="C23" s="272"/>
      <c r="D23" s="272"/>
      <c r="E23" s="272"/>
      <c r="F23" s="272"/>
      <c r="G23" s="272"/>
      <c r="H23" s="272"/>
      <c r="I23" s="272"/>
      <c r="J23" s="271" t="n">
        <f aca="false">(J18/J21)+(J20/J21)</f>
        <v>367.1</v>
      </c>
    </row>
    <row r="24" s="232" customFormat="true" ht="15" hidden="false" customHeight="false" outlineLevel="0" collapsed="false">
      <c r="B24" s="280"/>
      <c r="C24" s="281"/>
      <c r="D24" s="281"/>
      <c r="E24" s="281"/>
      <c r="F24" s="281"/>
      <c r="G24" s="282" t="s">
        <v>606</v>
      </c>
      <c r="H24" s="282"/>
      <c r="I24" s="282"/>
      <c r="J24" s="283" t="n">
        <f aca="false">J19+J23</f>
        <v>1009.6</v>
      </c>
    </row>
    <row r="25" s="232" customFormat="true" ht="15" hidden="false" customHeight="false" outlineLevel="0" collapsed="false">
      <c r="B25" s="284" t="s">
        <v>607</v>
      </c>
      <c r="C25" s="284"/>
      <c r="D25" s="284"/>
      <c r="E25" s="284"/>
      <c r="F25" s="284"/>
      <c r="G25" s="284"/>
      <c r="H25" s="284"/>
      <c r="I25" s="284"/>
      <c r="J25" s="285" t="n">
        <f aca="false">ROUND(J24,2)</f>
        <v>1009.6</v>
      </c>
    </row>
    <row r="26" s="232" customFormat="true" ht="15" hidden="false" customHeight="false" outlineLevel="0" collapsed="false"/>
    <row r="27" customFormat="false" ht="15" hidden="false" customHeight="true" outlineLevel="0" collapsed="false">
      <c r="B27" s="286" t="s">
        <v>608</v>
      </c>
      <c r="C27" s="286"/>
      <c r="D27" s="286"/>
      <c r="E27" s="286"/>
      <c r="F27" s="286"/>
      <c r="G27" s="286"/>
      <c r="H27" s="286"/>
      <c r="I27" s="286"/>
      <c r="J27" s="286"/>
    </row>
    <row r="28" customFormat="false" ht="31.5" hidden="false" customHeight="true" outlineLevel="0" collapsed="false">
      <c r="B28" s="287" t="s">
        <v>609</v>
      </c>
      <c r="C28" s="287"/>
      <c r="D28" s="287"/>
      <c r="E28" s="287"/>
      <c r="F28" s="287"/>
      <c r="G28" s="287"/>
      <c r="H28" s="287"/>
      <c r="I28" s="287"/>
      <c r="J28" s="287"/>
    </row>
    <row r="29" customFormat="false" ht="47.25" hidden="false" customHeight="true" outlineLevel="0" collapsed="false">
      <c r="B29" s="287" t="s">
        <v>619</v>
      </c>
      <c r="C29" s="287"/>
      <c r="D29" s="287"/>
      <c r="E29" s="287"/>
      <c r="F29" s="287"/>
      <c r="G29" s="287"/>
      <c r="H29" s="287"/>
      <c r="I29" s="287"/>
      <c r="J29" s="287"/>
    </row>
    <row r="30" customFormat="false" ht="15" hidden="false" customHeight="true" outlineLevel="0" collapsed="false">
      <c r="B30" s="288" t="s">
        <v>611</v>
      </c>
      <c r="C30" s="288"/>
      <c r="D30" s="288"/>
      <c r="E30" s="288"/>
      <c r="F30" s="288"/>
      <c r="G30" s="288"/>
      <c r="H30" s="288"/>
      <c r="I30" s="288"/>
      <c r="J30" s="288"/>
    </row>
    <row r="31" customFormat="false" ht="42" hidden="false" customHeight="true" outlineLevel="0" collapsed="false">
      <c r="B31" s="289" t="s">
        <v>620</v>
      </c>
      <c r="C31" s="289"/>
      <c r="D31" s="289"/>
      <c r="E31" s="289"/>
      <c r="F31" s="289"/>
      <c r="G31" s="289"/>
      <c r="H31" s="289"/>
      <c r="I31" s="289"/>
      <c r="J31" s="289"/>
    </row>
    <row r="36" customFormat="false" ht="15" hidden="false" customHeight="false" outlineLevel="0" collapsed="false">
      <c r="D36" s="290" t="s">
        <v>255</v>
      </c>
      <c r="E36" s="290"/>
      <c r="F36" s="290"/>
      <c r="G36" s="290"/>
      <c r="H36" s="290"/>
    </row>
    <row r="37" customFormat="false" ht="15" hidden="false" customHeight="false" outlineLevel="0" collapsed="false">
      <c r="D37" s="291" t="s">
        <v>369</v>
      </c>
      <c r="E37" s="291"/>
      <c r="F37" s="291"/>
      <c r="G37" s="291"/>
      <c r="H37" s="291"/>
    </row>
    <row r="38" customFormat="false" ht="15" hidden="false" customHeight="false" outlineLevel="0" collapsed="false">
      <c r="D38" s="291" t="s">
        <v>370</v>
      </c>
      <c r="E38" s="291"/>
      <c r="F38" s="291"/>
      <c r="G38" s="291"/>
      <c r="H38" s="291"/>
    </row>
    <row r="39" customFormat="false" ht="15" hidden="false" customHeight="false" outlineLevel="0" collapsed="false">
      <c r="D39" s="291" t="s">
        <v>371</v>
      </c>
      <c r="E39" s="291"/>
      <c r="F39" s="291"/>
      <c r="G39" s="291"/>
      <c r="H39" s="291"/>
    </row>
  </sheetData>
  <mergeCells count="46">
    <mergeCell ref="B2:J2"/>
    <mergeCell ref="B3:C3"/>
    <mergeCell ref="D3:J3"/>
    <mergeCell ref="B4:D4"/>
    <mergeCell ref="E4:G4"/>
    <mergeCell ref="H4:I4"/>
    <mergeCell ref="B5:G5"/>
    <mergeCell ref="H5:I5"/>
    <mergeCell ref="F6:G6"/>
    <mergeCell ref="H6:I6"/>
    <mergeCell ref="F7:G7"/>
    <mergeCell ref="H7:I7"/>
    <mergeCell ref="F8:G8"/>
    <mergeCell ref="H8:I8"/>
    <mergeCell ref="F9:G9"/>
    <mergeCell ref="H9:I9"/>
    <mergeCell ref="B10:I10"/>
    <mergeCell ref="F11:G11"/>
    <mergeCell ref="H11:I11"/>
    <mergeCell ref="F12:G12"/>
    <mergeCell ref="H12:I12"/>
    <mergeCell ref="F13:G13"/>
    <mergeCell ref="F14:G14"/>
    <mergeCell ref="H14:I14"/>
    <mergeCell ref="F15:G15"/>
    <mergeCell ref="H15:I15"/>
    <mergeCell ref="F16:G16"/>
    <mergeCell ref="H16:I16"/>
    <mergeCell ref="F17:G17"/>
    <mergeCell ref="B18:I18"/>
    <mergeCell ref="B19:I19"/>
    <mergeCell ref="B20:I20"/>
    <mergeCell ref="B21:I21"/>
    <mergeCell ref="G22:I22"/>
    <mergeCell ref="B23:I23"/>
    <mergeCell ref="G24:I24"/>
    <mergeCell ref="B25:I25"/>
    <mergeCell ref="B27:J27"/>
    <mergeCell ref="B28:J28"/>
    <mergeCell ref="B29:J29"/>
    <mergeCell ref="B30:J30"/>
    <mergeCell ref="B31:J31"/>
    <mergeCell ref="D36:H36"/>
    <mergeCell ref="D37:H37"/>
    <mergeCell ref="D38:H38"/>
    <mergeCell ref="D39:H39"/>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621</v>
      </c>
      <c r="C2" s="233"/>
      <c r="D2" s="233"/>
      <c r="E2" s="233"/>
      <c r="F2" s="233"/>
      <c r="G2" s="233"/>
      <c r="H2" s="233"/>
      <c r="I2" s="233"/>
      <c r="J2" s="233"/>
    </row>
    <row r="3" customFormat="false" ht="43.5" hidden="false" customHeight="true" outlineLevel="0" collapsed="false">
      <c r="B3" s="234" t="s">
        <v>582</v>
      </c>
      <c r="C3" s="234"/>
      <c r="D3" s="235" t="str">
        <f aca="false">VLOOKUP(B5,'P.O'!$C:$J,3,0)</f>
        <v>CONCRETAGEM DE VIGAS E LAJES, FCK=20 MPA, PARA QUALQUER TIPO DE LAJE COM BALDES EM EDIFICAÇÃO TÉRREA - LANÇAMENTO, ADENSAMENTO E ACABAMENTO.</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M3</v>
      </c>
    </row>
    <row r="5" customFormat="false" ht="15" hidden="false" customHeight="false" outlineLevel="0" collapsed="false">
      <c r="B5" s="240" t="s">
        <v>72</v>
      </c>
      <c r="C5" s="240"/>
      <c r="D5" s="240"/>
      <c r="E5" s="240"/>
      <c r="F5" s="240"/>
      <c r="G5" s="240"/>
      <c r="H5" s="241" t="s">
        <v>586</v>
      </c>
      <c r="I5" s="241"/>
      <c r="J5" s="239" t="str">
        <f aca="false">VLOOKUP(B5,'P.O'!$C:$L,10,0)</f>
        <v>5.10</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88316</v>
      </c>
      <c r="C7" s="248" t="str">
        <f aca="false">VLOOKUP($B7,'SERVIÇOS 09-2025'!$A:$E,2,0)</f>
        <v>SINAPI</v>
      </c>
      <c r="D7" s="249" t="str">
        <f aca="false">VLOOKUP($B7,'SERVIÇOS 09-2025'!$A:$E,3,0)</f>
        <v>SERVENTE COM ENCARGOS COMPLEMENTARES</v>
      </c>
      <c r="E7" s="248" t="str">
        <f aca="false">VLOOKUP($B7,'SERVIÇOS 09-2025'!$A:$E,4,0)</f>
        <v>H</v>
      </c>
      <c r="F7" s="250" t="n">
        <v>8.407</v>
      </c>
      <c r="G7" s="250"/>
      <c r="H7" s="251" t="n">
        <f aca="false">VLOOKUP($B7,'SERVIÇOS 09-2025'!$A:$E,5,0)</f>
        <v>26.75</v>
      </c>
      <c r="I7" s="251"/>
      <c r="J7" s="252" t="n">
        <f aca="false">ROUND(F7*H7,2)</f>
        <v>224.89</v>
      </c>
    </row>
    <row r="8" s="232" customFormat="true" ht="17.9" hidden="false" customHeight="false" outlineLevel="0" collapsed="false">
      <c r="B8" s="247" t="n">
        <v>88309</v>
      </c>
      <c r="C8" s="248" t="str">
        <f aca="false">VLOOKUP($B8,'SERVIÇOS 09-2025'!$A:$E,2,0)</f>
        <v>SINAPI</v>
      </c>
      <c r="D8" s="249" t="str">
        <f aca="false">VLOOKUP($B8,'SERVIÇOS 09-2025'!$A:$E,3,0)</f>
        <v>PEDREIRO COM ENCARGOS COMPLEMENTARES</v>
      </c>
      <c r="E8" s="248" t="str">
        <f aca="false">VLOOKUP($B8,'SERVIÇOS 09-2025'!$A:$E,4,0)</f>
        <v>H</v>
      </c>
      <c r="F8" s="250" t="n">
        <v>3.571</v>
      </c>
      <c r="G8" s="250"/>
      <c r="H8" s="251" t="n">
        <f aca="false">VLOOKUP($B8,'SERVIÇOS 09-2025'!$A:$E,5,0)</f>
        <v>32.3</v>
      </c>
      <c r="I8" s="251"/>
      <c r="J8" s="252" t="n">
        <f aca="false">ROUND(F8*H8,2)</f>
        <v>115.34</v>
      </c>
    </row>
    <row r="9" s="232" customFormat="true" ht="17.9" hidden="false" customHeight="false" outlineLevel="0" collapsed="false">
      <c r="B9" s="247" t="n">
        <v>88262</v>
      </c>
      <c r="C9" s="248" t="str">
        <f aca="false">VLOOKUP($B9,'SERVIÇOS 09-2025'!$A:$E,2,0)</f>
        <v>SINAPI</v>
      </c>
      <c r="D9" s="249" t="str">
        <f aca="false">VLOOKUP($B9,'SERVIÇOS 09-2025'!$A:$E,3,0)</f>
        <v>CARPINTEIRO DE FORMAS COM ENCARGOS COMPLEMENTARES</v>
      </c>
      <c r="E9" s="248" t="str">
        <f aca="false">VLOOKUP($B9,'SERVIÇOS 09-2025'!$A:$E,4,0)</f>
        <v>H</v>
      </c>
      <c r="F9" s="250" t="n">
        <v>1.19</v>
      </c>
      <c r="G9" s="250"/>
      <c r="H9" s="251" t="n">
        <f aca="false">VLOOKUP($B9,'SERVIÇOS 09-2025'!$A:$E,5,0)</f>
        <v>35.82</v>
      </c>
      <c r="I9" s="251"/>
      <c r="J9" s="252" t="n">
        <f aca="false">ROUND(F9*H9,2)</f>
        <v>42.63</v>
      </c>
    </row>
    <row r="10" s="232" customFormat="true" ht="15" hidden="false" customHeight="true" outlineLevel="0" collapsed="false">
      <c r="B10" s="253" t="s">
        <v>594</v>
      </c>
      <c r="C10" s="253"/>
      <c r="D10" s="253"/>
      <c r="E10" s="253"/>
      <c r="F10" s="253"/>
      <c r="G10" s="253"/>
      <c r="H10" s="253"/>
      <c r="I10" s="253"/>
      <c r="J10" s="254" t="n">
        <f aca="false">SUM(J7:J9)</f>
        <v>382.86</v>
      </c>
    </row>
    <row r="11" s="232" customFormat="true" ht="15" hidden="false" customHeight="false" outlineLevel="0" collapsed="false">
      <c r="B11" s="242" t="s">
        <v>587</v>
      </c>
      <c r="C11" s="243" t="s">
        <v>588</v>
      </c>
      <c r="D11" s="244" t="s">
        <v>595</v>
      </c>
      <c r="E11" s="244" t="s">
        <v>590</v>
      </c>
      <c r="F11" s="245" t="s">
        <v>596</v>
      </c>
      <c r="G11" s="245"/>
      <c r="H11" s="244" t="s">
        <v>597</v>
      </c>
      <c r="I11" s="244"/>
      <c r="J11" s="255" t="s">
        <v>598</v>
      </c>
    </row>
    <row r="12" s="232" customFormat="true" ht="34.3" hidden="false" customHeight="false" outlineLevel="0" collapsed="false">
      <c r="B12" s="256" t="n">
        <v>34492</v>
      </c>
      <c r="C12" s="248" t="str">
        <f aca="false">VLOOKUP($B12,'INSUMOS 09-2025'!$A:$E,2,0)</f>
        <v>SINAPI</v>
      </c>
      <c r="D12" s="249" t="str">
        <f aca="false">VLOOKUP($B12,'INSUMOS 09-2025'!$A:$E,3,0)</f>
        <v>CONCRETO USINADO BOMBEAVEL, CLASSE DE RESISTENCIA C20, COM BRITA 0 E 1, SLUMP = 100 +/- 20 MM, EXCLUI SERVICO DE BOMBEAMENTO (NBR 8953)</v>
      </c>
      <c r="E12" s="248" t="str">
        <f aca="false">VLOOKUP($B12,'INSUMOS 09-2025'!$A:$E,4,0)</f>
        <v>M3</v>
      </c>
      <c r="F12" s="250" t="n">
        <v>1.103</v>
      </c>
      <c r="G12" s="250"/>
      <c r="H12" s="257" t="n">
        <f aca="false">VLOOKUP($B12,'INSUMOS 09-2025'!$A:$E,5,0)</f>
        <v>582.5</v>
      </c>
      <c r="I12" s="257"/>
      <c r="J12" s="258" t="n">
        <f aca="false">ROUND(F12*H12,2)</f>
        <v>642.5</v>
      </c>
    </row>
    <row r="13" s="232" customFormat="true" ht="15" hidden="false" customHeight="false" outlineLevel="0" collapsed="false">
      <c r="B13" s="259"/>
      <c r="C13" s="260"/>
      <c r="D13" s="261"/>
      <c r="E13" s="262"/>
      <c r="F13" s="263"/>
      <c r="G13" s="263"/>
      <c r="H13" s="264"/>
      <c r="I13" s="265" t="s">
        <v>594</v>
      </c>
      <c r="J13" s="266" t="n">
        <f aca="false">SUM(J12)</f>
        <v>642.5</v>
      </c>
    </row>
    <row r="14" s="232" customFormat="true" ht="19.4" hidden="false" customHeight="false" outlineLevel="0" collapsed="false">
      <c r="B14" s="242" t="s">
        <v>587</v>
      </c>
      <c r="C14" s="243" t="s">
        <v>588</v>
      </c>
      <c r="D14" s="244" t="s">
        <v>599</v>
      </c>
      <c r="E14" s="244" t="s">
        <v>590</v>
      </c>
      <c r="F14" s="245" t="s">
        <v>591</v>
      </c>
      <c r="G14" s="245"/>
      <c r="H14" s="244" t="s">
        <v>592</v>
      </c>
      <c r="I14" s="244"/>
      <c r="J14" s="246" t="s">
        <v>593</v>
      </c>
    </row>
    <row r="15" s="232" customFormat="true" ht="34.3" hidden="false" customHeight="false" outlineLevel="0" collapsed="false">
      <c r="B15" s="247" t="n">
        <v>90587</v>
      </c>
      <c r="C15" s="248" t="str">
        <f aca="false">VLOOKUP($B15,'SERVIÇOS 09-2025'!$A:$E,2,0)</f>
        <v>SINAPI</v>
      </c>
      <c r="D15" s="249" t="str">
        <f aca="false">VLOOKUP($B15,'SERVIÇOS 09-2025'!$A:$E,3,0)</f>
        <v>VIBRADOR DE IMERSÃO, DIÂMETRO DE PONTEIRA 45MM, MOTOR ELÉTRICO TRIFÁSICO POTÊNCIA DE 2 CV - CHI DIURNO. AF_06/2015</v>
      </c>
      <c r="E15" s="248" t="str">
        <f aca="false">VLOOKUP($B15,'SERVIÇOS 09-2025'!$A:$E,4,0)</f>
        <v>CHI</v>
      </c>
      <c r="F15" s="250" t="n">
        <v>0.249</v>
      </c>
      <c r="G15" s="250"/>
      <c r="H15" s="251" t="n">
        <f aca="false">VLOOKUP($B15,'SERVIÇOS 09-2025'!$A:$E,5,0)</f>
        <v>0.56</v>
      </c>
      <c r="I15" s="251"/>
      <c r="J15" s="252" t="n">
        <f aca="false">ROUND(F15*H15,2)</f>
        <v>0.14</v>
      </c>
    </row>
    <row r="16" s="232" customFormat="true" ht="34.3" hidden="false" customHeight="false" outlineLevel="0" collapsed="false">
      <c r="B16" s="247" t="n">
        <v>90586</v>
      </c>
      <c r="C16" s="248" t="str">
        <f aca="false">VLOOKUP($B16,'SERVIÇOS 09-2025'!$A:$E,2,0)</f>
        <v>SINAPI</v>
      </c>
      <c r="D16" s="249" t="str">
        <f aca="false">VLOOKUP($B16,'SERVIÇOS 09-2025'!$A:$E,3,0)</f>
        <v>VIBRADOR DE IMERSÃO, DIÂMETRO DE PONTEIRA 45MM, MOTOR ELÉTRICO TRIFÁSICO POTÊNCIA DE 2 CV - CHP DIURNO. AF_06/2015</v>
      </c>
      <c r="E16" s="248" t="str">
        <f aca="false">VLOOKUP($B16,'SERVIÇOS 09-2025'!$A:$E,4,0)</f>
        <v>CHP</v>
      </c>
      <c r="F16" s="250" t="n">
        <v>0.942</v>
      </c>
      <c r="G16" s="250"/>
      <c r="H16" s="251" t="n">
        <f aca="false">VLOOKUP($B16,'SERVIÇOS 09-2025'!$A:$E,5,0)</f>
        <v>1.41</v>
      </c>
      <c r="I16" s="251"/>
      <c r="J16" s="258" t="n">
        <f aca="false">ROUND(F16*H16,2)</f>
        <v>1.33</v>
      </c>
    </row>
    <row r="17" s="232" customFormat="true" ht="15" hidden="false" customHeight="false" outlineLevel="0" collapsed="false">
      <c r="B17" s="259"/>
      <c r="C17" s="260"/>
      <c r="D17" s="261"/>
      <c r="E17" s="262"/>
      <c r="F17" s="263"/>
      <c r="G17" s="263"/>
      <c r="H17" s="264"/>
      <c r="I17" s="265" t="s">
        <v>594</v>
      </c>
      <c r="J17" s="266" t="n">
        <f aca="false">SUM(J15:J16)</f>
        <v>1.47</v>
      </c>
    </row>
    <row r="18" s="232" customFormat="true" ht="15" hidden="false" customHeight="true" outlineLevel="0" collapsed="false">
      <c r="B18" s="268" t="s">
        <v>600</v>
      </c>
      <c r="C18" s="268"/>
      <c r="D18" s="268"/>
      <c r="E18" s="268"/>
      <c r="F18" s="268"/>
      <c r="G18" s="268"/>
      <c r="H18" s="268"/>
      <c r="I18" s="268"/>
      <c r="J18" s="269" t="n">
        <f aca="false">J10</f>
        <v>382.86</v>
      </c>
    </row>
    <row r="19" s="232" customFormat="true" ht="15" hidden="false" customHeight="false" outlineLevel="0" collapsed="false">
      <c r="B19" s="270" t="s">
        <v>601</v>
      </c>
      <c r="C19" s="270"/>
      <c r="D19" s="270"/>
      <c r="E19" s="270"/>
      <c r="F19" s="270"/>
      <c r="G19" s="270"/>
      <c r="H19" s="270"/>
      <c r="I19" s="270"/>
      <c r="J19" s="271" t="n">
        <f aca="false">J13</f>
        <v>642.5</v>
      </c>
    </row>
    <row r="20" s="232" customFormat="true" ht="15" hidden="false" customHeight="false" outlineLevel="0" collapsed="false">
      <c r="B20" s="272" t="s">
        <v>602</v>
      </c>
      <c r="C20" s="272"/>
      <c r="D20" s="272"/>
      <c r="E20" s="272"/>
      <c r="F20" s="272"/>
      <c r="G20" s="272"/>
      <c r="H20" s="272"/>
      <c r="I20" s="272"/>
      <c r="J20" s="273" t="n">
        <f aca="false">J17</f>
        <v>1.47</v>
      </c>
    </row>
    <row r="21" customFormat="false" ht="15" hidden="false" customHeight="false" outlineLevel="0" collapsed="false">
      <c r="B21" s="272" t="s">
        <v>603</v>
      </c>
      <c r="C21" s="272"/>
      <c r="D21" s="272"/>
      <c r="E21" s="272"/>
      <c r="F21" s="272"/>
      <c r="G21" s="272"/>
      <c r="H21" s="272"/>
      <c r="I21" s="272"/>
      <c r="J21" s="274" t="n">
        <v>1</v>
      </c>
    </row>
    <row r="22" customFormat="false" ht="15" hidden="false" customHeight="false" outlineLevel="0" collapsed="false">
      <c r="B22" s="275"/>
      <c r="C22" s="276"/>
      <c r="D22" s="276"/>
      <c r="E22" s="276"/>
      <c r="F22" s="276"/>
      <c r="G22" s="277" t="s">
        <v>604</v>
      </c>
      <c r="H22" s="277"/>
      <c r="I22" s="277"/>
      <c r="J22" s="278" t="n">
        <f aca="false">J18+J20</f>
        <v>384.33</v>
      </c>
      <c r="K22" s="279"/>
    </row>
    <row r="23" s="232" customFormat="true" ht="15" hidden="false" customHeight="false" outlineLevel="0" collapsed="false">
      <c r="B23" s="272" t="s">
        <v>605</v>
      </c>
      <c r="C23" s="272"/>
      <c r="D23" s="272"/>
      <c r="E23" s="272"/>
      <c r="F23" s="272"/>
      <c r="G23" s="272"/>
      <c r="H23" s="272"/>
      <c r="I23" s="272"/>
      <c r="J23" s="271" t="n">
        <f aca="false">(J18/J21)+(J20/J21)</f>
        <v>384.33</v>
      </c>
    </row>
    <row r="24" s="232" customFormat="true" ht="15" hidden="false" customHeight="false" outlineLevel="0" collapsed="false">
      <c r="B24" s="280"/>
      <c r="C24" s="281"/>
      <c r="D24" s="281"/>
      <c r="E24" s="281"/>
      <c r="F24" s="281"/>
      <c r="G24" s="282" t="s">
        <v>606</v>
      </c>
      <c r="H24" s="282"/>
      <c r="I24" s="282"/>
      <c r="J24" s="283" t="n">
        <f aca="false">J19+J23</f>
        <v>1026.83</v>
      </c>
    </row>
    <row r="25" s="232" customFormat="true" ht="15" hidden="false" customHeight="false" outlineLevel="0" collapsed="false">
      <c r="B25" s="284" t="s">
        <v>607</v>
      </c>
      <c r="C25" s="284"/>
      <c r="D25" s="284"/>
      <c r="E25" s="284"/>
      <c r="F25" s="284"/>
      <c r="G25" s="284"/>
      <c r="H25" s="284"/>
      <c r="I25" s="284"/>
      <c r="J25" s="285" t="n">
        <f aca="false">ROUND(J24,2)</f>
        <v>1026.83</v>
      </c>
    </row>
    <row r="26" s="232" customFormat="true" ht="15" hidden="false" customHeight="false" outlineLevel="0" collapsed="false"/>
    <row r="27" customFormat="false" ht="15" hidden="false" customHeight="true" outlineLevel="0" collapsed="false">
      <c r="B27" s="286" t="s">
        <v>608</v>
      </c>
      <c r="C27" s="286"/>
      <c r="D27" s="286"/>
      <c r="E27" s="286"/>
      <c r="F27" s="286"/>
      <c r="G27" s="286"/>
      <c r="H27" s="286"/>
      <c r="I27" s="286"/>
      <c r="J27" s="286"/>
    </row>
    <row r="28" customFormat="false" ht="31.5" hidden="false" customHeight="true" outlineLevel="0" collapsed="false">
      <c r="B28" s="287" t="s">
        <v>609</v>
      </c>
      <c r="C28" s="287"/>
      <c r="D28" s="287"/>
      <c r="E28" s="287"/>
      <c r="F28" s="287"/>
      <c r="G28" s="287"/>
      <c r="H28" s="287"/>
      <c r="I28" s="287"/>
      <c r="J28" s="287"/>
    </row>
    <row r="29" customFormat="false" ht="47.25" hidden="false" customHeight="true" outlineLevel="0" collapsed="false">
      <c r="B29" s="287" t="s">
        <v>622</v>
      </c>
      <c r="C29" s="287"/>
      <c r="D29" s="287"/>
      <c r="E29" s="287"/>
      <c r="F29" s="287"/>
      <c r="G29" s="287"/>
      <c r="H29" s="287"/>
      <c r="I29" s="287"/>
      <c r="J29" s="287"/>
    </row>
    <row r="30" customFormat="false" ht="15" hidden="false" customHeight="true" outlineLevel="0" collapsed="false">
      <c r="B30" s="289" t="s">
        <v>611</v>
      </c>
      <c r="C30" s="289"/>
      <c r="D30" s="289"/>
      <c r="E30" s="289"/>
      <c r="F30" s="289"/>
      <c r="G30" s="289"/>
      <c r="H30" s="289"/>
      <c r="I30" s="289"/>
      <c r="J30" s="289"/>
    </row>
    <row r="31" customFormat="false" ht="59.25" hidden="false" customHeight="true" outlineLevel="0" collapsed="false">
      <c r="B31" s="289" t="s">
        <v>623</v>
      </c>
      <c r="C31" s="289"/>
      <c r="D31" s="289"/>
      <c r="E31" s="289"/>
      <c r="F31" s="289"/>
      <c r="G31" s="289"/>
      <c r="H31" s="289"/>
      <c r="I31" s="289"/>
      <c r="J31" s="289"/>
    </row>
    <row r="36" customFormat="false" ht="15" hidden="false" customHeight="false" outlineLevel="0" collapsed="false">
      <c r="D36" s="290" t="s">
        <v>255</v>
      </c>
      <c r="E36" s="290"/>
      <c r="F36" s="290"/>
      <c r="G36" s="290"/>
      <c r="H36" s="290"/>
    </row>
    <row r="37" customFormat="false" ht="15" hidden="false" customHeight="false" outlineLevel="0" collapsed="false">
      <c r="D37" s="291" t="s">
        <v>369</v>
      </c>
      <c r="E37" s="291"/>
      <c r="F37" s="291"/>
      <c r="G37" s="291"/>
      <c r="H37" s="291"/>
    </row>
    <row r="38" customFormat="false" ht="15" hidden="false" customHeight="false" outlineLevel="0" collapsed="false">
      <c r="D38" s="291" t="s">
        <v>370</v>
      </c>
      <c r="E38" s="291"/>
      <c r="F38" s="291"/>
      <c r="G38" s="291"/>
      <c r="H38" s="291"/>
    </row>
    <row r="39" customFormat="false" ht="15" hidden="false" customHeight="false" outlineLevel="0" collapsed="false">
      <c r="D39" s="291" t="s">
        <v>371</v>
      </c>
      <c r="E39" s="291"/>
      <c r="F39" s="291"/>
      <c r="G39" s="291"/>
      <c r="H39" s="291"/>
    </row>
  </sheetData>
  <mergeCells count="46">
    <mergeCell ref="B2:J2"/>
    <mergeCell ref="B3:C3"/>
    <mergeCell ref="D3:J3"/>
    <mergeCell ref="B4:D4"/>
    <mergeCell ref="E4:G4"/>
    <mergeCell ref="H4:I4"/>
    <mergeCell ref="B5:G5"/>
    <mergeCell ref="H5:I5"/>
    <mergeCell ref="F6:G6"/>
    <mergeCell ref="H6:I6"/>
    <mergeCell ref="F7:G7"/>
    <mergeCell ref="H7:I7"/>
    <mergeCell ref="F8:G8"/>
    <mergeCell ref="H8:I8"/>
    <mergeCell ref="F9:G9"/>
    <mergeCell ref="H9:I9"/>
    <mergeCell ref="B10:I10"/>
    <mergeCell ref="F11:G11"/>
    <mergeCell ref="H11:I11"/>
    <mergeCell ref="F12:G12"/>
    <mergeCell ref="H12:I12"/>
    <mergeCell ref="F13:G13"/>
    <mergeCell ref="F14:G14"/>
    <mergeCell ref="H14:I14"/>
    <mergeCell ref="F15:G15"/>
    <mergeCell ref="H15:I15"/>
    <mergeCell ref="F16:G16"/>
    <mergeCell ref="H16:I16"/>
    <mergeCell ref="F17:G17"/>
    <mergeCell ref="B18:I18"/>
    <mergeCell ref="B19:I19"/>
    <mergeCell ref="B20:I20"/>
    <mergeCell ref="B21:I21"/>
    <mergeCell ref="G22:I22"/>
    <mergeCell ref="B23:I23"/>
    <mergeCell ref="G24:I24"/>
    <mergeCell ref="B25:I25"/>
    <mergeCell ref="B27:J27"/>
    <mergeCell ref="B28:J28"/>
    <mergeCell ref="B29:J29"/>
    <mergeCell ref="B30:J30"/>
    <mergeCell ref="B31:J31"/>
    <mergeCell ref="D36:H36"/>
    <mergeCell ref="D37:H37"/>
    <mergeCell ref="D38:H38"/>
    <mergeCell ref="D39:H39"/>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624</v>
      </c>
      <c r="C2" s="233"/>
      <c r="D2" s="233"/>
      <c r="E2" s="233"/>
      <c r="F2" s="233"/>
      <c r="G2" s="233"/>
      <c r="H2" s="233"/>
      <c r="I2" s="233"/>
      <c r="J2" s="233"/>
    </row>
    <row r="3" customFormat="false" ht="43.5" hidden="false" customHeight="true" outlineLevel="0" collapsed="false">
      <c r="B3" s="234" t="s">
        <v>582</v>
      </c>
      <c r="C3" s="234"/>
      <c r="D3" s="235" t="str">
        <f aca="false">VLOOKUP(B5,'P.O'!$C:$J,3,0)</f>
        <v>DISJUNTOR MONOPOLAR TIPO DIN, CORRENTE NOMINAL DE 80A - FORNECIMENTO E INSTALAÇÃO.</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UN</v>
      </c>
    </row>
    <row r="5" customFormat="false" ht="15" hidden="false" customHeight="false" outlineLevel="0" collapsed="false">
      <c r="B5" s="240" t="s">
        <v>140</v>
      </c>
      <c r="C5" s="240"/>
      <c r="D5" s="240"/>
      <c r="E5" s="240"/>
      <c r="F5" s="240"/>
      <c r="G5" s="240"/>
      <c r="H5" s="241" t="s">
        <v>586</v>
      </c>
      <c r="I5" s="241"/>
      <c r="J5" s="239" t="str">
        <f aca="false">VLOOKUP(B5,'P.O'!$C:$L,10,0)</f>
        <v>20.4</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88264</v>
      </c>
      <c r="C7" s="248" t="str">
        <f aca="false">VLOOKUP($B7,'SERVIÇOS 09-2025'!$A:$E,2,0)</f>
        <v>SINAPI</v>
      </c>
      <c r="D7" s="249" t="str">
        <f aca="false">VLOOKUP($B7,'SERVIÇOS 09-2025'!$A:$E,3,0)</f>
        <v>ELETRICISTA COM ENCARGOS COMPLEMENTARES</v>
      </c>
      <c r="E7" s="248" t="str">
        <f aca="false">VLOOKUP($B7,'SERVIÇOS 09-2025'!$A:$E,4,0)</f>
        <v>H</v>
      </c>
      <c r="F7" s="250" t="n">
        <v>0.176582</v>
      </c>
      <c r="G7" s="250"/>
      <c r="H7" s="251" t="n">
        <f aca="false">VLOOKUP($B7,'SERVIÇOS 09-2025'!$A:$E,5,0)</f>
        <v>41.9</v>
      </c>
      <c r="I7" s="251"/>
      <c r="J7" s="252" t="n">
        <f aca="false">ROUND(F7*H7,2)</f>
        <v>7.4</v>
      </c>
    </row>
    <row r="8" s="232" customFormat="true" ht="17.9" hidden="false" customHeight="false" outlineLevel="0" collapsed="false">
      <c r="B8" s="247" t="n">
        <v>88247</v>
      </c>
      <c r="C8" s="248" t="str">
        <f aca="false">VLOOKUP($B8,'SERVIÇOS 09-2025'!$A:$E,2,0)</f>
        <v>SINAPI</v>
      </c>
      <c r="D8" s="249" t="str">
        <f aca="false">VLOOKUP($B8,'SERVIÇOS 09-2025'!$A:$E,3,0)</f>
        <v>AUXILIAR DE ELETRICISTA COM ENCARGOS COMPLEMENTARES</v>
      </c>
      <c r="E8" s="248" t="str">
        <f aca="false">VLOOKUP($B8,'SERVIÇOS 09-2025'!$A:$E,4,0)</f>
        <v>H</v>
      </c>
      <c r="F8" s="250" t="n">
        <v>0.176582</v>
      </c>
      <c r="G8" s="250"/>
      <c r="H8" s="251" t="n">
        <f aca="false">VLOOKUP($B8,'SERVIÇOS 09-2025'!$A:$E,5,0)</f>
        <v>29.45</v>
      </c>
      <c r="I8" s="251"/>
      <c r="J8" s="252" t="n">
        <f aca="false">ROUND(F8*H8,2)</f>
        <v>5.2</v>
      </c>
    </row>
    <row r="9" s="232" customFormat="true" ht="15" hidden="false" customHeight="true" outlineLevel="0" collapsed="false">
      <c r="B9" s="253" t="s">
        <v>594</v>
      </c>
      <c r="C9" s="253"/>
      <c r="D9" s="253"/>
      <c r="E9" s="253"/>
      <c r="F9" s="253"/>
      <c r="G9" s="253"/>
      <c r="H9" s="253"/>
      <c r="I9" s="253"/>
      <c r="J9" s="254" t="n">
        <f aca="false">SUM(J7:J8)</f>
        <v>12.6</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28.35" hidden="false" customHeight="false" outlineLevel="0" collapsed="false">
      <c r="B11" s="292" t="s">
        <v>625</v>
      </c>
      <c r="C11" s="248"/>
      <c r="D11" s="293" t="s">
        <v>626</v>
      </c>
      <c r="E11" s="248" t="s">
        <v>15</v>
      </c>
      <c r="F11" s="250" t="n">
        <v>1</v>
      </c>
      <c r="G11" s="250"/>
      <c r="H11" s="257" t="n">
        <v>85.5</v>
      </c>
      <c r="I11" s="257"/>
      <c r="J11" s="258" t="n">
        <f aca="false">ROUND(F11*H11,2)</f>
        <v>85.5</v>
      </c>
    </row>
    <row r="12" s="232" customFormat="true" ht="34.3" hidden="false" customHeight="false" outlineLevel="0" collapsed="false">
      <c r="B12" s="256" t="n">
        <v>1575</v>
      </c>
      <c r="C12" s="248" t="str">
        <f aca="false">VLOOKUP($B12,'INSUMOS 09-2025'!$A:$E,2,0)</f>
        <v>SINAPI</v>
      </c>
      <c r="D12" s="249" t="str">
        <f aca="false">VLOOKUP($B12,'INSUMOS 09-2025'!$A:$E,3,0)</f>
        <v>TERMINAL A COMPRESSAO EM COBRE ESTANHADO PARA CABO 16 MM2, 1 FURO E 1 COMPRESSAO, PARA PARAFUSO DE FIXACAO M6</v>
      </c>
      <c r="E12" s="248" t="str">
        <f aca="false">VLOOKUP($B12,'INSUMOS 09-2025'!$A:$E,4,0)</f>
        <v>UN</v>
      </c>
      <c r="F12" s="250" t="n">
        <v>1</v>
      </c>
      <c r="G12" s="250"/>
      <c r="H12" s="257" t="n">
        <f aca="false">VLOOKUP($B12,'INSUMOS 09-2025'!$A:$E,5,0)</f>
        <v>2.27</v>
      </c>
      <c r="I12" s="257"/>
      <c r="J12" s="258" t="n">
        <f aca="false">ROUND(F12*H12,2)</f>
        <v>2.27</v>
      </c>
    </row>
    <row r="13" s="232" customFormat="true" ht="15" hidden="false" customHeight="false" outlineLevel="0" collapsed="false">
      <c r="B13" s="259"/>
      <c r="C13" s="260"/>
      <c r="D13" s="261"/>
      <c r="E13" s="262"/>
      <c r="F13" s="263"/>
      <c r="G13" s="263"/>
      <c r="H13" s="264"/>
      <c r="I13" s="265" t="s">
        <v>594</v>
      </c>
      <c r="J13" s="266" t="n">
        <f aca="false">SUM(J11:J12)</f>
        <v>87.77</v>
      </c>
    </row>
    <row r="14" s="232" customFormat="true" ht="15" hidden="false" customHeight="true" outlineLevel="0" collapsed="false">
      <c r="B14" s="268" t="s">
        <v>600</v>
      </c>
      <c r="C14" s="268"/>
      <c r="D14" s="268"/>
      <c r="E14" s="268"/>
      <c r="F14" s="268"/>
      <c r="G14" s="268"/>
      <c r="H14" s="268"/>
      <c r="I14" s="268"/>
      <c r="J14" s="269" t="n">
        <f aca="false">J9</f>
        <v>12.6</v>
      </c>
    </row>
    <row r="15" s="232" customFormat="true" ht="15" hidden="false" customHeight="false" outlineLevel="0" collapsed="false">
      <c r="B15" s="270" t="s">
        <v>601</v>
      </c>
      <c r="C15" s="270"/>
      <c r="D15" s="270"/>
      <c r="E15" s="270"/>
      <c r="F15" s="270"/>
      <c r="G15" s="270"/>
      <c r="H15" s="270"/>
      <c r="I15" s="270"/>
      <c r="J15" s="271" t="n">
        <f aca="false">J13</f>
        <v>87.77</v>
      </c>
    </row>
    <row r="16" s="232" customFormat="true" ht="15" hidden="false" customHeight="false" outlineLevel="0" collapsed="false">
      <c r="B16" s="272" t="s">
        <v>602</v>
      </c>
      <c r="C16" s="272"/>
      <c r="D16" s="272"/>
      <c r="E16" s="272"/>
      <c r="F16" s="272"/>
      <c r="G16" s="272"/>
      <c r="H16" s="272"/>
      <c r="I16" s="272"/>
      <c r="J16" s="273" t="n">
        <v>0</v>
      </c>
    </row>
    <row r="17" customFormat="false" ht="15" hidden="false" customHeight="false" outlineLevel="0" collapsed="false">
      <c r="B17" s="272" t="s">
        <v>603</v>
      </c>
      <c r="C17" s="272"/>
      <c r="D17" s="272"/>
      <c r="E17" s="272"/>
      <c r="F17" s="272"/>
      <c r="G17" s="272"/>
      <c r="H17" s="272"/>
      <c r="I17" s="272"/>
      <c r="J17" s="274" t="n">
        <v>1</v>
      </c>
    </row>
    <row r="18" customFormat="false" ht="15" hidden="false" customHeight="false" outlineLevel="0" collapsed="false">
      <c r="B18" s="275"/>
      <c r="C18" s="276"/>
      <c r="D18" s="276"/>
      <c r="E18" s="276"/>
      <c r="F18" s="276"/>
      <c r="G18" s="277" t="s">
        <v>604</v>
      </c>
      <c r="H18" s="277"/>
      <c r="I18" s="277"/>
      <c r="J18" s="278" t="n">
        <f aca="false">J14+J16</f>
        <v>12.6</v>
      </c>
      <c r="K18" s="279"/>
    </row>
    <row r="19" s="232" customFormat="true" ht="15" hidden="false" customHeight="false" outlineLevel="0" collapsed="false">
      <c r="B19" s="272" t="s">
        <v>605</v>
      </c>
      <c r="C19" s="272"/>
      <c r="D19" s="272"/>
      <c r="E19" s="272"/>
      <c r="F19" s="272"/>
      <c r="G19" s="272"/>
      <c r="H19" s="272"/>
      <c r="I19" s="272"/>
      <c r="J19" s="271" t="n">
        <f aca="false">(J14/J17)+(J16/J17)</f>
        <v>12.6</v>
      </c>
    </row>
    <row r="20" s="232" customFormat="true" ht="15" hidden="false" customHeight="false" outlineLevel="0" collapsed="false">
      <c r="B20" s="280"/>
      <c r="C20" s="281"/>
      <c r="D20" s="281"/>
      <c r="E20" s="281"/>
      <c r="F20" s="281"/>
      <c r="G20" s="282" t="s">
        <v>606</v>
      </c>
      <c r="H20" s="282"/>
      <c r="I20" s="282"/>
      <c r="J20" s="283" t="n">
        <f aca="false">J15+J19</f>
        <v>100.37</v>
      </c>
    </row>
    <row r="21" s="232" customFormat="true" ht="15" hidden="false" customHeight="false" outlineLevel="0" collapsed="false">
      <c r="B21" s="284" t="s">
        <v>607</v>
      </c>
      <c r="C21" s="284"/>
      <c r="D21" s="284"/>
      <c r="E21" s="284"/>
      <c r="F21" s="284"/>
      <c r="G21" s="284"/>
      <c r="H21" s="284"/>
      <c r="I21" s="284"/>
      <c r="J21" s="285" t="n">
        <f aca="false">ROUND(J20,2)</f>
        <v>100.37</v>
      </c>
    </row>
    <row r="22" s="232" customFormat="true" ht="15" hidden="false" customHeight="false" outlineLevel="0" collapsed="false"/>
    <row r="23" s="232" customFormat="true" ht="15" hidden="false" customHeight="true" outlineLevel="0" collapsed="false">
      <c r="B23" s="286" t="s">
        <v>608</v>
      </c>
      <c r="C23" s="286"/>
      <c r="D23" s="286"/>
      <c r="E23" s="286"/>
      <c r="F23" s="286"/>
      <c r="G23" s="286"/>
      <c r="H23" s="286"/>
      <c r="I23" s="286"/>
      <c r="J23" s="286"/>
    </row>
    <row r="24" s="232" customFormat="true" ht="31.5" hidden="false" customHeight="true" outlineLevel="0" collapsed="false">
      <c r="B24" s="287" t="s">
        <v>609</v>
      </c>
      <c r="C24" s="287"/>
      <c r="D24" s="287"/>
      <c r="E24" s="287"/>
      <c r="F24" s="287"/>
      <c r="G24" s="287"/>
      <c r="H24" s="287"/>
      <c r="I24" s="287"/>
      <c r="J24" s="287"/>
    </row>
    <row r="25" customFormat="false" ht="47.25" hidden="false" customHeight="true" outlineLevel="0" collapsed="false">
      <c r="B25" s="287" t="s">
        <v>627</v>
      </c>
      <c r="C25" s="287"/>
      <c r="D25" s="287"/>
      <c r="E25" s="287"/>
      <c r="F25" s="287"/>
      <c r="G25" s="287"/>
      <c r="H25" s="287"/>
      <c r="I25" s="287"/>
      <c r="J25" s="287"/>
    </row>
    <row r="26" customFormat="false" ht="15" hidden="false" customHeight="true" outlineLevel="0" collapsed="false">
      <c r="B26" s="288" t="s">
        <v>611</v>
      </c>
      <c r="C26" s="288"/>
      <c r="D26" s="288"/>
      <c r="E26" s="288"/>
      <c r="F26" s="288"/>
      <c r="G26" s="288"/>
      <c r="H26" s="288"/>
      <c r="I26" s="288"/>
      <c r="J26" s="288"/>
    </row>
    <row r="27" customFormat="false" ht="39" hidden="false" customHeight="true" outlineLevel="0" collapsed="false">
      <c r="B27" s="289" t="s">
        <v>628</v>
      </c>
      <c r="C27" s="289"/>
      <c r="D27" s="289"/>
      <c r="E27" s="289"/>
      <c r="F27" s="289"/>
      <c r="G27" s="289"/>
      <c r="H27" s="289"/>
      <c r="I27" s="289"/>
      <c r="J27" s="289"/>
    </row>
    <row r="32" customFormat="false" ht="15" hidden="false" customHeight="false" outlineLevel="0" collapsed="false">
      <c r="D32" s="290" t="s">
        <v>255</v>
      </c>
      <c r="E32" s="290"/>
      <c r="F32" s="290"/>
      <c r="G32" s="290"/>
      <c r="H32" s="290"/>
    </row>
    <row r="33" customFormat="false" ht="15" hidden="false" customHeight="false" outlineLevel="0" collapsed="false">
      <c r="D33" s="291" t="s">
        <v>369</v>
      </c>
      <c r="E33" s="291"/>
      <c r="F33" s="291"/>
      <c r="G33" s="291"/>
      <c r="H33" s="291"/>
    </row>
    <row r="34" customFormat="false" ht="15" hidden="false" customHeight="false" outlineLevel="0" collapsed="false">
      <c r="D34" s="291" t="s">
        <v>370</v>
      </c>
      <c r="E34" s="291"/>
      <c r="F34" s="291"/>
      <c r="G34" s="291"/>
      <c r="H34" s="291"/>
    </row>
    <row r="35" customFormat="false" ht="15" hidden="false" customHeight="false" outlineLevel="0" collapsed="false">
      <c r="D35" s="291" t="s">
        <v>371</v>
      </c>
      <c r="E35" s="291"/>
      <c r="F35" s="291"/>
      <c r="G35" s="291"/>
      <c r="H35" s="291"/>
    </row>
  </sheetData>
  <mergeCells count="39">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B14:I14"/>
    <mergeCell ref="B15:I15"/>
    <mergeCell ref="B16:I16"/>
    <mergeCell ref="B17:I17"/>
    <mergeCell ref="G18:I18"/>
    <mergeCell ref="B19:I19"/>
    <mergeCell ref="G20:I20"/>
    <mergeCell ref="B21:I21"/>
    <mergeCell ref="B23:J23"/>
    <mergeCell ref="B24:J24"/>
    <mergeCell ref="B25:J25"/>
    <mergeCell ref="B26:J26"/>
    <mergeCell ref="B27:J27"/>
    <mergeCell ref="D32:H32"/>
    <mergeCell ref="D33:H33"/>
    <mergeCell ref="D34:H34"/>
    <mergeCell ref="D35:H35"/>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7"/>
  <sheetViews>
    <sheetView showFormulas="false" showGridLines="true" showRowColHeaders="true" showZeros="true" rightToLeft="false" tabSelected="false" showOutlineSymbols="true" defaultGridColor="true" view="pageBreakPreview" topLeftCell="A2"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629</v>
      </c>
      <c r="C2" s="233"/>
      <c r="D2" s="233"/>
      <c r="E2" s="233"/>
      <c r="F2" s="233"/>
      <c r="G2" s="233"/>
      <c r="H2" s="233"/>
      <c r="I2" s="233"/>
      <c r="J2" s="233"/>
    </row>
    <row r="3" customFormat="false" ht="43.5" hidden="false" customHeight="true" outlineLevel="0" collapsed="false">
      <c r="B3" s="234" t="s">
        <v>582</v>
      </c>
      <c r="C3" s="234"/>
      <c r="D3" s="235" t="str">
        <f aca="false">VLOOKUP(B5,'P.O'!$C:$J,3,0)</f>
        <v>QUADRO DE DISTRIBUIÇÃO DE LUZ EM PVC PARA 12 DISJUNTORES - FORNECIMENTO E INSTALAÇÃO.</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UN</v>
      </c>
    </row>
    <row r="5" customFormat="false" ht="15" hidden="false" customHeight="false" outlineLevel="0" collapsed="false">
      <c r="B5" s="240" t="s">
        <v>147</v>
      </c>
      <c r="C5" s="240"/>
      <c r="D5" s="240"/>
      <c r="E5" s="240"/>
      <c r="F5" s="240"/>
      <c r="G5" s="240"/>
      <c r="H5" s="241" t="s">
        <v>586</v>
      </c>
      <c r="I5" s="241"/>
      <c r="J5" s="239" t="str">
        <f aca="false">VLOOKUP(B5,'P.O'!$C:$L,10,0)</f>
        <v>20.8</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88264</v>
      </c>
      <c r="C7" s="248" t="str">
        <f aca="false">VLOOKUP($B7,'SERVIÇOS 09-2025'!$A:$E,2,0)</f>
        <v>SINAPI</v>
      </c>
      <c r="D7" s="249" t="str">
        <f aca="false">VLOOKUP($B7,'SERVIÇOS 09-2025'!$A:$E,3,0)</f>
        <v>ELETRICISTA COM ENCARGOS COMPLEMENTARES</v>
      </c>
      <c r="E7" s="248" t="str">
        <f aca="false">VLOOKUP($B7,'SERVIÇOS 09-2025'!$A:$E,4,0)</f>
        <v>H</v>
      </c>
      <c r="F7" s="250" t="n">
        <v>0.7811</v>
      </c>
      <c r="G7" s="250"/>
      <c r="H7" s="251" t="n">
        <f aca="false">VLOOKUP($B7,'SERVIÇOS 09-2025'!$A:$E,5,0)</f>
        <v>41.9</v>
      </c>
      <c r="I7" s="251"/>
      <c r="J7" s="252" t="n">
        <f aca="false">ROUND(F7*H7,2)</f>
        <v>32.73</v>
      </c>
    </row>
    <row r="8" s="232" customFormat="true" ht="17.9" hidden="false" customHeight="false" outlineLevel="0" collapsed="false">
      <c r="B8" s="247" t="n">
        <v>88247</v>
      </c>
      <c r="C8" s="248" t="str">
        <f aca="false">VLOOKUP($B8,'SERVIÇOS 09-2025'!$A:$E,2,0)</f>
        <v>SINAPI</v>
      </c>
      <c r="D8" s="249" t="str">
        <f aca="false">VLOOKUP($B8,'SERVIÇOS 09-2025'!$A:$E,3,0)</f>
        <v>AUXILIAR DE ELETRICISTA COM ENCARGOS COMPLEMENTARES</v>
      </c>
      <c r="E8" s="248" t="str">
        <f aca="false">VLOOKUP($B8,'SERVIÇOS 09-2025'!$A:$E,4,0)</f>
        <v>H</v>
      </c>
      <c r="F8" s="250" t="n">
        <v>0.7811</v>
      </c>
      <c r="G8" s="250"/>
      <c r="H8" s="251" t="n">
        <f aca="false">VLOOKUP($B8,'SERVIÇOS 09-2025'!$A:$E,5,0)</f>
        <v>29.45</v>
      </c>
      <c r="I8" s="251"/>
      <c r="J8" s="252" t="n">
        <f aca="false">ROUND(F8*H8,2)</f>
        <v>23</v>
      </c>
    </row>
    <row r="9" s="232" customFormat="true" ht="15" hidden="false" customHeight="true" outlineLevel="0" collapsed="false">
      <c r="B9" s="253" t="s">
        <v>594</v>
      </c>
      <c r="C9" s="253"/>
      <c r="D9" s="253"/>
      <c r="E9" s="253"/>
      <c r="F9" s="253"/>
      <c r="G9" s="253"/>
      <c r="H9" s="253"/>
      <c r="I9" s="253"/>
      <c r="J9" s="254" t="n">
        <f aca="false">SUM(J7:J8)</f>
        <v>55.73</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50.7" hidden="false" customHeight="false" outlineLevel="0" collapsed="false">
      <c r="B11" s="294" t="n">
        <v>87367</v>
      </c>
      <c r="C11" s="248" t="str">
        <f aca="false">VLOOKUP($B11,'SERVIÇOS 09-2025'!$A:$E,2,0)</f>
        <v>SINAPI</v>
      </c>
      <c r="D11" s="249" t="str">
        <f aca="false">VLOOKUP($B11,'SERVIÇOS 09-2025'!$A:$E,3,0)</f>
        <v>ARGAMASSA TRAÇO 1:1:6 (EM VOLUME DE CIMENTO, CAL E AREIA MÉDIA ÚMIDA) PARA EMBOÇO/MASSA ÚNICA/ASSENTAMENTO DE ALVENARIA DE VEDAÇÃO, PREPARO MANUAL. AF_08/2019</v>
      </c>
      <c r="E11" s="248" t="str">
        <f aca="false">VLOOKUP($B11,'SERVIÇOS 09-2025'!$A:$E,4,0)</f>
        <v>M3</v>
      </c>
      <c r="F11" s="250" t="n">
        <v>0.0117</v>
      </c>
      <c r="G11" s="250"/>
      <c r="H11" s="251" t="n">
        <f aca="false">VLOOKUP($B11,'SERVIÇOS 09-2025'!$A:$E,5,0)</f>
        <v>735.94</v>
      </c>
      <c r="I11" s="251"/>
      <c r="J11" s="252" t="n">
        <f aca="false">ROUND(F11*H11,2)</f>
        <v>8.61</v>
      </c>
    </row>
    <row r="12" s="232" customFormat="true" ht="15" hidden="false" customHeight="false" outlineLevel="0" collapsed="false">
      <c r="B12" s="295" t="n">
        <v>43893</v>
      </c>
      <c r="C12" s="248" t="s">
        <v>54</v>
      </c>
      <c r="D12" s="293" t="s">
        <v>630</v>
      </c>
      <c r="E12" s="248" t="s">
        <v>15</v>
      </c>
      <c r="F12" s="250" t="n">
        <v>1</v>
      </c>
      <c r="G12" s="250"/>
      <c r="H12" s="257" t="n">
        <v>27.9</v>
      </c>
      <c r="I12" s="257"/>
      <c r="J12" s="258" t="n">
        <f aca="false">ROUND(F12*H12,2)</f>
        <v>27.9</v>
      </c>
    </row>
    <row r="13" s="232" customFormat="true" ht="34.3" hidden="false" customHeight="false" outlineLevel="0" collapsed="false">
      <c r="B13" s="256" t="n">
        <v>39805</v>
      </c>
      <c r="C13" s="248" t="str">
        <f aca="false">VLOOKUP($B13,'INSUMOS 09-2025'!$A:$E,2,0)</f>
        <v>SINAPI</v>
      </c>
      <c r="D13" s="249" t="str">
        <f aca="false">VLOOKUP($B13,'INSUMOS 09-2025'!$A:$E,3,0)</f>
        <v>QUADRO DE DISTRIBUICAO, EM PVC, DE EMBUTIR, COM BARRAMENTO TERRA / NEUTRO, PARA 12 DISJUNTORES NEMA OU 16 DISJUNTORES DIN</v>
      </c>
      <c r="E13" s="248" t="str">
        <f aca="false">VLOOKUP($B13,'INSUMOS 09-2025'!$A:$E,4,0)</f>
        <v>UN</v>
      </c>
      <c r="F13" s="250" t="n">
        <v>1</v>
      </c>
      <c r="G13" s="250"/>
      <c r="H13" s="251" t="n">
        <f aca="false">VLOOKUP($B13,'INSUMOS 09-2025'!$A:$E,5,0)</f>
        <v>140.82</v>
      </c>
      <c r="I13" s="251"/>
      <c r="J13" s="258" t="n">
        <f aca="false">ROUND(F13*H13,2)</f>
        <v>140.82</v>
      </c>
    </row>
    <row r="14" s="232" customFormat="true" ht="15" hidden="false" customHeight="false" outlineLevel="0" collapsed="false">
      <c r="B14" s="259"/>
      <c r="C14" s="260"/>
      <c r="D14" s="261"/>
      <c r="E14" s="262"/>
      <c r="F14" s="263"/>
      <c r="G14" s="263"/>
      <c r="H14" s="264"/>
      <c r="I14" s="265" t="s">
        <v>594</v>
      </c>
      <c r="J14" s="266" t="n">
        <f aca="false">SUM(J11:J13)</f>
        <v>177.33</v>
      </c>
    </row>
    <row r="15" s="232" customFormat="true" ht="15" hidden="false" customHeight="true" outlineLevel="0" collapsed="false">
      <c r="B15" s="268" t="s">
        <v>600</v>
      </c>
      <c r="C15" s="268"/>
      <c r="D15" s="268"/>
      <c r="E15" s="268"/>
      <c r="F15" s="268"/>
      <c r="G15" s="268"/>
      <c r="H15" s="268"/>
      <c r="I15" s="268"/>
      <c r="J15" s="269" t="n">
        <f aca="false">J9</f>
        <v>55.73</v>
      </c>
    </row>
    <row r="16" s="232" customFormat="true" ht="15" hidden="false" customHeight="false" outlineLevel="0" collapsed="false">
      <c r="B16" s="270" t="s">
        <v>601</v>
      </c>
      <c r="C16" s="270"/>
      <c r="D16" s="270"/>
      <c r="E16" s="270"/>
      <c r="F16" s="270"/>
      <c r="G16" s="270"/>
      <c r="H16" s="270"/>
      <c r="I16" s="270"/>
      <c r="J16" s="271" t="n">
        <f aca="false">J14</f>
        <v>177.33</v>
      </c>
    </row>
    <row r="17" s="232" customFormat="true" ht="15" hidden="false" customHeight="false" outlineLevel="0" collapsed="false">
      <c r="B17" s="272" t="s">
        <v>602</v>
      </c>
      <c r="C17" s="272"/>
      <c r="D17" s="272"/>
      <c r="E17" s="272"/>
      <c r="F17" s="272"/>
      <c r="G17" s="272"/>
      <c r="H17" s="272"/>
      <c r="I17" s="272"/>
      <c r="J17" s="273" t="n">
        <v>0</v>
      </c>
    </row>
    <row r="18" customFormat="false" ht="15" hidden="false" customHeight="false" outlineLevel="0" collapsed="false">
      <c r="B18" s="272" t="s">
        <v>603</v>
      </c>
      <c r="C18" s="272"/>
      <c r="D18" s="272"/>
      <c r="E18" s="272"/>
      <c r="F18" s="272"/>
      <c r="G18" s="272"/>
      <c r="H18" s="272"/>
      <c r="I18" s="272"/>
      <c r="J18" s="274" t="n">
        <v>1</v>
      </c>
    </row>
    <row r="19" customFormat="false" ht="15" hidden="false" customHeight="false" outlineLevel="0" collapsed="false">
      <c r="B19" s="275"/>
      <c r="C19" s="276"/>
      <c r="D19" s="276"/>
      <c r="E19" s="276"/>
      <c r="F19" s="276"/>
      <c r="G19" s="277" t="s">
        <v>604</v>
      </c>
      <c r="H19" s="277"/>
      <c r="I19" s="277"/>
      <c r="J19" s="278" t="n">
        <f aca="false">J15+J17</f>
        <v>55.73</v>
      </c>
      <c r="K19" s="279"/>
    </row>
    <row r="20" s="232" customFormat="true" ht="15" hidden="false" customHeight="false" outlineLevel="0" collapsed="false">
      <c r="B20" s="272" t="s">
        <v>605</v>
      </c>
      <c r="C20" s="272"/>
      <c r="D20" s="272"/>
      <c r="E20" s="272"/>
      <c r="F20" s="272"/>
      <c r="G20" s="272"/>
      <c r="H20" s="272"/>
      <c r="I20" s="272"/>
      <c r="J20" s="271" t="n">
        <f aca="false">(J15/J18)+(J17/J18)</f>
        <v>55.73</v>
      </c>
    </row>
    <row r="21" s="232" customFormat="true" ht="15" hidden="false" customHeight="false" outlineLevel="0" collapsed="false">
      <c r="B21" s="280"/>
      <c r="C21" s="281"/>
      <c r="D21" s="281"/>
      <c r="E21" s="281"/>
      <c r="F21" s="281"/>
      <c r="G21" s="282" t="s">
        <v>606</v>
      </c>
      <c r="H21" s="282"/>
      <c r="I21" s="282"/>
      <c r="J21" s="283" t="n">
        <f aca="false">J16+J20</f>
        <v>233.06</v>
      </c>
    </row>
    <row r="22" s="232" customFormat="true" ht="15" hidden="false" customHeight="false" outlineLevel="0" collapsed="false">
      <c r="B22" s="284" t="s">
        <v>607</v>
      </c>
      <c r="C22" s="284"/>
      <c r="D22" s="284"/>
      <c r="E22" s="284"/>
      <c r="F22" s="284"/>
      <c r="G22" s="284"/>
      <c r="H22" s="284"/>
      <c r="I22" s="284"/>
      <c r="J22" s="285" t="n">
        <f aca="false">ROUND(J21,2)</f>
        <v>233.06</v>
      </c>
    </row>
    <row r="23" s="232" customFormat="true" ht="15" hidden="false" customHeight="false" outlineLevel="0" collapsed="false"/>
    <row r="24" s="232" customFormat="true" ht="15" hidden="false" customHeight="true" outlineLevel="0" collapsed="false">
      <c r="B24" s="286" t="s">
        <v>608</v>
      </c>
      <c r="C24" s="286"/>
      <c r="D24" s="286"/>
      <c r="E24" s="286"/>
      <c r="F24" s="286"/>
      <c r="G24" s="286"/>
      <c r="H24" s="286"/>
      <c r="I24" s="286"/>
      <c r="J24" s="286"/>
    </row>
    <row r="25" s="232" customFormat="true" ht="31.5" hidden="false" customHeight="true" outlineLevel="0" collapsed="false">
      <c r="B25" s="287" t="s">
        <v>609</v>
      </c>
      <c r="C25" s="287"/>
      <c r="D25" s="287"/>
      <c r="E25" s="287"/>
      <c r="F25" s="287"/>
      <c r="G25" s="287"/>
      <c r="H25" s="287"/>
      <c r="I25" s="287"/>
      <c r="J25" s="287"/>
    </row>
    <row r="26" customFormat="false" ht="34.5" hidden="false" customHeight="true" outlineLevel="0" collapsed="false">
      <c r="B26" s="287" t="s">
        <v>631</v>
      </c>
      <c r="C26" s="287"/>
      <c r="D26" s="287"/>
      <c r="E26" s="287"/>
      <c r="F26" s="287"/>
      <c r="G26" s="287"/>
      <c r="H26" s="287"/>
      <c r="I26" s="287"/>
      <c r="J26" s="287"/>
    </row>
    <row r="27" customFormat="false" ht="15" hidden="false" customHeight="true" outlineLevel="0" collapsed="false">
      <c r="B27" s="296" t="s">
        <v>611</v>
      </c>
      <c r="C27" s="296"/>
      <c r="D27" s="296"/>
      <c r="E27" s="296"/>
      <c r="F27" s="296"/>
      <c r="G27" s="296"/>
      <c r="H27" s="296"/>
      <c r="I27" s="296"/>
      <c r="J27" s="296"/>
    </row>
    <row r="28" customFormat="false" ht="34.5" hidden="false" customHeight="true" outlineLevel="0" collapsed="false">
      <c r="B28" s="288" t="s">
        <v>632</v>
      </c>
      <c r="C28" s="288"/>
      <c r="D28" s="288"/>
      <c r="E28" s="288"/>
      <c r="F28" s="288"/>
      <c r="G28" s="288"/>
      <c r="H28" s="288"/>
      <c r="I28" s="288"/>
      <c r="J28" s="288"/>
    </row>
    <row r="29" customFormat="false" ht="61.5" hidden="false" customHeight="true" outlineLevel="0" collapsed="false">
      <c r="B29" s="289" t="s">
        <v>633</v>
      </c>
      <c r="C29" s="289"/>
      <c r="D29" s="289"/>
      <c r="E29" s="289"/>
      <c r="F29" s="289"/>
      <c r="G29" s="289"/>
      <c r="H29" s="289"/>
      <c r="I29" s="289"/>
      <c r="J29" s="289"/>
    </row>
    <row r="34" customFormat="false" ht="15" hidden="false" customHeight="false" outlineLevel="0" collapsed="false">
      <c r="D34" s="290" t="s">
        <v>255</v>
      </c>
      <c r="E34" s="290"/>
      <c r="F34" s="290"/>
      <c r="G34" s="290"/>
      <c r="H34" s="290"/>
    </row>
    <row r="35" customFormat="false" ht="15" hidden="false" customHeight="false" outlineLevel="0" collapsed="false">
      <c r="D35" s="291" t="s">
        <v>369</v>
      </c>
      <c r="E35" s="291"/>
      <c r="F35" s="291"/>
      <c r="G35" s="291"/>
      <c r="H35" s="291"/>
    </row>
    <row r="36" customFormat="false" ht="15" hidden="false" customHeight="false" outlineLevel="0" collapsed="false">
      <c r="D36" s="291" t="s">
        <v>370</v>
      </c>
      <c r="E36" s="291"/>
      <c r="F36" s="291"/>
      <c r="G36" s="291"/>
      <c r="H36" s="291"/>
    </row>
    <row r="37" customFormat="false" ht="15" hidden="false" customHeight="false" outlineLevel="0" collapsed="false">
      <c r="D37" s="291" t="s">
        <v>371</v>
      </c>
      <c r="E37" s="291"/>
      <c r="F37" s="291"/>
      <c r="G37" s="291"/>
      <c r="H37" s="291"/>
    </row>
  </sheetData>
  <mergeCells count="42">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B15:I15"/>
    <mergeCell ref="B16:I16"/>
    <mergeCell ref="B17:I17"/>
    <mergeCell ref="B18:I18"/>
    <mergeCell ref="G19:I19"/>
    <mergeCell ref="B20:I20"/>
    <mergeCell ref="G21:I21"/>
    <mergeCell ref="B22:I22"/>
    <mergeCell ref="B24:J24"/>
    <mergeCell ref="B25:J25"/>
    <mergeCell ref="B26:J26"/>
    <mergeCell ref="B27:J27"/>
    <mergeCell ref="B28:J28"/>
    <mergeCell ref="B29:J29"/>
    <mergeCell ref="D34:H34"/>
    <mergeCell ref="D35:H35"/>
    <mergeCell ref="D36:H36"/>
    <mergeCell ref="D37:H3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634</v>
      </c>
      <c r="C2" s="233"/>
      <c r="D2" s="233"/>
      <c r="E2" s="233"/>
      <c r="F2" s="233"/>
      <c r="G2" s="233"/>
      <c r="H2" s="233"/>
      <c r="I2" s="233"/>
      <c r="J2" s="233"/>
    </row>
    <row r="3" customFormat="false" ht="43.5" hidden="false" customHeight="true" outlineLevel="0" collapsed="false">
      <c r="B3" s="234" t="s">
        <v>582</v>
      </c>
      <c r="C3" s="234"/>
      <c r="D3" s="235" t="str">
        <f aca="false">VLOOKUP(B5,'P.O'!$C:$J,3,0)</f>
        <v>SUPORTE PARAFUSADO COM ESPELHO / PLACA DE ENCAIXE 4" X 2" BAIXO PARA PONTO ELÉTRICO - FORNECIMENTO E INSTALAÇÃO. </v>
      </c>
      <c r="E3" s="235"/>
      <c r="F3" s="235"/>
      <c r="G3" s="235"/>
      <c r="H3" s="235"/>
      <c r="I3" s="235"/>
      <c r="J3" s="235"/>
    </row>
    <row r="4" customFormat="false" ht="15" hidden="false" customHeight="false" outlineLevel="0" collapsed="false">
      <c r="B4" s="236" t="s">
        <v>583</v>
      </c>
      <c r="C4" s="236"/>
      <c r="D4" s="236"/>
      <c r="E4" s="237" t="s">
        <v>584</v>
      </c>
      <c r="F4" s="237"/>
      <c r="G4" s="237"/>
      <c r="H4" s="238" t="s">
        <v>585</v>
      </c>
      <c r="I4" s="238"/>
      <c r="J4" s="239" t="str">
        <f aca="false">VLOOKUP(B5,'P.O'!$C:$J,4,0)</f>
        <v>UN</v>
      </c>
    </row>
    <row r="5" customFormat="false" ht="15" hidden="false" customHeight="false" outlineLevel="0" collapsed="false">
      <c r="B5" s="240" t="s">
        <v>158</v>
      </c>
      <c r="C5" s="240"/>
      <c r="D5" s="240"/>
      <c r="E5" s="240"/>
      <c r="F5" s="240"/>
      <c r="G5" s="240"/>
      <c r="H5" s="241" t="s">
        <v>586</v>
      </c>
      <c r="I5" s="241"/>
      <c r="J5" s="239" t="str">
        <f aca="false">VLOOKUP(B5,'P.O'!$C:$L,10,0)</f>
        <v>20.17</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88264</v>
      </c>
      <c r="C7" s="248" t="str">
        <f aca="false">VLOOKUP($B7,'SERVIÇOS 09-2025'!$A:$E,2,0)</f>
        <v>SINAPI</v>
      </c>
      <c r="D7" s="249" t="str">
        <f aca="false">VLOOKUP($B7,'SERVIÇOS 09-2025'!$A:$E,3,0)</f>
        <v>ELETRICISTA COM ENCARGOS COMPLEMENTARES</v>
      </c>
      <c r="E7" s="248" t="str">
        <f aca="false">VLOOKUP($B7,'SERVIÇOS 09-2025'!$A:$E,4,0)</f>
        <v>H</v>
      </c>
      <c r="F7" s="250" t="n">
        <v>0.091</v>
      </c>
      <c r="G7" s="250"/>
      <c r="H7" s="251" t="n">
        <f aca="false">VLOOKUP($B7,'SERVIÇOS 09-2025'!$A:$E,5,0)</f>
        <v>41.9</v>
      </c>
      <c r="I7" s="251"/>
      <c r="J7" s="252" t="n">
        <f aca="false">ROUND(F7*H7,2)</f>
        <v>3.81</v>
      </c>
    </row>
    <row r="8" s="232" customFormat="true" ht="17.9" hidden="false" customHeight="false" outlineLevel="0" collapsed="false">
      <c r="B8" s="247" t="n">
        <v>88247</v>
      </c>
      <c r="C8" s="248" t="str">
        <f aca="false">VLOOKUP($B8,'SERVIÇOS 09-2025'!$A:$E,2,0)</f>
        <v>SINAPI</v>
      </c>
      <c r="D8" s="249" t="str">
        <f aca="false">VLOOKUP($B8,'SERVIÇOS 09-2025'!$A:$E,3,0)</f>
        <v>AUXILIAR DE ELETRICISTA COM ENCARGOS COMPLEMENTARES</v>
      </c>
      <c r="E8" s="248" t="str">
        <f aca="false">VLOOKUP($B8,'SERVIÇOS 09-2025'!$A:$E,4,0)</f>
        <v>H</v>
      </c>
      <c r="F8" s="250" t="n">
        <v>0.091</v>
      </c>
      <c r="G8" s="250"/>
      <c r="H8" s="251" t="n">
        <f aca="false">VLOOKUP($B8,'SERVIÇOS 09-2025'!$A:$E,5,0)</f>
        <v>29.45</v>
      </c>
      <c r="I8" s="251"/>
      <c r="J8" s="252" t="n">
        <f aca="false">ROUND(F8*H8,2)</f>
        <v>2.68</v>
      </c>
    </row>
    <row r="9" s="232" customFormat="true" ht="15" hidden="false" customHeight="true" outlineLevel="0" collapsed="false">
      <c r="B9" s="253" t="s">
        <v>594</v>
      </c>
      <c r="C9" s="253"/>
      <c r="D9" s="253"/>
      <c r="E9" s="253"/>
      <c r="F9" s="253"/>
      <c r="G9" s="253"/>
      <c r="H9" s="253"/>
      <c r="I9" s="253"/>
      <c r="J9" s="254" t="n">
        <f aca="false">SUM(J7:J8)</f>
        <v>6.49</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67.5" hidden="false" customHeight="true" outlineLevel="0" collapsed="false">
      <c r="B11" s="247" t="n">
        <v>38099</v>
      </c>
      <c r="C11" s="248" t="str">
        <f aca="false">VLOOKUP($B11,'INSUMOS 09-2025'!$A:$E,2,0)</f>
        <v>SINAPI</v>
      </c>
      <c r="D11" s="249" t="str">
        <f aca="false">VLOOKUP($B11,'INSUMOS 09-2025'!$A:$E,3,0)</f>
        <v>SUPORTE DE FIXACAO PARA ESPELHO / PLACA 4" X 2", PARA 3 MODULOS, PARA INSTALACAO DE TOMADAS E INTERRUPTORES (SOMENTE SUPORTE)</v>
      </c>
      <c r="E11" s="248" t="str">
        <f aca="false">VLOOKUP($B11,'INSUMOS 09-2025'!$A:$E,4,0)</f>
        <v>UN</v>
      </c>
      <c r="F11" s="250" t="n">
        <v>1</v>
      </c>
      <c r="G11" s="250"/>
      <c r="H11" s="257" t="n">
        <f aca="false">VLOOKUP($B11,'INSUMOS 09-2025'!$A:$E,5,0)</f>
        <v>1.86</v>
      </c>
      <c r="I11" s="257"/>
      <c r="J11" s="258" t="n">
        <f aca="false">ROUND(F11*H11,2)</f>
        <v>1.86</v>
      </c>
    </row>
    <row r="12" s="232" customFormat="true" ht="26.1" hidden="false" customHeight="false" outlineLevel="0" collapsed="false">
      <c r="B12" s="256" t="n">
        <v>38091</v>
      </c>
      <c r="C12" s="248" t="str">
        <f aca="false">VLOOKUP($B12,'INSUMOS 09-2025'!$A:$E,2,0)</f>
        <v>SINAPI</v>
      </c>
      <c r="D12" s="249" t="str">
        <f aca="false">VLOOKUP($B12,'INSUMOS 09-2025'!$A:$E,3,0)</f>
        <v>ESPELHO / PLACA CEGA 4" X 2", PARA INSTALACAO DE TOMADAS E INTERRUPTORES</v>
      </c>
      <c r="E12" s="248" t="str">
        <f aca="false">VLOOKUP($B12,'INSUMOS 09-2025'!$A:$E,4,0)</f>
        <v>UN</v>
      </c>
      <c r="F12" s="250" t="n">
        <v>1</v>
      </c>
      <c r="G12" s="250"/>
      <c r="H12" s="257" t="n">
        <f aca="false">VLOOKUP($B12,'INSUMOS 09-2025'!$A:$E,5,0)</f>
        <v>2.98</v>
      </c>
      <c r="I12" s="257"/>
      <c r="J12" s="258" t="n">
        <f aca="false">ROUND(F12*H12,2)</f>
        <v>2.98</v>
      </c>
    </row>
    <row r="13" s="232" customFormat="true" ht="15" hidden="false" customHeight="false" outlineLevel="0" collapsed="false">
      <c r="B13" s="259"/>
      <c r="C13" s="260"/>
      <c r="D13" s="261"/>
      <c r="E13" s="262"/>
      <c r="F13" s="263"/>
      <c r="G13" s="263"/>
      <c r="H13" s="264"/>
      <c r="I13" s="265" t="s">
        <v>594</v>
      </c>
      <c r="J13" s="266" t="n">
        <f aca="false">SUM(J11:J12)</f>
        <v>4.84</v>
      </c>
    </row>
    <row r="14" s="232" customFormat="true" ht="15" hidden="false" customHeight="true" outlineLevel="0" collapsed="false">
      <c r="B14" s="268" t="s">
        <v>600</v>
      </c>
      <c r="C14" s="268"/>
      <c r="D14" s="268"/>
      <c r="E14" s="268"/>
      <c r="F14" s="268"/>
      <c r="G14" s="268"/>
      <c r="H14" s="268"/>
      <c r="I14" s="268"/>
      <c r="J14" s="269" t="n">
        <f aca="false">J9</f>
        <v>6.49</v>
      </c>
    </row>
    <row r="15" s="232" customFormat="true" ht="15" hidden="false" customHeight="false" outlineLevel="0" collapsed="false">
      <c r="B15" s="270" t="s">
        <v>601</v>
      </c>
      <c r="C15" s="270"/>
      <c r="D15" s="270"/>
      <c r="E15" s="270"/>
      <c r="F15" s="270"/>
      <c r="G15" s="270"/>
      <c r="H15" s="270"/>
      <c r="I15" s="270"/>
      <c r="J15" s="271" t="n">
        <f aca="false">J13</f>
        <v>4.84</v>
      </c>
    </row>
    <row r="16" s="232" customFormat="true" ht="15" hidden="false" customHeight="false" outlineLevel="0" collapsed="false">
      <c r="B16" s="272" t="s">
        <v>602</v>
      </c>
      <c r="C16" s="272"/>
      <c r="D16" s="272"/>
      <c r="E16" s="272"/>
      <c r="F16" s="272"/>
      <c r="G16" s="272"/>
      <c r="H16" s="272"/>
      <c r="I16" s="272"/>
      <c r="J16" s="273" t="n">
        <v>0</v>
      </c>
    </row>
    <row r="17" customFormat="false" ht="15" hidden="false" customHeight="false" outlineLevel="0" collapsed="false">
      <c r="B17" s="272" t="s">
        <v>603</v>
      </c>
      <c r="C17" s="272"/>
      <c r="D17" s="272"/>
      <c r="E17" s="272"/>
      <c r="F17" s="272"/>
      <c r="G17" s="272"/>
      <c r="H17" s="272"/>
      <c r="I17" s="272"/>
      <c r="J17" s="274" t="n">
        <v>1</v>
      </c>
    </row>
    <row r="18" customFormat="false" ht="15" hidden="false" customHeight="false" outlineLevel="0" collapsed="false">
      <c r="B18" s="275"/>
      <c r="C18" s="276"/>
      <c r="D18" s="276"/>
      <c r="E18" s="276"/>
      <c r="F18" s="276"/>
      <c r="G18" s="277" t="s">
        <v>604</v>
      </c>
      <c r="H18" s="277"/>
      <c r="I18" s="277"/>
      <c r="J18" s="278" t="n">
        <f aca="false">J14+J16</f>
        <v>6.49</v>
      </c>
      <c r="K18" s="279"/>
    </row>
    <row r="19" s="232" customFormat="true" ht="15" hidden="false" customHeight="false" outlineLevel="0" collapsed="false">
      <c r="B19" s="272" t="s">
        <v>605</v>
      </c>
      <c r="C19" s="272"/>
      <c r="D19" s="272"/>
      <c r="E19" s="272"/>
      <c r="F19" s="272"/>
      <c r="G19" s="272"/>
      <c r="H19" s="272"/>
      <c r="I19" s="272"/>
      <c r="J19" s="271" t="n">
        <f aca="false">(J14/J17)+(J16/J17)</f>
        <v>6.49</v>
      </c>
    </row>
    <row r="20" s="232" customFormat="true" ht="15" hidden="false" customHeight="false" outlineLevel="0" collapsed="false">
      <c r="B20" s="280"/>
      <c r="C20" s="281"/>
      <c r="D20" s="281"/>
      <c r="E20" s="281"/>
      <c r="F20" s="281"/>
      <c r="G20" s="282" t="s">
        <v>606</v>
      </c>
      <c r="H20" s="282"/>
      <c r="I20" s="282"/>
      <c r="J20" s="283" t="n">
        <f aca="false">J15+J19</f>
        <v>11.33</v>
      </c>
    </row>
    <row r="21" s="232" customFormat="true" ht="15" hidden="false" customHeight="false" outlineLevel="0" collapsed="false">
      <c r="B21" s="284" t="s">
        <v>607</v>
      </c>
      <c r="C21" s="284"/>
      <c r="D21" s="284"/>
      <c r="E21" s="284"/>
      <c r="F21" s="284"/>
      <c r="G21" s="284"/>
      <c r="H21" s="284"/>
      <c r="I21" s="284"/>
      <c r="J21" s="285" t="n">
        <f aca="false">J20</f>
        <v>11.33</v>
      </c>
    </row>
    <row r="22" s="232" customFormat="true" ht="15" hidden="false" customHeight="false" outlineLevel="0" collapsed="false"/>
    <row r="23" s="232" customFormat="true" ht="15" hidden="false" customHeight="true" outlineLevel="0" collapsed="false">
      <c r="B23" s="286" t="s">
        <v>608</v>
      </c>
      <c r="C23" s="286"/>
      <c r="D23" s="286"/>
      <c r="E23" s="286"/>
      <c r="F23" s="286"/>
      <c r="G23" s="286"/>
      <c r="H23" s="286"/>
      <c r="I23" s="286"/>
      <c r="J23" s="286"/>
    </row>
    <row r="24" s="232" customFormat="true" ht="31.5" hidden="false" customHeight="true" outlineLevel="0" collapsed="false">
      <c r="B24" s="287" t="s">
        <v>609</v>
      </c>
      <c r="C24" s="287"/>
      <c r="D24" s="287"/>
      <c r="E24" s="287"/>
      <c r="F24" s="287"/>
      <c r="G24" s="287"/>
      <c r="H24" s="287"/>
      <c r="I24" s="287"/>
      <c r="J24" s="287"/>
    </row>
    <row r="25" customFormat="false" ht="40.5" hidden="false" customHeight="true" outlineLevel="0" collapsed="false">
      <c r="B25" s="287" t="s">
        <v>635</v>
      </c>
      <c r="C25" s="287"/>
      <c r="D25" s="287"/>
      <c r="E25" s="287"/>
      <c r="F25" s="287"/>
      <c r="G25" s="287"/>
      <c r="H25" s="287"/>
      <c r="I25" s="287"/>
      <c r="J25" s="287"/>
    </row>
    <row r="26" customFormat="false" ht="15" hidden="false" customHeight="true" outlineLevel="0" collapsed="false">
      <c r="B26" s="288" t="s">
        <v>611</v>
      </c>
      <c r="C26" s="288"/>
      <c r="D26" s="288"/>
      <c r="E26" s="288"/>
      <c r="F26" s="288"/>
      <c r="G26" s="288"/>
      <c r="H26" s="288"/>
      <c r="I26" s="288"/>
      <c r="J26" s="288"/>
    </row>
    <row r="27" customFormat="false" ht="34.5" hidden="false" customHeight="true" outlineLevel="0" collapsed="false">
      <c r="B27" s="289" t="s">
        <v>636</v>
      </c>
      <c r="C27" s="289"/>
      <c r="D27" s="289"/>
      <c r="E27" s="289"/>
      <c r="F27" s="289"/>
      <c r="G27" s="289"/>
      <c r="H27" s="289"/>
      <c r="I27" s="289"/>
      <c r="J27" s="289"/>
    </row>
    <row r="32" customFormat="false" ht="15" hidden="false" customHeight="false" outlineLevel="0" collapsed="false">
      <c r="D32" s="290" t="s">
        <v>255</v>
      </c>
      <c r="E32" s="290"/>
      <c r="F32" s="290"/>
      <c r="G32" s="290"/>
      <c r="H32" s="290"/>
    </row>
    <row r="33" customFormat="false" ht="15" hidden="false" customHeight="false" outlineLevel="0" collapsed="false">
      <c r="D33" s="291" t="s">
        <v>369</v>
      </c>
      <c r="E33" s="291"/>
      <c r="F33" s="291"/>
      <c r="G33" s="291"/>
      <c r="H33" s="291"/>
    </row>
    <row r="34" customFormat="false" ht="15" hidden="false" customHeight="false" outlineLevel="0" collapsed="false">
      <c r="D34" s="291" t="s">
        <v>370</v>
      </c>
      <c r="E34" s="291"/>
      <c r="F34" s="291"/>
      <c r="G34" s="291"/>
      <c r="H34" s="291"/>
    </row>
    <row r="35" customFormat="false" ht="15" hidden="false" customHeight="false" outlineLevel="0" collapsed="false">
      <c r="D35" s="291" t="s">
        <v>371</v>
      </c>
      <c r="E35" s="291"/>
      <c r="F35" s="291"/>
      <c r="G35" s="291"/>
      <c r="H35" s="291"/>
    </row>
  </sheetData>
  <mergeCells count="39">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B14:I14"/>
    <mergeCell ref="B15:I15"/>
    <mergeCell ref="B16:I16"/>
    <mergeCell ref="B17:I17"/>
    <mergeCell ref="G18:I18"/>
    <mergeCell ref="B19:I19"/>
    <mergeCell ref="G20:I20"/>
    <mergeCell ref="B21:I21"/>
    <mergeCell ref="B23:J23"/>
    <mergeCell ref="B24:J24"/>
    <mergeCell ref="B25:J25"/>
    <mergeCell ref="B26:J26"/>
    <mergeCell ref="B27:J27"/>
    <mergeCell ref="D32:H32"/>
    <mergeCell ref="D33:H33"/>
    <mergeCell ref="D34:H34"/>
    <mergeCell ref="D35:H35"/>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4"/>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637</v>
      </c>
      <c r="C2" s="233"/>
      <c r="D2" s="233"/>
      <c r="E2" s="233"/>
      <c r="F2" s="233"/>
      <c r="G2" s="233"/>
      <c r="H2" s="233"/>
      <c r="I2" s="233"/>
      <c r="J2" s="233"/>
    </row>
    <row r="3" customFormat="false" ht="43.5" hidden="false" customHeight="true" outlineLevel="0" collapsed="false">
      <c r="B3" s="234" t="s">
        <v>582</v>
      </c>
      <c r="C3" s="234"/>
      <c r="D3" s="235" t="str">
        <f aca="false">VLOOKUP(B5,'P.O'!$C:$J,3,0)</f>
        <v>FORNECIMENTO E INSTALAÇÃO DE PRESSURIZADOR ACOPLADO AO CHUVEIRO (TENSÃO: 110V - PRESSÃO MINIMA: 0,7MCA / PRESSÃO MÁXIMA: 2,5MCA - ENTRADA 1/2" / SAÍDA 1/2")</v>
      </c>
      <c r="E3" s="235"/>
      <c r="F3" s="235"/>
      <c r="G3" s="235"/>
      <c r="H3" s="235"/>
      <c r="I3" s="235"/>
      <c r="J3" s="235"/>
    </row>
    <row r="4" customFormat="false" ht="22.5" hidden="false" customHeight="true" outlineLevel="0" collapsed="false">
      <c r="B4" s="297" t="s">
        <v>638</v>
      </c>
      <c r="C4" s="297"/>
      <c r="D4" s="297"/>
      <c r="E4" s="237" t="s">
        <v>584</v>
      </c>
      <c r="F4" s="237"/>
      <c r="G4" s="237"/>
      <c r="H4" s="238" t="s">
        <v>585</v>
      </c>
      <c r="I4" s="238"/>
      <c r="J4" s="239" t="str">
        <f aca="false">VLOOKUP(B5,'P.O'!$C:$J,4,0)</f>
        <v>UN</v>
      </c>
    </row>
    <row r="5" customFormat="false" ht="15" hidden="false" customHeight="false" outlineLevel="0" collapsed="false">
      <c r="B5" s="240" t="s">
        <v>181</v>
      </c>
      <c r="C5" s="240"/>
      <c r="D5" s="240"/>
      <c r="E5" s="240"/>
      <c r="F5" s="240"/>
      <c r="G5" s="240"/>
      <c r="H5" s="241" t="s">
        <v>586</v>
      </c>
      <c r="I5" s="241"/>
      <c r="J5" s="239" t="str">
        <f aca="false">VLOOKUP(B5,'P.O'!$C:$L,10,0)</f>
        <v>21.7</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88264</v>
      </c>
      <c r="C7" s="248" t="str">
        <f aca="false">VLOOKUP($B7,'SERVIÇOS 09-2025'!$A:$E,2,0)</f>
        <v>SINAPI</v>
      </c>
      <c r="D7" s="249" t="str">
        <f aca="false">VLOOKUP($B7,'SERVIÇOS 09-2025'!$A:$E,3,0)</f>
        <v>ELETRICISTA COM ENCARGOS COMPLEMENTARES</v>
      </c>
      <c r="E7" s="248" t="str">
        <f aca="false">VLOOKUP($B7,'SERVIÇOS 09-2025'!$A:$E,4,0)</f>
        <v>H</v>
      </c>
      <c r="F7" s="250" t="n">
        <v>0.5</v>
      </c>
      <c r="G7" s="250"/>
      <c r="H7" s="251" t="n">
        <f aca="false">VLOOKUP($B7,'SERVIÇOS 09-2025'!$A:$E,5,0)</f>
        <v>41.9</v>
      </c>
      <c r="I7" s="251"/>
      <c r="J7" s="252" t="n">
        <f aca="false">ROUND(F7*H7,2)</f>
        <v>20.95</v>
      </c>
    </row>
    <row r="8" s="232" customFormat="true" ht="26.1" hidden="false" customHeight="false" outlineLevel="0" collapsed="false">
      <c r="B8" s="247" t="n">
        <v>88267</v>
      </c>
      <c r="C8" s="248" t="str">
        <f aca="false">VLOOKUP($B8,'SERVIÇOS 09-2025'!$A:$E,2,0)</f>
        <v>SINAPI</v>
      </c>
      <c r="D8" s="249" t="str">
        <f aca="false">VLOOKUP($B8,'SERVIÇOS 09-2025'!$A:$E,3,0)</f>
        <v>ENCANADOR OU BOMBEIRO HIDRÁULICO COM ENCARGOS COMPLEMENTARES</v>
      </c>
      <c r="E8" s="248" t="str">
        <f aca="false">VLOOKUP($B8,'SERVIÇOS 09-2025'!$A:$E,4,0)</f>
        <v>H</v>
      </c>
      <c r="F8" s="250" t="n">
        <v>0.5</v>
      </c>
      <c r="G8" s="250"/>
      <c r="H8" s="251" t="n">
        <f aca="false">VLOOKUP($B8,'SERVIÇOS 09-2025'!$A:$E,5,0)</f>
        <v>31.8</v>
      </c>
      <c r="I8" s="251"/>
      <c r="J8" s="252" t="n">
        <f aca="false">ROUND(F8*H8,2)</f>
        <v>15.9</v>
      </c>
    </row>
    <row r="9" s="232" customFormat="true" ht="17.9" hidden="false" customHeight="false" outlineLevel="0" collapsed="false">
      <c r="B9" s="247" t="n">
        <v>88316</v>
      </c>
      <c r="C9" s="248" t="str">
        <f aca="false">VLOOKUP($B9,'SERVIÇOS 09-2025'!$A:$E,2,0)</f>
        <v>SINAPI</v>
      </c>
      <c r="D9" s="249" t="str">
        <f aca="false">VLOOKUP($B9,'SERVIÇOS 09-2025'!$A:$E,3,0)</f>
        <v>SERVENTE COM ENCARGOS COMPLEMENTARES</v>
      </c>
      <c r="E9" s="248" t="str">
        <f aca="false">VLOOKUP($B9,'SERVIÇOS 09-2025'!$A:$E,4,0)</f>
        <v>H</v>
      </c>
      <c r="F9" s="250" t="n">
        <v>0.5</v>
      </c>
      <c r="G9" s="250"/>
      <c r="H9" s="251" t="n">
        <f aca="false">VLOOKUP($B9,'SERVIÇOS 09-2025'!$A:$E,5,0)</f>
        <v>26.75</v>
      </c>
      <c r="I9" s="251"/>
      <c r="J9" s="252" t="n">
        <f aca="false">ROUND(F9*H9,2)</f>
        <v>13.38</v>
      </c>
    </row>
    <row r="10" s="232" customFormat="true" ht="15" hidden="false" customHeight="true" outlineLevel="0" collapsed="false">
      <c r="B10" s="253" t="s">
        <v>594</v>
      </c>
      <c r="C10" s="253"/>
      <c r="D10" s="253"/>
      <c r="E10" s="253"/>
      <c r="F10" s="253"/>
      <c r="G10" s="253"/>
      <c r="H10" s="253"/>
      <c r="I10" s="253"/>
      <c r="J10" s="254" t="n">
        <f aca="false">SUM(J7:J9)</f>
        <v>50.23</v>
      </c>
    </row>
    <row r="11" s="232" customFormat="true" ht="15" hidden="false" customHeight="false" outlineLevel="0" collapsed="false">
      <c r="B11" s="242" t="s">
        <v>587</v>
      </c>
      <c r="C11" s="243" t="s">
        <v>588</v>
      </c>
      <c r="D11" s="244" t="s">
        <v>595</v>
      </c>
      <c r="E11" s="244" t="s">
        <v>590</v>
      </c>
      <c r="F11" s="245" t="s">
        <v>596</v>
      </c>
      <c r="G11" s="245"/>
      <c r="H11" s="244" t="s">
        <v>597</v>
      </c>
      <c r="I11" s="244"/>
      <c r="J11" s="255" t="s">
        <v>598</v>
      </c>
    </row>
    <row r="12" s="232" customFormat="true" ht="67.5" hidden="false" customHeight="true" outlineLevel="0" collapsed="false">
      <c r="B12" s="298" t="s">
        <v>639</v>
      </c>
      <c r="C12" s="248"/>
      <c r="D12" s="249" t="s">
        <v>640</v>
      </c>
      <c r="E12" s="248" t="s">
        <v>15</v>
      </c>
      <c r="F12" s="250" t="n">
        <v>1</v>
      </c>
      <c r="G12" s="250"/>
      <c r="H12" s="257" t="n">
        <v>215.99</v>
      </c>
      <c r="I12" s="257"/>
      <c r="J12" s="258" t="n">
        <f aca="false">ROUND(F12*H12,2)</f>
        <v>215.99</v>
      </c>
    </row>
    <row r="13" s="232" customFormat="true" ht="15" hidden="false" customHeight="false" outlineLevel="0" collapsed="false">
      <c r="B13" s="259"/>
      <c r="C13" s="260"/>
      <c r="D13" s="261"/>
      <c r="E13" s="262"/>
      <c r="F13" s="263"/>
      <c r="G13" s="263"/>
      <c r="H13" s="264"/>
      <c r="I13" s="265" t="s">
        <v>594</v>
      </c>
      <c r="J13" s="266" t="n">
        <f aca="false">SUM(J12)</f>
        <v>215.99</v>
      </c>
    </row>
    <row r="14" s="232" customFormat="true" ht="15" hidden="false" customHeight="true" outlineLevel="0" collapsed="false">
      <c r="B14" s="268" t="s">
        <v>600</v>
      </c>
      <c r="C14" s="268"/>
      <c r="D14" s="268"/>
      <c r="E14" s="268"/>
      <c r="F14" s="268"/>
      <c r="G14" s="268"/>
      <c r="H14" s="268"/>
      <c r="I14" s="268"/>
      <c r="J14" s="269" t="n">
        <f aca="false">J10</f>
        <v>50.23</v>
      </c>
    </row>
    <row r="15" s="232" customFormat="true" ht="15" hidden="false" customHeight="false" outlineLevel="0" collapsed="false">
      <c r="B15" s="270" t="s">
        <v>601</v>
      </c>
      <c r="C15" s="270"/>
      <c r="D15" s="270"/>
      <c r="E15" s="270"/>
      <c r="F15" s="270"/>
      <c r="G15" s="270"/>
      <c r="H15" s="270"/>
      <c r="I15" s="270"/>
      <c r="J15" s="271" t="n">
        <f aca="false">J13</f>
        <v>215.99</v>
      </c>
    </row>
    <row r="16" s="232" customFormat="true" ht="15" hidden="false" customHeight="false" outlineLevel="0" collapsed="false">
      <c r="B16" s="272" t="s">
        <v>602</v>
      </c>
      <c r="C16" s="272"/>
      <c r="D16" s="272"/>
      <c r="E16" s="272"/>
      <c r="F16" s="272"/>
      <c r="G16" s="272"/>
      <c r="H16" s="272"/>
      <c r="I16" s="272"/>
      <c r="J16" s="273" t="n">
        <v>0</v>
      </c>
    </row>
    <row r="17" customFormat="false" ht="15" hidden="false" customHeight="false" outlineLevel="0" collapsed="false">
      <c r="B17" s="272" t="s">
        <v>603</v>
      </c>
      <c r="C17" s="272"/>
      <c r="D17" s="272"/>
      <c r="E17" s="272"/>
      <c r="F17" s="272"/>
      <c r="G17" s="272"/>
      <c r="H17" s="272"/>
      <c r="I17" s="272"/>
      <c r="J17" s="274" t="n">
        <v>1</v>
      </c>
    </row>
    <row r="18" customFormat="false" ht="15" hidden="false" customHeight="false" outlineLevel="0" collapsed="false">
      <c r="B18" s="275"/>
      <c r="C18" s="276"/>
      <c r="D18" s="276"/>
      <c r="E18" s="276"/>
      <c r="F18" s="276"/>
      <c r="G18" s="277" t="s">
        <v>604</v>
      </c>
      <c r="H18" s="277"/>
      <c r="I18" s="277"/>
      <c r="J18" s="278" t="n">
        <f aca="false">J14+J16</f>
        <v>50.23</v>
      </c>
      <c r="K18" s="279"/>
    </row>
    <row r="19" s="232" customFormat="true" ht="15" hidden="false" customHeight="false" outlineLevel="0" collapsed="false">
      <c r="B19" s="272" t="s">
        <v>605</v>
      </c>
      <c r="C19" s="272"/>
      <c r="D19" s="272"/>
      <c r="E19" s="272"/>
      <c r="F19" s="272"/>
      <c r="G19" s="272"/>
      <c r="H19" s="272"/>
      <c r="I19" s="272"/>
      <c r="J19" s="271" t="n">
        <f aca="false">(J14/J17)+(J16/J17)</f>
        <v>50.23</v>
      </c>
    </row>
    <row r="20" s="232" customFormat="true" ht="15" hidden="false" customHeight="false" outlineLevel="0" collapsed="false">
      <c r="B20" s="280"/>
      <c r="C20" s="281"/>
      <c r="D20" s="281"/>
      <c r="E20" s="281"/>
      <c r="F20" s="281"/>
      <c r="G20" s="282" t="s">
        <v>606</v>
      </c>
      <c r="H20" s="282"/>
      <c r="I20" s="282"/>
      <c r="J20" s="283" t="n">
        <f aca="false">J15+J19</f>
        <v>266.22</v>
      </c>
    </row>
    <row r="21" s="232" customFormat="true" ht="15" hidden="false" customHeight="false" outlineLevel="0" collapsed="false">
      <c r="B21" s="284" t="s">
        <v>607</v>
      </c>
      <c r="C21" s="284"/>
      <c r="D21" s="284"/>
      <c r="E21" s="284"/>
      <c r="F21" s="284"/>
      <c r="G21" s="284"/>
      <c r="H21" s="284"/>
      <c r="I21" s="284"/>
      <c r="J21" s="285" t="n">
        <f aca="false">ROUND(J20,2)</f>
        <v>266.22</v>
      </c>
    </row>
    <row r="22" s="232" customFormat="true" ht="15" hidden="false" customHeight="false" outlineLevel="0" collapsed="false"/>
    <row r="23" s="232" customFormat="true" ht="15" hidden="false" customHeight="true" outlineLevel="0" collapsed="false">
      <c r="B23" s="286" t="s">
        <v>608</v>
      </c>
      <c r="C23" s="286"/>
      <c r="D23" s="286"/>
      <c r="E23" s="286"/>
      <c r="F23" s="286"/>
      <c r="G23" s="286"/>
      <c r="H23" s="286"/>
      <c r="I23" s="286"/>
      <c r="J23" s="286"/>
    </row>
    <row r="24" s="232" customFormat="true" ht="31.5" hidden="false" customHeight="true" outlineLevel="0" collapsed="false">
      <c r="B24" s="287" t="s">
        <v>609</v>
      </c>
      <c r="C24" s="287"/>
      <c r="D24" s="287"/>
      <c r="E24" s="287"/>
      <c r="F24" s="287"/>
      <c r="G24" s="287"/>
      <c r="H24" s="287"/>
      <c r="I24" s="287"/>
      <c r="J24" s="287"/>
    </row>
    <row r="25" customFormat="false" ht="40.5" hidden="false" customHeight="true" outlineLevel="0" collapsed="false">
      <c r="B25" s="287" t="s">
        <v>641</v>
      </c>
      <c r="C25" s="287"/>
      <c r="D25" s="287"/>
      <c r="E25" s="287"/>
      <c r="F25" s="287"/>
      <c r="G25" s="287"/>
      <c r="H25" s="287"/>
      <c r="I25" s="287"/>
      <c r="J25" s="287"/>
    </row>
    <row r="26" customFormat="false" ht="39.75" hidden="false" customHeight="true" outlineLevel="0" collapsed="false">
      <c r="B26" s="289" t="s">
        <v>642</v>
      </c>
      <c r="C26" s="289"/>
      <c r="D26" s="289"/>
      <c r="E26" s="289"/>
      <c r="F26" s="289"/>
      <c r="G26" s="289"/>
      <c r="H26" s="289"/>
      <c r="I26" s="289"/>
      <c r="J26" s="289"/>
    </row>
    <row r="31" customFormat="false" ht="15" hidden="false" customHeight="false" outlineLevel="0" collapsed="false">
      <c r="D31" s="290" t="s">
        <v>255</v>
      </c>
      <c r="E31" s="290"/>
      <c r="F31" s="290"/>
      <c r="G31" s="290"/>
      <c r="H31" s="290"/>
    </row>
    <row r="32" customFormat="false" ht="15" hidden="false" customHeight="false" outlineLevel="0" collapsed="false">
      <c r="D32" s="291" t="s">
        <v>369</v>
      </c>
      <c r="E32" s="291"/>
      <c r="F32" s="291"/>
      <c r="G32" s="291"/>
      <c r="H32" s="291"/>
    </row>
    <row r="33" customFormat="false" ht="15" hidden="false" customHeight="false" outlineLevel="0" collapsed="false">
      <c r="D33" s="291" t="s">
        <v>370</v>
      </c>
      <c r="E33" s="291"/>
      <c r="F33" s="291"/>
      <c r="G33" s="291"/>
      <c r="H33" s="291"/>
    </row>
    <row r="34" customFormat="false" ht="15" hidden="false" customHeight="false" outlineLevel="0" collapsed="false">
      <c r="D34" s="291" t="s">
        <v>371</v>
      </c>
      <c r="E34" s="291"/>
      <c r="F34" s="291"/>
      <c r="G34" s="291"/>
      <c r="H34" s="291"/>
    </row>
  </sheetData>
  <mergeCells count="38">
    <mergeCell ref="B2:J2"/>
    <mergeCell ref="B3:C3"/>
    <mergeCell ref="D3:J3"/>
    <mergeCell ref="B4:D4"/>
    <mergeCell ref="E4:G4"/>
    <mergeCell ref="H4:I4"/>
    <mergeCell ref="B5:G5"/>
    <mergeCell ref="H5:I5"/>
    <mergeCell ref="F6:G6"/>
    <mergeCell ref="H6:I6"/>
    <mergeCell ref="F7:G7"/>
    <mergeCell ref="H7:I7"/>
    <mergeCell ref="F8:G8"/>
    <mergeCell ref="H8:I8"/>
    <mergeCell ref="F9:G9"/>
    <mergeCell ref="H9:I9"/>
    <mergeCell ref="B10:I10"/>
    <mergeCell ref="F11:G11"/>
    <mergeCell ref="H11:I11"/>
    <mergeCell ref="F12:G12"/>
    <mergeCell ref="H12:I12"/>
    <mergeCell ref="F13:G13"/>
    <mergeCell ref="B14:I14"/>
    <mergeCell ref="B15:I15"/>
    <mergeCell ref="B16:I16"/>
    <mergeCell ref="B17:I17"/>
    <mergeCell ref="G18:I18"/>
    <mergeCell ref="B19:I19"/>
    <mergeCell ref="G20:I20"/>
    <mergeCell ref="B21:I21"/>
    <mergeCell ref="B23:J23"/>
    <mergeCell ref="B24:J24"/>
    <mergeCell ref="B25:J25"/>
    <mergeCell ref="B26:J26"/>
    <mergeCell ref="D31:H31"/>
    <mergeCell ref="D32:H32"/>
    <mergeCell ref="D33:H33"/>
    <mergeCell ref="D34:H34"/>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34"/>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B2" activeCellId="0" sqref="B2"/>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643</v>
      </c>
      <c r="C2" s="233"/>
      <c r="D2" s="233"/>
      <c r="E2" s="233"/>
      <c r="F2" s="233"/>
      <c r="G2" s="233"/>
      <c r="H2" s="233"/>
      <c r="I2" s="233"/>
      <c r="J2" s="233"/>
    </row>
    <row r="3" customFormat="false" ht="43.5" hidden="false" customHeight="true" outlineLevel="0" collapsed="false">
      <c r="B3" s="234" t="s">
        <v>582</v>
      </c>
      <c r="C3" s="234"/>
      <c r="D3" s="235" t="str">
        <f aca="false">VLOOKUP(B5,'P.O'!$C:$J,3,0)</f>
        <v>CAIXA DE EMBUTIR EM POLICARBONATO PARA ABRIGO DE HIDRÔMETRO - FORNECIMENTO E INSTALAÇÃO (EXCLUSIVE HIDRÔMETRO). </v>
      </c>
      <c r="E3" s="235"/>
      <c r="F3" s="235"/>
      <c r="G3" s="235"/>
      <c r="H3" s="235"/>
      <c r="I3" s="235"/>
      <c r="J3" s="235"/>
    </row>
    <row r="4" customFormat="false" ht="15" hidden="false" customHeight="false" outlineLevel="0" collapsed="false">
      <c r="B4" s="236" t="s">
        <v>644</v>
      </c>
      <c r="C4" s="236"/>
      <c r="D4" s="236"/>
      <c r="E4" s="237" t="s">
        <v>584</v>
      </c>
      <c r="F4" s="237"/>
      <c r="G4" s="237"/>
      <c r="H4" s="238" t="s">
        <v>585</v>
      </c>
      <c r="I4" s="238"/>
      <c r="J4" s="239" t="str">
        <f aca="false">VLOOKUP(B5,'P.O'!$C:$J,4,0)</f>
        <v>UN</v>
      </c>
    </row>
    <row r="5" customFormat="false" ht="15" hidden="false" customHeight="false" outlineLevel="0" collapsed="false">
      <c r="B5" s="240" t="s">
        <v>189</v>
      </c>
      <c r="C5" s="240"/>
      <c r="D5" s="240"/>
      <c r="E5" s="240"/>
      <c r="F5" s="240"/>
      <c r="G5" s="240"/>
      <c r="H5" s="241" t="s">
        <v>586</v>
      </c>
      <c r="I5" s="241"/>
      <c r="J5" s="239" t="str">
        <f aca="false">VLOOKUP(B5,'P.O'!$C:$L,10,0)</f>
        <v>21.13</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26.1" hidden="false" customHeight="false" outlineLevel="0" collapsed="false">
      <c r="B7" s="247" t="n">
        <v>88267</v>
      </c>
      <c r="C7" s="248" t="str">
        <f aca="false">VLOOKUP($B7,'SERVIÇOS 09-2025'!$A:$E,2,0)</f>
        <v>SINAPI</v>
      </c>
      <c r="D7" s="249" t="str">
        <f aca="false">VLOOKUP($B7,'SERVIÇOS 09-2025'!$A:$E,3,0)</f>
        <v>ENCANADOR OU BOMBEIRO HIDRÁULICO COM ENCARGOS COMPLEMENTARES</v>
      </c>
      <c r="E7" s="248" t="str">
        <f aca="false">VLOOKUP($B7,'SERVIÇOS 09-2025'!$A:$E,4,0)</f>
        <v>H</v>
      </c>
      <c r="F7" s="250" t="n">
        <v>0.721</v>
      </c>
      <c r="G7" s="250"/>
      <c r="H7" s="251" t="n">
        <f aca="false">VLOOKUP($B7,'SERVIÇOS 09-2025'!$A:$E,5,0)</f>
        <v>31.8</v>
      </c>
      <c r="I7" s="251"/>
      <c r="J7" s="252" t="n">
        <f aca="false">ROUND(F7*H7,2)</f>
        <v>22.93</v>
      </c>
    </row>
    <row r="8" s="232" customFormat="true" ht="26.1" hidden="false" customHeight="false" outlineLevel="0" collapsed="false">
      <c r="B8" s="247" t="n">
        <v>88248</v>
      </c>
      <c r="C8" s="248" t="str">
        <f aca="false">VLOOKUP($B8,'SERVIÇOS 09-2025'!$A:$E,2,0)</f>
        <v>SINAPI</v>
      </c>
      <c r="D8" s="249" t="str">
        <f aca="false">VLOOKUP($B8,'SERVIÇOS 09-2025'!$A:$E,3,0)</f>
        <v>AUXILIAR DE ENCANADOR OU BOMBEIRO HIDRÁULICO COM ENCARGOS COMPLEMENTARES</v>
      </c>
      <c r="E8" s="248" t="str">
        <f aca="false">VLOOKUP($B8,'SERVIÇOS 09-2025'!$A:$E,4,0)</f>
        <v>H</v>
      </c>
      <c r="F8" s="250" t="n">
        <v>0.721</v>
      </c>
      <c r="G8" s="250"/>
      <c r="H8" s="251" t="n">
        <f aca="false">VLOOKUP($B8,'SERVIÇOS 09-2025'!$A:$E,5,0)</f>
        <v>28.4</v>
      </c>
      <c r="I8" s="251"/>
      <c r="J8" s="252" t="n">
        <f aca="false">ROUND(F8*H8,2)</f>
        <v>20.48</v>
      </c>
    </row>
    <row r="9" s="232" customFormat="true" ht="15" hidden="false" customHeight="true" outlineLevel="0" collapsed="false">
      <c r="B9" s="253" t="s">
        <v>594</v>
      </c>
      <c r="C9" s="253"/>
      <c r="D9" s="253"/>
      <c r="E9" s="253"/>
      <c r="F9" s="253"/>
      <c r="G9" s="253"/>
      <c r="H9" s="253"/>
      <c r="I9" s="253"/>
      <c r="J9" s="254" t="n">
        <f aca="false">SUM(J7:J8)</f>
        <v>43.41</v>
      </c>
    </row>
    <row r="10" s="232" customFormat="true" ht="15" hidden="false" customHeight="false" outlineLevel="0" collapsed="false">
      <c r="B10" s="242" t="s">
        <v>587</v>
      </c>
      <c r="C10" s="243" t="s">
        <v>588</v>
      </c>
      <c r="D10" s="244" t="s">
        <v>595</v>
      </c>
      <c r="E10" s="244" t="s">
        <v>590</v>
      </c>
      <c r="F10" s="245" t="s">
        <v>596</v>
      </c>
      <c r="G10" s="245"/>
      <c r="H10" s="244" t="s">
        <v>597</v>
      </c>
      <c r="I10" s="244"/>
      <c r="J10" s="255" t="s">
        <v>598</v>
      </c>
    </row>
    <row r="11" s="232" customFormat="true" ht="67.5" hidden="false" customHeight="true" outlineLevel="0" collapsed="false">
      <c r="B11" s="295" t="n">
        <v>87367</v>
      </c>
      <c r="C11" s="248" t="str">
        <f aca="false">VLOOKUP($B11,'SERVIÇOS 09-2025'!$A:$E,2,0)</f>
        <v>SINAPI</v>
      </c>
      <c r="D11" s="249" t="str">
        <f aca="false">VLOOKUP($B11,'SERVIÇOS 09-2025'!$A:$E,3,0)</f>
        <v>ARGAMASSA TRAÇO 1:1:6 (EM VOLUME DE CIMENTO, CAL E AREIA MÉDIA ÚMIDA) PARA EMBOÇO/MASSA ÚNICA/ASSENTAMENTO DE ALVENARIA DE VEDAÇÃO, PREPARO MANUAL. AF_08/2019</v>
      </c>
      <c r="E11" s="248" t="str">
        <f aca="false">VLOOKUP($B11,'SERVIÇOS 09-2025'!$A:$E,4,0)</f>
        <v>M3</v>
      </c>
      <c r="F11" s="250" t="n">
        <v>0.0033</v>
      </c>
      <c r="G11" s="250"/>
      <c r="H11" s="251" t="n">
        <f aca="false">VLOOKUP($B11,'SERVIÇOS 09-2025'!$A:$E,5,0)</f>
        <v>735.94</v>
      </c>
      <c r="I11" s="251"/>
      <c r="J11" s="252" t="n">
        <f aca="false">ROUND(F11*H11,2)</f>
        <v>2.43</v>
      </c>
    </row>
    <row r="12" s="232" customFormat="true" ht="26.1" hidden="false" customHeight="false" outlineLevel="0" collapsed="false">
      <c r="B12" s="256" t="n">
        <v>45115</v>
      </c>
      <c r="C12" s="248" t="s">
        <v>54</v>
      </c>
      <c r="D12" s="249" t="s">
        <v>645</v>
      </c>
      <c r="E12" s="248" t="s">
        <v>15</v>
      </c>
      <c r="F12" s="250" t="n">
        <v>1</v>
      </c>
      <c r="G12" s="250"/>
      <c r="H12" s="257" t="n">
        <v>146.44</v>
      </c>
      <c r="I12" s="257"/>
      <c r="J12" s="258" t="n">
        <f aca="false">ROUND(F12*H12,2)</f>
        <v>146.44</v>
      </c>
    </row>
    <row r="13" s="232" customFormat="true" ht="15" hidden="false" customHeight="false" outlineLevel="0" collapsed="false">
      <c r="B13" s="259"/>
      <c r="C13" s="260"/>
      <c r="D13" s="261"/>
      <c r="E13" s="262"/>
      <c r="F13" s="263"/>
      <c r="G13" s="263"/>
      <c r="H13" s="264"/>
      <c r="I13" s="265" t="s">
        <v>594</v>
      </c>
      <c r="J13" s="266" t="n">
        <f aca="false">SUM(J11:J12)</f>
        <v>148.87</v>
      </c>
    </row>
    <row r="14" s="232" customFormat="true" ht="15" hidden="false" customHeight="true" outlineLevel="0" collapsed="false">
      <c r="B14" s="268" t="s">
        <v>600</v>
      </c>
      <c r="C14" s="268"/>
      <c r="D14" s="268"/>
      <c r="E14" s="268"/>
      <c r="F14" s="268"/>
      <c r="G14" s="268"/>
      <c r="H14" s="268"/>
      <c r="I14" s="268"/>
      <c r="J14" s="269" t="n">
        <f aca="false">J9</f>
        <v>43.41</v>
      </c>
    </row>
    <row r="15" s="232" customFormat="true" ht="15" hidden="false" customHeight="false" outlineLevel="0" collapsed="false">
      <c r="B15" s="270" t="s">
        <v>601</v>
      </c>
      <c r="C15" s="270"/>
      <c r="D15" s="270"/>
      <c r="E15" s="270"/>
      <c r="F15" s="270"/>
      <c r="G15" s="270"/>
      <c r="H15" s="270"/>
      <c r="I15" s="270"/>
      <c r="J15" s="271" t="n">
        <f aca="false">J13</f>
        <v>148.87</v>
      </c>
    </row>
    <row r="16" s="232" customFormat="true" ht="15" hidden="false" customHeight="false" outlineLevel="0" collapsed="false">
      <c r="B16" s="272" t="s">
        <v>602</v>
      </c>
      <c r="C16" s="272"/>
      <c r="D16" s="272"/>
      <c r="E16" s="272"/>
      <c r="F16" s="272"/>
      <c r="G16" s="272"/>
      <c r="H16" s="272"/>
      <c r="I16" s="272"/>
      <c r="J16" s="273" t="n">
        <v>0</v>
      </c>
    </row>
    <row r="17" customFormat="false" ht="15" hidden="false" customHeight="false" outlineLevel="0" collapsed="false">
      <c r="B17" s="272" t="s">
        <v>603</v>
      </c>
      <c r="C17" s="272"/>
      <c r="D17" s="272"/>
      <c r="E17" s="272"/>
      <c r="F17" s="272"/>
      <c r="G17" s="272"/>
      <c r="H17" s="272"/>
      <c r="I17" s="272"/>
      <c r="J17" s="274" t="n">
        <v>1</v>
      </c>
    </row>
    <row r="18" customFormat="false" ht="15" hidden="false" customHeight="false" outlineLevel="0" collapsed="false">
      <c r="B18" s="275"/>
      <c r="C18" s="276"/>
      <c r="D18" s="276"/>
      <c r="E18" s="276"/>
      <c r="F18" s="276"/>
      <c r="G18" s="277" t="s">
        <v>604</v>
      </c>
      <c r="H18" s="277"/>
      <c r="I18" s="277"/>
      <c r="J18" s="278" t="n">
        <f aca="false">J14+J16</f>
        <v>43.41</v>
      </c>
      <c r="K18" s="279"/>
    </row>
    <row r="19" s="232" customFormat="true" ht="15" hidden="false" customHeight="false" outlineLevel="0" collapsed="false">
      <c r="B19" s="272" t="s">
        <v>605</v>
      </c>
      <c r="C19" s="272"/>
      <c r="D19" s="272"/>
      <c r="E19" s="272"/>
      <c r="F19" s="272"/>
      <c r="G19" s="272"/>
      <c r="H19" s="272"/>
      <c r="I19" s="272"/>
      <c r="J19" s="271" t="n">
        <f aca="false">(J14/J17)+(J16/J17)</f>
        <v>43.41</v>
      </c>
    </row>
    <row r="20" s="232" customFormat="true" ht="15" hidden="false" customHeight="false" outlineLevel="0" collapsed="false">
      <c r="B20" s="280"/>
      <c r="C20" s="281"/>
      <c r="D20" s="281"/>
      <c r="E20" s="281"/>
      <c r="F20" s="281"/>
      <c r="G20" s="282" t="s">
        <v>606</v>
      </c>
      <c r="H20" s="282"/>
      <c r="I20" s="282"/>
      <c r="J20" s="283" t="n">
        <f aca="false">J15+J19</f>
        <v>192.28</v>
      </c>
    </row>
    <row r="21" s="232" customFormat="true" ht="15" hidden="false" customHeight="false" outlineLevel="0" collapsed="false">
      <c r="B21" s="284" t="s">
        <v>607</v>
      </c>
      <c r="C21" s="284"/>
      <c r="D21" s="284"/>
      <c r="E21" s="284"/>
      <c r="F21" s="284"/>
      <c r="G21" s="284"/>
      <c r="H21" s="284"/>
      <c r="I21" s="284"/>
      <c r="J21" s="285" t="n">
        <f aca="false">ROUND(J20,2)</f>
        <v>192.28</v>
      </c>
    </row>
    <row r="22" s="232" customFormat="true" ht="15" hidden="false" customHeight="false" outlineLevel="0" collapsed="false"/>
    <row r="23" s="232" customFormat="true" ht="15" hidden="false" customHeight="true" outlineLevel="0" collapsed="false">
      <c r="B23" s="286" t="s">
        <v>608</v>
      </c>
      <c r="C23" s="286"/>
      <c r="D23" s="286"/>
      <c r="E23" s="286"/>
      <c r="F23" s="286"/>
      <c r="G23" s="286"/>
      <c r="H23" s="286"/>
      <c r="I23" s="286"/>
      <c r="J23" s="286"/>
    </row>
    <row r="24" s="232" customFormat="true" ht="31.5" hidden="false" customHeight="true" outlineLevel="0" collapsed="false">
      <c r="B24" s="287" t="s">
        <v>609</v>
      </c>
      <c r="C24" s="287"/>
      <c r="D24" s="287"/>
      <c r="E24" s="287"/>
      <c r="F24" s="287"/>
      <c r="G24" s="287"/>
      <c r="H24" s="287"/>
      <c r="I24" s="287"/>
      <c r="J24" s="287"/>
    </row>
    <row r="25" customFormat="false" ht="40.5" hidden="false" customHeight="true" outlineLevel="0" collapsed="false">
      <c r="B25" s="287" t="s">
        <v>646</v>
      </c>
      <c r="C25" s="287"/>
      <c r="D25" s="287"/>
      <c r="E25" s="287"/>
      <c r="F25" s="287"/>
      <c r="G25" s="287"/>
      <c r="H25" s="287"/>
      <c r="I25" s="287"/>
      <c r="J25" s="287"/>
    </row>
    <row r="26" customFormat="false" ht="15" hidden="false" customHeight="true" outlineLevel="0" collapsed="false">
      <c r="B26" s="288" t="s">
        <v>611</v>
      </c>
      <c r="C26" s="288"/>
      <c r="D26" s="288"/>
      <c r="E26" s="288"/>
      <c r="F26" s="288"/>
      <c r="G26" s="288"/>
      <c r="H26" s="288"/>
      <c r="I26" s="288"/>
      <c r="J26" s="288"/>
    </row>
    <row r="27" customFormat="false" ht="40.5" hidden="false" customHeight="true" outlineLevel="0" collapsed="false">
      <c r="B27" s="289" t="s">
        <v>647</v>
      </c>
      <c r="C27" s="289"/>
      <c r="D27" s="289"/>
      <c r="E27" s="289"/>
      <c r="F27" s="289"/>
      <c r="G27" s="289"/>
      <c r="H27" s="289"/>
      <c r="I27" s="289"/>
      <c r="J27" s="289"/>
    </row>
    <row r="31" customFormat="false" ht="15" hidden="false" customHeight="false" outlineLevel="0" collapsed="false">
      <c r="D31" s="290" t="s">
        <v>255</v>
      </c>
      <c r="E31" s="290"/>
      <c r="F31" s="290"/>
      <c r="G31" s="290"/>
      <c r="H31" s="290"/>
    </row>
    <row r="32" customFormat="false" ht="15" hidden="false" customHeight="false" outlineLevel="0" collapsed="false">
      <c r="D32" s="291" t="s">
        <v>369</v>
      </c>
      <c r="E32" s="291"/>
      <c r="F32" s="291"/>
      <c r="G32" s="291"/>
      <c r="H32" s="291"/>
    </row>
    <row r="33" customFormat="false" ht="15" hidden="false" customHeight="false" outlineLevel="0" collapsed="false">
      <c r="D33" s="291" t="s">
        <v>370</v>
      </c>
      <c r="E33" s="291"/>
      <c r="F33" s="291"/>
      <c r="G33" s="291"/>
      <c r="H33" s="291"/>
    </row>
    <row r="34" customFormat="false" ht="15" hidden="false" customHeight="false" outlineLevel="0" collapsed="false">
      <c r="D34" s="291" t="s">
        <v>371</v>
      </c>
      <c r="E34" s="291"/>
      <c r="F34" s="291"/>
      <c r="G34" s="291"/>
      <c r="H34" s="291"/>
    </row>
  </sheetData>
  <mergeCells count="39">
    <mergeCell ref="B2:J2"/>
    <mergeCell ref="B3:C3"/>
    <mergeCell ref="D3:J3"/>
    <mergeCell ref="B4:D4"/>
    <mergeCell ref="E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B14:I14"/>
    <mergeCell ref="B15:I15"/>
    <mergeCell ref="B16:I16"/>
    <mergeCell ref="B17:I17"/>
    <mergeCell ref="G18:I18"/>
    <mergeCell ref="B19:I19"/>
    <mergeCell ref="G20:I20"/>
    <mergeCell ref="B21:I21"/>
    <mergeCell ref="B23:J23"/>
    <mergeCell ref="B24:J24"/>
    <mergeCell ref="B25:J25"/>
    <mergeCell ref="B26:J26"/>
    <mergeCell ref="B27:J27"/>
    <mergeCell ref="D31:H31"/>
    <mergeCell ref="D32:H32"/>
    <mergeCell ref="D33:H33"/>
    <mergeCell ref="D34:H34"/>
  </mergeCells>
  <printOptions headings="false" gridLines="false" gridLinesSet="true" horizontalCentered="tru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K2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5" activeCellId="0" sqref="N5"/>
    </sheetView>
  </sheetViews>
  <sheetFormatPr defaultColWidth="11.5703125" defaultRowHeight="15" customHeight="true" zeroHeight="false" outlineLevelRow="0" outlineLevelCol="0"/>
  <cols>
    <col collapsed="false" customWidth="true" hidden="false" outlineLevel="0" max="1" min="1" style="232" width="2.42"/>
    <col collapsed="false" customWidth="true" hidden="false" outlineLevel="0" max="2" min="2" style="232" width="8.86"/>
    <col collapsed="false" customWidth="true" hidden="false" outlineLevel="0" max="3" min="3" style="232" width="9.14"/>
    <col collapsed="false" customWidth="true" hidden="false" outlineLevel="0" max="4" min="4" style="232" width="26.29"/>
    <col collapsed="false" customWidth="true" hidden="false" outlineLevel="0" max="5" min="5" style="232" width="10.42"/>
    <col collapsed="false" customWidth="true" hidden="false" outlineLevel="0" max="6" min="6" style="232" width="9.14"/>
    <col collapsed="false" customWidth="true" hidden="false" outlineLevel="0" max="7" min="7" style="232" width="9.86"/>
    <col collapsed="false" customWidth="true" hidden="false" outlineLevel="0" max="8" min="8" style="232" width="8.42"/>
    <col collapsed="false" customWidth="true" hidden="false" outlineLevel="0" max="9" min="9" style="232" width="9.42"/>
    <col collapsed="false" customWidth="true" hidden="false" outlineLevel="0" max="10" min="10" style="232" width="13.71"/>
    <col collapsed="false" customWidth="true" hidden="false" outlineLevel="0" max="11" min="11" style="232" width="2.71"/>
  </cols>
  <sheetData>
    <row r="2" customFormat="false" ht="120" hidden="false" customHeight="true" outlineLevel="0" collapsed="false">
      <c r="B2" s="233" t="s">
        <v>648</v>
      </c>
      <c r="C2" s="233"/>
      <c r="D2" s="233"/>
      <c r="E2" s="233"/>
      <c r="F2" s="233"/>
      <c r="G2" s="233"/>
      <c r="H2" s="233"/>
      <c r="I2" s="233"/>
      <c r="J2" s="233"/>
    </row>
    <row r="3" customFormat="false" ht="15" hidden="false" customHeight="false" outlineLevel="0" collapsed="false">
      <c r="B3" s="234" t="s">
        <v>582</v>
      </c>
      <c r="C3" s="234"/>
      <c r="D3" s="235" t="str">
        <f aca="false">VLOOKUP(B5,'P.O'!$C:$J,3,0)</f>
        <v>Administração Local</v>
      </c>
      <c r="E3" s="235"/>
      <c r="F3" s="235"/>
      <c r="G3" s="235"/>
      <c r="H3" s="235"/>
      <c r="I3" s="235"/>
      <c r="J3" s="235"/>
    </row>
    <row r="4" customFormat="false" ht="15" hidden="false" customHeight="false" outlineLevel="0" collapsed="false">
      <c r="B4" s="236" t="s">
        <v>649</v>
      </c>
      <c r="C4" s="236"/>
      <c r="D4" s="236"/>
      <c r="E4" s="237" t="s">
        <v>584</v>
      </c>
      <c r="F4" s="237"/>
      <c r="G4" s="237"/>
      <c r="H4" s="238" t="s">
        <v>585</v>
      </c>
      <c r="I4" s="238"/>
      <c r="J4" s="239" t="str">
        <f aca="false">VLOOKUP(B5,'P.O'!$C:$J,4,0)</f>
        <v>und</v>
      </c>
    </row>
    <row r="5" customFormat="false" ht="15" hidden="false" customHeight="false" outlineLevel="0" collapsed="false">
      <c r="B5" s="240" t="s">
        <v>250</v>
      </c>
      <c r="C5" s="240"/>
      <c r="D5" s="240"/>
      <c r="E5" s="240"/>
      <c r="F5" s="240"/>
      <c r="G5" s="240"/>
      <c r="H5" s="241" t="s">
        <v>586</v>
      </c>
      <c r="I5" s="241"/>
      <c r="J5" s="239" t="str">
        <f aca="false">VLOOKUP(B5,'P.O'!$C:$L,10,0)</f>
        <v>24.1</v>
      </c>
    </row>
    <row r="6" customFormat="false" ht="19.4" hidden="false" customHeight="false" outlineLevel="0" collapsed="false">
      <c r="B6" s="242" t="s">
        <v>587</v>
      </c>
      <c r="C6" s="243" t="s">
        <v>588</v>
      </c>
      <c r="D6" s="244" t="s">
        <v>589</v>
      </c>
      <c r="E6" s="244" t="s">
        <v>590</v>
      </c>
      <c r="F6" s="245" t="s">
        <v>591</v>
      </c>
      <c r="G6" s="245"/>
      <c r="H6" s="244" t="s">
        <v>592</v>
      </c>
      <c r="I6" s="244"/>
      <c r="J6" s="246" t="s">
        <v>593</v>
      </c>
    </row>
    <row r="7" customFormat="false" ht="17.9" hidden="false" customHeight="false" outlineLevel="0" collapsed="false">
      <c r="B7" s="247" t="n">
        <v>90777</v>
      </c>
      <c r="C7" s="248" t="str">
        <f aca="false">VLOOKUP($B7,'SERVIÇOS 09-2025'!$A:$E,2,0)</f>
        <v>SINAPI</v>
      </c>
      <c r="D7" s="249" t="str">
        <f aca="false">VLOOKUP($B7,'SERVIÇOS 09-2025'!$A:$E,3,0)</f>
        <v>ENGENHEIRO CIVIL DE OBRA JUNIOR COM ENCARGOS COMPLEMENTARES</v>
      </c>
      <c r="E7" s="248" t="str">
        <f aca="false">VLOOKUP($B7,'SERVIÇOS 09-2025'!$A:$E,4,0)</f>
        <v>H</v>
      </c>
      <c r="F7" s="250" t="n">
        <v>255</v>
      </c>
      <c r="G7" s="250"/>
      <c r="H7" s="251" t="n">
        <f aca="false">VLOOKUP($B7,'SERVIÇOS 09-2025'!$A:$E,5,0)</f>
        <v>131.36</v>
      </c>
      <c r="I7" s="251"/>
      <c r="J7" s="252" t="n">
        <f aca="false">F7*H7</f>
        <v>33496.8</v>
      </c>
    </row>
    <row r="8" customFormat="false" ht="17.9" hidden="false" customHeight="false" outlineLevel="0" collapsed="false">
      <c r="B8" s="247" t="n">
        <v>90780</v>
      </c>
      <c r="C8" s="248" t="str">
        <f aca="false">VLOOKUP($B8,'SERVIÇOS 09-2025'!$A:$E,2,0)</f>
        <v>SINAPI</v>
      </c>
      <c r="D8" s="249" t="str">
        <f aca="false">VLOOKUP($B8,'SERVIÇOS 09-2025'!$A:$E,3,0)</f>
        <v>MESTRE DE OBRAS COM ENCARGOS COMPLEMENTARES</v>
      </c>
      <c r="E8" s="248" t="str">
        <f aca="false">VLOOKUP($B8,'SERVIÇOS 09-2025'!$A:$E,4,0)</f>
        <v>H</v>
      </c>
      <c r="F8" s="250" t="n">
        <v>642</v>
      </c>
      <c r="G8" s="250"/>
      <c r="H8" s="251" t="n">
        <f aca="false">VLOOKUP($B8,'SERVIÇOS 09-2025'!$A:$E,5,0)</f>
        <v>70.37</v>
      </c>
      <c r="I8" s="251"/>
      <c r="J8" s="252" t="n">
        <f aca="false">F8*H8</f>
        <v>45177.54</v>
      </c>
    </row>
    <row r="9" customFormat="false" ht="17.9" hidden="false" customHeight="false" outlineLevel="0" collapsed="false">
      <c r="B9" s="247" t="n">
        <v>90776</v>
      </c>
      <c r="C9" s="248" t="str">
        <f aca="false">VLOOKUP($B9,'SERVIÇOS 09-2025'!$A:$E,2,0)</f>
        <v>SINAPI</v>
      </c>
      <c r="D9" s="249" t="str">
        <f aca="false">VLOOKUP($B9,'SERVIÇOS 09-2025'!$A:$E,3,0)</f>
        <v>ENCARREGADO GERAL COM ENCARGOS COMPLEMENTARES</v>
      </c>
      <c r="E9" s="248" t="str">
        <f aca="false">VLOOKUP($B9,'SERVIÇOS 09-2025'!$A:$E,4,0)</f>
        <v>H</v>
      </c>
      <c r="F9" s="250" t="n">
        <v>766</v>
      </c>
      <c r="G9" s="250"/>
      <c r="H9" s="251" t="n">
        <f aca="false">VLOOKUP($B9,'SERVIÇOS 09-2025'!$A:$E,5,0)</f>
        <v>44.25</v>
      </c>
      <c r="I9" s="251"/>
      <c r="J9" s="252" t="n">
        <f aca="false">F9*H9</f>
        <v>33895.5</v>
      </c>
    </row>
    <row r="10" s="232" customFormat="true" ht="15" hidden="false" customHeight="true" outlineLevel="0" collapsed="false">
      <c r="B10" s="253" t="s">
        <v>594</v>
      </c>
      <c r="C10" s="253"/>
      <c r="D10" s="253"/>
      <c r="E10" s="253"/>
      <c r="F10" s="253"/>
      <c r="G10" s="253"/>
      <c r="H10" s="253"/>
      <c r="I10" s="253"/>
      <c r="J10" s="254" t="n">
        <f aca="false">SUM(J7:J9)</f>
        <v>112569.84</v>
      </c>
    </row>
    <row r="11" s="232" customFormat="true" ht="15" hidden="false" customHeight="true" outlineLevel="0" collapsed="false">
      <c r="B11" s="268" t="s">
        <v>600</v>
      </c>
      <c r="C11" s="268"/>
      <c r="D11" s="268"/>
      <c r="E11" s="268"/>
      <c r="F11" s="268"/>
      <c r="G11" s="268"/>
      <c r="H11" s="268"/>
      <c r="I11" s="268"/>
      <c r="J11" s="269" t="n">
        <f aca="false">J10</f>
        <v>112569.84</v>
      </c>
    </row>
    <row r="12" s="232" customFormat="true" ht="15" hidden="false" customHeight="false" outlineLevel="0" collapsed="false">
      <c r="B12" s="270" t="s">
        <v>601</v>
      </c>
      <c r="C12" s="270"/>
      <c r="D12" s="270"/>
      <c r="E12" s="270"/>
      <c r="F12" s="270"/>
      <c r="G12" s="270"/>
      <c r="H12" s="270"/>
      <c r="I12" s="270"/>
      <c r="J12" s="271" t="n">
        <v>0</v>
      </c>
    </row>
    <row r="13" s="232" customFormat="true" ht="15" hidden="false" customHeight="false" outlineLevel="0" collapsed="false">
      <c r="B13" s="272" t="s">
        <v>602</v>
      </c>
      <c r="C13" s="272"/>
      <c r="D13" s="272"/>
      <c r="E13" s="272"/>
      <c r="F13" s="272"/>
      <c r="G13" s="272"/>
      <c r="H13" s="272"/>
      <c r="I13" s="272"/>
      <c r="J13" s="273" t="n">
        <v>0</v>
      </c>
    </row>
    <row r="14" s="232" customFormat="true" ht="15" hidden="false" customHeight="false" outlineLevel="0" collapsed="false">
      <c r="B14" s="272" t="s">
        <v>603</v>
      </c>
      <c r="C14" s="272"/>
      <c r="D14" s="272"/>
      <c r="E14" s="272"/>
      <c r="F14" s="272"/>
      <c r="G14" s="272"/>
      <c r="H14" s="272"/>
      <c r="I14" s="272"/>
      <c r="J14" s="274" t="n">
        <v>1</v>
      </c>
    </row>
    <row r="15" customFormat="false" ht="15" hidden="false" customHeight="false" outlineLevel="0" collapsed="false">
      <c r="B15" s="275"/>
      <c r="C15" s="276"/>
      <c r="D15" s="276"/>
      <c r="E15" s="276"/>
      <c r="F15" s="276"/>
      <c r="G15" s="277" t="s">
        <v>604</v>
      </c>
      <c r="H15" s="277"/>
      <c r="I15" s="277"/>
      <c r="J15" s="278" t="n">
        <f aca="false">J11+J13</f>
        <v>112569.84</v>
      </c>
      <c r="K15" s="279"/>
    </row>
    <row r="16" s="232" customFormat="true" ht="15" hidden="false" customHeight="false" outlineLevel="0" collapsed="false">
      <c r="B16" s="272" t="s">
        <v>605</v>
      </c>
      <c r="C16" s="272"/>
      <c r="D16" s="272"/>
      <c r="E16" s="272"/>
      <c r="F16" s="272"/>
      <c r="G16" s="272"/>
      <c r="H16" s="272"/>
      <c r="I16" s="272"/>
      <c r="J16" s="271" t="n">
        <f aca="false">(J11/J14)+(J13/J14)</f>
        <v>112569.84</v>
      </c>
    </row>
    <row r="17" s="232" customFormat="true" ht="15" hidden="false" customHeight="false" outlineLevel="0" collapsed="false">
      <c r="B17" s="280"/>
      <c r="C17" s="281"/>
      <c r="D17" s="281"/>
      <c r="E17" s="281"/>
      <c r="F17" s="281"/>
      <c r="G17" s="282" t="s">
        <v>606</v>
      </c>
      <c r="H17" s="282"/>
      <c r="I17" s="282"/>
      <c r="J17" s="283" t="n">
        <f aca="false">J12+J16</f>
        <v>112569.84</v>
      </c>
    </row>
    <row r="18" s="232" customFormat="true" ht="15" hidden="false" customHeight="false" outlineLevel="0" collapsed="false">
      <c r="B18" s="284" t="s">
        <v>607</v>
      </c>
      <c r="C18" s="284"/>
      <c r="D18" s="284"/>
      <c r="E18" s="284"/>
      <c r="F18" s="284"/>
      <c r="G18" s="284"/>
      <c r="H18" s="284"/>
      <c r="I18" s="284"/>
      <c r="J18" s="285" t="n">
        <f aca="false">ROUND(J17,2)</f>
        <v>112569.84</v>
      </c>
    </row>
    <row r="19" customFormat="false" ht="15" hidden="false" customHeight="false" outlineLevel="0" collapsed="false"/>
    <row r="23" s="232" customFormat="true" ht="15" hidden="false" customHeight="true" outlineLevel="0" collapsed="false"/>
    <row r="24" s="232" customFormat="true" ht="15" hidden="false" customHeight="false" outlineLevel="0" collapsed="false">
      <c r="D24" s="290" t="s">
        <v>255</v>
      </c>
      <c r="E24" s="290"/>
      <c r="F24" s="290"/>
      <c r="G24" s="290"/>
      <c r="H24" s="290"/>
    </row>
    <row r="25" customFormat="false" ht="15" hidden="false" customHeight="false" outlineLevel="0" collapsed="false">
      <c r="D25" s="291" t="s">
        <v>369</v>
      </c>
      <c r="E25" s="291"/>
      <c r="F25" s="291"/>
      <c r="G25" s="291"/>
      <c r="H25" s="291"/>
    </row>
    <row r="26" customFormat="false" ht="15" hidden="false" customHeight="false" outlineLevel="0" collapsed="false">
      <c r="D26" s="291" t="s">
        <v>370</v>
      </c>
      <c r="E26" s="291"/>
      <c r="F26" s="291"/>
      <c r="G26" s="291"/>
      <c r="H26" s="291"/>
    </row>
    <row r="27" customFormat="false" ht="15" hidden="false" customHeight="false" outlineLevel="0" collapsed="false">
      <c r="D27" s="291" t="s">
        <v>371</v>
      </c>
      <c r="E27" s="291"/>
      <c r="F27" s="291"/>
      <c r="G27" s="291"/>
      <c r="H27" s="291"/>
    </row>
  </sheetData>
  <mergeCells count="29">
    <mergeCell ref="B2:J2"/>
    <mergeCell ref="B3:C3"/>
    <mergeCell ref="D3:J3"/>
    <mergeCell ref="B4:D4"/>
    <mergeCell ref="E4:G4"/>
    <mergeCell ref="H4:I4"/>
    <mergeCell ref="B5:G5"/>
    <mergeCell ref="H5:I5"/>
    <mergeCell ref="F6:G6"/>
    <mergeCell ref="H6:I6"/>
    <mergeCell ref="F7:G7"/>
    <mergeCell ref="H7:I7"/>
    <mergeCell ref="F8:G8"/>
    <mergeCell ref="H8:I8"/>
    <mergeCell ref="F9:G9"/>
    <mergeCell ref="H9:I9"/>
    <mergeCell ref="B10:I10"/>
    <mergeCell ref="B11:I11"/>
    <mergeCell ref="B12:I12"/>
    <mergeCell ref="B13:I13"/>
    <mergeCell ref="B14:I14"/>
    <mergeCell ref="G15:I15"/>
    <mergeCell ref="B16:I16"/>
    <mergeCell ref="G17:I17"/>
    <mergeCell ref="B18:I18"/>
    <mergeCell ref="D24:H24"/>
    <mergeCell ref="D25:H25"/>
    <mergeCell ref="D26:H26"/>
    <mergeCell ref="D27:H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2" pageOrder="downThenOver" orientation="portrait" blackAndWhite="false" draft="false" cellComments="non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1273"/>
  <sheetViews>
    <sheetView showFormulas="false" showGridLines="true" showRowColHeaders="true" showZeros="true" rightToLeft="false" tabSelected="false" showOutlineSymbols="true" defaultGridColor="true" view="pageBreakPreview" topLeftCell="A7175" colorId="64" zoomScale="100" zoomScaleNormal="100" zoomScalePageLayoutView="100" workbookViewId="0">
      <selection pane="topLeft" activeCell="S7183" activeCellId="0" sqref="S7183"/>
    </sheetView>
  </sheetViews>
  <sheetFormatPr defaultColWidth="8.71484375" defaultRowHeight="15" customHeight="true" zeroHeight="false" outlineLevelRow="0" outlineLevelCol="0"/>
  <cols>
    <col collapsed="false" customWidth="true" hidden="false" outlineLevel="0" max="2" min="1" style="0" width="13.42"/>
    <col collapsed="false" customWidth="true" hidden="false" outlineLevel="0" max="3" min="3" style="0" width="51"/>
    <col collapsed="false" customWidth="true" hidden="false" outlineLevel="0" max="5" min="5" style="0" width="17.15"/>
  </cols>
  <sheetData>
    <row r="1" customFormat="false" ht="23.25" hidden="false" customHeight="true" outlineLevel="0" collapsed="false">
      <c r="A1" s="299" t="s">
        <v>650</v>
      </c>
      <c r="B1" s="299"/>
      <c r="C1" s="300" t="s">
        <v>651</v>
      </c>
      <c r="D1" s="299" t="s">
        <v>652</v>
      </c>
      <c r="E1" s="299" t="s">
        <v>653</v>
      </c>
    </row>
    <row r="2" customFormat="false" ht="15" hidden="false" customHeight="false" outlineLevel="0" collapsed="false">
      <c r="A2" s="301" t="n">
        <v>104658</v>
      </c>
      <c r="B2" s="301" t="s">
        <v>54</v>
      </c>
      <c r="C2" s="302" t="s">
        <v>654</v>
      </c>
      <c r="D2" s="301" t="s">
        <v>56</v>
      </c>
      <c r="E2" s="303" t="n">
        <v>181.49</v>
      </c>
    </row>
    <row r="3" customFormat="false" ht="15" hidden="false" customHeight="false" outlineLevel="0" collapsed="false">
      <c r="A3" s="301" t="n">
        <v>105002</v>
      </c>
      <c r="B3" s="301" t="s">
        <v>54</v>
      </c>
      <c r="C3" s="302" t="s">
        <v>655</v>
      </c>
      <c r="D3" s="301" t="s">
        <v>142</v>
      </c>
      <c r="E3" s="303" t="n">
        <v>764.35</v>
      </c>
    </row>
    <row r="4" customFormat="false" ht="15" hidden="false" customHeight="false" outlineLevel="0" collapsed="false">
      <c r="A4" s="301" t="n">
        <v>105004</v>
      </c>
      <c r="B4" s="301" t="s">
        <v>54</v>
      </c>
      <c r="C4" s="302" t="s">
        <v>656</v>
      </c>
      <c r="D4" s="301" t="s">
        <v>56</v>
      </c>
      <c r="E4" s="303" t="n">
        <v>130</v>
      </c>
    </row>
    <row r="5" customFormat="false" ht="15" hidden="false" customHeight="false" outlineLevel="0" collapsed="false">
      <c r="A5" s="301" t="n">
        <v>105003</v>
      </c>
      <c r="B5" s="301" t="s">
        <v>54</v>
      </c>
      <c r="C5" s="302" t="s">
        <v>657</v>
      </c>
      <c r="D5" s="301" t="s">
        <v>142</v>
      </c>
      <c r="E5" s="303" t="n">
        <v>1278.47</v>
      </c>
    </row>
    <row r="6" customFormat="false" ht="15" hidden="false" customHeight="false" outlineLevel="0" collapsed="false">
      <c r="A6" s="301" t="n">
        <v>105005</v>
      </c>
      <c r="B6" s="301" t="s">
        <v>54</v>
      </c>
      <c r="C6" s="302" t="s">
        <v>658</v>
      </c>
      <c r="D6" s="301" t="s">
        <v>56</v>
      </c>
      <c r="E6" s="303" t="n">
        <v>225.19</v>
      </c>
    </row>
    <row r="7" customFormat="false" ht="15" hidden="false" customHeight="false" outlineLevel="0" collapsed="false">
      <c r="A7" s="301" t="n">
        <v>105006</v>
      </c>
      <c r="B7" s="301" t="s">
        <v>54</v>
      </c>
      <c r="C7" s="302" t="s">
        <v>659</v>
      </c>
      <c r="D7" s="301" t="s">
        <v>142</v>
      </c>
      <c r="E7" s="303" t="n">
        <v>0</v>
      </c>
    </row>
    <row r="8" customFormat="false" ht="15" hidden="false" customHeight="false" outlineLevel="0" collapsed="false">
      <c r="A8" s="301" t="n">
        <v>104999</v>
      </c>
      <c r="B8" s="301" t="s">
        <v>54</v>
      </c>
      <c r="C8" s="302" t="s">
        <v>660</v>
      </c>
      <c r="D8" s="301" t="s">
        <v>142</v>
      </c>
      <c r="E8" s="303" t="n">
        <v>0</v>
      </c>
    </row>
    <row r="9" customFormat="false" ht="15" hidden="false" customHeight="false" outlineLevel="0" collapsed="false">
      <c r="A9" s="301" t="n">
        <v>105000</v>
      </c>
      <c r="B9" s="301" t="s">
        <v>54</v>
      </c>
      <c r="C9" s="302" t="s">
        <v>661</v>
      </c>
      <c r="D9" s="301" t="s">
        <v>429</v>
      </c>
      <c r="E9" s="303" t="n">
        <v>1714.11</v>
      </c>
    </row>
    <row r="10" customFormat="false" ht="15" hidden="false" customHeight="false" outlineLevel="0" collapsed="false">
      <c r="A10" s="301" t="n">
        <v>105001</v>
      </c>
      <c r="B10" s="301" t="s">
        <v>54</v>
      </c>
      <c r="C10" s="302" t="s">
        <v>662</v>
      </c>
      <c r="D10" s="301" t="s">
        <v>429</v>
      </c>
      <c r="E10" s="303" t="n">
        <v>1752</v>
      </c>
    </row>
    <row r="11" customFormat="false" ht="15" hidden="false" customHeight="false" outlineLevel="0" collapsed="false">
      <c r="A11" s="301" t="n">
        <v>89306</v>
      </c>
      <c r="B11" s="301" t="s">
        <v>54</v>
      </c>
      <c r="C11" s="302" t="s">
        <v>663</v>
      </c>
      <c r="D11" s="301" t="s">
        <v>56</v>
      </c>
      <c r="E11" s="303" t="n">
        <v>97.61</v>
      </c>
    </row>
    <row r="12" customFormat="false" ht="15" hidden="false" customHeight="false" outlineLevel="0" collapsed="false">
      <c r="A12" s="301" t="n">
        <v>89307</v>
      </c>
      <c r="B12" s="301" t="s">
        <v>54</v>
      </c>
      <c r="C12" s="302" t="s">
        <v>664</v>
      </c>
      <c r="D12" s="301" t="s">
        <v>56</v>
      </c>
      <c r="E12" s="303" t="n">
        <v>99.93</v>
      </c>
    </row>
    <row r="13" customFormat="false" ht="15" hidden="false" customHeight="false" outlineLevel="0" collapsed="false">
      <c r="A13" s="301" t="n">
        <v>89290</v>
      </c>
      <c r="B13" s="301" t="s">
        <v>54</v>
      </c>
      <c r="C13" s="302" t="s">
        <v>665</v>
      </c>
      <c r="D13" s="301" t="s">
        <v>56</v>
      </c>
      <c r="E13" s="303" t="n">
        <v>79.05</v>
      </c>
    </row>
    <row r="14" customFormat="false" ht="15" hidden="false" customHeight="false" outlineLevel="0" collapsed="false">
      <c r="A14" s="301" t="n">
        <v>89291</v>
      </c>
      <c r="B14" s="301" t="s">
        <v>54</v>
      </c>
      <c r="C14" s="302" t="s">
        <v>666</v>
      </c>
      <c r="D14" s="301" t="s">
        <v>56</v>
      </c>
      <c r="E14" s="303" t="n">
        <v>80.78</v>
      </c>
    </row>
    <row r="15" customFormat="false" ht="15" hidden="false" customHeight="false" outlineLevel="0" collapsed="false">
      <c r="A15" s="301" t="n">
        <v>89298</v>
      </c>
      <c r="B15" s="301" t="s">
        <v>54</v>
      </c>
      <c r="C15" s="302" t="s">
        <v>667</v>
      </c>
      <c r="D15" s="301" t="s">
        <v>56</v>
      </c>
      <c r="E15" s="303" t="n">
        <v>82.49</v>
      </c>
    </row>
    <row r="16" customFormat="false" ht="15" hidden="false" customHeight="false" outlineLevel="0" collapsed="false">
      <c r="A16" s="301" t="n">
        <v>89299</v>
      </c>
      <c r="B16" s="301" t="s">
        <v>54</v>
      </c>
      <c r="C16" s="302" t="s">
        <v>668</v>
      </c>
      <c r="D16" s="301" t="s">
        <v>56</v>
      </c>
      <c r="E16" s="303" t="n">
        <v>84.56</v>
      </c>
    </row>
    <row r="17" customFormat="false" ht="15" hidden="false" customHeight="false" outlineLevel="0" collapsed="false">
      <c r="A17" s="301" t="n">
        <v>89282</v>
      </c>
      <c r="B17" s="301" t="s">
        <v>54</v>
      </c>
      <c r="C17" s="302" t="s">
        <v>669</v>
      </c>
      <c r="D17" s="301" t="s">
        <v>56</v>
      </c>
      <c r="E17" s="303" t="n">
        <v>69.46</v>
      </c>
    </row>
    <row r="18" customFormat="false" ht="15" hidden="false" customHeight="false" outlineLevel="0" collapsed="false">
      <c r="A18" s="301" t="n">
        <v>89283</v>
      </c>
      <c r="B18" s="301" t="s">
        <v>54</v>
      </c>
      <c r="C18" s="302" t="s">
        <v>670</v>
      </c>
      <c r="D18" s="301" t="s">
        <v>56</v>
      </c>
      <c r="E18" s="303" t="n">
        <v>71.02</v>
      </c>
    </row>
    <row r="19" customFormat="false" ht="15" hidden="false" customHeight="false" outlineLevel="0" collapsed="false">
      <c r="A19" s="301" t="n">
        <v>89480</v>
      </c>
      <c r="B19" s="301" t="s">
        <v>54</v>
      </c>
      <c r="C19" s="302" t="s">
        <v>671</v>
      </c>
      <c r="D19" s="301" t="s">
        <v>56</v>
      </c>
      <c r="E19" s="303" t="n">
        <v>167.1</v>
      </c>
    </row>
    <row r="20" customFormat="false" ht="15" hidden="false" customHeight="false" outlineLevel="0" collapsed="false">
      <c r="A20" s="301" t="n">
        <v>89464</v>
      </c>
      <c r="B20" s="301" t="s">
        <v>54</v>
      </c>
      <c r="C20" s="302" t="s">
        <v>672</v>
      </c>
      <c r="D20" s="301" t="s">
        <v>56</v>
      </c>
      <c r="E20" s="303" t="n">
        <v>144.15</v>
      </c>
    </row>
    <row r="21" customFormat="false" ht="15" hidden="false" customHeight="false" outlineLevel="0" collapsed="false">
      <c r="A21" s="301" t="n">
        <v>89478</v>
      </c>
      <c r="B21" s="301" t="s">
        <v>54</v>
      </c>
      <c r="C21" s="302" t="s">
        <v>673</v>
      </c>
      <c r="D21" s="301" t="s">
        <v>56</v>
      </c>
      <c r="E21" s="303" t="n">
        <v>145.11</v>
      </c>
    </row>
    <row r="22" customFormat="false" ht="15" hidden="false" customHeight="false" outlineLevel="0" collapsed="false">
      <c r="A22" s="301" t="n">
        <v>89462</v>
      </c>
      <c r="B22" s="301" t="s">
        <v>54</v>
      </c>
      <c r="C22" s="302" t="s">
        <v>674</v>
      </c>
      <c r="D22" s="301" t="s">
        <v>56</v>
      </c>
      <c r="E22" s="303" t="n">
        <v>123.17</v>
      </c>
    </row>
    <row r="23" customFormat="false" ht="15" hidden="false" customHeight="false" outlineLevel="0" collapsed="false">
      <c r="A23" s="301" t="n">
        <v>104444</v>
      </c>
      <c r="B23" s="301" t="s">
        <v>54</v>
      </c>
      <c r="C23" s="302" t="s">
        <v>675</v>
      </c>
      <c r="D23" s="301" t="s">
        <v>56</v>
      </c>
      <c r="E23" s="303" t="n">
        <v>0</v>
      </c>
    </row>
    <row r="24" customFormat="false" ht="15" hidden="false" customHeight="false" outlineLevel="0" collapsed="false">
      <c r="A24" s="301" t="n">
        <v>104442</v>
      </c>
      <c r="B24" s="301" t="s">
        <v>54</v>
      </c>
      <c r="C24" s="302" t="s">
        <v>676</v>
      </c>
      <c r="D24" s="301" t="s">
        <v>56</v>
      </c>
      <c r="E24" s="303" t="n">
        <v>0</v>
      </c>
    </row>
    <row r="25" customFormat="false" ht="15" hidden="false" customHeight="false" outlineLevel="0" collapsed="false">
      <c r="A25" s="301" t="n">
        <v>89472</v>
      </c>
      <c r="B25" s="301" t="s">
        <v>54</v>
      </c>
      <c r="C25" s="302" t="s">
        <v>677</v>
      </c>
      <c r="D25" s="301" t="s">
        <v>56</v>
      </c>
      <c r="E25" s="303" t="n">
        <v>125.98</v>
      </c>
    </row>
    <row r="26" customFormat="false" ht="15" hidden="false" customHeight="false" outlineLevel="0" collapsed="false">
      <c r="A26" s="301" t="n">
        <v>89455</v>
      </c>
      <c r="B26" s="301" t="s">
        <v>54</v>
      </c>
      <c r="C26" s="302" t="s">
        <v>678</v>
      </c>
      <c r="D26" s="301" t="s">
        <v>56</v>
      </c>
      <c r="E26" s="303" t="n">
        <v>111.68</v>
      </c>
    </row>
    <row r="27" customFormat="false" ht="15" hidden="false" customHeight="false" outlineLevel="0" collapsed="false">
      <c r="A27" s="301" t="n">
        <v>89470</v>
      </c>
      <c r="B27" s="301" t="s">
        <v>54</v>
      </c>
      <c r="C27" s="302" t="s">
        <v>679</v>
      </c>
      <c r="D27" s="301" t="s">
        <v>56</v>
      </c>
      <c r="E27" s="303" t="n">
        <v>105.97</v>
      </c>
    </row>
    <row r="28" customFormat="false" ht="15" hidden="false" customHeight="false" outlineLevel="0" collapsed="false">
      <c r="A28" s="301" t="n">
        <v>89453</v>
      </c>
      <c r="B28" s="301" t="s">
        <v>54</v>
      </c>
      <c r="C28" s="302" t="s">
        <v>680</v>
      </c>
      <c r="D28" s="301" t="s">
        <v>56</v>
      </c>
      <c r="E28" s="303" t="n">
        <v>92.7</v>
      </c>
    </row>
    <row r="29" customFormat="false" ht="15" hidden="false" customHeight="false" outlineLevel="0" collapsed="false">
      <c r="A29" s="301" t="n">
        <v>104443</v>
      </c>
      <c r="B29" s="301" t="s">
        <v>54</v>
      </c>
      <c r="C29" s="302" t="s">
        <v>681</v>
      </c>
      <c r="D29" s="301" t="s">
        <v>56</v>
      </c>
      <c r="E29" s="303" t="n">
        <v>0</v>
      </c>
    </row>
    <row r="30" customFormat="false" ht="15" hidden="false" customHeight="false" outlineLevel="0" collapsed="false">
      <c r="A30" s="301" t="n">
        <v>104441</v>
      </c>
      <c r="B30" s="301" t="s">
        <v>54</v>
      </c>
      <c r="C30" s="302" t="s">
        <v>682</v>
      </c>
      <c r="D30" s="301" t="s">
        <v>56</v>
      </c>
      <c r="E30" s="303" t="n">
        <v>0</v>
      </c>
    </row>
    <row r="31" customFormat="false" ht="15" hidden="false" customHeight="false" outlineLevel="0" collapsed="false">
      <c r="A31" s="301" t="n">
        <v>103354</v>
      </c>
      <c r="B31" s="301" t="s">
        <v>54</v>
      </c>
      <c r="C31" s="302" t="s">
        <v>683</v>
      </c>
      <c r="D31" s="301" t="s">
        <v>56</v>
      </c>
      <c r="E31" s="303" t="n">
        <v>93.22</v>
      </c>
    </row>
    <row r="32" customFormat="false" ht="15" hidden="false" customHeight="false" outlineLevel="0" collapsed="false">
      <c r="A32" s="301" t="n">
        <v>103355</v>
      </c>
      <c r="B32" s="301" t="s">
        <v>54</v>
      </c>
      <c r="C32" s="302" t="s">
        <v>684</v>
      </c>
      <c r="D32" s="301" t="s">
        <v>56</v>
      </c>
      <c r="E32" s="303" t="n">
        <v>94.62</v>
      </c>
    </row>
    <row r="33" customFormat="false" ht="15" hidden="false" customHeight="false" outlineLevel="0" collapsed="false">
      <c r="A33" s="301" t="n">
        <v>103330</v>
      </c>
      <c r="B33" s="301" t="s">
        <v>54</v>
      </c>
      <c r="C33" s="302" t="s">
        <v>685</v>
      </c>
      <c r="D33" s="301" t="s">
        <v>56</v>
      </c>
      <c r="E33" s="303" t="n">
        <v>85.42</v>
      </c>
    </row>
    <row r="34" customFormat="false" ht="15" hidden="false" customHeight="false" outlineLevel="0" collapsed="false">
      <c r="A34" s="301" t="n">
        <v>103331</v>
      </c>
      <c r="B34" s="301" t="s">
        <v>54</v>
      </c>
      <c r="C34" s="302" t="s">
        <v>686</v>
      </c>
      <c r="D34" s="301" t="s">
        <v>56</v>
      </c>
      <c r="E34" s="303" t="n">
        <v>86.75</v>
      </c>
    </row>
    <row r="35" customFormat="false" ht="15" hidden="false" customHeight="false" outlineLevel="0" collapsed="false">
      <c r="A35" s="301" t="n">
        <v>103358</v>
      </c>
      <c r="B35" s="301" t="s">
        <v>54</v>
      </c>
      <c r="C35" s="302" t="s">
        <v>687</v>
      </c>
      <c r="D35" s="301" t="s">
        <v>56</v>
      </c>
      <c r="E35" s="303" t="n">
        <v>71.63</v>
      </c>
    </row>
    <row r="36" customFormat="false" ht="15" hidden="false" customHeight="false" outlineLevel="0" collapsed="false">
      <c r="A36" s="301" t="n">
        <v>103359</v>
      </c>
      <c r="B36" s="301" t="s">
        <v>54</v>
      </c>
      <c r="C36" s="302" t="s">
        <v>688</v>
      </c>
      <c r="D36" s="301" t="s">
        <v>56</v>
      </c>
      <c r="E36" s="303" t="n">
        <v>72.75</v>
      </c>
    </row>
    <row r="37" customFormat="false" ht="15" hidden="false" customHeight="false" outlineLevel="0" collapsed="false">
      <c r="A37" s="301" t="n">
        <v>103366</v>
      </c>
      <c r="B37" s="301" t="s">
        <v>54</v>
      </c>
      <c r="C37" s="302" t="s">
        <v>689</v>
      </c>
      <c r="D37" s="301" t="s">
        <v>56</v>
      </c>
      <c r="E37" s="303" t="n">
        <v>61.55</v>
      </c>
    </row>
    <row r="38" customFormat="false" ht="15" hidden="false" customHeight="false" outlineLevel="0" collapsed="false">
      <c r="A38" s="301" t="n">
        <v>103367</v>
      </c>
      <c r="B38" s="301" t="s">
        <v>54</v>
      </c>
      <c r="C38" s="302" t="s">
        <v>690</v>
      </c>
      <c r="D38" s="301" t="s">
        <v>56</v>
      </c>
      <c r="E38" s="303" t="n">
        <v>62.56</v>
      </c>
    </row>
    <row r="39" customFormat="false" ht="15" hidden="false" customHeight="false" outlineLevel="0" collapsed="false">
      <c r="A39" s="301" t="n">
        <v>103360</v>
      </c>
      <c r="B39" s="301" t="s">
        <v>54</v>
      </c>
      <c r="C39" s="302" t="s">
        <v>691</v>
      </c>
      <c r="D39" s="301" t="s">
        <v>56</v>
      </c>
      <c r="E39" s="303" t="n">
        <v>83.93</v>
      </c>
    </row>
    <row r="40" customFormat="false" ht="15" hidden="false" customHeight="false" outlineLevel="0" collapsed="false">
      <c r="A40" s="301" t="n">
        <v>103361</v>
      </c>
      <c r="B40" s="301" t="s">
        <v>54</v>
      </c>
      <c r="C40" s="302" t="s">
        <v>692</v>
      </c>
      <c r="D40" s="301" t="s">
        <v>56</v>
      </c>
      <c r="E40" s="303" t="n">
        <v>85.35</v>
      </c>
    </row>
    <row r="41" customFormat="false" ht="15" hidden="false" customHeight="false" outlineLevel="0" collapsed="false">
      <c r="A41" s="301" t="n">
        <v>103368</v>
      </c>
      <c r="B41" s="301" t="s">
        <v>54</v>
      </c>
      <c r="C41" s="302" t="s">
        <v>693</v>
      </c>
      <c r="D41" s="301" t="s">
        <v>56</v>
      </c>
      <c r="E41" s="303" t="n">
        <v>70.18</v>
      </c>
    </row>
    <row r="42" customFormat="false" ht="15" hidden="false" customHeight="false" outlineLevel="0" collapsed="false">
      <c r="A42" s="301" t="n">
        <v>103369</v>
      </c>
      <c r="B42" s="301" t="s">
        <v>54</v>
      </c>
      <c r="C42" s="302" t="s">
        <v>694</v>
      </c>
      <c r="D42" s="301" t="s">
        <v>56</v>
      </c>
      <c r="E42" s="303" t="n">
        <v>71.46</v>
      </c>
    </row>
    <row r="43" customFormat="false" ht="15" hidden="false" customHeight="false" outlineLevel="0" collapsed="false">
      <c r="A43" s="301" t="n">
        <v>103334</v>
      </c>
      <c r="B43" s="301" t="s">
        <v>54</v>
      </c>
      <c r="C43" s="302" t="s">
        <v>695</v>
      </c>
      <c r="D43" s="301" t="s">
        <v>56</v>
      </c>
      <c r="E43" s="303" t="n">
        <v>152.76</v>
      </c>
    </row>
    <row r="44" customFormat="false" ht="15" hidden="false" customHeight="false" outlineLevel="0" collapsed="false">
      <c r="A44" s="301" t="n">
        <v>103335</v>
      </c>
      <c r="B44" s="301" t="s">
        <v>54</v>
      </c>
      <c r="C44" s="302" t="s">
        <v>696</v>
      </c>
      <c r="D44" s="301" t="s">
        <v>56</v>
      </c>
      <c r="E44" s="303" t="n">
        <v>155.23</v>
      </c>
    </row>
    <row r="45" customFormat="false" ht="15" hidden="false" customHeight="false" outlineLevel="0" collapsed="false">
      <c r="A45" s="301" t="n">
        <v>103362</v>
      </c>
      <c r="B45" s="301" t="s">
        <v>54</v>
      </c>
      <c r="C45" s="302" t="s">
        <v>697</v>
      </c>
      <c r="D45" s="301" t="s">
        <v>56</v>
      </c>
      <c r="E45" s="303" t="n">
        <v>100.97</v>
      </c>
    </row>
    <row r="46" customFormat="false" ht="15" hidden="false" customHeight="false" outlineLevel="0" collapsed="false">
      <c r="A46" s="301" t="n">
        <v>103363</v>
      </c>
      <c r="B46" s="301" t="s">
        <v>54</v>
      </c>
      <c r="C46" s="302" t="s">
        <v>698</v>
      </c>
      <c r="D46" s="301" t="s">
        <v>56</v>
      </c>
      <c r="E46" s="303" t="n">
        <v>102.56</v>
      </c>
    </row>
    <row r="47" customFormat="false" ht="15" hidden="false" customHeight="false" outlineLevel="0" collapsed="false">
      <c r="A47" s="301" t="n">
        <v>103370</v>
      </c>
      <c r="B47" s="301" t="s">
        <v>54</v>
      </c>
      <c r="C47" s="302" t="s">
        <v>699</v>
      </c>
      <c r="D47" s="301" t="s">
        <v>56</v>
      </c>
      <c r="E47" s="303" t="n">
        <v>87.53</v>
      </c>
    </row>
    <row r="48" customFormat="false" ht="15" hidden="false" customHeight="false" outlineLevel="0" collapsed="false">
      <c r="A48" s="301" t="n">
        <v>103371</v>
      </c>
      <c r="B48" s="301" t="s">
        <v>54</v>
      </c>
      <c r="C48" s="302" t="s">
        <v>700</v>
      </c>
      <c r="D48" s="301" t="s">
        <v>56</v>
      </c>
      <c r="E48" s="303" t="n">
        <v>88.97</v>
      </c>
    </row>
    <row r="49" customFormat="false" ht="15" hidden="false" customHeight="false" outlineLevel="0" collapsed="false">
      <c r="A49" s="301" t="n">
        <v>103332</v>
      </c>
      <c r="B49" s="301" t="s">
        <v>54</v>
      </c>
      <c r="C49" s="302" t="s">
        <v>701</v>
      </c>
      <c r="D49" s="301" t="s">
        <v>56</v>
      </c>
      <c r="E49" s="303" t="n">
        <v>129.64</v>
      </c>
    </row>
    <row r="50" customFormat="false" ht="15" hidden="false" customHeight="false" outlineLevel="0" collapsed="false">
      <c r="A50" s="301" t="n">
        <v>103333</v>
      </c>
      <c r="B50" s="301" t="s">
        <v>54</v>
      </c>
      <c r="C50" s="302" t="s">
        <v>702</v>
      </c>
      <c r="D50" s="301" t="s">
        <v>56</v>
      </c>
      <c r="E50" s="303" t="n">
        <v>131.06</v>
      </c>
    </row>
    <row r="51" customFormat="false" ht="15" hidden="false" customHeight="false" outlineLevel="0" collapsed="false">
      <c r="A51" s="301" t="n">
        <v>103352</v>
      </c>
      <c r="B51" s="301" t="s">
        <v>54</v>
      </c>
      <c r="C51" s="302" t="s">
        <v>703</v>
      </c>
      <c r="D51" s="301" t="s">
        <v>56</v>
      </c>
      <c r="E51" s="303" t="n">
        <v>110.34</v>
      </c>
    </row>
    <row r="52" customFormat="false" ht="15" hidden="false" customHeight="false" outlineLevel="0" collapsed="false">
      <c r="A52" s="301" t="n">
        <v>103353</v>
      </c>
      <c r="B52" s="301" t="s">
        <v>54</v>
      </c>
      <c r="C52" s="302" t="s">
        <v>704</v>
      </c>
      <c r="D52" s="301" t="s">
        <v>56</v>
      </c>
      <c r="E52" s="303" t="n">
        <v>111.65</v>
      </c>
    </row>
    <row r="53" customFormat="false" ht="15" hidden="false" customHeight="false" outlineLevel="0" collapsed="false">
      <c r="A53" s="301" t="n">
        <v>103328</v>
      </c>
      <c r="B53" s="301" t="s">
        <v>54</v>
      </c>
      <c r="C53" s="302" t="s">
        <v>414</v>
      </c>
      <c r="D53" s="301" t="s">
        <v>56</v>
      </c>
      <c r="E53" s="303" t="n">
        <v>100.36</v>
      </c>
    </row>
    <row r="54" customFormat="false" ht="15" hidden="false" customHeight="false" outlineLevel="0" collapsed="false">
      <c r="A54" s="301" t="n">
        <v>103329</v>
      </c>
      <c r="B54" s="301" t="s">
        <v>54</v>
      </c>
      <c r="C54" s="302" t="s">
        <v>705</v>
      </c>
      <c r="D54" s="301" t="s">
        <v>56</v>
      </c>
      <c r="E54" s="303" t="n">
        <v>101.58</v>
      </c>
    </row>
    <row r="55" customFormat="false" ht="15" hidden="false" customHeight="false" outlineLevel="0" collapsed="false">
      <c r="A55" s="301" t="n">
        <v>103356</v>
      </c>
      <c r="B55" s="301" t="s">
        <v>54</v>
      </c>
      <c r="C55" s="302" t="s">
        <v>706</v>
      </c>
      <c r="D55" s="301" t="s">
        <v>56</v>
      </c>
      <c r="E55" s="303" t="n">
        <v>61.86</v>
      </c>
    </row>
    <row r="56" customFormat="false" ht="15" hidden="false" customHeight="false" outlineLevel="0" collapsed="false">
      <c r="A56" s="301" t="n">
        <v>103357</v>
      </c>
      <c r="B56" s="301" t="s">
        <v>54</v>
      </c>
      <c r="C56" s="302" t="s">
        <v>707</v>
      </c>
      <c r="D56" s="301" t="s">
        <v>56</v>
      </c>
      <c r="E56" s="303" t="n">
        <v>62.9</v>
      </c>
    </row>
    <row r="57" customFormat="false" ht="15" hidden="false" customHeight="false" outlineLevel="0" collapsed="false">
      <c r="A57" s="301" t="n">
        <v>103364</v>
      </c>
      <c r="B57" s="301" t="s">
        <v>54</v>
      </c>
      <c r="C57" s="302" t="s">
        <v>708</v>
      </c>
      <c r="D57" s="301" t="s">
        <v>56</v>
      </c>
      <c r="E57" s="303" t="n">
        <v>51.02</v>
      </c>
    </row>
    <row r="58" customFormat="false" ht="15" hidden="false" customHeight="false" outlineLevel="0" collapsed="false">
      <c r="A58" s="301" t="n">
        <v>103365</v>
      </c>
      <c r="B58" s="301" t="s">
        <v>54</v>
      </c>
      <c r="C58" s="302" t="s">
        <v>709</v>
      </c>
      <c r="D58" s="301" t="s">
        <v>56</v>
      </c>
      <c r="E58" s="303" t="n">
        <v>51.76</v>
      </c>
    </row>
    <row r="59" customFormat="false" ht="15" hidden="false" customHeight="false" outlineLevel="0" collapsed="false">
      <c r="A59" s="301" t="n">
        <v>103350</v>
      </c>
      <c r="B59" s="301" t="s">
        <v>54</v>
      </c>
      <c r="C59" s="302" t="s">
        <v>710</v>
      </c>
      <c r="D59" s="301" t="s">
        <v>56</v>
      </c>
      <c r="E59" s="303" t="n">
        <v>186.13</v>
      </c>
    </row>
    <row r="60" customFormat="false" ht="15" hidden="false" customHeight="false" outlineLevel="0" collapsed="false">
      <c r="A60" s="301" t="n">
        <v>103351</v>
      </c>
      <c r="B60" s="301" t="s">
        <v>54</v>
      </c>
      <c r="C60" s="302" t="s">
        <v>711</v>
      </c>
      <c r="D60" s="301" t="s">
        <v>56</v>
      </c>
      <c r="E60" s="303" t="n">
        <v>187.94</v>
      </c>
    </row>
    <row r="61" customFormat="false" ht="15" hidden="false" customHeight="false" outlineLevel="0" collapsed="false">
      <c r="A61" s="301" t="n">
        <v>103344</v>
      </c>
      <c r="B61" s="301" t="s">
        <v>54</v>
      </c>
      <c r="C61" s="302" t="s">
        <v>712</v>
      </c>
      <c r="D61" s="301" t="s">
        <v>56</v>
      </c>
      <c r="E61" s="303" t="n">
        <v>82.69</v>
      </c>
    </row>
    <row r="62" customFormat="false" ht="15" hidden="false" customHeight="false" outlineLevel="0" collapsed="false">
      <c r="A62" s="301" t="n">
        <v>103345</v>
      </c>
      <c r="B62" s="301" t="s">
        <v>54</v>
      </c>
      <c r="C62" s="302" t="s">
        <v>713</v>
      </c>
      <c r="D62" s="301" t="s">
        <v>56</v>
      </c>
      <c r="E62" s="303" t="n">
        <v>84.34</v>
      </c>
    </row>
    <row r="63" customFormat="false" ht="15" hidden="false" customHeight="false" outlineLevel="0" collapsed="false">
      <c r="A63" s="301" t="n">
        <v>103348</v>
      </c>
      <c r="B63" s="301" t="s">
        <v>54</v>
      </c>
      <c r="C63" s="302" t="s">
        <v>714</v>
      </c>
      <c r="D63" s="301" t="s">
        <v>56</v>
      </c>
      <c r="E63" s="303" t="n">
        <v>69.1</v>
      </c>
    </row>
    <row r="64" customFormat="false" ht="15" hidden="false" customHeight="false" outlineLevel="0" collapsed="false">
      <c r="A64" s="301" t="n">
        <v>103349</v>
      </c>
      <c r="B64" s="301" t="s">
        <v>54</v>
      </c>
      <c r="C64" s="302" t="s">
        <v>715</v>
      </c>
      <c r="D64" s="301" t="s">
        <v>56</v>
      </c>
      <c r="E64" s="303" t="n">
        <v>70.59</v>
      </c>
    </row>
    <row r="65" customFormat="false" ht="15" hidden="false" customHeight="false" outlineLevel="0" collapsed="false">
      <c r="A65" s="301" t="n">
        <v>103346</v>
      </c>
      <c r="B65" s="301" t="s">
        <v>54</v>
      </c>
      <c r="C65" s="302" t="s">
        <v>716</v>
      </c>
      <c r="D65" s="301" t="s">
        <v>56</v>
      </c>
      <c r="E65" s="303" t="n">
        <v>92.56</v>
      </c>
    </row>
    <row r="66" customFormat="false" ht="15" hidden="false" customHeight="false" outlineLevel="0" collapsed="false">
      <c r="A66" s="301" t="n">
        <v>103347</v>
      </c>
      <c r="B66" s="301" t="s">
        <v>54</v>
      </c>
      <c r="C66" s="302" t="s">
        <v>717</v>
      </c>
      <c r="D66" s="301" t="s">
        <v>56</v>
      </c>
      <c r="E66" s="303" t="n">
        <v>94.32</v>
      </c>
    </row>
    <row r="67" customFormat="false" ht="15" hidden="false" customHeight="false" outlineLevel="0" collapsed="false">
      <c r="A67" s="301" t="n">
        <v>103324</v>
      </c>
      <c r="B67" s="301" t="s">
        <v>54</v>
      </c>
      <c r="C67" s="302" t="s">
        <v>718</v>
      </c>
      <c r="D67" s="301" t="s">
        <v>56</v>
      </c>
      <c r="E67" s="303" t="n">
        <v>78.47</v>
      </c>
    </row>
    <row r="68" customFormat="false" ht="15" hidden="false" customHeight="false" outlineLevel="0" collapsed="false">
      <c r="A68" s="301" t="n">
        <v>103325</v>
      </c>
      <c r="B68" s="301" t="s">
        <v>54</v>
      </c>
      <c r="C68" s="302" t="s">
        <v>719</v>
      </c>
      <c r="D68" s="301" t="s">
        <v>56</v>
      </c>
      <c r="E68" s="303" t="n">
        <v>80.06</v>
      </c>
    </row>
    <row r="69" customFormat="false" ht="15" hidden="false" customHeight="false" outlineLevel="0" collapsed="false">
      <c r="A69" s="301" t="n">
        <v>103326</v>
      </c>
      <c r="B69" s="301" t="s">
        <v>54</v>
      </c>
      <c r="C69" s="302" t="s">
        <v>720</v>
      </c>
      <c r="D69" s="301" t="s">
        <v>56</v>
      </c>
      <c r="E69" s="303" t="n">
        <v>92.42</v>
      </c>
    </row>
    <row r="70" customFormat="false" ht="15" hidden="false" customHeight="false" outlineLevel="0" collapsed="false">
      <c r="A70" s="301" t="n">
        <v>103327</v>
      </c>
      <c r="B70" s="301" t="s">
        <v>54</v>
      </c>
      <c r="C70" s="302" t="s">
        <v>721</v>
      </c>
      <c r="D70" s="301" t="s">
        <v>56</v>
      </c>
      <c r="E70" s="303" t="n">
        <v>94.28</v>
      </c>
    </row>
    <row r="71" customFormat="false" ht="15" hidden="false" customHeight="false" outlineLevel="0" collapsed="false">
      <c r="A71" s="301" t="n">
        <v>103322</v>
      </c>
      <c r="B71" s="301" t="s">
        <v>54</v>
      </c>
      <c r="C71" s="302" t="s">
        <v>722</v>
      </c>
      <c r="D71" s="301" t="s">
        <v>56</v>
      </c>
      <c r="E71" s="303" t="n">
        <v>58.29</v>
      </c>
    </row>
    <row r="72" customFormat="false" ht="15" hidden="false" customHeight="false" outlineLevel="0" collapsed="false">
      <c r="A72" s="301" t="n">
        <v>103323</v>
      </c>
      <c r="B72" s="301" t="s">
        <v>54</v>
      </c>
      <c r="C72" s="302" t="s">
        <v>723</v>
      </c>
      <c r="D72" s="301" t="s">
        <v>56</v>
      </c>
      <c r="E72" s="303" t="n">
        <v>59.69</v>
      </c>
    </row>
    <row r="73" customFormat="false" ht="15" hidden="false" customHeight="false" outlineLevel="0" collapsed="false">
      <c r="A73" s="301" t="n">
        <v>103338</v>
      </c>
      <c r="B73" s="301" t="s">
        <v>54</v>
      </c>
      <c r="C73" s="302" t="s">
        <v>724</v>
      </c>
      <c r="D73" s="301" t="s">
        <v>56</v>
      </c>
      <c r="E73" s="303" t="n">
        <v>122.6</v>
      </c>
    </row>
    <row r="74" customFormat="false" ht="15" hidden="false" customHeight="false" outlineLevel="0" collapsed="false">
      <c r="A74" s="301" t="n">
        <v>103339</v>
      </c>
      <c r="B74" s="301" t="s">
        <v>54</v>
      </c>
      <c r="C74" s="302" t="s">
        <v>725</v>
      </c>
      <c r="D74" s="301" t="s">
        <v>56</v>
      </c>
      <c r="E74" s="303" t="n">
        <v>123.98</v>
      </c>
    </row>
    <row r="75" customFormat="false" ht="15" hidden="false" customHeight="false" outlineLevel="0" collapsed="false">
      <c r="A75" s="301" t="n">
        <v>103340</v>
      </c>
      <c r="B75" s="301" t="s">
        <v>54</v>
      </c>
      <c r="C75" s="302" t="s">
        <v>726</v>
      </c>
      <c r="D75" s="301" t="s">
        <v>56</v>
      </c>
      <c r="E75" s="303" t="n">
        <v>148</v>
      </c>
    </row>
    <row r="76" customFormat="false" ht="15" hidden="false" customHeight="false" outlineLevel="0" collapsed="false">
      <c r="A76" s="301" t="n">
        <v>103341</v>
      </c>
      <c r="B76" s="301" t="s">
        <v>54</v>
      </c>
      <c r="C76" s="302" t="s">
        <v>727</v>
      </c>
      <c r="D76" s="301" t="s">
        <v>56</v>
      </c>
      <c r="E76" s="303" t="n">
        <v>149.72</v>
      </c>
    </row>
    <row r="77" customFormat="false" ht="15" hidden="false" customHeight="false" outlineLevel="0" collapsed="false">
      <c r="A77" s="301" t="n">
        <v>103336</v>
      </c>
      <c r="B77" s="301" t="s">
        <v>54</v>
      </c>
      <c r="C77" s="302" t="s">
        <v>728</v>
      </c>
      <c r="D77" s="301" t="s">
        <v>56</v>
      </c>
      <c r="E77" s="303" t="n">
        <v>93.12</v>
      </c>
    </row>
    <row r="78" customFormat="false" ht="15" hidden="false" customHeight="false" outlineLevel="0" collapsed="false">
      <c r="A78" s="301" t="n">
        <v>103337</v>
      </c>
      <c r="B78" s="301" t="s">
        <v>54</v>
      </c>
      <c r="C78" s="302" t="s">
        <v>729</v>
      </c>
      <c r="D78" s="301" t="s">
        <v>56</v>
      </c>
      <c r="E78" s="303" t="n">
        <v>94.29</v>
      </c>
    </row>
    <row r="79" customFormat="false" ht="15" hidden="false" customHeight="false" outlineLevel="0" collapsed="false">
      <c r="A79" s="301" t="n">
        <v>103342</v>
      </c>
      <c r="B79" s="301" t="s">
        <v>54</v>
      </c>
      <c r="C79" s="302" t="s">
        <v>730</v>
      </c>
      <c r="D79" s="301" t="s">
        <v>56</v>
      </c>
      <c r="E79" s="303" t="n">
        <v>124.7</v>
      </c>
    </row>
    <row r="80" customFormat="false" ht="15" hidden="false" customHeight="false" outlineLevel="0" collapsed="false">
      <c r="A80" s="301" t="n">
        <v>103343</v>
      </c>
      <c r="B80" s="301" t="s">
        <v>54</v>
      </c>
      <c r="C80" s="302" t="s">
        <v>731</v>
      </c>
      <c r="D80" s="301" t="s">
        <v>56</v>
      </c>
      <c r="E80" s="303" t="n">
        <v>126.23</v>
      </c>
    </row>
    <row r="81" customFormat="false" ht="15" hidden="false" customHeight="false" outlineLevel="0" collapsed="false">
      <c r="A81" s="301" t="n">
        <v>103318</v>
      </c>
      <c r="B81" s="301" t="s">
        <v>54</v>
      </c>
      <c r="C81" s="302" t="s">
        <v>732</v>
      </c>
      <c r="D81" s="301" t="s">
        <v>56</v>
      </c>
      <c r="E81" s="303" t="n">
        <v>106.99</v>
      </c>
    </row>
    <row r="82" customFormat="false" ht="15" hidden="false" customHeight="false" outlineLevel="0" collapsed="false">
      <c r="A82" s="301" t="n">
        <v>103319</v>
      </c>
      <c r="B82" s="301" t="s">
        <v>54</v>
      </c>
      <c r="C82" s="302" t="s">
        <v>733</v>
      </c>
      <c r="D82" s="301" t="s">
        <v>56</v>
      </c>
      <c r="E82" s="303" t="n">
        <v>108.37</v>
      </c>
    </row>
    <row r="83" customFormat="false" ht="15" hidden="false" customHeight="false" outlineLevel="0" collapsed="false">
      <c r="A83" s="301" t="n">
        <v>103320</v>
      </c>
      <c r="B83" s="301" t="s">
        <v>54</v>
      </c>
      <c r="C83" s="302" t="s">
        <v>734</v>
      </c>
      <c r="D83" s="301" t="s">
        <v>56</v>
      </c>
      <c r="E83" s="303" t="n">
        <v>128.25</v>
      </c>
    </row>
    <row r="84" customFormat="false" ht="15" hidden="false" customHeight="false" outlineLevel="0" collapsed="false">
      <c r="A84" s="301" t="n">
        <v>103321</v>
      </c>
      <c r="B84" s="301" t="s">
        <v>54</v>
      </c>
      <c r="C84" s="302" t="s">
        <v>735</v>
      </c>
      <c r="D84" s="301" t="s">
        <v>56</v>
      </c>
      <c r="E84" s="303" t="n">
        <v>129.97</v>
      </c>
    </row>
    <row r="85" customFormat="false" ht="15" hidden="false" customHeight="false" outlineLevel="0" collapsed="false">
      <c r="A85" s="301" t="n">
        <v>103316</v>
      </c>
      <c r="B85" s="301" t="s">
        <v>54</v>
      </c>
      <c r="C85" s="302" t="s">
        <v>736</v>
      </c>
      <c r="D85" s="301" t="s">
        <v>56</v>
      </c>
      <c r="E85" s="303" t="n">
        <v>82.26</v>
      </c>
    </row>
    <row r="86" customFormat="false" ht="15" hidden="false" customHeight="false" outlineLevel="0" collapsed="false">
      <c r="A86" s="301" t="n">
        <v>103317</v>
      </c>
      <c r="B86" s="301" t="s">
        <v>54</v>
      </c>
      <c r="C86" s="302" t="s">
        <v>737</v>
      </c>
      <c r="D86" s="301" t="s">
        <v>56</v>
      </c>
      <c r="E86" s="303" t="n">
        <v>83.43</v>
      </c>
    </row>
    <row r="87" customFormat="false" ht="15" hidden="false" customHeight="false" outlineLevel="0" collapsed="false">
      <c r="A87" s="301" t="n">
        <v>101166</v>
      </c>
      <c r="B87" s="301" t="s">
        <v>54</v>
      </c>
      <c r="C87" s="302" t="s">
        <v>738</v>
      </c>
      <c r="D87" s="301" t="s">
        <v>48</v>
      </c>
      <c r="E87" s="303" t="n">
        <v>673.79</v>
      </c>
    </row>
    <row r="88" customFormat="false" ht="15" hidden="false" customHeight="false" outlineLevel="0" collapsed="false">
      <c r="A88" s="301" t="n">
        <v>101165</v>
      </c>
      <c r="B88" s="301" t="s">
        <v>54</v>
      </c>
      <c r="C88" s="302" t="s">
        <v>739</v>
      </c>
      <c r="D88" s="301" t="s">
        <v>48</v>
      </c>
      <c r="E88" s="303" t="n">
        <v>1063.46</v>
      </c>
    </row>
    <row r="89" customFormat="false" ht="15" hidden="false" customHeight="false" outlineLevel="0" collapsed="false">
      <c r="A89" s="301" t="n">
        <v>101163</v>
      </c>
      <c r="B89" s="301" t="s">
        <v>54</v>
      </c>
      <c r="C89" s="302" t="s">
        <v>740</v>
      </c>
      <c r="D89" s="301" t="s">
        <v>56</v>
      </c>
      <c r="E89" s="303" t="n">
        <v>864.78</v>
      </c>
    </row>
    <row r="90" customFormat="false" ht="15" hidden="false" customHeight="false" outlineLevel="0" collapsed="false">
      <c r="A90" s="301" t="n">
        <v>101164</v>
      </c>
      <c r="B90" s="301" t="s">
        <v>54</v>
      </c>
      <c r="C90" s="302" t="s">
        <v>741</v>
      </c>
      <c r="D90" s="301" t="s">
        <v>56</v>
      </c>
      <c r="E90" s="303" t="n">
        <v>877.11</v>
      </c>
    </row>
    <row r="91" customFormat="false" ht="15" hidden="false" customHeight="false" outlineLevel="0" collapsed="false">
      <c r="A91" s="301" t="n">
        <v>101162</v>
      </c>
      <c r="B91" s="301" t="s">
        <v>54</v>
      </c>
      <c r="C91" s="302" t="s">
        <v>742</v>
      </c>
      <c r="D91" s="301" t="s">
        <v>56</v>
      </c>
      <c r="E91" s="303" t="n">
        <v>158.6</v>
      </c>
    </row>
    <row r="92" customFormat="false" ht="15" hidden="false" customHeight="false" outlineLevel="0" collapsed="false">
      <c r="A92" s="301" t="n">
        <v>101161</v>
      </c>
      <c r="B92" s="301" t="s">
        <v>54</v>
      </c>
      <c r="C92" s="302" t="s">
        <v>743</v>
      </c>
      <c r="D92" s="301" t="s">
        <v>56</v>
      </c>
      <c r="E92" s="303" t="n">
        <v>242.75</v>
      </c>
    </row>
    <row r="93" customFormat="false" ht="15" hidden="false" customHeight="false" outlineLevel="0" collapsed="false">
      <c r="A93" s="301" t="n">
        <v>101160</v>
      </c>
      <c r="B93" s="301" t="s">
        <v>54</v>
      </c>
      <c r="C93" s="302" t="s">
        <v>744</v>
      </c>
      <c r="D93" s="301" t="s">
        <v>56</v>
      </c>
      <c r="E93" s="303" t="n">
        <v>0</v>
      </c>
    </row>
    <row r="94" customFormat="false" ht="15" hidden="false" customHeight="false" outlineLevel="0" collapsed="false">
      <c r="A94" s="301" t="n">
        <v>101159</v>
      </c>
      <c r="B94" s="301" t="s">
        <v>54</v>
      </c>
      <c r="C94" s="302" t="s">
        <v>745</v>
      </c>
      <c r="D94" s="301" t="s">
        <v>56</v>
      </c>
      <c r="E94" s="303" t="n">
        <v>140.58</v>
      </c>
    </row>
    <row r="95" customFormat="false" ht="15" hidden="false" customHeight="false" outlineLevel="0" collapsed="false">
      <c r="A95" s="301" t="n">
        <v>101154</v>
      </c>
      <c r="B95" s="301" t="s">
        <v>54</v>
      </c>
      <c r="C95" s="302" t="s">
        <v>746</v>
      </c>
      <c r="D95" s="301" t="s">
        <v>56</v>
      </c>
      <c r="E95" s="303" t="n">
        <v>135.25</v>
      </c>
    </row>
    <row r="96" customFormat="false" ht="15" hidden="false" customHeight="false" outlineLevel="0" collapsed="false">
      <c r="A96" s="301" t="n">
        <v>101155</v>
      </c>
      <c r="B96" s="301" t="s">
        <v>54</v>
      </c>
      <c r="C96" s="302" t="s">
        <v>747</v>
      </c>
      <c r="D96" s="301" t="s">
        <v>56</v>
      </c>
      <c r="E96" s="303" t="n">
        <v>189.37</v>
      </c>
    </row>
    <row r="97" customFormat="false" ht="15" hidden="false" customHeight="false" outlineLevel="0" collapsed="false">
      <c r="A97" s="301" t="n">
        <v>101156</v>
      </c>
      <c r="B97" s="301" t="s">
        <v>54</v>
      </c>
      <c r="C97" s="302" t="s">
        <v>748</v>
      </c>
      <c r="D97" s="301" t="s">
        <v>56</v>
      </c>
      <c r="E97" s="303" t="n">
        <v>276.71</v>
      </c>
    </row>
    <row r="98" customFormat="false" ht="15" hidden="false" customHeight="false" outlineLevel="0" collapsed="false">
      <c r="A98" s="301" t="n">
        <v>101158</v>
      </c>
      <c r="B98" s="301" t="s">
        <v>54</v>
      </c>
      <c r="C98" s="302" t="s">
        <v>749</v>
      </c>
      <c r="D98" s="301" t="s">
        <v>56</v>
      </c>
      <c r="E98" s="303" t="n">
        <v>85.91</v>
      </c>
    </row>
    <row r="99" customFormat="false" ht="15" hidden="false" customHeight="false" outlineLevel="0" collapsed="false">
      <c r="A99" s="301" t="n">
        <v>101157</v>
      </c>
      <c r="B99" s="301" t="s">
        <v>54</v>
      </c>
      <c r="C99" s="302" t="s">
        <v>750</v>
      </c>
      <c r="D99" s="301" t="s">
        <v>56</v>
      </c>
      <c r="E99" s="303" t="n">
        <v>66.11</v>
      </c>
    </row>
    <row r="100" customFormat="false" ht="15" hidden="false" customHeight="false" outlineLevel="0" collapsed="false">
      <c r="A100" s="301" t="n">
        <v>87382</v>
      </c>
      <c r="B100" s="301" t="s">
        <v>54</v>
      </c>
      <c r="C100" s="302" t="s">
        <v>751</v>
      </c>
      <c r="D100" s="301" t="s">
        <v>48</v>
      </c>
      <c r="E100" s="303" t="n">
        <v>1646.28</v>
      </c>
    </row>
    <row r="101" customFormat="false" ht="15" hidden="false" customHeight="false" outlineLevel="0" collapsed="false">
      <c r="A101" s="301" t="n">
        <v>87383</v>
      </c>
      <c r="B101" s="301" t="s">
        <v>54</v>
      </c>
      <c r="C101" s="302" t="s">
        <v>752</v>
      </c>
      <c r="D101" s="301" t="s">
        <v>48</v>
      </c>
      <c r="E101" s="303" t="n">
        <v>1628.98</v>
      </c>
    </row>
    <row r="102" customFormat="false" ht="15" hidden="false" customHeight="false" outlineLevel="0" collapsed="false">
      <c r="A102" s="301" t="n">
        <v>87384</v>
      </c>
      <c r="B102" s="301" t="s">
        <v>54</v>
      </c>
      <c r="C102" s="302" t="s">
        <v>753</v>
      </c>
      <c r="D102" s="301" t="s">
        <v>48</v>
      </c>
      <c r="E102" s="303" t="n">
        <v>1606.53</v>
      </c>
    </row>
    <row r="103" customFormat="false" ht="15" hidden="false" customHeight="false" outlineLevel="0" collapsed="false">
      <c r="A103" s="301" t="n">
        <v>87398</v>
      </c>
      <c r="B103" s="301" t="s">
        <v>54</v>
      </c>
      <c r="C103" s="302" t="s">
        <v>754</v>
      </c>
      <c r="D103" s="301" t="s">
        <v>48</v>
      </c>
      <c r="E103" s="303" t="n">
        <v>1867.68</v>
      </c>
    </row>
    <row r="104" customFormat="false" ht="15" hidden="false" customHeight="false" outlineLevel="0" collapsed="false">
      <c r="A104" s="301" t="n">
        <v>87395</v>
      </c>
      <c r="B104" s="301" t="s">
        <v>54</v>
      </c>
      <c r="C104" s="302" t="s">
        <v>755</v>
      </c>
      <c r="D104" s="301" t="s">
        <v>48</v>
      </c>
      <c r="E104" s="303" t="n">
        <v>3194.9</v>
      </c>
    </row>
    <row r="105" customFormat="false" ht="15" hidden="false" customHeight="false" outlineLevel="0" collapsed="false">
      <c r="A105" s="301" t="n">
        <v>87396</v>
      </c>
      <c r="B105" s="301" t="s">
        <v>54</v>
      </c>
      <c r="C105" s="302" t="s">
        <v>756</v>
      </c>
      <c r="D105" s="301" t="s">
        <v>48</v>
      </c>
      <c r="E105" s="303" t="n">
        <v>3198.15</v>
      </c>
    </row>
    <row r="106" customFormat="false" ht="15" hidden="false" customHeight="false" outlineLevel="0" collapsed="false">
      <c r="A106" s="301" t="n">
        <v>87397</v>
      </c>
      <c r="B106" s="301" t="s">
        <v>54</v>
      </c>
      <c r="C106" s="302" t="s">
        <v>757</v>
      </c>
      <c r="D106" s="301" t="s">
        <v>48</v>
      </c>
      <c r="E106" s="303" t="n">
        <v>3200.08</v>
      </c>
    </row>
    <row r="107" customFormat="false" ht="15" hidden="false" customHeight="false" outlineLevel="0" collapsed="false">
      <c r="A107" s="301" t="n">
        <v>87402</v>
      </c>
      <c r="B107" s="301" t="s">
        <v>54</v>
      </c>
      <c r="C107" s="302" t="s">
        <v>758</v>
      </c>
      <c r="D107" s="301" t="s">
        <v>48</v>
      </c>
      <c r="E107" s="303" t="n">
        <v>3474.46</v>
      </c>
    </row>
    <row r="108" customFormat="false" ht="15" hidden="false" customHeight="false" outlineLevel="0" collapsed="false">
      <c r="A108" s="301" t="n">
        <v>87391</v>
      </c>
      <c r="B108" s="301" t="s">
        <v>54</v>
      </c>
      <c r="C108" s="302" t="s">
        <v>759</v>
      </c>
      <c r="D108" s="301" t="s">
        <v>48</v>
      </c>
      <c r="E108" s="303" t="n">
        <v>5013.02</v>
      </c>
    </row>
    <row r="109" customFormat="false" ht="15" hidden="false" customHeight="false" outlineLevel="0" collapsed="false">
      <c r="A109" s="301" t="n">
        <v>87393</v>
      </c>
      <c r="B109" s="301" t="s">
        <v>54</v>
      </c>
      <c r="C109" s="302" t="s">
        <v>760</v>
      </c>
      <c r="D109" s="301" t="s">
        <v>48</v>
      </c>
      <c r="E109" s="303" t="n">
        <v>5040.69</v>
      </c>
    </row>
    <row r="110" customFormat="false" ht="15" hidden="false" customHeight="false" outlineLevel="0" collapsed="false">
      <c r="A110" s="301" t="n">
        <v>87394</v>
      </c>
      <c r="B110" s="301" t="s">
        <v>54</v>
      </c>
      <c r="C110" s="302" t="s">
        <v>761</v>
      </c>
      <c r="D110" s="301" t="s">
        <v>48</v>
      </c>
      <c r="E110" s="303" t="n">
        <v>5065.95</v>
      </c>
    </row>
    <row r="111" customFormat="false" ht="15" hidden="false" customHeight="false" outlineLevel="0" collapsed="false">
      <c r="A111" s="301" t="n">
        <v>87401</v>
      </c>
      <c r="B111" s="301" t="s">
        <v>54</v>
      </c>
      <c r="C111" s="302" t="s">
        <v>762</v>
      </c>
      <c r="D111" s="301" t="s">
        <v>48</v>
      </c>
      <c r="E111" s="303" t="n">
        <v>5329.81</v>
      </c>
    </row>
    <row r="112" customFormat="false" ht="15" hidden="false" customHeight="false" outlineLevel="0" collapsed="false">
      <c r="A112" s="301" t="n">
        <v>87407</v>
      </c>
      <c r="B112" s="301" t="s">
        <v>54</v>
      </c>
      <c r="C112" s="302" t="s">
        <v>763</v>
      </c>
      <c r="D112" s="301" t="s">
        <v>48</v>
      </c>
      <c r="E112" s="303" t="n">
        <v>1676.79</v>
      </c>
    </row>
    <row r="113" customFormat="false" ht="15" hidden="false" customHeight="false" outlineLevel="0" collapsed="false">
      <c r="A113" s="301" t="n">
        <v>87408</v>
      </c>
      <c r="B113" s="301" t="s">
        <v>54</v>
      </c>
      <c r="C113" s="302" t="s">
        <v>764</v>
      </c>
      <c r="D113" s="301" t="s">
        <v>48</v>
      </c>
      <c r="E113" s="303" t="n">
        <v>1650.37</v>
      </c>
    </row>
    <row r="114" customFormat="false" ht="15" hidden="false" customHeight="false" outlineLevel="0" collapsed="false">
      <c r="A114" s="301" t="n">
        <v>87404</v>
      </c>
      <c r="B114" s="301" t="s">
        <v>54</v>
      </c>
      <c r="C114" s="302" t="s">
        <v>765</v>
      </c>
      <c r="D114" s="301" t="s">
        <v>48</v>
      </c>
      <c r="E114" s="303" t="n">
        <v>4703.2</v>
      </c>
    </row>
    <row r="115" customFormat="false" ht="15" hidden="false" customHeight="false" outlineLevel="0" collapsed="false">
      <c r="A115" s="301" t="n">
        <v>87405</v>
      </c>
      <c r="B115" s="301" t="s">
        <v>54</v>
      </c>
      <c r="C115" s="302" t="s">
        <v>766</v>
      </c>
      <c r="D115" s="301" t="s">
        <v>48</v>
      </c>
      <c r="E115" s="303" t="n">
        <v>4690.99</v>
      </c>
    </row>
    <row r="116" customFormat="false" ht="15" hidden="false" customHeight="false" outlineLevel="0" collapsed="false">
      <c r="A116" s="301" t="n">
        <v>87388</v>
      </c>
      <c r="B116" s="301" t="s">
        <v>54</v>
      </c>
      <c r="C116" s="302" t="s">
        <v>767</v>
      </c>
      <c r="D116" s="301" t="s">
        <v>48</v>
      </c>
      <c r="E116" s="303" t="n">
        <v>4500.82</v>
      </c>
    </row>
    <row r="117" customFormat="false" ht="15" hidden="false" customHeight="false" outlineLevel="0" collapsed="false">
      <c r="A117" s="301" t="n">
        <v>87389</v>
      </c>
      <c r="B117" s="301" t="s">
        <v>54</v>
      </c>
      <c r="C117" s="302" t="s">
        <v>768</v>
      </c>
      <c r="D117" s="301" t="s">
        <v>48</v>
      </c>
      <c r="E117" s="303" t="n">
        <v>4502.98</v>
      </c>
    </row>
    <row r="118" customFormat="false" ht="15" hidden="false" customHeight="false" outlineLevel="0" collapsed="false">
      <c r="A118" s="301" t="n">
        <v>87390</v>
      </c>
      <c r="B118" s="301" t="s">
        <v>54</v>
      </c>
      <c r="C118" s="302" t="s">
        <v>769</v>
      </c>
      <c r="D118" s="301" t="s">
        <v>48</v>
      </c>
      <c r="E118" s="303" t="n">
        <v>4510.41</v>
      </c>
    </row>
    <row r="119" customFormat="false" ht="15" hidden="false" customHeight="false" outlineLevel="0" collapsed="false">
      <c r="A119" s="301" t="n">
        <v>87385</v>
      </c>
      <c r="B119" s="301" t="s">
        <v>54</v>
      </c>
      <c r="C119" s="302" t="s">
        <v>770</v>
      </c>
      <c r="D119" s="301" t="s">
        <v>48</v>
      </c>
      <c r="E119" s="303" t="n">
        <v>1921.24</v>
      </c>
    </row>
    <row r="120" customFormat="false" ht="15" hidden="false" customHeight="false" outlineLevel="0" collapsed="false">
      <c r="A120" s="301" t="n">
        <v>87386</v>
      </c>
      <c r="B120" s="301" t="s">
        <v>54</v>
      </c>
      <c r="C120" s="302" t="s">
        <v>771</v>
      </c>
      <c r="D120" s="301" t="s">
        <v>48</v>
      </c>
      <c r="E120" s="303" t="n">
        <v>1894.65</v>
      </c>
    </row>
    <row r="121" customFormat="false" ht="15" hidden="false" customHeight="false" outlineLevel="0" collapsed="false">
      <c r="A121" s="301" t="n">
        <v>87387</v>
      </c>
      <c r="B121" s="301" t="s">
        <v>54</v>
      </c>
      <c r="C121" s="302" t="s">
        <v>772</v>
      </c>
      <c r="D121" s="301" t="s">
        <v>48</v>
      </c>
      <c r="E121" s="303" t="n">
        <v>1872.61</v>
      </c>
    </row>
    <row r="122" customFormat="false" ht="15" hidden="false" customHeight="false" outlineLevel="0" collapsed="false">
      <c r="A122" s="301" t="n">
        <v>87399</v>
      </c>
      <c r="B122" s="301" t="s">
        <v>54</v>
      </c>
      <c r="C122" s="302" t="s">
        <v>773</v>
      </c>
      <c r="D122" s="301" t="s">
        <v>48</v>
      </c>
      <c r="E122" s="303" t="n">
        <v>2140.62</v>
      </c>
    </row>
    <row r="123" customFormat="false" ht="15" hidden="false" customHeight="false" outlineLevel="0" collapsed="false">
      <c r="A123" s="301" t="n">
        <v>88627</v>
      </c>
      <c r="B123" s="301" t="s">
        <v>54</v>
      </c>
      <c r="C123" s="302" t="s">
        <v>774</v>
      </c>
      <c r="D123" s="301" t="s">
        <v>48</v>
      </c>
      <c r="E123" s="303" t="n">
        <v>663.33</v>
      </c>
    </row>
    <row r="124" customFormat="false" ht="15" hidden="false" customHeight="false" outlineLevel="0" collapsed="false">
      <c r="A124" s="301" t="n">
        <v>100463</v>
      </c>
      <c r="B124" s="301" t="s">
        <v>54</v>
      </c>
      <c r="C124" s="302" t="s">
        <v>775</v>
      </c>
      <c r="D124" s="301" t="s">
        <v>48</v>
      </c>
      <c r="E124" s="303" t="n">
        <v>0</v>
      </c>
    </row>
    <row r="125" customFormat="false" ht="15" hidden="false" customHeight="false" outlineLevel="0" collapsed="false">
      <c r="A125" s="301" t="n">
        <v>88626</v>
      </c>
      <c r="B125" s="301" t="s">
        <v>54</v>
      </c>
      <c r="C125" s="302" t="s">
        <v>776</v>
      </c>
      <c r="D125" s="301" t="s">
        <v>48</v>
      </c>
      <c r="E125" s="303" t="n">
        <v>561.15</v>
      </c>
    </row>
    <row r="126" customFormat="false" ht="15" hidden="false" customHeight="false" outlineLevel="0" collapsed="false">
      <c r="A126" s="301" t="n">
        <v>100488</v>
      </c>
      <c r="B126" s="301" t="s">
        <v>54</v>
      </c>
      <c r="C126" s="302" t="s">
        <v>777</v>
      </c>
      <c r="D126" s="301" t="s">
        <v>48</v>
      </c>
      <c r="E126" s="303" t="n">
        <v>540.19</v>
      </c>
    </row>
    <row r="127" customFormat="false" ht="15" hidden="false" customHeight="false" outlineLevel="0" collapsed="false">
      <c r="A127" s="301" t="n">
        <v>100464</v>
      </c>
      <c r="B127" s="301" t="s">
        <v>54</v>
      </c>
      <c r="C127" s="302" t="s">
        <v>778</v>
      </c>
      <c r="D127" s="301" t="s">
        <v>48</v>
      </c>
      <c r="E127" s="303" t="n">
        <v>603.6</v>
      </c>
    </row>
    <row r="128" customFormat="false" ht="15" hidden="false" customHeight="false" outlineLevel="0" collapsed="false">
      <c r="A128" s="301" t="n">
        <v>100465</v>
      </c>
      <c r="B128" s="301" t="s">
        <v>54</v>
      </c>
      <c r="C128" s="302" t="s">
        <v>779</v>
      </c>
      <c r="D128" s="301" t="s">
        <v>48</v>
      </c>
      <c r="E128" s="303" t="n">
        <v>544.58</v>
      </c>
    </row>
    <row r="129" customFormat="false" ht="15" hidden="false" customHeight="false" outlineLevel="0" collapsed="false">
      <c r="A129" s="301" t="n">
        <v>100466</v>
      </c>
      <c r="B129" s="301" t="s">
        <v>54</v>
      </c>
      <c r="C129" s="302" t="s">
        <v>780</v>
      </c>
      <c r="D129" s="301" t="s">
        <v>48</v>
      </c>
      <c r="E129" s="303" t="n">
        <v>511.72</v>
      </c>
    </row>
    <row r="130" customFormat="false" ht="15" hidden="false" customHeight="false" outlineLevel="0" collapsed="false">
      <c r="A130" s="301" t="n">
        <v>87368</v>
      </c>
      <c r="B130" s="301" t="s">
        <v>54</v>
      </c>
      <c r="C130" s="302" t="s">
        <v>781</v>
      </c>
      <c r="D130" s="301" t="s">
        <v>48</v>
      </c>
      <c r="E130" s="303" t="n">
        <v>733.08</v>
      </c>
    </row>
    <row r="131" customFormat="false" ht="15" hidden="false" customHeight="false" outlineLevel="0" collapsed="false">
      <c r="A131" s="301" t="n">
        <v>100450</v>
      </c>
      <c r="B131" s="301" t="s">
        <v>54</v>
      </c>
      <c r="C131" s="302" t="s">
        <v>782</v>
      </c>
      <c r="D131" s="301" t="s">
        <v>48</v>
      </c>
      <c r="E131" s="303" t="n">
        <v>0</v>
      </c>
    </row>
    <row r="132" customFormat="false" ht="15" hidden="false" customHeight="false" outlineLevel="0" collapsed="false">
      <c r="A132" s="301" t="n">
        <v>87289</v>
      </c>
      <c r="B132" s="301" t="s">
        <v>54</v>
      </c>
      <c r="C132" s="302" t="s">
        <v>783</v>
      </c>
      <c r="D132" s="301" t="s">
        <v>48</v>
      </c>
      <c r="E132" s="303" t="n">
        <v>604.25</v>
      </c>
    </row>
    <row r="133" customFormat="false" ht="15" hidden="false" customHeight="false" outlineLevel="0" collapsed="false">
      <c r="A133" s="301" t="n">
        <v>87290</v>
      </c>
      <c r="B133" s="301" t="s">
        <v>54</v>
      </c>
      <c r="C133" s="302" t="s">
        <v>784</v>
      </c>
      <c r="D133" s="301" t="s">
        <v>48</v>
      </c>
      <c r="E133" s="303" t="n">
        <v>581.67</v>
      </c>
    </row>
    <row r="134" customFormat="false" ht="15" hidden="false" customHeight="false" outlineLevel="0" collapsed="false">
      <c r="A134" s="301" t="n">
        <v>87333</v>
      </c>
      <c r="B134" s="301" t="s">
        <v>54</v>
      </c>
      <c r="C134" s="302" t="s">
        <v>785</v>
      </c>
      <c r="D134" s="301" t="s">
        <v>48</v>
      </c>
      <c r="E134" s="303" t="n">
        <v>614.11</v>
      </c>
    </row>
    <row r="135" customFormat="false" ht="15" hidden="false" customHeight="false" outlineLevel="0" collapsed="false">
      <c r="A135" s="301" t="n">
        <v>87334</v>
      </c>
      <c r="B135" s="301" t="s">
        <v>54</v>
      </c>
      <c r="C135" s="302" t="s">
        <v>786</v>
      </c>
      <c r="D135" s="301" t="s">
        <v>48</v>
      </c>
      <c r="E135" s="303" t="n">
        <v>553.91</v>
      </c>
    </row>
    <row r="136" customFormat="false" ht="15" hidden="false" customHeight="false" outlineLevel="0" collapsed="false">
      <c r="A136" s="301" t="n">
        <v>105515</v>
      </c>
      <c r="B136" s="301" t="s">
        <v>54</v>
      </c>
      <c r="C136" s="302" t="s">
        <v>787</v>
      </c>
      <c r="D136" s="301" t="s">
        <v>48</v>
      </c>
      <c r="E136" s="303" t="n">
        <v>797.73</v>
      </c>
    </row>
    <row r="137" customFormat="false" ht="15" hidden="false" customHeight="false" outlineLevel="0" collapsed="false">
      <c r="A137" s="301" t="n">
        <v>87367</v>
      </c>
      <c r="B137" s="301" t="s">
        <v>54</v>
      </c>
      <c r="C137" s="302" t="s">
        <v>788</v>
      </c>
      <c r="D137" s="301" t="s">
        <v>48</v>
      </c>
      <c r="E137" s="303" t="n">
        <v>735.94</v>
      </c>
    </row>
    <row r="138" customFormat="false" ht="15" hidden="false" customHeight="false" outlineLevel="0" collapsed="false">
      <c r="A138" s="301" t="n">
        <v>100449</v>
      </c>
      <c r="B138" s="301" t="s">
        <v>54</v>
      </c>
      <c r="C138" s="302" t="s">
        <v>789</v>
      </c>
      <c r="D138" s="301" t="s">
        <v>48</v>
      </c>
      <c r="E138" s="303" t="n">
        <v>0</v>
      </c>
    </row>
    <row r="139" customFormat="false" ht="15" hidden="false" customHeight="false" outlineLevel="0" collapsed="false">
      <c r="A139" s="301" t="n">
        <v>87286</v>
      </c>
      <c r="B139" s="301" t="s">
        <v>54</v>
      </c>
      <c r="C139" s="302" t="s">
        <v>790</v>
      </c>
      <c r="D139" s="301" t="s">
        <v>48</v>
      </c>
      <c r="E139" s="303" t="n">
        <v>615.23</v>
      </c>
    </row>
    <row r="140" customFormat="false" ht="15" hidden="false" customHeight="false" outlineLevel="0" collapsed="false">
      <c r="A140" s="301" t="n">
        <v>87287</v>
      </c>
      <c r="B140" s="301" t="s">
        <v>54</v>
      </c>
      <c r="C140" s="302" t="s">
        <v>791</v>
      </c>
      <c r="D140" s="301" t="s">
        <v>48</v>
      </c>
      <c r="E140" s="303" t="n">
        <v>577.4</v>
      </c>
    </row>
    <row r="141" customFormat="false" ht="15" hidden="false" customHeight="false" outlineLevel="0" collapsed="false">
      <c r="A141" s="301" t="n">
        <v>87331</v>
      </c>
      <c r="B141" s="301" t="s">
        <v>54</v>
      </c>
      <c r="C141" s="302" t="s">
        <v>792</v>
      </c>
      <c r="D141" s="301" t="s">
        <v>48</v>
      </c>
      <c r="E141" s="303" t="n">
        <v>648.98</v>
      </c>
    </row>
    <row r="142" customFormat="false" ht="15" hidden="false" customHeight="false" outlineLevel="0" collapsed="false">
      <c r="A142" s="301" t="n">
        <v>87332</v>
      </c>
      <c r="B142" s="301" t="s">
        <v>54</v>
      </c>
      <c r="C142" s="302" t="s">
        <v>793</v>
      </c>
      <c r="D142" s="301" t="s">
        <v>48</v>
      </c>
      <c r="E142" s="303" t="n">
        <v>552.4</v>
      </c>
    </row>
    <row r="143" customFormat="false" ht="15" hidden="false" customHeight="false" outlineLevel="0" collapsed="false">
      <c r="A143" s="301" t="n">
        <v>87369</v>
      </c>
      <c r="B143" s="301" t="s">
        <v>54</v>
      </c>
      <c r="C143" s="302" t="s">
        <v>794</v>
      </c>
      <c r="D143" s="301" t="s">
        <v>48</v>
      </c>
      <c r="E143" s="303" t="n">
        <v>759.31</v>
      </c>
    </row>
    <row r="144" customFormat="false" ht="15" hidden="false" customHeight="false" outlineLevel="0" collapsed="false">
      <c r="A144" s="301" t="n">
        <v>100451</v>
      </c>
      <c r="B144" s="301" t="s">
        <v>54</v>
      </c>
      <c r="C144" s="302" t="s">
        <v>795</v>
      </c>
      <c r="D144" s="301" t="s">
        <v>48</v>
      </c>
      <c r="E144" s="303" t="n">
        <v>0</v>
      </c>
    </row>
    <row r="145" customFormat="false" ht="15" hidden="false" customHeight="false" outlineLevel="0" collapsed="false">
      <c r="A145" s="301" t="n">
        <v>87292</v>
      </c>
      <c r="B145" s="301" t="s">
        <v>54</v>
      </c>
      <c r="C145" s="302" t="s">
        <v>796</v>
      </c>
      <c r="D145" s="301" t="s">
        <v>48</v>
      </c>
      <c r="E145" s="303" t="n">
        <v>624.33</v>
      </c>
    </row>
    <row r="146" customFormat="false" ht="15" hidden="false" customHeight="false" outlineLevel="0" collapsed="false">
      <c r="A146" s="301" t="n">
        <v>87335</v>
      </c>
      <c r="B146" s="301" t="s">
        <v>54</v>
      </c>
      <c r="C146" s="302" t="s">
        <v>797</v>
      </c>
      <c r="D146" s="301" t="s">
        <v>48</v>
      </c>
      <c r="E146" s="303" t="n">
        <v>602.25</v>
      </c>
    </row>
    <row r="147" customFormat="false" ht="15" hidden="false" customHeight="false" outlineLevel="0" collapsed="false">
      <c r="A147" s="301" t="n">
        <v>87336</v>
      </c>
      <c r="B147" s="301" t="s">
        <v>54</v>
      </c>
      <c r="C147" s="302" t="s">
        <v>798</v>
      </c>
      <c r="D147" s="301" t="s">
        <v>48</v>
      </c>
      <c r="E147" s="303" t="n">
        <v>580.97</v>
      </c>
    </row>
    <row r="148" customFormat="false" ht="15" hidden="false" customHeight="false" outlineLevel="0" collapsed="false">
      <c r="A148" s="301" t="n">
        <v>87370</v>
      </c>
      <c r="B148" s="301" t="s">
        <v>54</v>
      </c>
      <c r="C148" s="302" t="s">
        <v>799</v>
      </c>
      <c r="D148" s="301" t="s">
        <v>48</v>
      </c>
      <c r="E148" s="303" t="n">
        <v>731.77</v>
      </c>
    </row>
    <row r="149" customFormat="false" ht="15" hidden="false" customHeight="false" outlineLevel="0" collapsed="false">
      <c r="A149" s="301" t="n">
        <v>100452</v>
      </c>
      <c r="B149" s="301" t="s">
        <v>54</v>
      </c>
      <c r="C149" s="302" t="s">
        <v>800</v>
      </c>
      <c r="D149" s="301" t="s">
        <v>48</v>
      </c>
      <c r="E149" s="303" t="n">
        <v>0</v>
      </c>
    </row>
    <row r="150" customFormat="false" ht="15" hidden="false" customHeight="false" outlineLevel="0" collapsed="false">
      <c r="A150" s="301" t="n">
        <v>88715</v>
      </c>
      <c r="B150" s="301" t="s">
        <v>54</v>
      </c>
      <c r="C150" s="302" t="s">
        <v>801</v>
      </c>
      <c r="D150" s="301" t="s">
        <v>48</v>
      </c>
      <c r="E150" s="303" t="n">
        <v>586.97</v>
      </c>
    </row>
    <row r="151" customFormat="false" ht="15" hidden="false" customHeight="false" outlineLevel="0" collapsed="false">
      <c r="A151" s="301" t="n">
        <v>87294</v>
      </c>
      <c r="B151" s="301" t="s">
        <v>54</v>
      </c>
      <c r="C151" s="302" t="s">
        <v>802</v>
      </c>
      <c r="D151" s="301" t="s">
        <v>48</v>
      </c>
      <c r="E151" s="303" t="n">
        <v>589.19</v>
      </c>
    </row>
    <row r="152" customFormat="false" ht="15" hidden="false" customHeight="false" outlineLevel="0" collapsed="false">
      <c r="A152" s="301" t="n">
        <v>87337</v>
      </c>
      <c r="B152" s="301" t="s">
        <v>54</v>
      </c>
      <c r="C152" s="302" t="s">
        <v>803</v>
      </c>
      <c r="D152" s="301" t="s">
        <v>48</v>
      </c>
      <c r="E152" s="303" t="n">
        <v>601.68</v>
      </c>
    </row>
    <row r="153" customFormat="false" ht="15" hidden="false" customHeight="false" outlineLevel="0" collapsed="false">
      <c r="A153" s="301" t="n">
        <v>100487</v>
      </c>
      <c r="B153" s="301" t="s">
        <v>54</v>
      </c>
      <c r="C153" s="302" t="s">
        <v>804</v>
      </c>
      <c r="D153" s="301" t="s">
        <v>48</v>
      </c>
      <c r="E153" s="303" t="n">
        <v>547.75</v>
      </c>
    </row>
    <row r="154" customFormat="false" ht="15" hidden="false" customHeight="false" outlineLevel="0" collapsed="false">
      <c r="A154" s="301" t="n">
        <v>87380</v>
      </c>
      <c r="B154" s="301" t="s">
        <v>54</v>
      </c>
      <c r="C154" s="302" t="s">
        <v>805</v>
      </c>
      <c r="D154" s="301" t="s">
        <v>48</v>
      </c>
      <c r="E154" s="303" t="n">
        <v>2869.1</v>
      </c>
    </row>
    <row r="155" customFormat="false" ht="15" hidden="false" customHeight="false" outlineLevel="0" collapsed="false">
      <c r="A155" s="301" t="n">
        <v>100461</v>
      </c>
      <c r="B155" s="301" t="s">
        <v>54</v>
      </c>
      <c r="C155" s="302" t="s">
        <v>806</v>
      </c>
      <c r="D155" s="301" t="s">
        <v>48</v>
      </c>
      <c r="E155" s="303" t="n">
        <v>0</v>
      </c>
    </row>
    <row r="156" customFormat="false" ht="15" hidden="false" customHeight="false" outlineLevel="0" collapsed="false">
      <c r="A156" s="301" t="n">
        <v>87322</v>
      </c>
      <c r="B156" s="301" t="s">
        <v>54</v>
      </c>
      <c r="C156" s="302" t="s">
        <v>807</v>
      </c>
      <c r="D156" s="301" t="s">
        <v>48</v>
      </c>
      <c r="E156" s="303" t="n">
        <v>2761.25</v>
      </c>
    </row>
    <row r="157" customFormat="false" ht="15" hidden="false" customHeight="false" outlineLevel="0" collapsed="false">
      <c r="A157" s="301" t="n">
        <v>87323</v>
      </c>
      <c r="B157" s="301" t="s">
        <v>54</v>
      </c>
      <c r="C157" s="302" t="s">
        <v>808</v>
      </c>
      <c r="D157" s="301" t="s">
        <v>48</v>
      </c>
      <c r="E157" s="303" t="n">
        <v>2740.53</v>
      </c>
    </row>
    <row r="158" customFormat="false" ht="15" hidden="false" customHeight="false" outlineLevel="0" collapsed="false">
      <c r="A158" s="301" t="n">
        <v>87360</v>
      </c>
      <c r="B158" s="301" t="s">
        <v>54</v>
      </c>
      <c r="C158" s="302" t="s">
        <v>809</v>
      </c>
      <c r="D158" s="301" t="s">
        <v>48</v>
      </c>
      <c r="E158" s="303" t="n">
        <v>2771.57</v>
      </c>
    </row>
    <row r="159" customFormat="false" ht="15" hidden="false" customHeight="false" outlineLevel="0" collapsed="false">
      <c r="A159" s="301" t="n">
        <v>87361</v>
      </c>
      <c r="B159" s="301" t="s">
        <v>54</v>
      </c>
      <c r="C159" s="302" t="s">
        <v>810</v>
      </c>
      <c r="D159" s="301" t="s">
        <v>48</v>
      </c>
      <c r="E159" s="303" t="n">
        <v>2691.29</v>
      </c>
    </row>
    <row r="160" customFormat="false" ht="15" hidden="false" customHeight="false" outlineLevel="0" collapsed="false">
      <c r="A160" s="301" t="n">
        <v>87362</v>
      </c>
      <c r="B160" s="301" t="s">
        <v>54</v>
      </c>
      <c r="C160" s="302" t="s">
        <v>811</v>
      </c>
      <c r="D160" s="301" t="s">
        <v>48</v>
      </c>
      <c r="E160" s="303" t="n">
        <v>2668.16</v>
      </c>
    </row>
    <row r="161" customFormat="false" ht="15" hidden="false" customHeight="false" outlineLevel="0" collapsed="false">
      <c r="A161" s="301" t="n">
        <v>87377</v>
      </c>
      <c r="B161" s="301" t="s">
        <v>54</v>
      </c>
      <c r="C161" s="302" t="s">
        <v>812</v>
      </c>
      <c r="D161" s="301" t="s">
        <v>48</v>
      </c>
      <c r="E161" s="303" t="n">
        <v>659.4</v>
      </c>
    </row>
    <row r="162" customFormat="false" ht="15" hidden="false" customHeight="false" outlineLevel="0" collapsed="false">
      <c r="A162" s="301" t="n">
        <v>100458</v>
      </c>
      <c r="B162" s="301" t="s">
        <v>54</v>
      </c>
      <c r="C162" s="302" t="s">
        <v>813</v>
      </c>
      <c r="D162" s="301" t="s">
        <v>48</v>
      </c>
      <c r="E162" s="303" t="n">
        <v>0</v>
      </c>
    </row>
    <row r="163" customFormat="false" ht="15" hidden="false" customHeight="false" outlineLevel="0" collapsed="false">
      <c r="A163" s="301" t="n">
        <v>87313</v>
      </c>
      <c r="B163" s="301" t="s">
        <v>54</v>
      </c>
      <c r="C163" s="302" t="s">
        <v>814</v>
      </c>
      <c r="D163" s="301" t="s">
        <v>48</v>
      </c>
      <c r="E163" s="303" t="n">
        <v>515.83</v>
      </c>
    </row>
    <row r="164" customFormat="false" ht="15" hidden="false" customHeight="false" outlineLevel="0" collapsed="false">
      <c r="A164" s="301" t="n">
        <v>87314</v>
      </c>
      <c r="B164" s="301" t="s">
        <v>54</v>
      </c>
      <c r="C164" s="302" t="s">
        <v>815</v>
      </c>
      <c r="D164" s="301" t="s">
        <v>48</v>
      </c>
      <c r="E164" s="303" t="n">
        <v>495.78</v>
      </c>
    </row>
    <row r="165" customFormat="false" ht="15" hidden="false" customHeight="false" outlineLevel="0" collapsed="false">
      <c r="A165" s="301" t="n">
        <v>87352</v>
      </c>
      <c r="B165" s="301" t="s">
        <v>54</v>
      </c>
      <c r="C165" s="302" t="s">
        <v>816</v>
      </c>
      <c r="D165" s="301" t="s">
        <v>48</v>
      </c>
      <c r="E165" s="303" t="n">
        <v>641.67</v>
      </c>
    </row>
    <row r="166" customFormat="false" ht="15" hidden="false" customHeight="false" outlineLevel="0" collapsed="false">
      <c r="A166" s="301" t="n">
        <v>87353</v>
      </c>
      <c r="B166" s="301" t="s">
        <v>54</v>
      </c>
      <c r="C166" s="302" t="s">
        <v>817</v>
      </c>
      <c r="D166" s="301" t="s">
        <v>48</v>
      </c>
      <c r="E166" s="303" t="n">
        <v>526.52</v>
      </c>
    </row>
    <row r="167" customFormat="false" ht="15" hidden="false" customHeight="false" outlineLevel="0" collapsed="false">
      <c r="A167" s="301" t="n">
        <v>87354</v>
      </c>
      <c r="B167" s="301" t="s">
        <v>54</v>
      </c>
      <c r="C167" s="302" t="s">
        <v>818</v>
      </c>
      <c r="D167" s="301" t="s">
        <v>48</v>
      </c>
      <c r="E167" s="303" t="n">
        <v>469.63</v>
      </c>
    </row>
    <row r="168" customFormat="false" ht="15" hidden="false" customHeight="false" outlineLevel="0" collapsed="false">
      <c r="A168" s="301" t="n">
        <v>100480</v>
      </c>
      <c r="B168" s="301" t="s">
        <v>54</v>
      </c>
      <c r="C168" s="302" t="s">
        <v>819</v>
      </c>
      <c r="D168" s="301" t="s">
        <v>48</v>
      </c>
      <c r="E168" s="303" t="n">
        <v>782.34</v>
      </c>
    </row>
    <row r="169" customFormat="false" ht="15" hidden="false" customHeight="false" outlineLevel="0" collapsed="false">
      <c r="A169" s="301" t="n">
        <v>100476</v>
      </c>
      <c r="B169" s="301" t="s">
        <v>54</v>
      </c>
      <c r="C169" s="302" t="s">
        <v>820</v>
      </c>
      <c r="D169" s="301" t="s">
        <v>48</v>
      </c>
      <c r="E169" s="303" t="n">
        <v>0</v>
      </c>
    </row>
    <row r="170" customFormat="false" ht="15" hidden="false" customHeight="false" outlineLevel="0" collapsed="false">
      <c r="A170" s="301" t="n">
        <v>100475</v>
      </c>
      <c r="B170" s="301" t="s">
        <v>54</v>
      </c>
      <c r="C170" s="302" t="s">
        <v>821</v>
      </c>
      <c r="D170" s="301" t="s">
        <v>48</v>
      </c>
      <c r="E170" s="303" t="n">
        <v>673.72</v>
      </c>
    </row>
    <row r="171" customFormat="false" ht="15" hidden="false" customHeight="false" outlineLevel="0" collapsed="false">
      <c r="A171" s="301" t="n">
        <v>100491</v>
      </c>
      <c r="B171" s="301" t="s">
        <v>54</v>
      </c>
      <c r="C171" s="302" t="s">
        <v>822</v>
      </c>
      <c r="D171" s="301" t="s">
        <v>48</v>
      </c>
      <c r="E171" s="303" t="n">
        <v>665.09</v>
      </c>
    </row>
    <row r="172" customFormat="false" ht="15" hidden="false" customHeight="false" outlineLevel="0" collapsed="false">
      <c r="A172" s="301" t="n">
        <v>100477</v>
      </c>
      <c r="B172" s="301" t="s">
        <v>54</v>
      </c>
      <c r="C172" s="302" t="s">
        <v>823</v>
      </c>
      <c r="D172" s="301" t="s">
        <v>48</v>
      </c>
      <c r="E172" s="303" t="n">
        <v>776.27</v>
      </c>
    </row>
    <row r="173" customFormat="false" ht="15" hidden="false" customHeight="false" outlineLevel="0" collapsed="false">
      <c r="A173" s="301" t="n">
        <v>100478</v>
      </c>
      <c r="B173" s="301" t="s">
        <v>54</v>
      </c>
      <c r="C173" s="302" t="s">
        <v>824</v>
      </c>
      <c r="D173" s="301" t="s">
        <v>48</v>
      </c>
      <c r="E173" s="303" t="n">
        <v>659.92</v>
      </c>
    </row>
    <row r="174" customFormat="false" ht="15" hidden="false" customHeight="false" outlineLevel="0" collapsed="false">
      <c r="A174" s="301" t="n">
        <v>100479</v>
      </c>
      <c r="B174" s="301" t="s">
        <v>54</v>
      </c>
      <c r="C174" s="302" t="s">
        <v>825</v>
      </c>
      <c r="D174" s="301" t="s">
        <v>48</v>
      </c>
      <c r="E174" s="303" t="n">
        <v>630.64</v>
      </c>
    </row>
    <row r="175" customFormat="false" ht="15" hidden="false" customHeight="false" outlineLevel="0" collapsed="false">
      <c r="A175" s="301" t="n">
        <v>87372</v>
      </c>
      <c r="B175" s="301" t="s">
        <v>54</v>
      </c>
      <c r="C175" s="302" t="s">
        <v>826</v>
      </c>
      <c r="D175" s="301" t="s">
        <v>48</v>
      </c>
      <c r="E175" s="303" t="n">
        <v>796.09</v>
      </c>
    </row>
    <row r="176" customFormat="false" ht="15" hidden="false" customHeight="false" outlineLevel="0" collapsed="false">
      <c r="A176" s="301" t="n">
        <v>100453</v>
      </c>
      <c r="B176" s="301" t="s">
        <v>54</v>
      </c>
      <c r="C176" s="302" t="s">
        <v>827</v>
      </c>
      <c r="D176" s="301" t="s">
        <v>48</v>
      </c>
      <c r="E176" s="303" t="n">
        <v>0</v>
      </c>
    </row>
    <row r="177" customFormat="false" ht="15" hidden="false" customHeight="false" outlineLevel="0" collapsed="false">
      <c r="A177" s="301" t="n">
        <v>87298</v>
      </c>
      <c r="B177" s="301" t="s">
        <v>54</v>
      </c>
      <c r="C177" s="302" t="s">
        <v>828</v>
      </c>
      <c r="D177" s="301" t="s">
        <v>48</v>
      </c>
      <c r="E177" s="303" t="n">
        <v>644.04</v>
      </c>
    </row>
    <row r="178" customFormat="false" ht="15" hidden="false" customHeight="false" outlineLevel="0" collapsed="false">
      <c r="A178" s="301" t="n">
        <v>87299</v>
      </c>
      <c r="B178" s="301" t="s">
        <v>54</v>
      </c>
      <c r="C178" s="302" t="s">
        <v>829</v>
      </c>
      <c r="D178" s="301" t="s">
        <v>48</v>
      </c>
      <c r="E178" s="303" t="n">
        <v>434.22</v>
      </c>
    </row>
    <row r="179" customFormat="false" ht="15" hidden="false" customHeight="false" outlineLevel="0" collapsed="false">
      <c r="A179" s="301" t="n">
        <v>87339</v>
      </c>
      <c r="B179" s="301" t="s">
        <v>54</v>
      </c>
      <c r="C179" s="302" t="s">
        <v>830</v>
      </c>
      <c r="D179" s="301" t="s">
        <v>48</v>
      </c>
      <c r="E179" s="303" t="n">
        <v>835.95</v>
      </c>
    </row>
    <row r="180" customFormat="false" ht="15" hidden="false" customHeight="false" outlineLevel="0" collapsed="false">
      <c r="A180" s="301" t="n">
        <v>87340</v>
      </c>
      <c r="B180" s="301" t="s">
        <v>54</v>
      </c>
      <c r="C180" s="302" t="s">
        <v>831</v>
      </c>
      <c r="D180" s="301" t="s">
        <v>48</v>
      </c>
      <c r="E180" s="303" t="n">
        <v>648.02</v>
      </c>
    </row>
    <row r="181" customFormat="false" ht="15" hidden="false" customHeight="false" outlineLevel="0" collapsed="false">
      <c r="A181" s="301" t="n">
        <v>87341</v>
      </c>
      <c r="B181" s="301" t="s">
        <v>54</v>
      </c>
      <c r="C181" s="302" t="s">
        <v>832</v>
      </c>
      <c r="D181" s="301" t="s">
        <v>48</v>
      </c>
      <c r="E181" s="303" t="n">
        <v>596.91</v>
      </c>
    </row>
    <row r="182" customFormat="false" ht="15" hidden="false" customHeight="false" outlineLevel="0" collapsed="false">
      <c r="A182" s="301" t="n">
        <v>88629</v>
      </c>
      <c r="B182" s="301" t="s">
        <v>54</v>
      </c>
      <c r="C182" s="302" t="s">
        <v>833</v>
      </c>
      <c r="D182" s="301" t="s">
        <v>48</v>
      </c>
      <c r="E182" s="303" t="n">
        <v>644.29</v>
      </c>
    </row>
    <row r="183" customFormat="false" ht="15" hidden="false" customHeight="false" outlineLevel="0" collapsed="false">
      <c r="A183" s="301" t="n">
        <v>100467</v>
      </c>
      <c r="B183" s="301" t="s">
        <v>54</v>
      </c>
      <c r="C183" s="302" t="s">
        <v>834</v>
      </c>
      <c r="D183" s="301" t="s">
        <v>48</v>
      </c>
      <c r="E183" s="303" t="n">
        <v>0</v>
      </c>
    </row>
    <row r="184" customFormat="false" ht="15" hidden="false" customHeight="false" outlineLevel="0" collapsed="false">
      <c r="A184" s="301" t="n">
        <v>88628</v>
      </c>
      <c r="B184" s="301" t="s">
        <v>54</v>
      </c>
      <c r="C184" s="302" t="s">
        <v>835</v>
      </c>
      <c r="D184" s="301" t="s">
        <v>48</v>
      </c>
      <c r="E184" s="303" t="n">
        <v>532.5</v>
      </c>
    </row>
    <row r="185" customFormat="false" ht="15" hidden="false" customHeight="false" outlineLevel="0" collapsed="false">
      <c r="A185" s="301" t="n">
        <v>100489</v>
      </c>
      <c r="B185" s="301" t="s">
        <v>54</v>
      </c>
      <c r="C185" s="302" t="s">
        <v>836</v>
      </c>
      <c r="D185" s="301" t="s">
        <v>48</v>
      </c>
      <c r="E185" s="303" t="n">
        <v>523.1</v>
      </c>
    </row>
    <row r="186" customFormat="false" ht="15" hidden="false" customHeight="false" outlineLevel="0" collapsed="false">
      <c r="A186" s="301" t="n">
        <v>100468</v>
      </c>
      <c r="B186" s="301" t="s">
        <v>54</v>
      </c>
      <c r="C186" s="302" t="s">
        <v>837</v>
      </c>
      <c r="D186" s="301" t="s">
        <v>48</v>
      </c>
      <c r="E186" s="303" t="n">
        <v>684.75</v>
      </c>
    </row>
    <row r="187" customFormat="false" ht="15" hidden="false" customHeight="false" outlineLevel="0" collapsed="false">
      <c r="A187" s="301" t="n">
        <v>100469</v>
      </c>
      <c r="B187" s="301" t="s">
        <v>54</v>
      </c>
      <c r="C187" s="302" t="s">
        <v>838</v>
      </c>
      <c r="D187" s="301" t="s">
        <v>48</v>
      </c>
      <c r="E187" s="303" t="n">
        <v>521.93</v>
      </c>
    </row>
    <row r="188" customFormat="false" ht="15" hidden="false" customHeight="false" outlineLevel="0" collapsed="false">
      <c r="A188" s="301" t="n">
        <v>100470</v>
      </c>
      <c r="B188" s="301" t="s">
        <v>54</v>
      </c>
      <c r="C188" s="302" t="s">
        <v>839</v>
      </c>
      <c r="D188" s="301" t="s">
        <v>48</v>
      </c>
      <c r="E188" s="303" t="n">
        <v>477.03</v>
      </c>
    </row>
    <row r="189" customFormat="false" ht="15" hidden="false" customHeight="false" outlineLevel="0" collapsed="false">
      <c r="A189" s="301" t="n">
        <v>87371</v>
      </c>
      <c r="B189" s="301" t="s">
        <v>54</v>
      </c>
      <c r="C189" s="302" t="s">
        <v>840</v>
      </c>
      <c r="D189" s="301" t="s">
        <v>48</v>
      </c>
      <c r="E189" s="303" t="n">
        <v>728.18</v>
      </c>
    </row>
    <row r="190" customFormat="false" ht="15" hidden="false" customHeight="false" outlineLevel="0" collapsed="false">
      <c r="A190" s="301" t="n">
        <v>87295</v>
      </c>
      <c r="B190" s="301" t="s">
        <v>54</v>
      </c>
      <c r="C190" s="302" t="s">
        <v>841</v>
      </c>
      <c r="D190" s="301" t="s">
        <v>48</v>
      </c>
      <c r="E190" s="303" t="n">
        <v>630.43</v>
      </c>
    </row>
    <row r="191" customFormat="false" ht="15" hidden="false" customHeight="false" outlineLevel="0" collapsed="false">
      <c r="A191" s="301" t="n">
        <v>87296</v>
      </c>
      <c r="B191" s="301" t="s">
        <v>54</v>
      </c>
      <c r="C191" s="302" t="s">
        <v>842</v>
      </c>
      <c r="D191" s="301" t="s">
        <v>48</v>
      </c>
      <c r="E191" s="303" t="n">
        <v>578.98</v>
      </c>
    </row>
    <row r="192" customFormat="false" ht="15" hidden="false" customHeight="false" outlineLevel="0" collapsed="false">
      <c r="A192" s="301" t="n">
        <v>87338</v>
      </c>
      <c r="B192" s="301" t="s">
        <v>54</v>
      </c>
      <c r="C192" s="302" t="s">
        <v>843</v>
      </c>
      <c r="D192" s="301" t="s">
        <v>48</v>
      </c>
      <c r="E192" s="303" t="n">
        <v>581.99</v>
      </c>
    </row>
    <row r="193" customFormat="false" ht="15" hidden="false" customHeight="false" outlineLevel="0" collapsed="false">
      <c r="A193" s="301" t="n">
        <v>88630</v>
      </c>
      <c r="B193" s="301" t="s">
        <v>54</v>
      </c>
      <c r="C193" s="302" t="s">
        <v>844</v>
      </c>
      <c r="D193" s="301" t="s">
        <v>48</v>
      </c>
      <c r="E193" s="303" t="n">
        <v>459.92</v>
      </c>
    </row>
    <row r="194" customFormat="false" ht="15" hidden="false" customHeight="false" outlineLevel="0" collapsed="false">
      <c r="A194" s="301" t="n">
        <v>87381</v>
      </c>
      <c r="B194" s="301" t="s">
        <v>54</v>
      </c>
      <c r="C194" s="302" t="s">
        <v>845</v>
      </c>
      <c r="D194" s="301" t="s">
        <v>48</v>
      </c>
      <c r="E194" s="303" t="n">
        <v>2814.21</v>
      </c>
    </row>
    <row r="195" customFormat="false" ht="15" hidden="false" customHeight="false" outlineLevel="0" collapsed="false">
      <c r="A195" s="301" t="n">
        <v>100462</v>
      </c>
      <c r="B195" s="301" t="s">
        <v>54</v>
      </c>
      <c r="C195" s="302" t="s">
        <v>846</v>
      </c>
      <c r="D195" s="301" t="s">
        <v>48</v>
      </c>
      <c r="E195" s="303" t="n">
        <v>0</v>
      </c>
    </row>
    <row r="196" customFormat="false" ht="15" hidden="false" customHeight="false" outlineLevel="0" collapsed="false">
      <c r="A196" s="301" t="n">
        <v>87325</v>
      </c>
      <c r="B196" s="301" t="s">
        <v>54</v>
      </c>
      <c r="C196" s="302" t="s">
        <v>847</v>
      </c>
      <c r="D196" s="301" t="s">
        <v>48</v>
      </c>
      <c r="E196" s="303" t="n">
        <v>2697.75</v>
      </c>
    </row>
    <row r="197" customFormat="false" ht="15" hidden="false" customHeight="false" outlineLevel="0" collapsed="false">
      <c r="A197" s="301" t="n">
        <v>87326</v>
      </c>
      <c r="B197" s="301" t="s">
        <v>54</v>
      </c>
      <c r="C197" s="302" t="s">
        <v>848</v>
      </c>
      <c r="D197" s="301" t="s">
        <v>48</v>
      </c>
      <c r="E197" s="303" t="n">
        <v>2678.79</v>
      </c>
    </row>
    <row r="198" customFormat="false" ht="15" hidden="false" customHeight="false" outlineLevel="0" collapsed="false">
      <c r="A198" s="301" t="n">
        <v>87363</v>
      </c>
      <c r="B198" s="301" t="s">
        <v>54</v>
      </c>
      <c r="C198" s="302" t="s">
        <v>849</v>
      </c>
      <c r="D198" s="301" t="s">
        <v>48</v>
      </c>
      <c r="E198" s="303" t="n">
        <v>2698.08</v>
      </c>
    </row>
    <row r="199" customFormat="false" ht="15" hidden="false" customHeight="false" outlineLevel="0" collapsed="false">
      <c r="A199" s="301" t="n">
        <v>87364</v>
      </c>
      <c r="B199" s="301" t="s">
        <v>54</v>
      </c>
      <c r="C199" s="302" t="s">
        <v>850</v>
      </c>
      <c r="D199" s="301" t="s">
        <v>48</v>
      </c>
      <c r="E199" s="303" t="n">
        <v>2627.15</v>
      </c>
    </row>
    <row r="200" customFormat="false" ht="15" hidden="false" customHeight="false" outlineLevel="0" collapsed="false">
      <c r="A200" s="301" t="n">
        <v>87378</v>
      </c>
      <c r="B200" s="301" t="s">
        <v>54</v>
      </c>
      <c r="C200" s="302" t="s">
        <v>851</v>
      </c>
      <c r="D200" s="301" t="s">
        <v>48</v>
      </c>
      <c r="E200" s="303" t="n">
        <v>601.9</v>
      </c>
    </row>
    <row r="201" customFormat="false" ht="15" hidden="false" customHeight="false" outlineLevel="0" collapsed="false">
      <c r="A201" s="301" t="n">
        <v>100459</v>
      </c>
      <c r="B201" s="301" t="s">
        <v>54</v>
      </c>
      <c r="C201" s="302" t="s">
        <v>852</v>
      </c>
      <c r="D201" s="301" t="s">
        <v>48</v>
      </c>
      <c r="E201" s="303" t="n">
        <v>0</v>
      </c>
    </row>
    <row r="202" customFormat="false" ht="15" hidden="false" customHeight="false" outlineLevel="0" collapsed="false">
      <c r="A202" s="301" t="n">
        <v>87316</v>
      </c>
      <c r="B202" s="301" t="s">
        <v>54</v>
      </c>
      <c r="C202" s="302" t="s">
        <v>853</v>
      </c>
      <c r="D202" s="301" t="s">
        <v>48</v>
      </c>
      <c r="E202" s="303" t="n">
        <v>478.39</v>
      </c>
    </row>
    <row r="203" customFormat="false" ht="15" hidden="false" customHeight="false" outlineLevel="0" collapsed="false">
      <c r="A203" s="301" t="n">
        <v>87317</v>
      </c>
      <c r="B203" s="301" t="s">
        <v>54</v>
      </c>
      <c r="C203" s="302" t="s">
        <v>854</v>
      </c>
      <c r="D203" s="301" t="s">
        <v>48</v>
      </c>
      <c r="E203" s="303" t="n">
        <v>447.5</v>
      </c>
    </row>
    <row r="204" customFormat="false" ht="15" hidden="false" customHeight="false" outlineLevel="0" collapsed="false">
      <c r="A204" s="301" t="n">
        <v>87355</v>
      </c>
      <c r="B204" s="301" t="s">
        <v>54</v>
      </c>
      <c r="C204" s="302" t="s">
        <v>855</v>
      </c>
      <c r="D204" s="301" t="s">
        <v>48</v>
      </c>
      <c r="E204" s="303" t="n">
        <v>539.58</v>
      </c>
    </row>
    <row r="205" customFormat="false" ht="15" hidden="false" customHeight="false" outlineLevel="0" collapsed="false">
      <c r="A205" s="301" t="n">
        <v>87356</v>
      </c>
      <c r="B205" s="301" t="s">
        <v>54</v>
      </c>
      <c r="C205" s="302" t="s">
        <v>856</v>
      </c>
      <c r="D205" s="301" t="s">
        <v>48</v>
      </c>
      <c r="E205" s="303" t="n">
        <v>460.61</v>
      </c>
    </row>
    <row r="206" customFormat="false" ht="15" hidden="false" customHeight="false" outlineLevel="0" collapsed="false">
      <c r="A206" s="301" t="n">
        <v>87357</v>
      </c>
      <c r="B206" s="301" t="s">
        <v>54</v>
      </c>
      <c r="C206" s="302" t="s">
        <v>857</v>
      </c>
      <c r="D206" s="301" t="s">
        <v>48</v>
      </c>
      <c r="E206" s="303" t="n">
        <v>419.09</v>
      </c>
    </row>
    <row r="207" customFormat="false" ht="15" hidden="false" customHeight="false" outlineLevel="0" collapsed="false">
      <c r="A207" s="301" t="n">
        <v>100486</v>
      </c>
      <c r="B207" s="301" t="s">
        <v>54</v>
      </c>
      <c r="C207" s="302" t="s">
        <v>858</v>
      </c>
      <c r="D207" s="301" t="s">
        <v>48</v>
      </c>
      <c r="E207" s="303" t="n">
        <v>698.12</v>
      </c>
    </row>
    <row r="208" customFormat="false" ht="15" hidden="false" customHeight="false" outlineLevel="0" collapsed="false">
      <c r="A208" s="301" t="n">
        <v>100482</v>
      </c>
      <c r="B208" s="301" t="s">
        <v>54</v>
      </c>
      <c r="C208" s="302" t="s">
        <v>859</v>
      </c>
      <c r="D208" s="301" t="s">
        <v>48</v>
      </c>
      <c r="E208" s="303" t="n">
        <v>0</v>
      </c>
    </row>
    <row r="209" customFormat="false" ht="15" hidden="false" customHeight="false" outlineLevel="0" collapsed="false">
      <c r="A209" s="301" t="n">
        <v>100481</v>
      </c>
      <c r="B209" s="301" t="s">
        <v>54</v>
      </c>
      <c r="C209" s="302" t="s">
        <v>860</v>
      </c>
      <c r="D209" s="301" t="s">
        <v>48</v>
      </c>
      <c r="E209" s="303" t="n">
        <v>584.63</v>
      </c>
    </row>
    <row r="210" customFormat="false" ht="15" hidden="false" customHeight="false" outlineLevel="0" collapsed="false">
      <c r="A210" s="301" t="n">
        <v>100492</v>
      </c>
      <c r="B210" s="301" t="s">
        <v>54</v>
      </c>
      <c r="C210" s="302" t="s">
        <v>861</v>
      </c>
      <c r="D210" s="301" t="s">
        <v>48</v>
      </c>
      <c r="E210" s="303" t="n">
        <v>576.59</v>
      </c>
    </row>
    <row r="211" customFormat="false" ht="15" hidden="false" customHeight="false" outlineLevel="0" collapsed="false">
      <c r="A211" s="301" t="n">
        <v>100483</v>
      </c>
      <c r="B211" s="301" t="s">
        <v>54</v>
      </c>
      <c r="C211" s="302" t="s">
        <v>862</v>
      </c>
      <c r="D211" s="301" t="s">
        <v>48</v>
      </c>
      <c r="E211" s="303" t="n">
        <v>661.11</v>
      </c>
    </row>
    <row r="212" customFormat="false" ht="15" hidden="false" customHeight="false" outlineLevel="0" collapsed="false">
      <c r="A212" s="301" t="n">
        <v>100484</v>
      </c>
      <c r="B212" s="301" t="s">
        <v>54</v>
      </c>
      <c r="C212" s="302" t="s">
        <v>863</v>
      </c>
      <c r="D212" s="301" t="s">
        <v>48</v>
      </c>
      <c r="E212" s="303" t="n">
        <v>587.98</v>
      </c>
    </row>
    <row r="213" customFormat="false" ht="15" hidden="false" customHeight="false" outlineLevel="0" collapsed="false">
      <c r="A213" s="301" t="n">
        <v>100485</v>
      </c>
      <c r="B213" s="301" t="s">
        <v>54</v>
      </c>
      <c r="C213" s="302" t="s">
        <v>864</v>
      </c>
      <c r="D213" s="301" t="s">
        <v>48</v>
      </c>
      <c r="E213" s="303" t="n">
        <v>552.51</v>
      </c>
    </row>
    <row r="214" customFormat="false" ht="15" hidden="false" customHeight="false" outlineLevel="0" collapsed="false">
      <c r="A214" s="301" t="n">
        <v>87373</v>
      </c>
      <c r="B214" s="301" t="s">
        <v>54</v>
      </c>
      <c r="C214" s="302" t="s">
        <v>865</v>
      </c>
      <c r="D214" s="301" t="s">
        <v>48</v>
      </c>
      <c r="E214" s="303" t="n">
        <v>716.3</v>
      </c>
    </row>
    <row r="215" customFormat="false" ht="15" hidden="false" customHeight="false" outlineLevel="0" collapsed="false">
      <c r="A215" s="301" t="n">
        <v>100454</v>
      </c>
      <c r="B215" s="301" t="s">
        <v>54</v>
      </c>
      <c r="C215" s="302" t="s">
        <v>866</v>
      </c>
      <c r="D215" s="301" t="s">
        <v>48</v>
      </c>
      <c r="E215" s="303" t="n">
        <v>0</v>
      </c>
    </row>
    <row r="216" customFormat="false" ht="15" hidden="false" customHeight="false" outlineLevel="0" collapsed="false">
      <c r="A216" s="301" t="n">
        <v>87301</v>
      </c>
      <c r="B216" s="301" t="s">
        <v>54</v>
      </c>
      <c r="C216" s="302" t="s">
        <v>867</v>
      </c>
      <c r="D216" s="301" t="s">
        <v>48</v>
      </c>
      <c r="E216" s="303" t="n">
        <v>591.76</v>
      </c>
    </row>
    <row r="217" customFormat="false" ht="15" hidden="false" customHeight="false" outlineLevel="0" collapsed="false">
      <c r="A217" s="301" t="n">
        <v>87302</v>
      </c>
      <c r="B217" s="301" t="s">
        <v>54</v>
      </c>
      <c r="C217" s="302" t="s">
        <v>868</v>
      </c>
      <c r="D217" s="301" t="s">
        <v>48</v>
      </c>
      <c r="E217" s="303" t="n">
        <v>568.54</v>
      </c>
    </row>
    <row r="218" customFormat="false" ht="15" hidden="false" customHeight="false" outlineLevel="0" collapsed="false">
      <c r="A218" s="301" t="n">
        <v>87342</v>
      </c>
      <c r="B218" s="301" t="s">
        <v>54</v>
      </c>
      <c r="C218" s="302" t="s">
        <v>869</v>
      </c>
      <c r="D218" s="301" t="s">
        <v>48</v>
      </c>
      <c r="E218" s="303" t="n">
        <v>704.58</v>
      </c>
    </row>
    <row r="219" customFormat="false" ht="15" hidden="false" customHeight="false" outlineLevel="0" collapsed="false">
      <c r="A219" s="301" t="n">
        <v>87343</v>
      </c>
      <c r="B219" s="301" t="s">
        <v>54</v>
      </c>
      <c r="C219" s="302" t="s">
        <v>870</v>
      </c>
      <c r="D219" s="301" t="s">
        <v>48</v>
      </c>
      <c r="E219" s="303" t="n">
        <v>598.08</v>
      </c>
    </row>
    <row r="220" customFormat="false" ht="15" hidden="false" customHeight="false" outlineLevel="0" collapsed="false">
      <c r="A220" s="301" t="n">
        <v>87344</v>
      </c>
      <c r="B220" s="301" t="s">
        <v>54</v>
      </c>
      <c r="C220" s="302" t="s">
        <v>871</v>
      </c>
      <c r="D220" s="301" t="s">
        <v>48</v>
      </c>
      <c r="E220" s="303" t="n">
        <v>534.35</v>
      </c>
    </row>
    <row r="221" customFormat="false" ht="15" hidden="false" customHeight="false" outlineLevel="0" collapsed="false">
      <c r="A221" s="301" t="n">
        <v>88631</v>
      </c>
      <c r="B221" s="301" t="s">
        <v>54</v>
      </c>
      <c r="C221" s="302" t="s">
        <v>872</v>
      </c>
      <c r="D221" s="301" t="s">
        <v>48</v>
      </c>
      <c r="E221" s="303" t="n">
        <v>582.34</v>
      </c>
    </row>
    <row r="222" customFormat="false" ht="15" hidden="false" customHeight="false" outlineLevel="0" collapsed="false">
      <c r="A222" s="301" t="n">
        <v>100471</v>
      </c>
      <c r="B222" s="301" t="s">
        <v>54</v>
      </c>
      <c r="C222" s="302" t="s">
        <v>873</v>
      </c>
      <c r="D222" s="301" t="s">
        <v>48</v>
      </c>
      <c r="E222" s="303" t="n">
        <v>0</v>
      </c>
    </row>
    <row r="223" customFormat="false" ht="15" hidden="false" customHeight="false" outlineLevel="0" collapsed="false">
      <c r="A223" s="301" t="n">
        <v>100490</v>
      </c>
      <c r="B223" s="301" t="s">
        <v>54</v>
      </c>
      <c r="C223" s="302" t="s">
        <v>874</v>
      </c>
      <c r="D223" s="301" t="s">
        <v>48</v>
      </c>
      <c r="E223" s="303" t="n">
        <v>463.36</v>
      </c>
    </row>
    <row r="224" customFormat="false" ht="15" hidden="false" customHeight="false" outlineLevel="0" collapsed="false">
      <c r="A224" s="301" t="n">
        <v>100472</v>
      </c>
      <c r="B224" s="301" t="s">
        <v>54</v>
      </c>
      <c r="C224" s="302" t="s">
        <v>875</v>
      </c>
      <c r="D224" s="301" t="s">
        <v>48</v>
      </c>
      <c r="E224" s="303" t="n">
        <v>551.92</v>
      </c>
    </row>
    <row r="225" customFormat="false" ht="15" hidden="false" customHeight="false" outlineLevel="0" collapsed="false">
      <c r="A225" s="301" t="n">
        <v>100473</v>
      </c>
      <c r="B225" s="301" t="s">
        <v>54</v>
      </c>
      <c r="C225" s="302" t="s">
        <v>876</v>
      </c>
      <c r="D225" s="301" t="s">
        <v>48</v>
      </c>
      <c r="E225" s="303" t="n">
        <v>477.82</v>
      </c>
    </row>
    <row r="226" customFormat="false" ht="15" hidden="false" customHeight="false" outlineLevel="0" collapsed="false">
      <c r="A226" s="301" t="n">
        <v>100474</v>
      </c>
      <c r="B226" s="301" t="s">
        <v>54</v>
      </c>
      <c r="C226" s="302" t="s">
        <v>877</v>
      </c>
      <c r="D226" s="301" t="s">
        <v>48</v>
      </c>
      <c r="E226" s="303" t="n">
        <v>440.88</v>
      </c>
    </row>
    <row r="227" customFormat="false" ht="15" hidden="false" customHeight="false" outlineLevel="0" collapsed="false">
      <c r="A227" s="301" t="n">
        <v>87379</v>
      </c>
      <c r="B227" s="301" t="s">
        <v>54</v>
      </c>
      <c r="C227" s="302" t="s">
        <v>878</v>
      </c>
      <c r="D227" s="301" t="s">
        <v>48</v>
      </c>
      <c r="E227" s="303" t="n">
        <v>2788.01</v>
      </c>
    </row>
    <row r="228" customFormat="false" ht="15" hidden="false" customHeight="false" outlineLevel="0" collapsed="false">
      <c r="A228" s="301" t="n">
        <v>100460</v>
      </c>
      <c r="B228" s="301" t="s">
        <v>54</v>
      </c>
      <c r="C228" s="302" t="s">
        <v>879</v>
      </c>
      <c r="D228" s="301" t="s">
        <v>48</v>
      </c>
      <c r="E228" s="303" t="n">
        <v>0</v>
      </c>
    </row>
    <row r="229" customFormat="false" ht="15" hidden="false" customHeight="false" outlineLevel="0" collapsed="false">
      <c r="A229" s="301" t="n">
        <v>87319</v>
      </c>
      <c r="B229" s="301" t="s">
        <v>54</v>
      </c>
      <c r="C229" s="302" t="s">
        <v>880</v>
      </c>
      <c r="D229" s="301" t="s">
        <v>48</v>
      </c>
      <c r="E229" s="303" t="n">
        <v>2667.09</v>
      </c>
    </row>
    <row r="230" customFormat="false" ht="15" hidden="false" customHeight="false" outlineLevel="0" collapsed="false">
      <c r="A230" s="301" t="n">
        <v>87320</v>
      </c>
      <c r="B230" s="301" t="s">
        <v>54</v>
      </c>
      <c r="C230" s="302" t="s">
        <v>881</v>
      </c>
      <c r="D230" s="301" t="s">
        <v>48</v>
      </c>
      <c r="E230" s="303" t="n">
        <v>2657.79</v>
      </c>
    </row>
    <row r="231" customFormat="false" ht="15" hidden="false" customHeight="false" outlineLevel="0" collapsed="false">
      <c r="A231" s="301" t="n">
        <v>87358</v>
      </c>
      <c r="B231" s="301" t="s">
        <v>54</v>
      </c>
      <c r="C231" s="302" t="s">
        <v>882</v>
      </c>
      <c r="D231" s="301" t="s">
        <v>48</v>
      </c>
      <c r="E231" s="303" t="n">
        <v>2658.34</v>
      </c>
    </row>
    <row r="232" customFormat="false" ht="15" hidden="false" customHeight="false" outlineLevel="0" collapsed="false">
      <c r="A232" s="301" t="n">
        <v>87359</v>
      </c>
      <c r="B232" s="301" t="s">
        <v>54</v>
      </c>
      <c r="C232" s="302" t="s">
        <v>883</v>
      </c>
      <c r="D232" s="301" t="s">
        <v>48</v>
      </c>
      <c r="E232" s="303" t="n">
        <v>2602.77</v>
      </c>
    </row>
    <row r="233" customFormat="false" ht="15" hidden="false" customHeight="false" outlineLevel="0" collapsed="false">
      <c r="A233" s="301" t="n">
        <v>87376</v>
      </c>
      <c r="B233" s="301" t="s">
        <v>54</v>
      </c>
      <c r="C233" s="302" t="s">
        <v>884</v>
      </c>
      <c r="D233" s="301" t="s">
        <v>48</v>
      </c>
      <c r="E233" s="303" t="n">
        <v>573.62</v>
      </c>
    </row>
    <row r="234" customFormat="false" ht="15" hidden="false" customHeight="false" outlineLevel="0" collapsed="false">
      <c r="A234" s="301" t="n">
        <v>100457</v>
      </c>
      <c r="B234" s="301" t="s">
        <v>54</v>
      </c>
      <c r="C234" s="302" t="s">
        <v>885</v>
      </c>
      <c r="D234" s="301" t="s">
        <v>48</v>
      </c>
      <c r="E234" s="303" t="n">
        <v>0</v>
      </c>
    </row>
    <row r="235" customFormat="false" ht="15" hidden="false" customHeight="false" outlineLevel="0" collapsed="false">
      <c r="A235" s="301" t="n">
        <v>87310</v>
      </c>
      <c r="B235" s="301" t="s">
        <v>54</v>
      </c>
      <c r="C235" s="302" t="s">
        <v>886</v>
      </c>
      <c r="D235" s="301" t="s">
        <v>48</v>
      </c>
      <c r="E235" s="303" t="n">
        <v>435.56</v>
      </c>
    </row>
    <row r="236" customFormat="false" ht="15" hidden="false" customHeight="false" outlineLevel="0" collapsed="false">
      <c r="A236" s="301" t="n">
        <v>87311</v>
      </c>
      <c r="B236" s="301" t="s">
        <v>54</v>
      </c>
      <c r="C236" s="302" t="s">
        <v>887</v>
      </c>
      <c r="D236" s="301" t="s">
        <v>48</v>
      </c>
      <c r="E236" s="303" t="n">
        <v>413.96</v>
      </c>
    </row>
    <row r="237" customFormat="false" ht="15" hidden="false" customHeight="false" outlineLevel="0" collapsed="false">
      <c r="A237" s="301" t="n">
        <v>87350</v>
      </c>
      <c r="B237" s="301" t="s">
        <v>54</v>
      </c>
      <c r="C237" s="302" t="s">
        <v>888</v>
      </c>
      <c r="D237" s="301" t="s">
        <v>48</v>
      </c>
      <c r="E237" s="303" t="n">
        <v>506.46</v>
      </c>
    </row>
    <row r="238" customFormat="false" ht="15" hidden="false" customHeight="false" outlineLevel="0" collapsed="false">
      <c r="A238" s="301" t="n">
        <v>87351</v>
      </c>
      <c r="B238" s="301" t="s">
        <v>54</v>
      </c>
      <c r="C238" s="302" t="s">
        <v>889</v>
      </c>
      <c r="D238" s="301" t="s">
        <v>48</v>
      </c>
      <c r="E238" s="303" t="n">
        <v>395.31</v>
      </c>
    </row>
    <row r="239" customFormat="false" ht="15" hidden="false" customHeight="false" outlineLevel="0" collapsed="false">
      <c r="A239" s="301" t="n">
        <v>87374</v>
      </c>
      <c r="B239" s="301" t="s">
        <v>54</v>
      </c>
      <c r="C239" s="302" t="s">
        <v>890</v>
      </c>
      <c r="D239" s="301" t="s">
        <v>48</v>
      </c>
      <c r="E239" s="303" t="n">
        <v>675.21</v>
      </c>
    </row>
    <row r="240" customFormat="false" ht="15" hidden="false" customHeight="false" outlineLevel="0" collapsed="false">
      <c r="A240" s="301" t="n">
        <v>100455</v>
      </c>
      <c r="B240" s="301" t="s">
        <v>54</v>
      </c>
      <c r="C240" s="302" t="s">
        <v>891</v>
      </c>
      <c r="D240" s="301" t="s">
        <v>48</v>
      </c>
      <c r="E240" s="303" t="n">
        <v>0</v>
      </c>
    </row>
    <row r="241" customFormat="false" ht="15" hidden="false" customHeight="false" outlineLevel="0" collapsed="false">
      <c r="A241" s="301" t="n">
        <v>87304</v>
      </c>
      <c r="B241" s="301" t="s">
        <v>54</v>
      </c>
      <c r="C241" s="302" t="s">
        <v>892</v>
      </c>
      <c r="D241" s="301" t="s">
        <v>48</v>
      </c>
      <c r="E241" s="303" t="n">
        <v>534.73</v>
      </c>
    </row>
    <row r="242" customFormat="false" ht="15" hidden="false" customHeight="false" outlineLevel="0" collapsed="false">
      <c r="A242" s="301" t="n">
        <v>87305</v>
      </c>
      <c r="B242" s="301" t="s">
        <v>54</v>
      </c>
      <c r="C242" s="302" t="s">
        <v>893</v>
      </c>
      <c r="D242" s="301" t="s">
        <v>48</v>
      </c>
      <c r="E242" s="303" t="n">
        <v>530.11</v>
      </c>
    </row>
    <row r="243" customFormat="false" ht="15" hidden="false" customHeight="false" outlineLevel="0" collapsed="false">
      <c r="A243" s="301" t="n">
        <v>87345</v>
      </c>
      <c r="B243" s="301" t="s">
        <v>54</v>
      </c>
      <c r="C243" s="302" t="s">
        <v>894</v>
      </c>
      <c r="D243" s="301" t="s">
        <v>48</v>
      </c>
      <c r="E243" s="303" t="n">
        <v>630.98</v>
      </c>
    </row>
    <row r="244" customFormat="false" ht="15" hidden="false" customHeight="false" outlineLevel="0" collapsed="false">
      <c r="A244" s="301" t="n">
        <v>87346</v>
      </c>
      <c r="B244" s="301" t="s">
        <v>54</v>
      </c>
      <c r="C244" s="302" t="s">
        <v>895</v>
      </c>
      <c r="D244" s="301" t="s">
        <v>48</v>
      </c>
      <c r="E244" s="303" t="n">
        <v>542.66</v>
      </c>
    </row>
    <row r="245" customFormat="false" ht="15" hidden="false" customHeight="false" outlineLevel="0" collapsed="false">
      <c r="A245" s="301" t="n">
        <v>87347</v>
      </c>
      <c r="B245" s="301" t="s">
        <v>54</v>
      </c>
      <c r="C245" s="302" t="s">
        <v>896</v>
      </c>
      <c r="D245" s="301" t="s">
        <v>48</v>
      </c>
      <c r="E245" s="303" t="n">
        <v>491.78</v>
      </c>
    </row>
    <row r="246" customFormat="false" ht="15" hidden="false" customHeight="false" outlineLevel="0" collapsed="false">
      <c r="A246" s="301" t="n">
        <v>87366</v>
      </c>
      <c r="B246" s="301" t="s">
        <v>54</v>
      </c>
      <c r="C246" s="302" t="s">
        <v>897</v>
      </c>
      <c r="D246" s="301" t="s">
        <v>48</v>
      </c>
      <c r="E246" s="303" t="n">
        <v>596.32</v>
      </c>
    </row>
    <row r="247" customFormat="false" ht="15" hidden="false" customHeight="false" outlineLevel="0" collapsed="false">
      <c r="A247" s="301" t="n">
        <v>100448</v>
      </c>
      <c r="B247" s="301" t="s">
        <v>54</v>
      </c>
      <c r="C247" s="302" t="s">
        <v>898</v>
      </c>
      <c r="D247" s="301" t="s">
        <v>48</v>
      </c>
      <c r="E247" s="303" t="n">
        <v>0</v>
      </c>
    </row>
    <row r="248" customFormat="false" ht="15" hidden="false" customHeight="false" outlineLevel="0" collapsed="false">
      <c r="A248" s="301" t="n">
        <v>87283</v>
      </c>
      <c r="B248" s="301" t="s">
        <v>54</v>
      </c>
      <c r="C248" s="302" t="s">
        <v>899</v>
      </c>
      <c r="D248" s="301" t="s">
        <v>48</v>
      </c>
      <c r="E248" s="303" t="n">
        <v>452.14</v>
      </c>
    </row>
    <row r="249" customFormat="false" ht="15" hidden="false" customHeight="false" outlineLevel="0" collapsed="false">
      <c r="A249" s="301" t="n">
        <v>87284</v>
      </c>
      <c r="B249" s="301" t="s">
        <v>54</v>
      </c>
      <c r="C249" s="302" t="s">
        <v>900</v>
      </c>
      <c r="D249" s="301" t="s">
        <v>48</v>
      </c>
      <c r="E249" s="303" t="n">
        <v>433.22</v>
      </c>
    </row>
    <row r="250" customFormat="false" ht="15" hidden="false" customHeight="false" outlineLevel="0" collapsed="false">
      <c r="A250" s="301" t="n">
        <v>87329</v>
      </c>
      <c r="B250" s="301" t="s">
        <v>54</v>
      </c>
      <c r="C250" s="302" t="s">
        <v>901</v>
      </c>
      <c r="D250" s="301" t="s">
        <v>48</v>
      </c>
      <c r="E250" s="303" t="n">
        <v>516.93</v>
      </c>
    </row>
    <row r="251" customFormat="false" ht="15" hidden="false" customHeight="false" outlineLevel="0" collapsed="false">
      <c r="A251" s="301" t="n">
        <v>87330</v>
      </c>
      <c r="B251" s="301" t="s">
        <v>54</v>
      </c>
      <c r="C251" s="302" t="s">
        <v>902</v>
      </c>
      <c r="D251" s="301" t="s">
        <v>48</v>
      </c>
      <c r="E251" s="303" t="n">
        <v>412.64</v>
      </c>
    </row>
    <row r="252" customFormat="false" ht="15" hidden="false" customHeight="false" outlineLevel="0" collapsed="false">
      <c r="A252" s="301" t="n">
        <v>87375</v>
      </c>
      <c r="B252" s="301" t="s">
        <v>54</v>
      </c>
      <c r="C252" s="302" t="s">
        <v>903</v>
      </c>
      <c r="D252" s="301" t="s">
        <v>48</v>
      </c>
      <c r="E252" s="303" t="n">
        <v>650.27</v>
      </c>
    </row>
    <row r="253" customFormat="false" ht="15" hidden="false" customHeight="false" outlineLevel="0" collapsed="false">
      <c r="A253" s="301" t="n">
        <v>100456</v>
      </c>
      <c r="B253" s="301" t="s">
        <v>54</v>
      </c>
      <c r="C253" s="302" t="s">
        <v>904</v>
      </c>
      <c r="D253" s="301" t="s">
        <v>48</v>
      </c>
      <c r="E253" s="303" t="n">
        <v>0</v>
      </c>
    </row>
    <row r="254" customFormat="false" ht="15" hidden="false" customHeight="false" outlineLevel="0" collapsed="false">
      <c r="A254" s="301" t="n">
        <v>87307</v>
      </c>
      <c r="B254" s="301" t="s">
        <v>54</v>
      </c>
      <c r="C254" s="302" t="s">
        <v>905</v>
      </c>
      <c r="D254" s="301" t="s">
        <v>48</v>
      </c>
      <c r="E254" s="303" t="n">
        <v>518.43</v>
      </c>
    </row>
    <row r="255" customFormat="false" ht="15" hidden="false" customHeight="false" outlineLevel="0" collapsed="false">
      <c r="A255" s="301" t="n">
        <v>87308</v>
      </c>
      <c r="B255" s="301" t="s">
        <v>54</v>
      </c>
      <c r="C255" s="302" t="s">
        <v>906</v>
      </c>
      <c r="D255" s="301" t="s">
        <v>48</v>
      </c>
      <c r="E255" s="303" t="n">
        <v>496.44</v>
      </c>
    </row>
    <row r="256" customFormat="false" ht="15" hidden="false" customHeight="false" outlineLevel="0" collapsed="false">
      <c r="A256" s="301" t="n">
        <v>87348</v>
      </c>
      <c r="B256" s="301" t="s">
        <v>54</v>
      </c>
      <c r="C256" s="302" t="s">
        <v>907</v>
      </c>
      <c r="D256" s="301" t="s">
        <v>48</v>
      </c>
      <c r="E256" s="303" t="n">
        <v>575.21</v>
      </c>
    </row>
    <row r="257" customFormat="false" ht="15" hidden="false" customHeight="false" outlineLevel="0" collapsed="false">
      <c r="A257" s="301" t="n">
        <v>87349</v>
      </c>
      <c r="B257" s="301" t="s">
        <v>54</v>
      </c>
      <c r="C257" s="302" t="s">
        <v>908</v>
      </c>
      <c r="D257" s="301" t="s">
        <v>48</v>
      </c>
      <c r="E257" s="303" t="n">
        <v>455</v>
      </c>
    </row>
    <row r="258" customFormat="false" ht="15" hidden="false" customHeight="false" outlineLevel="0" collapsed="false">
      <c r="A258" s="301" t="n">
        <v>87365</v>
      </c>
      <c r="B258" s="301" t="s">
        <v>54</v>
      </c>
      <c r="C258" s="302" t="s">
        <v>909</v>
      </c>
      <c r="D258" s="301" t="s">
        <v>48</v>
      </c>
      <c r="E258" s="303" t="n">
        <v>567.18</v>
      </c>
    </row>
    <row r="259" customFormat="false" ht="15" hidden="false" customHeight="false" outlineLevel="0" collapsed="false">
      <c r="A259" s="301" t="n">
        <v>100447</v>
      </c>
      <c r="B259" s="301" t="s">
        <v>54</v>
      </c>
      <c r="C259" s="302" t="s">
        <v>910</v>
      </c>
      <c r="D259" s="301" t="s">
        <v>48</v>
      </c>
      <c r="E259" s="303" t="n">
        <v>0</v>
      </c>
    </row>
    <row r="260" customFormat="false" ht="15" hidden="false" customHeight="false" outlineLevel="0" collapsed="false">
      <c r="A260" s="301" t="n">
        <v>87280</v>
      </c>
      <c r="B260" s="301" t="s">
        <v>54</v>
      </c>
      <c r="C260" s="302" t="s">
        <v>911</v>
      </c>
      <c r="D260" s="301" t="s">
        <v>48</v>
      </c>
      <c r="E260" s="303" t="n">
        <v>445.09</v>
      </c>
    </row>
    <row r="261" customFormat="false" ht="15" hidden="false" customHeight="false" outlineLevel="0" collapsed="false">
      <c r="A261" s="301" t="n">
        <v>87281</v>
      </c>
      <c r="B261" s="301" t="s">
        <v>54</v>
      </c>
      <c r="C261" s="302" t="s">
        <v>912</v>
      </c>
      <c r="D261" s="301" t="s">
        <v>48</v>
      </c>
      <c r="E261" s="303" t="n">
        <v>426.72</v>
      </c>
    </row>
    <row r="262" customFormat="false" ht="15" hidden="false" customHeight="false" outlineLevel="0" collapsed="false">
      <c r="A262" s="301" t="n">
        <v>87327</v>
      </c>
      <c r="B262" s="301" t="s">
        <v>54</v>
      </c>
      <c r="C262" s="302" t="s">
        <v>913</v>
      </c>
      <c r="D262" s="301" t="s">
        <v>48</v>
      </c>
      <c r="E262" s="303" t="n">
        <v>480.56</v>
      </c>
    </row>
    <row r="263" customFormat="false" ht="15" hidden="false" customHeight="false" outlineLevel="0" collapsed="false">
      <c r="A263" s="301" t="n">
        <v>87328</v>
      </c>
      <c r="B263" s="301" t="s">
        <v>54</v>
      </c>
      <c r="C263" s="302" t="s">
        <v>914</v>
      </c>
      <c r="D263" s="301" t="s">
        <v>48</v>
      </c>
      <c r="E263" s="303" t="n">
        <v>387.9</v>
      </c>
    </row>
    <row r="264" customFormat="false" ht="15" hidden="false" customHeight="false" outlineLevel="0" collapsed="false">
      <c r="A264" s="301" t="n">
        <v>87410</v>
      </c>
      <c r="B264" s="301" t="s">
        <v>54</v>
      </c>
      <c r="C264" s="302" t="s">
        <v>915</v>
      </c>
      <c r="D264" s="301" t="s">
        <v>48</v>
      </c>
      <c r="E264" s="303" t="n">
        <v>928.22</v>
      </c>
    </row>
    <row r="265" customFormat="false" ht="15" hidden="false" customHeight="false" outlineLevel="0" collapsed="false">
      <c r="A265" s="301" t="n">
        <v>95577</v>
      </c>
      <c r="B265" s="301" t="s">
        <v>54</v>
      </c>
      <c r="C265" s="302" t="s">
        <v>916</v>
      </c>
      <c r="D265" s="301" t="s">
        <v>418</v>
      </c>
      <c r="E265" s="303" t="n">
        <v>12.33</v>
      </c>
    </row>
    <row r="266" customFormat="false" ht="15" hidden="false" customHeight="false" outlineLevel="0" collapsed="false">
      <c r="A266" s="301" t="n">
        <v>95578</v>
      </c>
      <c r="B266" s="301" t="s">
        <v>54</v>
      </c>
      <c r="C266" s="302" t="s">
        <v>917</v>
      </c>
      <c r="D266" s="301" t="s">
        <v>418</v>
      </c>
      <c r="E266" s="303" t="n">
        <v>10.26</v>
      </c>
    </row>
    <row r="267" customFormat="false" ht="15" hidden="false" customHeight="false" outlineLevel="0" collapsed="false">
      <c r="A267" s="301" t="n">
        <v>95579</v>
      </c>
      <c r="B267" s="301" t="s">
        <v>54</v>
      </c>
      <c r="C267" s="302" t="s">
        <v>918</v>
      </c>
      <c r="D267" s="301" t="s">
        <v>418</v>
      </c>
      <c r="E267" s="303" t="n">
        <v>9.92</v>
      </c>
    </row>
    <row r="268" customFormat="false" ht="15" hidden="false" customHeight="false" outlineLevel="0" collapsed="false">
      <c r="A268" s="301" t="n">
        <v>95580</v>
      </c>
      <c r="B268" s="301" t="s">
        <v>54</v>
      </c>
      <c r="C268" s="302" t="s">
        <v>919</v>
      </c>
      <c r="D268" s="301" t="s">
        <v>418</v>
      </c>
      <c r="E268" s="303" t="n">
        <v>11.39</v>
      </c>
    </row>
    <row r="269" customFormat="false" ht="15" hidden="false" customHeight="false" outlineLevel="0" collapsed="false">
      <c r="A269" s="301" t="n">
        <v>95581</v>
      </c>
      <c r="B269" s="301" t="s">
        <v>54</v>
      </c>
      <c r="C269" s="302" t="s">
        <v>920</v>
      </c>
      <c r="D269" s="301" t="s">
        <v>418</v>
      </c>
      <c r="E269" s="303" t="n">
        <v>11.34</v>
      </c>
    </row>
    <row r="270" customFormat="false" ht="15" hidden="false" customHeight="false" outlineLevel="0" collapsed="false">
      <c r="A270" s="301" t="n">
        <v>95582</v>
      </c>
      <c r="B270" s="301" t="s">
        <v>54</v>
      </c>
      <c r="C270" s="302" t="s">
        <v>921</v>
      </c>
      <c r="D270" s="301" t="s">
        <v>418</v>
      </c>
      <c r="E270" s="303" t="n">
        <v>12.34</v>
      </c>
    </row>
    <row r="271" customFormat="false" ht="15" hidden="false" customHeight="false" outlineLevel="0" collapsed="false">
      <c r="A271" s="301" t="n">
        <v>95576</v>
      </c>
      <c r="B271" s="301" t="s">
        <v>54</v>
      </c>
      <c r="C271" s="302" t="s">
        <v>922</v>
      </c>
      <c r="D271" s="301" t="s">
        <v>418</v>
      </c>
      <c r="E271" s="303" t="n">
        <v>14.51</v>
      </c>
    </row>
    <row r="272" customFormat="false" ht="15" hidden="false" customHeight="false" outlineLevel="0" collapsed="false">
      <c r="A272" s="301" t="n">
        <v>95583</v>
      </c>
      <c r="B272" s="301" t="s">
        <v>54</v>
      </c>
      <c r="C272" s="302" t="s">
        <v>923</v>
      </c>
      <c r="D272" s="301" t="s">
        <v>418</v>
      </c>
      <c r="E272" s="303" t="n">
        <v>18.45</v>
      </c>
    </row>
    <row r="273" customFormat="false" ht="15" hidden="false" customHeight="false" outlineLevel="0" collapsed="false">
      <c r="A273" s="301" t="n">
        <v>95584</v>
      </c>
      <c r="B273" s="301" t="s">
        <v>54</v>
      </c>
      <c r="C273" s="302" t="s">
        <v>924</v>
      </c>
      <c r="D273" s="301" t="s">
        <v>418</v>
      </c>
      <c r="E273" s="303" t="n">
        <v>16.16</v>
      </c>
    </row>
    <row r="274" customFormat="false" ht="15" hidden="false" customHeight="false" outlineLevel="0" collapsed="false">
      <c r="A274" s="301" t="n">
        <v>95593</v>
      </c>
      <c r="B274" s="301" t="s">
        <v>54</v>
      </c>
      <c r="C274" s="302" t="s">
        <v>925</v>
      </c>
      <c r="D274" s="301" t="s">
        <v>418</v>
      </c>
      <c r="E274" s="303" t="n">
        <v>16.16</v>
      </c>
    </row>
    <row r="275" customFormat="false" ht="15" hidden="false" customHeight="false" outlineLevel="0" collapsed="false">
      <c r="A275" s="301" t="n">
        <v>95592</v>
      </c>
      <c r="B275" s="301" t="s">
        <v>54</v>
      </c>
      <c r="C275" s="302" t="s">
        <v>926</v>
      </c>
      <c r="D275" s="301" t="s">
        <v>418</v>
      </c>
      <c r="E275" s="303" t="n">
        <v>18.45</v>
      </c>
    </row>
    <row r="276" customFormat="false" ht="15" hidden="false" customHeight="false" outlineLevel="0" collapsed="false">
      <c r="A276" s="301" t="n">
        <v>92919</v>
      </c>
      <c r="B276" s="301" t="s">
        <v>54</v>
      </c>
      <c r="C276" s="302" t="s">
        <v>927</v>
      </c>
      <c r="D276" s="301" t="s">
        <v>418</v>
      </c>
      <c r="E276" s="303" t="n">
        <v>13.93</v>
      </c>
    </row>
    <row r="277" customFormat="false" ht="15" hidden="false" customHeight="false" outlineLevel="0" collapsed="false">
      <c r="A277" s="301" t="n">
        <v>92921</v>
      </c>
      <c r="B277" s="301" t="s">
        <v>54</v>
      </c>
      <c r="C277" s="302" t="s">
        <v>928</v>
      </c>
      <c r="D277" s="301" t="s">
        <v>418</v>
      </c>
      <c r="E277" s="303" t="n">
        <v>11.48</v>
      </c>
    </row>
    <row r="278" customFormat="false" ht="15" hidden="false" customHeight="false" outlineLevel="0" collapsed="false">
      <c r="A278" s="301" t="n">
        <v>92922</v>
      </c>
      <c r="B278" s="301" t="s">
        <v>54</v>
      </c>
      <c r="C278" s="302" t="s">
        <v>929</v>
      </c>
      <c r="D278" s="301" t="s">
        <v>418</v>
      </c>
      <c r="E278" s="303" t="n">
        <v>10.95</v>
      </c>
    </row>
    <row r="279" customFormat="false" ht="15" hidden="false" customHeight="false" outlineLevel="0" collapsed="false">
      <c r="A279" s="301" t="n">
        <v>92923</v>
      </c>
      <c r="B279" s="301" t="s">
        <v>54</v>
      </c>
      <c r="C279" s="302" t="s">
        <v>930</v>
      </c>
      <c r="D279" s="301" t="s">
        <v>418</v>
      </c>
      <c r="E279" s="303" t="n">
        <v>12.24</v>
      </c>
    </row>
    <row r="280" customFormat="false" ht="15" hidden="false" customHeight="false" outlineLevel="0" collapsed="false">
      <c r="A280" s="301" t="n">
        <v>92924</v>
      </c>
      <c r="B280" s="301" t="s">
        <v>54</v>
      </c>
      <c r="C280" s="302" t="s">
        <v>931</v>
      </c>
      <c r="D280" s="301" t="s">
        <v>418</v>
      </c>
      <c r="E280" s="303" t="n">
        <v>12</v>
      </c>
    </row>
    <row r="281" customFormat="false" ht="15" hidden="false" customHeight="false" outlineLevel="0" collapsed="false">
      <c r="A281" s="301" t="n">
        <v>104104</v>
      </c>
      <c r="B281" s="301" t="s">
        <v>54</v>
      </c>
      <c r="C281" s="302" t="s">
        <v>932</v>
      </c>
      <c r="D281" s="301" t="s">
        <v>418</v>
      </c>
      <c r="E281" s="303" t="n">
        <v>12.54</v>
      </c>
    </row>
    <row r="282" customFormat="false" ht="15" hidden="false" customHeight="false" outlineLevel="0" collapsed="false">
      <c r="A282" s="301" t="n">
        <v>92916</v>
      </c>
      <c r="B282" s="301" t="s">
        <v>54</v>
      </c>
      <c r="C282" s="302" t="s">
        <v>933</v>
      </c>
      <c r="D282" s="301" t="s">
        <v>418</v>
      </c>
      <c r="E282" s="303" t="n">
        <v>17.63</v>
      </c>
    </row>
    <row r="283" customFormat="false" ht="15" hidden="false" customHeight="false" outlineLevel="0" collapsed="false">
      <c r="A283" s="301" t="n">
        <v>92917</v>
      </c>
      <c r="B283" s="301" t="s">
        <v>54</v>
      </c>
      <c r="C283" s="302" t="s">
        <v>934</v>
      </c>
      <c r="D283" s="301" t="s">
        <v>418</v>
      </c>
      <c r="E283" s="303" t="n">
        <v>15.96</v>
      </c>
    </row>
    <row r="284" customFormat="false" ht="15" hidden="false" customHeight="false" outlineLevel="0" collapsed="false">
      <c r="A284" s="301" t="n">
        <v>92915</v>
      </c>
      <c r="B284" s="301" t="s">
        <v>54</v>
      </c>
      <c r="C284" s="302" t="s">
        <v>935</v>
      </c>
      <c r="D284" s="301" t="s">
        <v>418</v>
      </c>
      <c r="E284" s="303" t="n">
        <v>19.46</v>
      </c>
    </row>
    <row r="285" customFormat="false" ht="15" hidden="false" customHeight="false" outlineLevel="0" collapsed="false">
      <c r="A285" s="301" t="n">
        <v>92771</v>
      </c>
      <c r="B285" s="301" t="s">
        <v>54</v>
      </c>
      <c r="C285" s="302" t="s">
        <v>936</v>
      </c>
      <c r="D285" s="301" t="s">
        <v>418</v>
      </c>
      <c r="E285" s="303" t="n">
        <v>12.25</v>
      </c>
    </row>
    <row r="286" customFormat="false" ht="15" hidden="false" customHeight="false" outlineLevel="0" collapsed="false">
      <c r="A286" s="301" t="n">
        <v>92772</v>
      </c>
      <c r="B286" s="301" t="s">
        <v>54</v>
      </c>
      <c r="C286" s="302" t="s">
        <v>937</v>
      </c>
      <c r="D286" s="301" t="s">
        <v>418</v>
      </c>
      <c r="E286" s="303" t="n">
        <v>10.26</v>
      </c>
    </row>
    <row r="287" customFormat="false" ht="15" hidden="false" customHeight="false" outlineLevel="0" collapsed="false">
      <c r="A287" s="301" t="n">
        <v>92773</v>
      </c>
      <c r="B287" s="301" t="s">
        <v>54</v>
      </c>
      <c r="C287" s="302" t="s">
        <v>938</v>
      </c>
      <c r="D287" s="301" t="s">
        <v>418</v>
      </c>
      <c r="E287" s="303" t="n">
        <v>10.07</v>
      </c>
    </row>
    <row r="288" customFormat="false" ht="15" hidden="false" customHeight="false" outlineLevel="0" collapsed="false">
      <c r="A288" s="301" t="n">
        <v>92774</v>
      </c>
      <c r="B288" s="301" t="s">
        <v>54</v>
      </c>
      <c r="C288" s="302" t="s">
        <v>939</v>
      </c>
      <c r="D288" s="301" t="s">
        <v>418</v>
      </c>
      <c r="E288" s="303" t="n">
        <v>11.61</v>
      </c>
    </row>
    <row r="289" customFormat="false" ht="15" hidden="false" customHeight="false" outlineLevel="0" collapsed="false">
      <c r="A289" s="301" t="n">
        <v>92769</v>
      </c>
      <c r="B289" s="301" t="s">
        <v>54</v>
      </c>
      <c r="C289" s="302" t="s">
        <v>417</v>
      </c>
      <c r="D289" s="301" t="s">
        <v>418</v>
      </c>
      <c r="E289" s="303" t="n">
        <v>14.63</v>
      </c>
    </row>
    <row r="290" customFormat="false" ht="15" hidden="false" customHeight="false" outlineLevel="0" collapsed="false">
      <c r="A290" s="301" t="n">
        <v>92770</v>
      </c>
      <c r="B290" s="301" t="s">
        <v>54</v>
      </c>
      <c r="C290" s="302" t="s">
        <v>940</v>
      </c>
      <c r="D290" s="301" t="s">
        <v>418</v>
      </c>
      <c r="E290" s="303" t="n">
        <v>13.71</v>
      </c>
    </row>
    <row r="291" customFormat="false" ht="15" hidden="false" customHeight="false" outlineLevel="0" collapsed="false">
      <c r="A291" s="301" t="n">
        <v>92767</v>
      </c>
      <c r="B291" s="301" t="s">
        <v>54</v>
      </c>
      <c r="C291" s="302" t="s">
        <v>941</v>
      </c>
      <c r="D291" s="301" t="s">
        <v>418</v>
      </c>
      <c r="E291" s="303" t="n">
        <v>17.78</v>
      </c>
    </row>
    <row r="292" customFormat="false" ht="15" hidden="false" customHeight="false" outlineLevel="0" collapsed="false">
      <c r="A292" s="301" t="n">
        <v>92768</v>
      </c>
      <c r="B292" s="301" t="s">
        <v>54</v>
      </c>
      <c r="C292" s="302" t="s">
        <v>942</v>
      </c>
      <c r="D292" s="301" t="s">
        <v>418</v>
      </c>
      <c r="E292" s="303" t="n">
        <v>15.58</v>
      </c>
    </row>
    <row r="293" customFormat="false" ht="15" hidden="false" customHeight="false" outlineLevel="0" collapsed="false">
      <c r="A293" s="301" t="n">
        <v>92762</v>
      </c>
      <c r="B293" s="301" t="s">
        <v>54</v>
      </c>
      <c r="C293" s="302" t="s">
        <v>441</v>
      </c>
      <c r="D293" s="301" t="s">
        <v>418</v>
      </c>
      <c r="E293" s="303" t="n">
        <v>12.76</v>
      </c>
    </row>
    <row r="294" customFormat="false" ht="15" hidden="false" customHeight="false" outlineLevel="0" collapsed="false">
      <c r="A294" s="301" t="n">
        <v>92763</v>
      </c>
      <c r="B294" s="301" t="s">
        <v>54</v>
      </c>
      <c r="C294" s="302" t="s">
        <v>943</v>
      </c>
      <c r="D294" s="301" t="s">
        <v>418</v>
      </c>
      <c r="E294" s="303" t="n">
        <v>10.73</v>
      </c>
    </row>
    <row r="295" customFormat="false" ht="15" hidden="false" customHeight="false" outlineLevel="0" collapsed="false">
      <c r="A295" s="301" t="n">
        <v>92764</v>
      </c>
      <c r="B295" s="301" t="s">
        <v>54</v>
      </c>
      <c r="C295" s="302" t="s">
        <v>944</v>
      </c>
      <c r="D295" s="301" t="s">
        <v>418</v>
      </c>
      <c r="E295" s="303" t="n">
        <v>10.38</v>
      </c>
    </row>
    <row r="296" customFormat="false" ht="15" hidden="false" customHeight="false" outlineLevel="0" collapsed="false">
      <c r="A296" s="301" t="n">
        <v>92765</v>
      </c>
      <c r="B296" s="301" t="s">
        <v>54</v>
      </c>
      <c r="C296" s="302" t="s">
        <v>945</v>
      </c>
      <c r="D296" s="301" t="s">
        <v>418</v>
      </c>
      <c r="E296" s="303" t="n">
        <v>11.78</v>
      </c>
    </row>
    <row r="297" customFormat="false" ht="15" hidden="false" customHeight="false" outlineLevel="0" collapsed="false">
      <c r="A297" s="301" t="n">
        <v>92766</v>
      </c>
      <c r="B297" s="301" t="s">
        <v>54</v>
      </c>
      <c r="C297" s="302" t="s">
        <v>946</v>
      </c>
      <c r="D297" s="301" t="s">
        <v>418</v>
      </c>
      <c r="E297" s="303" t="n">
        <v>11.64</v>
      </c>
    </row>
    <row r="298" customFormat="false" ht="15" hidden="false" customHeight="false" outlineLevel="0" collapsed="false">
      <c r="A298" s="301" t="n">
        <v>104105</v>
      </c>
      <c r="B298" s="301" t="s">
        <v>54</v>
      </c>
      <c r="C298" s="302" t="s">
        <v>947</v>
      </c>
      <c r="D298" s="301" t="s">
        <v>418</v>
      </c>
      <c r="E298" s="303" t="n">
        <v>12.55</v>
      </c>
    </row>
    <row r="299" customFormat="false" ht="15" hidden="false" customHeight="false" outlineLevel="0" collapsed="false">
      <c r="A299" s="301" t="n">
        <v>92760</v>
      </c>
      <c r="B299" s="301" t="s">
        <v>54</v>
      </c>
      <c r="C299" s="302" t="s">
        <v>500</v>
      </c>
      <c r="D299" s="301" t="s">
        <v>418</v>
      </c>
      <c r="E299" s="303" t="n">
        <v>15.28</v>
      </c>
    </row>
    <row r="300" customFormat="false" ht="15" hidden="false" customHeight="false" outlineLevel="0" collapsed="false">
      <c r="A300" s="301" t="n">
        <v>92761</v>
      </c>
      <c r="B300" s="301" t="s">
        <v>54</v>
      </c>
      <c r="C300" s="302" t="s">
        <v>447</v>
      </c>
      <c r="D300" s="301" t="s">
        <v>418</v>
      </c>
      <c r="E300" s="303" t="n">
        <v>14.29</v>
      </c>
    </row>
    <row r="301" customFormat="false" ht="15" hidden="false" customHeight="false" outlineLevel="0" collapsed="false">
      <c r="A301" s="301" t="n">
        <v>92759</v>
      </c>
      <c r="B301" s="301" t="s">
        <v>54</v>
      </c>
      <c r="C301" s="302" t="s">
        <v>437</v>
      </c>
      <c r="D301" s="301" t="s">
        <v>418</v>
      </c>
      <c r="E301" s="303" t="n">
        <v>16.28</v>
      </c>
    </row>
    <row r="302" customFormat="false" ht="15" hidden="false" customHeight="false" outlineLevel="0" collapsed="false">
      <c r="A302" s="301" t="n">
        <v>104108</v>
      </c>
      <c r="B302" s="301" t="s">
        <v>54</v>
      </c>
      <c r="C302" s="302" t="s">
        <v>948</v>
      </c>
      <c r="D302" s="301" t="s">
        <v>418</v>
      </c>
      <c r="E302" s="303" t="n">
        <v>14.84</v>
      </c>
    </row>
    <row r="303" customFormat="false" ht="15" hidden="false" customHeight="false" outlineLevel="0" collapsed="false">
      <c r="A303" s="301" t="n">
        <v>104107</v>
      </c>
      <c r="B303" s="301" t="s">
        <v>54</v>
      </c>
      <c r="C303" s="302" t="s">
        <v>949</v>
      </c>
      <c r="D303" s="301" t="s">
        <v>418</v>
      </c>
      <c r="E303" s="303" t="n">
        <v>12.52</v>
      </c>
    </row>
    <row r="304" customFormat="false" ht="15" hidden="false" customHeight="false" outlineLevel="0" collapsed="false">
      <c r="A304" s="301" t="n">
        <v>104106</v>
      </c>
      <c r="B304" s="301" t="s">
        <v>54</v>
      </c>
      <c r="C304" s="302" t="s">
        <v>950</v>
      </c>
      <c r="D304" s="301" t="s">
        <v>418</v>
      </c>
      <c r="E304" s="303" t="n">
        <v>11.73</v>
      </c>
    </row>
    <row r="305" customFormat="false" ht="15" hidden="false" customHeight="false" outlineLevel="0" collapsed="false">
      <c r="A305" s="301" t="n">
        <v>104110</v>
      </c>
      <c r="B305" s="301" t="s">
        <v>54</v>
      </c>
      <c r="C305" s="302" t="s">
        <v>951</v>
      </c>
      <c r="D305" s="301" t="s">
        <v>418</v>
      </c>
      <c r="E305" s="303" t="n">
        <v>20.78</v>
      </c>
    </row>
    <row r="306" customFormat="false" ht="15" hidden="false" customHeight="false" outlineLevel="0" collapsed="false">
      <c r="A306" s="301" t="n">
        <v>104109</v>
      </c>
      <c r="B306" s="301" t="s">
        <v>54</v>
      </c>
      <c r="C306" s="302" t="s">
        <v>952</v>
      </c>
      <c r="D306" s="301" t="s">
        <v>418</v>
      </c>
      <c r="E306" s="303" t="n">
        <v>18.2</v>
      </c>
    </row>
    <row r="307" customFormat="false" ht="15" hidden="false" customHeight="false" outlineLevel="0" collapsed="false">
      <c r="A307" s="301" t="n">
        <v>104111</v>
      </c>
      <c r="B307" s="301" t="s">
        <v>54</v>
      </c>
      <c r="C307" s="302" t="s">
        <v>953</v>
      </c>
      <c r="D307" s="301" t="s">
        <v>418</v>
      </c>
      <c r="E307" s="303" t="n">
        <v>23.73</v>
      </c>
    </row>
    <row r="308" customFormat="false" ht="15" hidden="false" customHeight="false" outlineLevel="0" collapsed="false">
      <c r="A308" s="301" t="n">
        <v>92884</v>
      </c>
      <c r="B308" s="301" t="s">
        <v>54</v>
      </c>
      <c r="C308" s="302" t="s">
        <v>954</v>
      </c>
      <c r="D308" s="301" t="s">
        <v>418</v>
      </c>
      <c r="E308" s="303" t="n">
        <v>14.15</v>
      </c>
    </row>
    <row r="309" customFormat="false" ht="15" hidden="false" customHeight="false" outlineLevel="0" collapsed="false">
      <c r="A309" s="301" t="n">
        <v>92885</v>
      </c>
      <c r="B309" s="301" t="s">
        <v>54</v>
      </c>
      <c r="C309" s="302" t="s">
        <v>955</v>
      </c>
      <c r="D309" s="301" t="s">
        <v>418</v>
      </c>
      <c r="E309" s="303" t="n">
        <v>13.39</v>
      </c>
    </row>
    <row r="310" customFormat="false" ht="15" hidden="false" customHeight="false" outlineLevel="0" collapsed="false">
      <c r="A310" s="301" t="n">
        <v>92886</v>
      </c>
      <c r="B310" s="301" t="s">
        <v>54</v>
      </c>
      <c r="C310" s="302" t="s">
        <v>956</v>
      </c>
      <c r="D310" s="301" t="s">
        <v>418</v>
      </c>
      <c r="E310" s="303" t="n">
        <v>12.77</v>
      </c>
    </row>
    <row r="311" customFormat="false" ht="15" hidden="false" customHeight="false" outlineLevel="0" collapsed="false">
      <c r="A311" s="301" t="n">
        <v>92887</v>
      </c>
      <c r="B311" s="301" t="s">
        <v>54</v>
      </c>
      <c r="C311" s="302" t="s">
        <v>957</v>
      </c>
      <c r="D311" s="301" t="s">
        <v>418</v>
      </c>
      <c r="E311" s="303" t="n">
        <v>12.67</v>
      </c>
    </row>
    <row r="312" customFormat="false" ht="15" hidden="false" customHeight="false" outlineLevel="0" collapsed="false">
      <c r="A312" s="301" t="n">
        <v>92888</v>
      </c>
      <c r="B312" s="301" t="s">
        <v>54</v>
      </c>
      <c r="C312" s="302" t="s">
        <v>958</v>
      </c>
      <c r="D312" s="301" t="s">
        <v>418</v>
      </c>
      <c r="E312" s="303" t="n">
        <v>12.36</v>
      </c>
    </row>
    <row r="313" customFormat="false" ht="15" hidden="false" customHeight="false" outlineLevel="0" collapsed="false">
      <c r="A313" s="301" t="n">
        <v>92882</v>
      </c>
      <c r="B313" s="301" t="s">
        <v>54</v>
      </c>
      <c r="C313" s="302" t="s">
        <v>959</v>
      </c>
      <c r="D313" s="301" t="s">
        <v>418</v>
      </c>
      <c r="E313" s="303" t="n">
        <v>15.3</v>
      </c>
    </row>
    <row r="314" customFormat="false" ht="15" hidden="false" customHeight="false" outlineLevel="0" collapsed="false">
      <c r="A314" s="301" t="n">
        <v>92883</v>
      </c>
      <c r="B314" s="301" t="s">
        <v>54</v>
      </c>
      <c r="C314" s="302" t="s">
        <v>960</v>
      </c>
      <c r="D314" s="301" t="s">
        <v>418</v>
      </c>
      <c r="E314" s="303" t="n">
        <v>14.02</v>
      </c>
    </row>
    <row r="315" customFormat="false" ht="15" hidden="false" customHeight="false" outlineLevel="0" collapsed="false">
      <c r="A315" s="301" t="n">
        <v>92877</v>
      </c>
      <c r="B315" s="301" t="s">
        <v>54</v>
      </c>
      <c r="C315" s="302" t="s">
        <v>961</v>
      </c>
      <c r="D315" s="301" t="s">
        <v>418</v>
      </c>
      <c r="E315" s="303" t="n">
        <v>11.38</v>
      </c>
    </row>
    <row r="316" customFormat="false" ht="15" hidden="false" customHeight="false" outlineLevel="0" collapsed="false">
      <c r="A316" s="301" t="n">
        <v>92878</v>
      </c>
      <c r="B316" s="301" t="s">
        <v>54</v>
      </c>
      <c r="C316" s="302" t="s">
        <v>962</v>
      </c>
      <c r="D316" s="301" t="s">
        <v>418</v>
      </c>
      <c r="E316" s="303" t="n">
        <v>11.17</v>
      </c>
    </row>
    <row r="317" customFormat="false" ht="15" hidden="false" customHeight="false" outlineLevel="0" collapsed="false">
      <c r="A317" s="301" t="n">
        <v>92879</v>
      </c>
      <c r="B317" s="301" t="s">
        <v>54</v>
      </c>
      <c r="C317" s="302" t="s">
        <v>963</v>
      </c>
      <c r="D317" s="301" t="s">
        <v>418</v>
      </c>
      <c r="E317" s="303" t="n">
        <v>11.04</v>
      </c>
    </row>
    <row r="318" customFormat="false" ht="15" hidden="false" customHeight="false" outlineLevel="0" collapsed="false">
      <c r="A318" s="301" t="n">
        <v>92880</v>
      </c>
      <c r="B318" s="301" t="s">
        <v>54</v>
      </c>
      <c r="C318" s="302" t="s">
        <v>964</v>
      </c>
      <c r="D318" s="301" t="s">
        <v>418</v>
      </c>
      <c r="E318" s="303" t="n">
        <v>11.28</v>
      </c>
    </row>
    <row r="319" customFormat="false" ht="15" hidden="false" customHeight="false" outlineLevel="0" collapsed="false">
      <c r="A319" s="301" t="n">
        <v>92881</v>
      </c>
      <c r="B319" s="301" t="s">
        <v>54</v>
      </c>
      <c r="C319" s="302" t="s">
        <v>965</v>
      </c>
      <c r="D319" s="301" t="s">
        <v>418</v>
      </c>
      <c r="E319" s="303" t="n">
        <v>11.25</v>
      </c>
    </row>
    <row r="320" customFormat="false" ht="15" hidden="false" customHeight="false" outlineLevel="0" collapsed="false">
      <c r="A320" s="301" t="n">
        <v>92875</v>
      </c>
      <c r="B320" s="301" t="s">
        <v>54</v>
      </c>
      <c r="C320" s="302" t="s">
        <v>966</v>
      </c>
      <c r="D320" s="301" t="s">
        <v>418</v>
      </c>
      <c r="E320" s="303" t="n">
        <v>10.92</v>
      </c>
    </row>
    <row r="321" customFormat="false" ht="15" hidden="false" customHeight="false" outlineLevel="0" collapsed="false">
      <c r="A321" s="301" t="n">
        <v>92876</v>
      </c>
      <c r="B321" s="301" t="s">
        <v>54</v>
      </c>
      <c r="C321" s="302" t="s">
        <v>967</v>
      </c>
      <c r="D321" s="301" t="s">
        <v>418</v>
      </c>
      <c r="E321" s="303" t="n">
        <v>10.56</v>
      </c>
    </row>
    <row r="322" customFormat="false" ht="15" hidden="false" customHeight="false" outlineLevel="0" collapsed="false">
      <c r="A322" s="301" t="n">
        <v>92803</v>
      </c>
      <c r="B322" s="301" t="s">
        <v>54</v>
      </c>
      <c r="C322" s="302" t="s">
        <v>968</v>
      </c>
      <c r="D322" s="301" t="s">
        <v>418</v>
      </c>
      <c r="E322" s="303" t="n">
        <v>10.49</v>
      </c>
    </row>
    <row r="323" customFormat="false" ht="15" hidden="false" customHeight="false" outlineLevel="0" collapsed="false">
      <c r="A323" s="301" t="n">
        <v>92804</v>
      </c>
      <c r="B323" s="301" t="s">
        <v>54</v>
      </c>
      <c r="C323" s="302" t="s">
        <v>969</v>
      </c>
      <c r="D323" s="301" t="s">
        <v>418</v>
      </c>
      <c r="E323" s="303" t="n">
        <v>8.98</v>
      </c>
    </row>
    <row r="324" customFormat="false" ht="15" hidden="false" customHeight="false" outlineLevel="0" collapsed="false">
      <c r="A324" s="301" t="n">
        <v>92805</v>
      </c>
      <c r="B324" s="301" t="s">
        <v>54</v>
      </c>
      <c r="C324" s="302" t="s">
        <v>970</v>
      </c>
      <c r="D324" s="301" t="s">
        <v>418</v>
      </c>
      <c r="E324" s="303" t="n">
        <v>8.89</v>
      </c>
    </row>
    <row r="325" customFormat="false" ht="15" hidden="false" customHeight="false" outlineLevel="0" collapsed="false">
      <c r="A325" s="301" t="n">
        <v>92806</v>
      </c>
      <c r="B325" s="301" t="s">
        <v>54</v>
      </c>
      <c r="C325" s="302" t="s">
        <v>971</v>
      </c>
      <c r="D325" s="301" t="s">
        <v>418</v>
      </c>
      <c r="E325" s="303" t="n">
        <v>10.47</v>
      </c>
    </row>
    <row r="326" customFormat="false" ht="15" hidden="false" customHeight="false" outlineLevel="0" collapsed="false">
      <c r="A326" s="301" t="n">
        <v>92798</v>
      </c>
      <c r="B326" s="301" t="s">
        <v>54</v>
      </c>
      <c r="C326" s="302" t="s">
        <v>972</v>
      </c>
      <c r="D326" s="301" t="s">
        <v>418</v>
      </c>
      <c r="E326" s="303" t="n">
        <v>10.46</v>
      </c>
    </row>
    <row r="327" customFormat="false" ht="15" hidden="false" customHeight="false" outlineLevel="0" collapsed="false">
      <c r="A327" s="301" t="n">
        <v>95448</v>
      </c>
      <c r="B327" s="301" t="s">
        <v>54</v>
      </c>
      <c r="C327" s="302" t="s">
        <v>973</v>
      </c>
      <c r="D327" s="301" t="s">
        <v>418</v>
      </c>
      <c r="E327" s="303" t="n">
        <v>11.47</v>
      </c>
    </row>
    <row r="328" customFormat="false" ht="15" hidden="false" customHeight="false" outlineLevel="0" collapsed="false">
      <c r="A328" s="301" t="n">
        <v>92801</v>
      </c>
      <c r="B328" s="301" t="s">
        <v>54</v>
      </c>
      <c r="C328" s="302" t="s">
        <v>974</v>
      </c>
      <c r="D328" s="301" t="s">
        <v>418</v>
      </c>
      <c r="E328" s="303" t="n">
        <v>11.47</v>
      </c>
    </row>
    <row r="329" customFormat="false" ht="15" hidden="false" customHeight="false" outlineLevel="0" collapsed="false">
      <c r="A329" s="301" t="n">
        <v>92802</v>
      </c>
      <c r="B329" s="301" t="s">
        <v>54</v>
      </c>
      <c r="C329" s="302" t="s">
        <v>975</v>
      </c>
      <c r="D329" s="301" t="s">
        <v>418</v>
      </c>
      <c r="E329" s="303" t="n">
        <v>11.36</v>
      </c>
    </row>
    <row r="330" customFormat="false" ht="15" hidden="false" customHeight="false" outlineLevel="0" collapsed="false">
      <c r="A330" s="301" t="n">
        <v>92799</v>
      </c>
      <c r="B330" s="301" t="s">
        <v>54</v>
      </c>
      <c r="C330" s="302" t="s">
        <v>976</v>
      </c>
      <c r="D330" s="301" t="s">
        <v>418</v>
      </c>
      <c r="E330" s="303" t="n">
        <v>12.69</v>
      </c>
    </row>
    <row r="331" customFormat="false" ht="15" hidden="false" customHeight="false" outlineLevel="0" collapsed="false">
      <c r="A331" s="301" t="n">
        <v>92800</v>
      </c>
      <c r="B331" s="301" t="s">
        <v>54</v>
      </c>
      <c r="C331" s="302" t="s">
        <v>977</v>
      </c>
      <c r="D331" s="301" t="s">
        <v>418</v>
      </c>
      <c r="E331" s="303" t="n">
        <v>11.4</v>
      </c>
    </row>
    <row r="332" customFormat="false" ht="15" hidden="false" customHeight="false" outlineLevel="0" collapsed="false">
      <c r="A332" s="301" t="n">
        <v>95605</v>
      </c>
      <c r="B332" s="301" t="s">
        <v>54</v>
      </c>
      <c r="C332" s="302" t="s">
        <v>978</v>
      </c>
      <c r="D332" s="301" t="s">
        <v>142</v>
      </c>
      <c r="E332" s="303" t="n">
        <v>166.68</v>
      </c>
    </row>
    <row r="333" customFormat="false" ht="15" hidden="false" customHeight="false" outlineLevel="0" collapsed="false">
      <c r="A333" s="301" t="n">
        <v>95602</v>
      </c>
      <c r="B333" s="301" t="s">
        <v>54</v>
      </c>
      <c r="C333" s="302" t="s">
        <v>979</v>
      </c>
      <c r="D333" s="301" t="s">
        <v>142</v>
      </c>
      <c r="E333" s="303" t="n">
        <v>34.28</v>
      </c>
    </row>
    <row r="334" customFormat="false" ht="15" hidden="false" customHeight="false" outlineLevel="0" collapsed="false">
      <c r="A334" s="301" t="n">
        <v>95603</v>
      </c>
      <c r="B334" s="301" t="s">
        <v>54</v>
      </c>
      <c r="C334" s="302" t="s">
        <v>980</v>
      </c>
      <c r="D334" s="301" t="s">
        <v>142</v>
      </c>
      <c r="E334" s="303" t="n">
        <v>58.5</v>
      </c>
    </row>
    <row r="335" customFormat="false" ht="15" hidden="false" customHeight="false" outlineLevel="0" collapsed="false">
      <c r="A335" s="301" t="n">
        <v>95604</v>
      </c>
      <c r="B335" s="301" t="s">
        <v>54</v>
      </c>
      <c r="C335" s="302" t="s">
        <v>981</v>
      </c>
      <c r="D335" s="301" t="s">
        <v>142</v>
      </c>
      <c r="E335" s="303" t="n">
        <v>90.78</v>
      </c>
    </row>
    <row r="336" customFormat="false" ht="15" hidden="false" customHeight="false" outlineLevel="0" collapsed="false">
      <c r="A336" s="301" t="n">
        <v>95601</v>
      </c>
      <c r="B336" s="301" t="s">
        <v>54</v>
      </c>
      <c r="C336" s="302" t="s">
        <v>982</v>
      </c>
      <c r="D336" s="301" t="s">
        <v>142</v>
      </c>
      <c r="E336" s="303" t="n">
        <v>21.42</v>
      </c>
    </row>
    <row r="337" customFormat="false" ht="15" hidden="false" customHeight="false" outlineLevel="0" collapsed="false">
      <c r="A337" s="301" t="n">
        <v>102521</v>
      </c>
      <c r="B337" s="301" t="s">
        <v>54</v>
      </c>
      <c r="C337" s="302" t="s">
        <v>983</v>
      </c>
      <c r="D337" s="301" t="s">
        <v>142</v>
      </c>
      <c r="E337" s="303" t="n">
        <v>137.5</v>
      </c>
    </row>
    <row r="338" customFormat="false" ht="15" hidden="false" customHeight="false" outlineLevel="0" collapsed="false">
      <c r="A338" s="301" t="n">
        <v>102522</v>
      </c>
      <c r="B338" s="301" t="s">
        <v>54</v>
      </c>
      <c r="C338" s="302" t="s">
        <v>984</v>
      </c>
      <c r="D338" s="301" t="s">
        <v>142</v>
      </c>
      <c r="E338" s="303" t="n">
        <v>201.73</v>
      </c>
    </row>
    <row r="339" customFormat="false" ht="15" hidden="false" customHeight="false" outlineLevel="0" collapsed="false">
      <c r="A339" s="301" t="n">
        <v>102523</v>
      </c>
      <c r="B339" s="301" t="s">
        <v>54</v>
      </c>
      <c r="C339" s="302" t="s">
        <v>985</v>
      </c>
      <c r="D339" s="301" t="s">
        <v>142</v>
      </c>
      <c r="E339" s="303" t="n">
        <v>265.94</v>
      </c>
    </row>
    <row r="340" customFormat="false" ht="15" hidden="false" customHeight="false" outlineLevel="0" collapsed="false">
      <c r="A340" s="301" t="n">
        <v>95608</v>
      </c>
      <c r="B340" s="301" t="s">
        <v>54</v>
      </c>
      <c r="C340" s="302" t="s">
        <v>986</v>
      </c>
      <c r="D340" s="301" t="s">
        <v>142</v>
      </c>
      <c r="E340" s="303" t="n">
        <v>38.29</v>
      </c>
    </row>
    <row r="341" customFormat="false" ht="15" hidden="false" customHeight="false" outlineLevel="0" collapsed="false">
      <c r="A341" s="301" t="n">
        <v>95609</v>
      </c>
      <c r="B341" s="301" t="s">
        <v>54</v>
      </c>
      <c r="C341" s="302" t="s">
        <v>987</v>
      </c>
      <c r="D341" s="301" t="s">
        <v>142</v>
      </c>
      <c r="E341" s="303" t="n">
        <v>48.54</v>
      </c>
    </row>
    <row r="342" customFormat="false" ht="15" hidden="false" customHeight="false" outlineLevel="0" collapsed="false">
      <c r="A342" s="301" t="n">
        <v>95607</v>
      </c>
      <c r="B342" s="301" t="s">
        <v>54</v>
      </c>
      <c r="C342" s="302" t="s">
        <v>988</v>
      </c>
      <c r="D342" s="301" t="s">
        <v>142</v>
      </c>
      <c r="E342" s="303" t="n">
        <v>26.39</v>
      </c>
    </row>
    <row r="343" customFormat="false" ht="15" hidden="false" customHeight="false" outlineLevel="0" collapsed="false">
      <c r="A343" s="301" t="n">
        <v>95996</v>
      </c>
      <c r="B343" s="301" t="s">
        <v>54</v>
      </c>
      <c r="C343" s="302" t="s">
        <v>989</v>
      </c>
      <c r="D343" s="301" t="s">
        <v>48</v>
      </c>
      <c r="E343" s="303" t="n">
        <v>1549.88</v>
      </c>
    </row>
    <row r="344" customFormat="false" ht="15" hidden="false" customHeight="false" outlineLevel="0" collapsed="false">
      <c r="A344" s="301" t="n">
        <v>95995</v>
      </c>
      <c r="B344" s="301" t="s">
        <v>54</v>
      </c>
      <c r="C344" s="302" t="s">
        <v>990</v>
      </c>
      <c r="D344" s="301" t="s">
        <v>48</v>
      </c>
      <c r="E344" s="303" t="n">
        <v>1790.76</v>
      </c>
    </row>
    <row r="345" customFormat="false" ht="15" hidden="false" customHeight="false" outlineLevel="0" collapsed="false">
      <c r="A345" s="301" t="n">
        <v>104372</v>
      </c>
      <c r="B345" s="301" t="s">
        <v>54</v>
      </c>
      <c r="C345" s="302" t="s">
        <v>991</v>
      </c>
      <c r="D345" s="301" t="s">
        <v>48</v>
      </c>
      <c r="E345" s="303" t="n">
        <v>0</v>
      </c>
    </row>
    <row r="346" customFormat="false" ht="15" hidden="false" customHeight="false" outlineLevel="0" collapsed="false">
      <c r="A346" s="301" t="n">
        <v>104371</v>
      </c>
      <c r="B346" s="301" t="s">
        <v>54</v>
      </c>
      <c r="C346" s="302" t="s">
        <v>992</v>
      </c>
      <c r="D346" s="301" t="s">
        <v>48</v>
      </c>
      <c r="E346" s="303" t="n">
        <v>0</v>
      </c>
    </row>
    <row r="347" customFormat="false" ht="15" hidden="false" customHeight="false" outlineLevel="0" collapsed="false">
      <c r="A347" s="301" t="n">
        <v>96001</v>
      </c>
      <c r="B347" s="301" t="s">
        <v>54</v>
      </c>
      <c r="C347" s="302" t="s">
        <v>993</v>
      </c>
      <c r="D347" s="301" t="s">
        <v>56</v>
      </c>
      <c r="E347" s="303" t="n">
        <v>7.26</v>
      </c>
    </row>
    <row r="348" customFormat="false" ht="15" hidden="false" customHeight="false" outlineLevel="0" collapsed="false">
      <c r="A348" s="301" t="n">
        <v>94880</v>
      </c>
      <c r="B348" s="301" t="s">
        <v>54</v>
      </c>
      <c r="C348" s="302" t="s">
        <v>994</v>
      </c>
      <c r="D348" s="301" t="s">
        <v>429</v>
      </c>
      <c r="E348" s="303" t="n">
        <v>48.24</v>
      </c>
    </row>
    <row r="349" customFormat="false" ht="15" hidden="false" customHeight="false" outlineLevel="0" collapsed="false">
      <c r="A349" s="301" t="n">
        <v>94882</v>
      </c>
      <c r="B349" s="301" t="s">
        <v>54</v>
      </c>
      <c r="C349" s="302" t="s">
        <v>995</v>
      </c>
      <c r="D349" s="301" t="s">
        <v>429</v>
      </c>
      <c r="E349" s="303" t="n">
        <v>56.02</v>
      </c>
    </row>
    <row r="350" customFormat="false" ht="15" hidden="false" customHeight="false" outlineLevel="0" collapsed="false">
      <c r="A350" s="301" t="n">
        <v>94884</v>
      </c>
      <c r="B350" s="301" t="s">
        <v>54</v>
      </c>
      <c r="C350" s="302" t="s">
        <v>996</v>
      </c>
      <c r="D350" s="301" t="s">
        <v>429</v>
      </c>
      <c r="E350" s="303" t="n">
        <v>71.82</v>
      </c>
    </row>
    <row r="351" customFormat="false" ht="15" hidden="false" customHeight="false" outlineLevel="0" collapsed="false">
      <c r="A351" s="301" t="n">
        <v>94870</v>
      </c>
      <c r="B351" s="301" t="s">
        <v>54</v>
      </c>
      <c r="C351" s="302" t="s">
        <v>997</v>
      </c>
      <c r="D351" s="301" t="s">
        <v>429</v>
      </c>
      <c r="E351" s="303" t="n">
        <v>2.28</v>
      </c>
    </row>
    <row r="352" customFormat="false" ht="15" hidden="false" customHeight="false" outlineLevel="0" collapsed="false">
      <c r="A352" s="301" t="n">
        <v>94872</v>
      </c>
      <c r="B352" s="301" t="s">
        <v>54</v>
      </c>
      <c r="C352" s="302" t="s">
        <v>998</v>
      </c>
      <c r="D352" s="301" t="s">
        <v>429</v>
      </c>
      <c r="E352" s="303" t="n">
        <v>3.25</v>
      </c>
    </row>
    <row r="353" customFormat="false" ht="15" hidden="false" customHeight="false" outlineLevel="0" collapsed="false">
      <c r="A353" s="301" t="n">
        <v>90746</v>
      </c>
      <c r="B353" s="301" t="s">
        <v>54</v>
      </c>
      <c r="C353" s="302" t="s">
        <v>999</v>
      </c>
      <c r="D353" s="301" t="s">
        <v>429</v>
      </c>
      <c r="E353" s="303" t="n">
        <v>4.6</v>
      </c>
    </row>
    <row r="354" customFormat="false" ht="15" hidden="false" customHeight="false" outlineLevel="0" collapsed="false">
      <c r="A354" s="301" t="n">
        <v>90747</v>
      </c>
      <c r="B354" s="301" t="s">
        <v>54</v>
      </c>
      <c r="C354" s="302" t="s">
        <v>1000</v>
      </c>
      <c r="D354" s="301" t="s">
        <v>429</v>
      </c>
      <c r="E354" s="303" t="n">
        <v>19.23</v>
      </c>
    </row>
    <row r="355" customFormat="false" ht="15" hidden="false" customHeight="false" outlineLevel="0" collapsed="false">
      <c r="A355" s="301" t="n">
        <v>94876</v>
      </c>
      <c r="B355" s="301" t="s">
        <v>54</v>
      </c>
      <c r="C355" s="302" t="s">
        <v>1001</v>
      </c>
      <c r="D355" s="301" t="s">
        <v>429</v>
      </c>
      <c r="E355" s="303" t="n">
        <v>32.31</v>
      </c>
    </row>
    <row r="356" customFormat="false" ht="15" hidden="false" customHeight="false" outlineLevel="0" collapsed="false">
      <c r="A356" s="301" t="n">
        <v>94878</v>
      </c>
      <c r="B356" s="301" t="s">
        <v>54</v>
      </c>
      <c r="C356" s="302" t="s">
        <v>1002</v>
      </c>
      <c r="D356" s="301" t="s">
        <v>429</v>
      </c>
      <c r="E356" s="303" t="n">
        <v>37.37</v>
      </c>
    </row>
    <row r="357" customFormat="false" ht="15" hidden="false" customHeight="false" outlineLevel="0" collapsed="false">
      <c r="A357" s="301" t="n">
        <v>90740</v>
      </c>
      <c r="B357" s="301" t="s">
        <v>54</v>
      </c>
      <c r="C357" s="302" t="s">
        <v>1003</v>
      </c>
      <c r="D357" s="301" t="s">
        <v>429</v>
      </c>
      <c r="E357" s="303" t="n">
        <v>5.62</v>
      </c>
    </row>
    <row r="358" customFormat="false" ht="15" hidden="false" customHeight="false" outlineLevel="0" collapsed="false">
      <c r="A358" s="301" t="n">
        <v>90741</v>
      </c>
      <c r="B358" s="301" t="s">
        <v>54</v>
      </c>
      <c r="C358" s="302" t="s">
        <v>1004</v>
      </c>
      <c r="D358" s="301" t="s">
        <v>429</v>
      </c>
      <c r="E358" s="303" t="n">
        <v>6.4</v>
      </c>
    </row>
    <row r="359" customFormat="false" ht="15" hidden="false" customHeight="false" outlineLevel="0" collapsed="false">
      <c r="A359" s="301" t="n">
        <v>90742</v>
      </c>
      <c r="B359" s="301" t="s">
        <v>54</v>
      </c>
      <c r="C359" s="302" t="s">
        <v>1005</v>
      </c>
      <c r="D359" s="301" t="s">
        <v>429</v>
      </c>
      <c r="E359" s="303" t="n">
        <v>7.19</v>
      </c>
    </row>
    <row r="360" customFormat="false" ht="15" hidden="false" customHeight="false" outlineLevel="0" collapsed="false">
      <c r="A360" s="301" t="n">
        <v>90743</v>
      </c>
      <c r="B360" s="301" t="s">
        <v>54</v>
      </c>
      <c r="C360" s="302" t="s">
        <v>1006</v>
      </c>
      <c r="D360" s="301" t="s">
        <v>429</v>
      </c>
      <c r="E360" s="303" t="n">
        <v>7.98</v>
      </c>
    </row>
    <row r="361" customFormat="false" ht="15" hidden="false" customHeight="false" outlineLevel="0" collapsed="false">
      <c r="A361" s="301" t="n">
        <v>90744</v>
      </c>
      <c r="B361" s="301" t="s">
        <v>54</v>
      </c>
      <c r="C361" s="302" t="s">
        <v>1007</v>
      </c>
      <c r="D361" s="301" t="s">
        <v>429</v>
      </c>
      <c r="E361" s="303" t="n">
        <v>8.77</v>
      </c>
    </row>
    <row r="362" customFormat="false" ht="15" hidden="false" customHeight="false" outlineLevel="0" collapsed="false">
      <c r="A362" s="301" t="n">
        <v>90745</v>
      </c>
      <c r="B362" s="301" t="s">
        <v>54</v>
      </c>
      <c r="C362" s="302" t="s">
        <v>1008</v>
      </c>
      <c r="D362" s="301" t="s">
        <v>429</v>
      </c>
      <c r="E362" s="303" t="n">
        <v>11.83</v>
      </c>
    </row>
    <row r="363" customFormat="false" ht="15" hidden="false" customHeight="false" outlineLevel="0" collapsed="false">
      <c r="A363" s="301" t="n">
        <v>90733</v>
      </c>
      <c r="B363" s="301" t="s">
        <v>54</v>
      </c>
      <c r="C363" s="302" t="s">
        <v>1009</v>
      </c>
      <c r="D363" s="301" t="s">
        <v>429</v>
      </c>
      <c r="E363" s="303" t="n">
        <v>4.26</v>
      </c>
    </row>
    <row r="364" customFormat="false" ht="15" hidden="false" customHeight="false" outlineLevel="0" collapsed="false">
      <c r="A364" s="301" t="n">
        <v>90734</v>
      </c>
      <c r="B364" s="301" t="s">
        <v>54</v>
      </c>
      <c r="C364" s="302" t="s">
        <v>1010</v>
      </c>
      <c r="D364" s="301" t="s">
        <v>429</v>
      </c>
      <c r="E364" s="303" t="n">
        <v>5.04</v>
      </c>
    </row>
    <row r="365" customFormat="false" ht="15" hidden="false" customHeight="false" outlineLevel="0" collapsed="false">
      <c r="A365" s="301" t="n">
        <v>90735</v>
      </c>
      <c r="B365" s="301" t="s">
        <v>54</v>
      </c>
      <c r="C365" s="302" t="s">
        <v>1011</v>
      </c>
      <c r="D365" s="301" t="s">
        <v>429</v>
      </c>
      <c r="E365" s="303" t="n">
        <v>5.83</v>
      </c>
    </row>
    <row r="366" customFormat="false" ht="15" hidden="false" customHeight="false" outlineLevel="0" collapsed="false">
      <c r="A366" s="301" t="n">
        <v>90736</v>
      </c>
      <c r="B366" s="301" t="s">
        <v>54</v>
      </c>
      <c r="C366" s="302" t="s">
        <v>1012</v>
      </c>
      <c r="D366" s="301" t="s">
        <v>429</v>
      </c>
      <c r="E366" s="303" t="n">
        <v>6.61</v>
      </c>
    </row>
    <row r="367" customFormat="false" ht="15" hidden="false" customHeight="false" outlineLevel="0" collapsed="false">
      <c r="A367" s="301" t="n">
        <v>90737</v>
      </c>
      <c r="B367" s="301" t="s">
        <v>54</v>
      </c>
      <c r="C367" s="302" t="s">
        <v>1013</v>
      </c>
      <c r="D367" s="301" t="s">
        <v>429</v>
      </c>
      <c r="E367" s="303" t="n">
        <v>7.4</v>
      </c>
    </row>
    <row r="368" customFormat="false" ht="15" hidden="false" customHeight="false" outlineLevel="0" collapsed="false">
      <c r="A368" s="301" t="n">
        <v>90738</v>
      </c>
      <c r="B368" s="301" t="s">
        <v>54</v>
      </c>
      <c r="C368" s="302" t="s">
        <v>1014</v>
      </c>
      <c r="D368" s="301" t="s">
        <v>429</v>
      </c>
      <c r="E368" s="303" t="n">
        <v>8.19</v>
      </c>
    </row>
    <row r="369" customFormat="false" ht="15" hidden="false" customHeight="false" outlineLevel="0" collapsed="false">
      <c r="A369" s="301" t="n">
        <v>90739</v>
      </c>
      <c r="B369" s="301" t="s">
        <v>54</v>
      </c>
      <c r="C369" s="302" t="s">
        <v>1015</v>
      </c>
      <c r="D369" s="301" t="s">
        <v>429</v>
      </c>
      <c r="E369" s="303" t="n">
        <v>10.61</v>
      </c>
    </row>
    <row r="370" customFormat="false" ht="15" hidden="false" customHeight="false" outlineLevel="0" collapsed="false">
      <c r="A370" s="301" t="n">
        <v>90724</v>
      </c>
      <c r="B370" s="301" t="s">
        <v>54</v>
      </c>
      <c r="C370" s="302" t="s">
        <v>1016</v>
      </c>
      <c r="D370" s="301" t="s">
        <v>142</v>
      </c>
      <c r="E370" s="303" t="n">
        <v>29.96</v>
      </c>
    </row>
    <row r="371" customFormat="false" ht="15" hidden="false" customHeight="false" outlineLevel="0" collapsed="false">
      <c r="A371" s="301" t="n">
        <v>102267</v>
      </c>
      <c r="B371" s="301" t="s">
        <v>54</v>
      </c>
      <c r="C371" s="302" t="s">
        <v>1017</v>
      </c>
      <c r="D371" s="301" t="s">
        <v>142</v>
      </c>
      <c r="E371" s="303" t="n">
        <v>160.41</v>
      </c>
    </row>
    <row r="372" customFormat="false" ht="15" hidden="false" customHeight="false" outlineLevel="0" collapsed="false">
      <c r="A372" s="301" t="n">
        <v>102268</v>
      </c>
      <c r="B372" s="301" t="s">
        <v>54</v>
      </c>
      <c r="C372" s="302" t="s">
        <v>1018</v>
      </c>
      <c r="D372" s="301" t="s">
        <v>142</v>
      </c>
      <c r="E372" s="303" t="n">
        <v>181</v>
      </c>
    </row>
    <row r="373" customFormat="false" ht="15" hidden="false" customHeight="false" outlineLevel="0" collapsed="false">
      <c r="A373" s="301" t="n">
        <v>90725</v>
      </c>
      <c r="B373" s="301" t="s">
        <v>54</v>
      </c>
      <c r="C373" s="302" t="s">
        <v>1019</v>
      </c>
      <c r="D373" s="301" t="s">
        <v>142</v>
      </c>
      <c r="E373" s="303" t="n">
        <v>36.83</v>
      </c>
    </row>
    <row r="374" customFormat="false" ht="15" hidden="false" customHeight="false" outlineLevel="0" collapsed="false">
      <c r="A374" s="301" t="n">
        <v>102269</v>
      </c>
      <c r="B374" s="301" t="s">
        <v>54</v>
      </c>
      <c r="C374" s="302" t="s">
        <v>1020</v>
      </c>
      <c r="D374" s="301" t="s">
        <v>142</v>
      </c>
      <c r="E374" s="303" t="n">
        <v>222.15</v>
      </c>
    </row>
    <row r="375" customFormat="false" ht="15" hidden="false" customHeight="false" outlineLevel="0" collapsed="false">
      <c r="A375" s="301" t="n">
        <v>90726</v>
      </c>
      <c r="B375" s="301" t="s">
        <v>54</v>
      </c>
      <c r="C375" s="302" t="s">
        <v>1021</v>
      </c>
      <c r="D375" s="301" t="s">
        <v>142</v>
      </c>
      <c r="E375" s="303" t="n">
        <v>43.74</v>
      </c>
    </row>
    <row r="376" customFormat="false" ht="15" hidden="false" customHeight="false" outlineLevel="0" collapsed="false">
      <c r="A376" s="301" t="n">
        <v>90727</v>
      </c>
      <c r="B376" s="301" t="s">
        <v>54</v>
      </c>
      <c r="C376" s="302" t="s">
        <v>1022</v>
      </c>
      <c r="D376" s="301" t="s">
        <v>142</v>
      </c>
      <c r="E376" s="303" t="n">
        <v>50.61</v>
      </c>
    </row>
    <row r="377" customFormat="false" ht="15" hidden="false" customHeight="false" outlineLevel="0" collapsed="false">
      <c r="A377" s="301" t="n">
        <v>90728</v>
      </c>
      <c r="B377" s="301" t="s">
        <v>54</v>
      </c>
      <c r="C377" s="302" t="s">
        <v>1023</v>
      </c>
      <c r="D377" s="301" t="s">
        <v>142</v>
      </c>
      <c r="E377" s="303" t="n">
        <v>57.46</v>
      </c>
    </row>
    <row r="378" customFormat="false" ht="15" hidden="false" customHeight="false" outlineLevel="0" collapsed="false">
      <c r="A378" s="301" t="n">
        <v>90729</v>
      </c>
      <c r="B378" s="301" t="s">
        <v>54</v>
      </c>
      <c r="C378" s="302" t="s">
        <v>1024</v>
      </c>
      <c r="D378" s="301" t="s">
        <v>142</v>
      </c>
      <c r="E378" s="303" t="n">
        <v>64.32</v>
      </c>
    </row>
    <row r="379" customFormat="false" ht="15" hidden="false" customHeight="false" outlineLevel="0" collapsed="false">
      <c r="A379" s="301" t="n">
        <v>90730</v>
      </c>
      <c r="B379" s="301" t="s">
        <v>54</v>
      </c>
      <c r="C379" s="302" t="s">
        <v>1025</v>
      </c>
      <c r="D379" s="301" t="s">
        <v>142</v>
      </c>
      <c r="E379" s="303" t="n">
        <v>71.18</v>
      </c>
    </row>
    <row r="380" customFormat="false" ht="15" hidden="false" customHeight="false" outlineLevel="0" collapsed="false">
      <c r="A380" s="301" t="n">
        <v>90731</v>
      </c>
      <c r="B380" s="301" t="s">
        <v>54</v>
      </c>
      <c r="C380" s="302" t="s">
        <v>1026</v>
      </c>
      <c r="D380" s="301" t="s">
        <v>142</v>
      </c>
      <c r="E380" s="303" t="n">
        <v>78.05</v>
      </c>
    </row>
    <row r="381" customFormat="false" ht="15" hidden="false" customHeight="false" outlineLevel="0" collapsed="false">
      <c r="A381" s="301" t="n">
        <v>90732</v>
      </c>
      <c r="B381" s="301" t="s">
        <v>54</v>
      </c>
      <c r="C381" s="302" t="s">
        <v>1027</v>
      </c>
      <c r="D381" s="301" t="s">
        <v>142</v>
      </c>
      <c r="E381" s="303" t="n">
        <v>98.62</v>
      </c>
    </row>
    <row r="382" customFormat="false" ht="15" hidden="false" customHeight="false" outlineLevel="0" collapsed="false">
      <c r="A382" s="301" t="n">
        <v>102265</v>
      </c>
      <c r="B382" s="301" t="s">
        <v>54</v>
      </c>
      <c r="C382" s="302" t="s">
        <v>1028</v>
      </c>
      <c r="D382" s="301" t="s">
        <v>142</v>
      </c>
      <c r="E382" s="303" t="n">
        <v>126.06</v>
      </c>
    </row>
    <row r="383" customFormat="false" ht="15" hidden="false" customHeight="false" outlineLevel="0" collapsed="false">
      <c r="A383" s="301" t="n">
        <v>102266</v>
      </c>
      <c r="B383" s="301" t="s">
        <v>54</v>
      </c>
      <c r="C383" s="302" t="s">
        <v>1029</v>
      </c>
      <c r="D383" s="301" t="s">
        <v>142</v>
      </c>
      <c r="E383" s="303" t="n">
        <v>139.78</v>
      </c>
    </row>
    <row r="384" customFormat="false" ht="15" hidden="false" customHeight="false" outlineLevel="0" collapsed="false">
      <c r="A384" s="301" t="n">
        <v>94879</v>
      </c>
      <c r="B384" s="301" t="s">
        <v>54</v>
      </c>
      <c r="C384" s="302" t="s">
        <v>1030</v>
      </c>
      <c r="D384" s="301" t="s">
        <v>429</v>
      </c>
      <c r="E384" s="303" t="n">
        <v>2150.87</v>
      </c>
    </row>
    <row r="385" customFormat="false" ht="15" hidden="false" customHeight="false" outlineLevel="0" collapsed="false">
      <c r="A385" s="301" t="n">
        <v>94881</v>
      </c>
      <c r="B385" s="301" t="s">
        <v>54</v>
      </c>
      <c r="C385" s="302" t="s">
        <v>1031</v>
      </c>
      <c r="D385" s="301" t="s">
        <v>429</v>
      </c>
      <c r="E385" s="303" t="n">
        <v>2961.98</v>
      </c>
    </row>
    <row r="386" customFormat="false" ht="15" hidden="false" customHeight="false" outlineLevel="0" collapsed="false">
      <c r="A386" s="301" t="n">
        <v>94869</v>
      </c>
      <c r="B386" s="301" t="s">
        <v>54</v>
      </c>
      <c r="C386" s="302" t="s">
        <v>1032</v>
      </c>
      <c r="D386" s="301" t="s">
        <v>429</v>
      </c>
      <c r="E386" s="303" t="n">
        <v>151.8</v>
      </c>
    </row>
    <row r="387" customFormat="false" ht="15" hidden="false" customHeight="false" outlineLevel="0" collapsed="false">
      <c r="A387" s="301" t="n">
        <v>94871</v>
      </c>
      <c r="B387" s="301" t="s">
        <v>54</v>
      </c>
      <c r="C387" s="302" t="s">
        <v>1033</v>
      </c>
      <c r="D387" s="301" t="s">
        <v>429</v>
      </c>
      <c r="E387" s="303" t="n">
        <v>237.5</v>
      </c>
    </row>
    <row r="388" customFormat="false" ht="15" hidden="false" customHeight="false" outlineLevel="0" collapsed="false">
      <c r="A388" s="301" t="n">
        <v>90708</v>
      </c>
      <c r="B388" s="301" t="s">
        <v>54</v>
      </c>
      <c r="C388" s="302" t="s">
        <v>1034</v>
      </c>
      <c r="D388" s="301" t="s">
        <v>429</v>
      </c>
      <c r="E388" s="303" t="n">
        <v>860.53</v>
      </c>
    </row>
    <row r="389" customFormat="false" ht="15" hidden="false" customHeight="false" outlineLevel="0" collapsed="false">
      <c r="A389" s="301" t="n">
        <v>94875</v>
      </c>
      <c r="B389" s="301" t="s">
        <v>54</v>
      </c>
      <c r="C389" s="302" t="s">
        <v>1035</v>
      </c>
      <c r="D389" s="301" t="s">
        <v>429</v>
      </c>
      <c r="E389" s="303" t="n">
        <v>1397.22</v>
      </c>
    </row>
    <row r="390" customFormat="false" ht="15" hidden="false" customHeight="false" outlineLevel="0" collapsed="false">
      <c r="A390" s="301" t="n">
        <v>102264</v>
      </c>
      <c r="B390" s="301" t="s">
        <v>54</v>
      </c>
      <c r="C390" s="302" t="s">
        <v>1036</v>
      </c>
      <c r="D390" s="301" t="s">
        <v>429</v>
      </c>
      <c r="E390" s="303" t="n">
        <v>25.71</v>
      </c>
    </row>
    <row r="391" customFormat="false" ht="15" hidden="false" customHeight="false" outlineLevel="0" collapsed="false">
      <c r="A391" s="301" t="n">
        <v>90701</v>
      </c>
      <c r="B391" s="301" t="s">
        <v>54</v>
      </c>
      <c r="C391" s="302" t="s">
        <v>1037</v>
      </c>
      <c r="D391" s="301" t="s">
        <v>429</v>
      </c>
      <c r="E391" s="303" t="n">
        <v>89.1</v>
      </c>
    </row>
    <row r="392" customFormat="false" ht="15" hidden="false" customHeight="false" outlineLevel="0" collapsed="false">
      <c r="A392" s="301" t="n">
        <v>90702</v>
      </c>
      <c r="B392" s="301" t="s">
        <v>54</v>
      </c>
      <c r="C392" s="302" t="s">
        <v>1038</v>
      </c>
      <c r="D392" s="301" t="s">
        <v>429</v>
      </c>
      <c r="E392" s="303" t="n">
        <v>147.71</v>
      </c>
    </row>
    <row r="393" customFormat="false" ht="15" hidden="false" customHeight="false" outlineLevel="0" collapsed="false">
      <c r="A393" s="301" t="n">
        <v>90703</v>
      </c>
      <c r="B393" s="301" t="s">
        <v>54</v>
      </c>
      <c r="C393" s="302" t="s">
        <v>1039</v>
      </c>
      <c r="D393" s="301" t="s">
        <v>429</v>
      </c>
      <c r="E393" s="303" t="n">
        <v>231.1</v>
      </c>
    </row>
    <row r="394" customFormat="false" ht="15" hidden="false" customHeight="false" outlineLevel="0" collapsed="false">
      <c r="A394" s="301" t="n">
        <v>90704</v>
      </c>
      <c r="B394" s="301" t="s">
        <v>54</v>
      </c>
      <c r="C394" s="302" t="s">
        <v>1040</v>
      </c>
      <c r="D394" s="301" t="s">
        <v>429</v>
      </c>
      <c r="E394" s="303" t="n">
        <v>342.66</v>
      </c>
    </row>
    <row r="395" customFormat="false" ht="15" hidden="false" customHeight="false" outlineLevel="0" collapsed="false">
      <c r="A395" s="301" t="n">
        <v>90705</v>
      </c>
      <c r="B395" s="301" t="s">
        <v>54</v>
      </c>
      <c r="C395" s="302" t="s">
        <v>1041</v>
      </c>
      <c r="D395" s="301" t="s">
        <v>429</v>
      </c>
      <c r="E395" s="303" t="n">
        <v>449.59</v>
      </c>
    </row>
    <row r="396" customFormat="false" ht="15" hidden="false" customHeight="false" outlineLevel="0" collapsed="false">
      <c r="A396" s="301" t="n">
        <v>90706</v>
      </c>
      <c r="B396" s="301" t="s">
        <v>54</v>
      </c>
      <c r="C396" s="302" t="s">
        <v>1042</v>
      </c>
      <c r="D396" s="301" t="s">
        <v>429</v>
      </c>
      <c r="E396" s="303" t="n">
        <v>594.7</v>
      </c>
    </row>
    <row r="397" customFormat="false" ht="15" hidden="false" customHeight="false" outlineLevel="0" collapsed="false">
      <c r="A397" s="301" t="n">
        <v>90694</v>
      </c>
      <c r="B397" s="301" t="s">
        <v>54</v>
      </c>
      <c r="C397" s="302" t="s">
        <v>1043</v>
      </c>
      <c r="D397" s="301" t="s">
        <v>429</v>
      </c>
      <c r="E397" s="303" t="n">
        <v>59.89</v>
      </c>
    </row>
    <row r="398" customFormat="false" ht="15" hidden="false" customHeight="false" outlineLevel="0" collapsed="false">
      <c r="A398" s="301" t="n">
        <v>90695</v>
      </c>
      <c r="B398" s="301" t="s">
        <v>54</v>
      </c>
      <c r="C398" s="302" t="s">
        <v>1044</v>
      </c>
      <c r="D398" s="301" t="s">
        <v>429</v>
      </c>
      <c r="E398" s="303" t="n">
        <v>113.97</v>
      </c>
    </row>
    <row r="399" customFormat="false" ht="15" hidden="false" customHeight="false" outlineLevel="0" collapsed="false">
      <c r="A399" s="301" t="n">
        <v>90696</v>
      </c>
      <c r="B399" s="301" t="s">
        <v>54</v>
      </c>
      <c r="C399" s="302" t="s">
        <v>1045</v>
      </c>
      <c r="D399" s="301" t="s">
        <v>429</v>
      </c>
      <c r="E399" s="303" t="n">
        <v>190.57</v>
      </c>
    </row>
    <row r="400" customFormat="false" ht="15" hidden="false" customHeight="false" outlineLevel="0" collapsed="false">
      <c r="A400" s="301" t="n">
        <v>90697</v>
      </c>
      <c r="B400" s="301" t="s">
        <v>54</v>
      </c>
      <c r="C400" s="302" t="s">
        <v>1046</v>
      </c>
      <c r="D400" s="301" t="s">
        <v>429</v>
      </c>
      <c r="E400" s="303" t="n">
        <v>295.8</v>
      </c>
    </row>
    <row r="401" customFormat="false" ht="15" hidden="false" customHeight="false" outlineLevel="0" collapsed="false">
      <c r="A401" s="301" t="n">
        <v>90698</v>
      </c>
      <c r="B401" s="301" t="s">
        <v>54</v>
      </c>
      <c r="C401" s="302" t="s">
        <v>1047</v>
      </c>
      <c r="D401" s="301" t="s">
        <v>429</v>
      </c>
      <c r="E401" s="303" t="n">
        <v>452.29</v>
      </c>
    </row>
    <row r="402" customFormat="false" ht="15" hidden="false" customHeight="false" outlineLevel="0" collapsed="false">
      <c r="A402" s="301" t="n">
        <v>90699</v>
      </c>
      <c r="B402" s="301" t="s">
        <v>54</v>
      </c>
      <c r="C402" s="302" t="s">
        <v>1048</v>
      </c>
      <c r="D402" s="301" t="s">
        <v>429</v>
      </c>
      <c r="E402" s="303" t="n">
        <v>636.74</v>
      </c>
    </row>
    <row r="403" customFormat="false" ht="15" hidden="false" customHeight="false" outlineLevel="0" collapsed="false">
      <c r="A403" s="301" t="n">
        <v>90700</v>
      </c>
      <c r="B403" s="301" t="s">
        <v>54</v>
      </c>
      <c r="C403" s="302" t="s">
        <v>1049</v>
      </c>
      <c r="D403" s="301" t="s">
        <v>429</v>
      </c>
      <c r="E403" s="303" t="n">
        <v>742.6</v>
      </c>
    </row>
    <row r="404" customFormat="false" ht="15" hidden="false" customHeight="false" outlineLevel="0" collapsed="false">
      <c r="A404" s="301" t="n">
        <v>105378</v>
      </c>
      <c r="B404" s="301" t="s">
        <v>54</v>
      </c>
      <c r="C404" s="302" t="s">
        <v>1050</v>
      </c>
      <c r="D404" s="301" t="s">
        <v>142</v>
      </c>
      <c r="E404" s="303" t="n">
        <v>14.01</v>
      </c>
    </row>
    <row r="405" customFormat="false" ht="15" hidden="false" customHeight="false" outlineLevel="0" collapsed="false">
      <c r="A405" s="301" t="n">
        <v>105373</v>
      </c>
      <c r="B405" s="301" t="s">
        <v>54</v>
      </c>
      <c r="C405" s="302" t="s">
        <v>1051</v>
      </c>
      <c r="D405" s="301" t="s">
        <v>142</v>
      </c>
      <c r="E405" s="303" t="n">
        <v>11</v>
      </c>
    </row>
    <row r="406" customFormat="false" ht="15" hidden="false" customHeight="false" outlineLevel="0" collapsed="false">
      <c r="A406" s="301" t="n">
        <v>105380</v>
      </c>
      <c r="B406" s="301" t="s">
        <v>54</v>
      </c>
      <c r="C406" s="302" t="s">
        <v>1052</v>
      </c>
      <c r="D406" s="301" t="s">
        <v>142</v>
      </c>
      <c r="E406" s="303" t="n">
        <v>113.15</v>
      </c>
    </row>
    <row r="407" customFormat="false" ht="15" hidden="false" customHeight="false" outlineLevel="0" collapsed="false">
      <c r="A407" s="301" t="n">
        <v>105267</v>
      </c>
      <c r="B407" s="301" t="s">
        <v>54</v>
      </c>
      <c r="C407" s="302" t="s">
        <v>1053</v>
      </c>
      <c r="D407" s="301" t="s">
        <v>142</v>
      </c>
      <c r="E407" s="303" t="n">
        <v>92.64</v>
      </c>
    </row>
    <row r="408" customFormat="false" ht="15" hidden="false" customHeight="false" outlineLevel="0" collapsed="false">
      <c r="A408" s="301" t="n">
        <v>105249</v>
      </c>
      <c r="B408" s="301" t="s">
        <v>54</v>
      </c>
      <c r="C408" s="302" t="s">
        <v>1054</v>
      </c>
      <c r="D408" s="301" t="s">
        <v>142</v>
      </c>
      <c r="E408" s="303" t="n">
        <v>138.17</v>
      </c>
    </row>
    <row r="409" customFormat="false" ht="15" hidden="false" customHeight="false" outlineLevel="0" collapsed="false">
      <c r="A409" s="301" t="n">
        <v>105268</v>
      </c>
      <c r="B409" s="301" t="s">
        <v>54</v>
      </c>
      <c r="C409" s="302" t="s">
        <v>1055</v>
      </c>
      <c r="D409" s="301" t="s">
        <v>142</v>
      </c>
      <c r="E409" s="303" t="n">
        <v>113.96</v>
      </c>
    </row>
    <row r="410" customFormat="false" ht="15" hidden="false" customHeight="false" outlineLevel="0" collapsed="false">
      <c r="A410" s="301" t="n">
        <v>105379</v>
      </c>
      <c r="B410" s="301" t="s">
        <v>54</v>
      </c>
      <c r="C410" s="302" t="s">
        <v>1056</v>
      </c>
      <c r="D410" s="301" t="s">
        <v>142</v>
      </c>
      <c r="E410" s="303" t="n">
        <v>18.75</v>
      </c>
    </row>
    <row r="411" customFormat="false" ht="15" hidden="false" customHeight="false" outlineLevel="0" collapsed="false">
      <c r="A411" s="301" t="n">
        <v>105388</v>
      </c>
      <c r="B411" s="301" t="s">
        <v>54</v>
      </c>
      <c r="C411" s="302" t="s">
        <v>1057</v>
      </c>
      <c r="D411" s="301" t="s">
        <v>142</v>
      </c>
      <c r="E411" s="303" t="n">
        <v>14.99</v>
      </c>
    </row>
    <row r="412" customFormat="false" ht="15" hidden="false" customHeight="false" outlineLevel="0" collapsed="false">
      <c r="A412" s="301" t="n">
        <v>105392</v>
      </c>
      <c r="B412" s="301" t="s">
        <v>54</v>
      </c>
      <c r="C412" s="302" t="s">
        <v>1058</v>
      </c>
      <c r="D412" s="301" t="s">
        <v>142</v>
      </c>
      <c r="E412" s="303" t="n">
        <v>23.48</v>
      </c>
    </row>
    <row r="413" customFormat="false" ht="15" hidden="false" customHeight="false" outlineLevel="0" collapsed="false">
      <c r="A413" s="301" t="n">
        <v>105389</v>
      </c>
      <c r="B413" s="301" t="s">
        <v>54</v>
      </c>
      <c r="C413" s="302" t="s">
        <v>1059</v>
      </c>
      <c r="D413" s="301" t="s">
        <v>142</v>
      </c>
      <c r="E413" s="303" t="n">
        <v>18.95</v>
      </c>
    </row>
    <row r="414" customFormat="false" ht="15" hidden="false" customHeight="false" outlineLevel="0" collapsed="false">
      <c r="A414" s="301" t="n">
        <v>105393</v>
      </c>
      <c r="B414" s="301" t="s">
        <v>54</v>
      </c>
      <c r="C414" s="302" t="s">
        <v>1060</v>
      </c>
      <c r="D414" s="301" t="s">
        <v>142</v>
      </c>
      <c r="E414" s="303" t="n">
        <v>28.4</v>
      </c>
    </row>
    <row r="415" customFormat="false" ht="15" hidden="false" customHeight="false" outlineLevel="0" collapsed="false">
      <c r="A415" s="301" t="n">
        <v>105316</v>
      </c>
      <c r="B415" s="301" t="s">
        <v>54</v>
      </c>
      <c r="C415" s="302" t="s">
        <v>1061</v>
      </c>
      <c r="D415" s="301" t="s">
        <v>142</v>
      </c>
      <c r="E415" s="303" t="n">
        <v>23.11</v>
      </c>
    </row>
    <row r="416" customFormat="false" ht="15" hidden="false" customHeight="false" outlineLevel="0" collapsed="false">
      <c r="A416" s="301" t="n">
        <v>105394</v>
      </c>
      <c r="B416" s="301" t="s">
        <v>54</v>
      </c>
      <c r="C416" s="302" t="s">
        <v>1062</v>
      </c>
      <c r="D416" s="301" t="s">
        <v>142</v>
      </c>
      <c r="E416" s="303" t="n">
        <v>33.28</v>
      </c>
    </row>
    <row r="417" customFormat="false" ht="15" hidden="false" customHeight="false" outlineLevel="0" collapsed="false">
      <c r="A417" s="301" t="n">
        <v>105317</v>
      </c>
      <c r="B417" s="301" t="s">
        <v>54</v>
      </c>
      <c r="C417" s="302" t="s">
        <v>1063</v>
      </c>
      <c r="D417" s="301" t="s">
        <v>142</v>
      </c>
      <c r="E417" s="303" t="n">
        <v>27.23</v>
      </c>
    </row>
    <row r="418" customFormat="false" ht="15" hidden="false" customHeight="false" outlineLevel="0" collapsed="false">
      <c r="A418" s="301" t="n">
        <v>105395</v>
      </c>
      <c r="B418" s="301" t="s">
        <v>54</v>
      </c>
      <c r="C418" s="302" t="s">
        <v>1064</v>
      </c>
      <c r="D418" s="301" t="s">
        <v>142</v>
      </c>
      <c r="E418" s="303" t="n">
        <v>38.18</v>
      </c>
    </row>
    <row r="419" customFormat="false" ht="15" hidden="false" customHeight="false" outlineLevel="0" collapsed="false">
      <c r="A419" s="301" t="n">
        <v>105318</v>
      </c>
      <c r="B419" s="301" t="s">
        <v>54</v>
      </c>
      <c r="C419" s="302" t="s">
        <v>1065</v>
      </c>
      <c r="D419" s="301" t="s">
        <v>142</v>
      </c>
      <c r="E419" s="303" t="n">
        <v>31.37</v>
      </c>
    </row>
    <row r="420" customFormat="false" ht="15" hidden="false" customHeight="false" outlineLevel="0" collapsed="false">
      <c r="A420" s="301" t="n">
        <v>105396</v>
      </c>
      <c r="B420" s="301" t="s">
        <v>54</v>
      </c>
      <c r="C420" s="302" t="s">
        <v>1066</v>
      </c>
      <c r="D420" s="301" t="s">
        <v>142</v>
      </c>
      <c r="E420" s="303" t="n">
        <v>43.07</v>
      </c>
    </row>
    <row r="421" customFormat="false" ht="15" hidden="false" customHeight="false" outlineLevel="0" collapsed="false">
      <c r="A421" s="301" t="n">
        <v>105258</v>
      </c>
      <c r="B421" s="301" t="s">
        <v>54</v>
      </c>
      <c r="C421" s="302" t="s">
        <v>1067</v>
      </c>
      <c r="D421" s="301" t="s">
        <v>142</v>
      </c>
      <c r="E421" s="303" t="n">
        <v>35.5</v>
      </c>
    </row>
    <row r="422" customFormat="false" ht="15" hidden="false" customHeight="false" outlineLevel="0" collapsed="false">
      <c r="A422" s="301" t="n">
        <v>105397</v>
      </c>
      <c r="B422" s="301" t="s">
        <v>54</v>
      </c>
      <c r="C422" s="302" t="s">
        <v>1068</v>
      </c>
      <c r="D422" s="301" t="s">
        <v>142</v>
      </c>
      <c r="E422" s="303" t="n">
        <v>48.09</v>
      </c>
    </row>
    <row r="423" customFormat="false" ht="15" hidden="false" customHeight="false" outlineLevel="0" collapsed="false">
      <c r="A423" s="301" t="n">
        <v>105261</v>
      </c>
      <c r="B423" s="301" t="s">
        <v>54</v>
      </c>
      <c r="C423" s="302" t="s">
        <v>1069</v>
      </c>
      <c r="D423" s="301" t="s">
        <v>142</v>
      </c>
      <c r="E423" s="303" t="n">
        <v>39.77</v>
      </c>
    </row>
    <row r="424" customFormat="false" ht="15" hidden="false" customHeight="false" outlineLevel="0" collapsed="false">
      <c r="A424" s="301" t="n">
        <v>105398</v>
      </c>
      <c r="B424" s="301" t="s">
        <v>54</v>
      </c>
      <c r="C424" s="302" t="s">
        <v>1070</v>
      </c>
      <c r="D424" s="301" t="s">
        <v>142</v>
      </c>
      <c r="E424" s="303" t="n">
        <v>59.73</v>
      </c>
    </row>
    <row r="425" customFormat="false" ht="15" hidden="false" customHeight="false" outlineLevel="0" collapsed="false">
      <c r="A425" s="301" t="n">
        <v>105262</v>
      </c>
      <c r="B425" s="301" t="s">
        <v>54</v>
      </c>
      <c r="C425" s="302" t="s">
        <v>1071</v>
      </c>
      <c r="D425" s="301" t="s">
        <v>142</v>
      </c>
      <c r="E425" s="303" t="n">
        <v>48.46</v>
      </c>
    </row>
    <row r="426" customFormat="false" ht="15" hidden="false" customHeight="false" outlineLevel="0" collapsed="false">
      <c r="A426" s="301" t="n">
        <v>105399</v>
      </c>
      <c r="B426" s="301" t="s">
        <v>54</v>
      </c>
      <c r="C426" s="302" t="s">
        <v>1072</v>
      </c>
      <c r="D426" s="301" t="s">
        <v>142</v>
      </c>
      <c r="E426" s="303" t="n">
        <v>70.77</v>
      </c>
    </row>
    <row r="427" customFormat="false" ht="15" hidden="false" customHeight="false" outlineLevel="0" collapsed="false">
      <c r="A427" s="301" t="n">
        <v>105263</v>
      </c>
      <c r="B427" s="301" t="s">
        <v>54</v>
      </c>
      <c r="C427" s="302" t="s">
        <v>1073</v>
      </c>
      <c r="D427" s="301" t="s">
        <v>142</v>
      </c>
      <c r="E427" s="303" t="n">
        <v>57.66</v>
      </c>
    </row>
    <row r="428" customFormat="false" ht="15" hidden="false" customHeight="false" outlineLevel="0" collapsed="false">
      <c r="A428" s="301" t="n">
        <v>105400</v>
      </c>
      <c r="B428" s="301" t="s">
        <v>54</v>
      </c>
      <c r="C428" s="302" t="s">
        <v>1074</v>
      </c>
      <c r="D428" s="301" t="s">
        <v>142</v>
      </c>
      <c r="E428" s="303" t="n">
        <v>81</v>
      </c>
    </row>
    <row r="429" customFormat="false" ht="15" hidden="false" customHeight="false" outlineLevel="0" collapsed="false">
      <c r="A429" s="301" t="n">
        <v>105264</v>
      </c>
      <c r="B429" s="301" t="s">
        <v>54</v>
      </c>
      <c r="C429" s="302" t="s">
        <v>1075</v>
      </c>
      <c r="D429" s="301" t="s">
        <v>142</v>
      </c>
      <c r="E429" s="303" t="n">
        <v>66.04</v>
      </c>
    </row>
    <row r="430" customFormat="false" ht="15" hidden="false" customHeight="false" outlineLevel="0" collapsed="false">
      <c r="A430" s="301" t="n">
        <v>105297</v>
      </c>
      <c r="B430" s="301" t="s">
        <v>54</v>
      </c>
      <c r="C430" s="302" t="s">
        <v>1076</v>
      </c>
      <c r="D430" s="301" t="s">
        <v>142</v>
      </c>
      <c r="E430" s="303" t="n">
        <v>12.08</v>
      </c>
    </row>
    <row r="431" customFormat="false" ht="15" hidden="false" customHeight="false" outlineLevel="0" collapsed="false">
      <c r="A431" s="301" t="n">
        <v>105372</v>
      </c>
      <c r="B431" s="301" t="s">
        <v>54</v>
      </c>
      <c r="C431" s="302" t="s">
        <v>1077</v>
      </c>
      <c r="D431" s="301" t="s">
        <v>142</v>
      </c>
      <c r="E431" s="303" t="n">
        <v>9.38</v>
      </c>
    </row>
    <row r="432" customFormat="false" ht="15" hidden="false" customHeight="false" outlineLevel="0" collapsed="false">
      <c r="A432" s="301" t="n">
        <v>105401</v>
      </c>
      <c r="B432" s="301" t="s">
        <v>54</v>
      </c>
      <c r="C432" s="302" t="s">
        <v>1078</v>
      </c>
      <c r="D432" s="301" t="s">
        <v>142</v>
      </c>
      <c r="E432" s="303" t="n">
        <v>91.52</v>
      </c>
    </row>
    <row r="433" customFormat="false" ht="15" hidden="false" customHeight="false" outlineLevel="0" collapsed="false">
      <c r="A433" s="301" t="n">
        <v>105265</v>
      </c>
      <c r="B433" s="301" t="s">
        <v>54</v>
      </c>
      <c r="C433" s="302" t="s">
        <v>1079</v>
      </c>
      <c r="D433" s="301" t="s">
        <v>142</v>
      </c>
      <c r="E433" s="303" t="n">
        <v>74.7</v>
      </c>
    </row>
    <row r="434" customFormat="false" ht="15" hidden="false" customHeight="false" outlineLevel="0" collapsed="false">
      <c r="A434" s="301" t="n">
        <v>105402</v>
      </c>
      <c r="B434" s="301" t="s">
        <v>54</v>
      </c>
      <c r="C434" s="302" t="s">
        <v>1080</v>
      </c>
      <c r="D434" s="301" t="s">
        <v>142</v>
      </c>
      <c r="E434" s="303" t="n">
        <v>102.29</v>
      </c>
    </row>
    <row r="435" customFormat="false" ht="15" hidden="false" customHeight="false" outlineLevel="0" collapsed="false">
      <c r="A435" s="301" t="n">
        <v>105266</v>
      </c>
      <c r="B435" s="301" t="s">
        <v>54</v>
      </c>
      <c r="C435" s="302" t="s">
        <v>1081</v>
      </c>
      <c r="D435" s="301" t="s">
        <v>142</v>
      </c>
      <c r="E435" s="303" t="n">
        <v>83.63</v>
      </c>
    </row>
    <row r="436" customFormat="false" ht="15" hidden="false" customHeight="false" outlineLevel="0" collapsed="false">
      <c r="A436" s="301" t="n">
        <v>105361</v>
      </c>
      <c r="B436" s="301" t="s">
        <v>54</v>
      </c>
      <c r="C436" s="302" t="s">
        <v>1082</v>
      </c>
      <c r="D436" s="301" t="s">
        <v>142</v>
      </c>
      <c r="E436" s="303" t="n">
        <v>21.68</v>
      </c>
    </row>
    <row r="437" customFormat="false" ht="15" hidden="false" customHeight="false" outlineLevel="0" collapsed="false">
      <c r="A437" s="301" t="n">
        <v>105382</v>
      </c>
      <c r="B437" s="301" t="s">
        <v>54</v>
      </c>
      <c r="C437" s="302" t="s">
        <v>1083</v>
      </c>
      <c r="D437" s="301" t="s">
        <v>142</v>
      </c>
      <c r="E437" s="303" t="n">
        <v>17.91</v>
      </c>
    </row>
    <row r="438" customFormat="false" ht="15" hidden="false" customHeight="false" outlineLevel="0" collapsed="false">
      <c r="A438" s="301" t="n">
        <v>105359</v>
      </c>
      <c r="B438" s="301" t="s">
        <v>54</v>
      </c>
      <c r="C438" s="302" t="s">
        <v>1084</v>
      </c>
      <c r="D438" s="301" t="s">
        <v>142</v>
      </c>
      <c r="E438" s="303" t="n">
        <v>15.41</v>
      </c>
    </row>
    <row r="439" customFormat="false" ht="15" hidden="false" customHeight="false" outlineLevel="0" collapsed="false">
      <c r="A439" s="301" t="n">
        <v>105315</v>
      </c>
      <c r="B439" s="301" t="s">
        <v>54</v>
      </c>
      <c r="C439" s="302" t="s">
        <v>1085</v>
      </c>
      <c r="D439" s="301" t="s">
        <v>142</v>
      </c>
      <c r="E439" s="303" t="n">
        <v>12.64</v>
      </c>
    </row>
    <row r="440" customFormat="false" ht="15" hidden="false" customHeight="false" outlineLevel="0" collapsed="false">
      <c r="A440" s="301" t="n">
        <v>105360</v>
      </c>
      <c r="B440" s="301" t="s">
        <v>54</v>
      </c>
      <c r="C440" s="302" t="s">
        <v>1086</v>
      </c>
      <c r="D440" s="301" t="s">
        <v>142</v>
      </c>
      <c r="E440" s="303" t="n">
        <v>18.64</v>
      </c>
    </row>
    <row r="441" customFormat="false" ht="15" hidden="false" customHeight="false" outlineLevel="0" collapsed="false">
      <c r="A441" s="301" t="n">
        <v>105381</v>
      </c>
      <c r="B441" s="301" t="s">
        <v>54</v>
      </c>
      <c r="C441" s="302" t="s">
        <v>1087</v>
      </c>
      <c r="D441" s="301" t="s">
        <v>142</v>
      </c>
      <c r="E441" s="303" t="n">
        <v>15.38</v>
      </c>
    </row>
    <row r="442" customFormat="false" ht="15" hidden="false" customHeight="false" outlineLevel="0" collapsed="false">
      <c r="A442" s="301" t="n">
        <v>105251</v>
      </c>
      <c r="B442" s="301" t="s">
        <v>54</v>
      </c>
      <c r="C442" s="302" t="s">
        <v>1088</v>
      </c>
      <c r="D442" s="301" t="s">
        <v>142</v>
      </c>
      <c r="E442" s="303" t="n">
        <v>20.54</v>
      </c>
    </row>
    <row r="443" customFormat="false" ht="15" hidden="false" customHeight="false" outlineLevel="0" collapsed="false">
      <c r="A443" s="301" t="n">
        <v>105282</v>
      </c>
      <c r="B443" s="301" t="s">
        <v>54</v>
      </c>
      <c r="C443" s="302" t="s">
        <v>1089</v>
      </c>
      <c r="D443" s="301" t="s">
        <v>142</v>
      </c>
      <c r="E443" s="303" t="n">
        <v>16.02</v>
      </c>
    </row>
    <row r="444" customFormat="false" ht="15" hidden="false" customHeight="false" outlineLevel="0" collapsed="false">
      <c r="A444" s="301" t="n">
        <v>105276</v>
      </c>
      <c r="B444" s="301" t="s">
        <v>54</v>
      </c>
      <c r="C444" s="302" t="s">
        <v>1090</v>
      </c>
      <c r="D444" s="301" t="s">
        <v>142</v>
      </c>
      <c r="E444" s="303" t="n">
        <v>165.39</v>
      </c>
    </row>
    <row r="445" customFormat="false" ht="15" hidden="false" customHeight="false" outlineLevel="0" collapsed="false">
      <c r="A445" s="301" t="n">
        <v>105341</v>
      </c>
      <c r="B445" s="301" t="s">
        <v>54</v>
      </c>
      <c r="C445" s="302" t="s">
        <v>1091</v>
      </c>
      <c r="D445" s="301" t="s">
        <v>142</v>
      </c>
      <c r="E445" s="303" t="n">
        <v>134.62</v>
      </c>
    </row>
    <row r="446" customFormat="false" ht="15" hidden="false" customHeight="false" outlineLevel="0" collapsed="false">
      <c r="A446" s="301" t="n">
        <v>105277</v>
      </c>
      <c r="B446" s="301" t="s">
        <v>54</v>
      </c>
      <c r="C446" s="302" t="s">
        <v>1092</v>
      </c>
      <c r="D446" s="301" t="s">
        <v>142</v>
      </c>
      <c r="E446" s="303" t="n">
        <v>200.25</v>
      </c>
    </row>
    <row r="447" customFormat="false" ht="15" hidden="false" customHeight="false" outlineLevel="0" collapsed="false">
      <c r="A447" s="301" t="n">
        <v>105342</v>
      </c>
      <c r="B447" s="301" t="s">
        <v>54</v>
      </c>
      <c r="C447" s="302" t="s">
        <v>1093</v>
      </c>
      <c r="D447" s="301" t="s">
        <v>142</v>
      </c>
      <c r="E447" s="303" t="n">
        <v>163.94</v>
      </c>
    </row>
    <row r="448" customFormat="false" ht="15" hidden="false" customHeight="false" outlineLevel="0" collapsed="false">
      <c r="A448" s="301" t="n">
        <v>105252</v>
      </c>
      <c r="B448" s="301" t="s">
        <v>54</v>
      </c>
      <c r="C448" s="302" t="s">
        <v>1094</v>
      </c>
      <c r="D448" s="301" t="s">
        <v>142</v>
      </c>
      <c r="E448" s="303" t="n">
        <v>27.5</v>
      </c>
    </row>
    <row r="449" customFormat="false" ht="15" hidden="false" customHeight="false" outlineLevel="0" collapsed="false">
      <c r="A449" s="301" t="n">
        <v>105298</v>
      </c>
      <c r="B449" s="301" t="s">
        <v>54</v>
      </c>
      <c r="C449" s="302" t="s">
        <v>1095</v>
      </c>
      <c r="D449" s="301" t="s">
        <v>142</v>
      </c>
      <c r="E449" s="303" t="n">
        <v>21.83</v>
      </c>
    </row>
    <row r="450" customFormat="false" ht="15" hidden="false" customHeight="false" outlineLevel="0" collapsed="false">
      <c r="A450" s="301" t="n">
        <v>105253</v>
      </c>
      <c r="B450" s="301" t="s">
        <v>54</v>
      </c>
      <c r="C450" s="302" t="s">
        <v>1096</v>
      </c>
      <c r="D450" s="301" t="s">
        <v>142</v>
      </c>
      <c r="E450" s="303" t="n">
        <v>34.42</v>
      </c>
    </row>
    <row r="451" customFormat="false" ht="15" hidden="false" customHeight="false" outlineLevel="0" collapsed="false">
      <c r="A451" s="301" t="n">
        <v>105299</v>
      </c>
      <c r="B451" s="301" t="s">
        <v>54</v>
      </c>
      <c r="C451" s="302" t="s">
        <v>1097</v>
      </c>
      <c r="D451" s="301" t="s">
        <v>142</v>
      </c>
      <c r="E451" s="303" t="n">
        <v>27.64</v>
      </c>
    </row>
    <row r="452" customFormat="false" ht="15" hidden="false" customHeight="false" outlineLevel="0" collapsed="false">
      <c r="A452" s="301" t="n">
        <v>105254</v>
      </c>
      <c r="B452" s="301" t="s">
        <v>54</v>
      </c>
      <c r="C452" s="302" t="s">
        <v>1098</v>
      </c>
      <c r="D452" s="301" t="s">
        <v>142</v>
      </c>
      <c r="E452" s="303" t="n">
        <v>41.55</v>
      </c>
    </row>
    <row r="453" customFormat="false" ht="15" hidden="false" customHeight="false" outlineLevel="0" collapsed="false">
      <c r="A453" s="301" t="n">
        <v>105300</v>
      </c>
      <c r="B453" s="301" t="s">
        <v>54</v>
      </c>
      <c r="C453" s="302" t="s">
        <v>1099</v>
      </c>
      <c r="D453" s="301" t="s">
        <v>142</v>
      </c>
      <c r="E453" s="303" t="n">
        <v>33.61</v>
      </c>
    </row>
    <row r="454" customFormat="false" ht="15" hidden="false" customHeight="false" outlineLevel="0" collapsed="false">
      <c r="A454" s="301" t="n">
        <v>105255</v>
      </c>
      <c r="B454" s="301" t="s">
        <v>54</v>
      </c>
      <c r="C454" s="302" t="s">
        <v>1100</v>
      </c>
      <c r="D454" s="301" t="s">
        <v>142</v>
      </c>
      <c r="E454" s="303" t="n">
        <v>48.66</v>
      </c>
    </row>
    <row r="455" customFormat="false" ht="15" hidden="false" customHeight="false" outlineLevel="0" collapsed="false">
      <c r="A455" s="301" t="n">
        <v>105301</v>
      </c>
      <c r="B455" s="301" t="s">
        <v>54</v>
      </c>
      <c r="C455" s="302" t="s">
        <v>1101</v>
      </c>
      <c r="D455" s="301" t="s">
        <v>142</v>
      </c>
      <c r="E455" s="303" t="n">
        <v>39.58</v>
      </c>
    </row>
    <row r="456" customFormat="false" ht="15" hidden="false" customHeight="false" outlineLevel="0" collapsed="false">
      <c r="A456" s="301" t="n">
        <v>105256</v>
      </c>
      <c r="B456" s="301" t="s">
        <v>54</v>
      </c>
      <c r="C456" s="302" t="s">
        <v>1102</v>
      </c>
      <c r="D456" s="301" t="s">
        <v>142</v>
      </c>
      <c r="E456" s="303" t="n">
        <v>55.75</v>
      </c>
    </row>
    <row r="457" customFormat="false" ht="15" hidden="false" customHeight="false" outlineLevel="0" collapsed="false">
      <c r="A457" s="301" t="n">
        <v>105302</v>
      </c>
      <c r="B457" s="301" t="s">
        <v>54</v>
      </c>
      <c r="C457" s="302" t="s">
        <v>1103</v>
      </c>
      <c r="D457" s="301" t="s">
        <v>142</v>
      </c>
      <c r="E457" s="303" t="n">
        <v>45.55</v>
      </c>
    </row>
    <row r="458" customFormat="false" ht="15" hidden="false" customHeight="false" outlineLevel="0" collapsed="false">
      <c r="A458" s="301" t="n">
        <v>105257</v>
      </c>
      <c r="B458" s="301" t="s">
        <v>54</v>
      </c>
      <c r="C458" s="302" t="s">
        <v>1104</v>
      </c>
      <c r="D458" s="301" t="s">
        <v>142</v>
      </c>
      <c r="E458" s="303" t="n">
        <v>62.85</v>
      </c>
    </row>
    <row r="459" customFormat="false" ht="15" hidden="false" customHeight="false" outlineLevel="0" collapsed="false">
      <c r="A459" s="301" t="n">
        <v>105303</v>
      </c>
      <c r="B459" s="301" t="s">
        <v>54</v>
      </c>
      <c r="C459" s="302" t="s">
        <v>1105</v>
      </c>
      <c r="D459" s="301" t="s">
        <v>142</v>
      </c>
      <c r="E459" s="303" t="n">
        <v>51.5</v>
      </c>
    </row>
    <row r="460" customFormat="false" ht="15" hidden="false" customHeight="false" outlineLevel="0" collapsed="false">
      <c r="A460" s="301" t="n">
        <v>105270</v>
      </c>
      <c r="B460" s="301" t="s">
        <v>54</v>
      </c>
      <c r="C460" s="302" t="s">
        <v>1106</v>
      </c>
      <c r="D460" s="301" t="s">
        <v>142</v>
      </c>
      <c r="E460" s="303" t="n">
        <v>70.12</v>
      </c>
    </row>
    <row r="461" customFormat="false" ht="15" hidden="false" customHeight="false" outlineLevel="0" collapsed="false">
      <c r="A461" s="301" t="n">
        <v>105304</v>
      </c>
      <c r="B461" s="301" t="s">
        <v>54</v>
      </c>
      <c r="C461" s="302" t="s">
        <v>1107</v>
      </c>
      <c r="D461" s="301" t="s">
        <v>142</v>
      </c>
      <c r="E461" s="303" t="n">
        <v>57.62</v>
      </c>
    </row>
    <row r="462" customFormat="false" ht="15" hidden="false" customHeight="false" outlineLevel="0" collapsed="false">
      <c r="A462" s="301" t="n">
        <v>105271</v>
      </c>
      <c r="B462" s="301" t="s">
        <v>54</v>
      </c>
      <c r="C462" s="302" t="s">
        <v>1108</v>
      </c>
      <c r="D462" s="301" t="s">
        <v>142</v>
      </c>
      <c r="E462" s="303" t="n">
        <v>87.29</v>
      </c>
    </row>
    <row r="463" customFormat="false" ht="15" hidden="false" customHeight="false" outlineLevel="0" collapsed="false">
      <c r="A463" s="301" t="n">
        <v>105305</v>
      </c>
      <c r="B463" s="301" t="s">
        <v>54</v>
      </c>
      <c r="C463" s="302" t="s">
        <v>1109</v>
      </c>
      <c r="D463" s="301" t="s">
        <v>142</v>
      </c>
      <c r="E463" s="303" t="n">
        <v>70.4</v>
      </c>
    </row>
    <row r="464" customFormat="false" ht="15" hidden="false" customHeight="false" outlineLevel="0" collapsed="false">
      <c r="A464" s="301" t="n">
        <v>105272</v>
      </c>
      <c r="B464" s="301" t="s">
        <v>54</v>
      </c>
      <c r="C464" s="302" t="s">
        <v>1110</v>
      </c>
      <c r="D464" s="301" t="s">
        <v>142</v>
      </c>
      <c r="E464" s="303" t="n">
        <v>103.29</v>
      </c>
    </row>
    <row r="465" customFormat="false" ht="15" hidden="false" customHeight="false" outlineLevel="0" collapsed="false">
      <c r="A465" s="301" t="n">
        <v>105306</v>
      </c>
      <c r="B465" s="301" t="s">
        <v>54</v>
      </c>
      <c r="C465" s="302" t="s">
        <v>1111</v>
      </c>
      <c r="D465" s="301" t="s">
        <v>142</v>
      </c>
      <c r="E465" s="303" t="n">
        <v>83.6</v>
      </c>
    </row>
    <row r="466" customFormat="false" ht="15" hidden="false" customHeight="false" outlineLevel="0" collapsed="false">
      <c r="A466" s="301" t="n">
        <v>105273</v>
      </c>
      <c r="B466" s="301" t="s">
        <v>54</v>
      </c>
      <c r="C466" s="302" t="s">
        <v>1112</v>
      </c>
      <c r="D466" s="301" t="s">
        <v>142</v>
      </c>
      <c r="E466" s="303" t="n">
        <v>118.43</v>
      </c>
    </row>
    <row r="467" customFormat="false" ht="15" hidden="false" customHeight="false" outlineLevel="0" collapsed="false">
      <c r="A467" s="301" t="n">
        <v>105307</v>
      </c>
      <c r="B467" s="301" t="s">
        <v>54</v>
      </c>
      <c r="C467" s="302" t="s">
        <v>1113</v>
      </c>
      <c r="D467" s="301" t="s">
        <v>142</v>
      </c>
      <c r="E467" s="303" t="n">
        <v>95.97</v>
      </c>
    </row>
    <row r="468" customFormat="false" ht="15" hidden="false" customHeight="false" outlineLevel="0" collapsed="false">
      <c r="A468" s="301" t="n">
        <v>105250</v>
      </c>
      <c r="B468" s="301" t="s">
        <v>54</v>
      </c>
      <c r="C468" s="302" t="s">
        <v>1114</v>
      </c>
      <c r="D468" s="301" t="s">
        <v>142</v>
      </c>
      <c r="E468" s="303" t="n">
        <v>17.72</v>
      </c>
    </row>
    <row r="469" customFormat="false" ht="15" hidden="false" customHeight="false" outlineLevel="0" collapsed="false">
      <c r="A469" s="301" t="n">
        <v>105269</v>
      </c>
      <c r="B469" s="301" t="s">
        <v>54</v>
      </c>
      <c r="C469" s="302" t="s">
        <v>1115</v>
      </c>
      <c r="D469" s="301" t="s">
        <v>142</v>
      </c>
      <c r="E469" s="303" t="n">
        <v>13.66</v>
      </c>
    </row>
    <row r="470" customFormat="false" ht="15" hidden="false" customHeight="false" outlineLevel="0" collapsed="false">
      <c r="A470" s="301" t="n">
        <v>105274</v>
      </c>
      <c r="B470" s="301" t="s">
        <v>54</v>
      </c>
      <c r="C470" s="302" t="s">
        <v>1116</v>
      </c>
      <c r="D470" s="301" t="s">
        <v>142</v>
      </c>
      <c r="E470" s="303" t="n">
        <v>133.89</v>
      </c>
    </row>
    <row r="471" customFormat="false" ht="15" hidden="false" customHeight="false" outlineLevel="0" collapsed="false">
      <c r="A471" s="301" t="n">
        <v>105340</v>
      </c>
      <c r="B471" s="301" t="s">
        <v>54</v>
      </c>
      <c r="C471" s="302" t="s">
        <v>1117</v>
      </c>
      <c r="D471" s="301" t="s">
        <v>142</v>
      </c>
      <c r="E471" s="303" t="n">
        <v>108.67</v>
      </c>
    </row>
    <row r="472" customFormat="false" ht="15" hidden="false" customHeight="false" outlineLevel="0" collapsed="false">
      <c r="A472" s="301" t="n">
        <v>105275</v>
      </c>
      <c r="B472" s="301" t="s">
        <v>54</v>
      </c>
      <c r="C472" s="302" t="s">
        <v>1118</v>
      </c>
      <c r="D472" s="301" t="s">
        <v>142</v>
      </c>
      <c r="E472" s="303" t="n">
        <v>149.57</v>
      </c>
    </row>
    <row r="473" customFormat="false" ht="15" hidden="false" customHeight="false" outlineLevel="0" collapsed="false">
      <c r="A473" s="301" t="n">
        <v>105390</v>
      </c>
      <c r="B473" s="301" t="s">
        <v>54</v>
      </c>
      <c r="C473" s="302" t="s">
        <v>1119</v>
      </c>
      <c r="D473" s="301" t="s">
        <v>142</v>
      </c>
      <c r="E473" s="303" t="n">
        <v>121.57</v>
      </c>
    </row>
    <row r="474" customFormat="false" ht="15" hidden="false" customHeight="false" outlineLevel="0" collapsed="false">
      <c r="A474" s="301" t="n">
        <v>105364</v>
      </c>
      <c r="B474" s="301" t="s">
        <v>54</v>
      </c>
      <c r="C474" s="302" t="s">
        <v>1120</v>
      </c>
      <c r="D474" s="301" t="s">
        <v>142</v>
      </c>
      <c r="E474" s="303" t="n">
        <v>31.66</v>
      </c>
    </row>
    <row r="475" customFormat="false" ht="15" hidden="false" customHeight="false" outlineLevel="0" collapsed="false">
      <c r="A475" s="301" t="n">
        <v>105385</v>
      </c>
      <c r="B475" s="301" t="s">
        <v>54</v>
      </c>
      <c r="C475" s="302" t="s">
        <v>1121</v>
      </c>
      <c r="D475" s="301" t="s">
        <v>142</v>
      </c>
      <c r="E475" s="303" t="n">
        <v>26.01</v>
      </c>
    </row>
    <row r="476" customFormat="false" ht="15" hidden="false" customHeight="false" outlineLevel="0" collapsed="false">
      <c r="A476" s="301" t="n">
        <v>105362</v>
      </c>
      <c r="B476" s="301" t="s">
        <v>54</v>
      </c>
      <c r="C476" s="302" t="s">
        <v>1122</v>
      </c>
      <c r="D476" s="301" t="s">
        <v>142</v>
      </c>
      <c r="E476" s="303" t="n">
        <v>22.73</v>
      </c>
    </row>
    <row r="477" customFormat="false" ht="15" hidden="false" customHeight="false" outlineLevel="0" collapsed="false">
      <c r="A477" s="301" t="n">
        <v>105383</v>
      </c>
      <c r="B477" s="301" t="s">
        <v>54</v>
      </c>
      <c r="C477" s="302" t="s">
        <v>1123</v>
      </c>
      <c r="D477" s="301" t="s">
        <v>142</v>
      </c>
      <c r="E477" s="303" t="n">
        <v>18.58</v>
      </c>
    </row>
    <row r="478" customFormat="false" ht="15" hidden="false" customHeight="false" outlineLevel="0" collapsed="false">
      <c r="A478" s="301" t="n">
        <v>105363</v>
      </c>
      <c r="B478" s="301" t="s">
        <v>54</v>
      </c>
      <c r="C478" s="302" t="s">
        <v>1124</v>
      </c>
      <c r="D478" s="301" t="s">
        <v>142</v>
      </c>
      <c r="E478" s="303" t="n">
        <v>27.29</v>
      </c>
    </row>
    <row r="479" customFormat="false" ht="15" hidden="false" customHeight="false" outlineLevel="0" collapsed="false">
      <c r="A479" s="301" t="n">
        <v>105384</v>
      </c>
      <c r="B479" s="301" t="s">
        <v>54</v>
      </c>
      <c r="C479" s="302" t="s">
        <v>1125</v>
      </c>
      <c r="D479" s="301" t="s">
        <v>142</v>
      </c>
      <c r="E479" s="303" t="n">
        <v>22.4</v>
      </c>
    </row>
    <row r="480" customFormat="false" ht="15" hidden="false" customHeight="false" outlineLevel="0" collapsed="false">
      <c r="A480" s="301" t="n">
        <v>105279</v>
      </c>
      <c r="B480" s="301" t="s">
        <v>54</v>
      </c>
      <c r="C480" s="302" t="s">
        <v>1126</v>
      </c>
      <c r="D480" s="301" t="s">
        <v>142</v>
      </c>
      <c r="E480" s="303" t="n">
        <v>28.06</v>
      </c>
    </row>
    <row r="481" customFormat="false" ht="15" hidden="false" customHeight="false" outlineLevel="0" collapsed="false">
      <c r="A481" s="301" t="n">
        <v>105259</v>
      </c>
      <c r="B481" s="301" t="s">
        <v>54</v>
      </c>
      <c r="C481" s="302" t="s">
        <v>1127</v>
      </c>
      <c r="D481" s="301" t="s">
        <v>142</v>
      </c>
      <c r="E481" s="303" t="n">
        <v>22.04</v>
      </c>
    </row>
    <row r="482" customFormat="false" ht="15" hidden="false" customHeight="false" outlineLevel="0" collapsed="false">
      <c r="A482" s="301" t="n">
        <v>105357</v>
      </c>
      <c r="B482" s="301" t="s">
        <v>54</v>
      </c>
      <c r="C482" s="302" t="s">
        <v>1128</v>
      </c>
      <c r="D482" s="301" t="s">
        <v>142</v>
      </c>
      <c r="E482" s="303" t="n">
        <v>226.34</v>
      </c>
    </row>
    <row r="483" customFormat="false" ht="15" hidden="false" customHeight="false" outlineLevel="0" collapsed="false">
      <c r="A483" s="301" t="n">
        <v>105346</v>
      </c>
      <c r="B483" s="301" t="s">
        <v>54</v>
      </c>
      <c r="C483" s="302" t="s">
        <v>1129</v>
      </c>
      <c r="D483" s="301" t="s">
        <v>142</v>
      </c>
      <c r="E483" s="303" t="n">
        <v>185.32</v>
      </c>
    </row>
    <row r="484" customFormat="false" ht="15" hidden="false" customHeight="false" outlineLevel="0" collapsed="false">
      <c r="A484" s="301" t="n">
        <v>105358</v>
      </c>
      <c r="B484" s="301" t="s">
        <v>54</v>
      </c>
      <c r="C484" s="302" t="s">
        <v>1130</v>
      </c>
      <c r="D484" s="301" t="s">
        <v>142</v>
      </c>
      <c r="E484" s="303" t="n">
        <v>276.34</v>
      </c>
    </row>
    <row r="485" customFormat="false" ht="15" hidden="false" customHeight="false" outlineLevel="0" collapsed="false">
      <c r="A485" s="301" t="n">
        <v>105347</v>
      </c>
      <c r="B485" s="301" t="s">
        <v>54</v>
      </c>
      <c r="C485" s="302" t="s">
        <v>1131</v>
      </c>
      <c r="D485" s="301" t="s">
        <v>142</v>
      </c>
      <c r="E485" s="303" t="n">
        <v>227.91</v>
      </c>
    </row>
    <row r="486" customFormat="false" ht="15" hidden="false" customHeight="false" outlineLevel="0" collapsed="false">
      <c r="A486" s="301" t="n">
        <v>105280</v>
      </c>
      <c r="B486" s="301" t="s">
        <v>54</v>
      </c>
      <c r="C486" s="302" t="s">
        <v>1132</v>
      </c>
      <c r="D486" s="301" t="s">
        <v>142</v>
      </c>
      <c r="E486" s="303" t="n">
        <v>37.53</v>
      </c>
    </row>
    <row r="487" customFormat="false" ht="15" hidden="false" customHeight="false" outlineLevel="0" collapsed="false">
      <c r="A487" s="301" t="n">
        <v>105283</v>
      </c>
      <c r="B487" s="301" t="s">
        <v>54</v>
      </c>
      <c r="C487" s="302" t="s">
        <v>1133</v>
      </c>
      <c r="D487" s="301" t="s">
        <v>142</v>
      </c>
      <c r="E487" s="303" t="n">
        <v>29.99</v>
      </c>
    </row>
    <row r="488" customFormat="false" ht="15" hidden="false" customHeight="false" outlineLevel="0" collapsed="false">
      <c r="A488" s="301" t="n">
        <v>105281</v>
      </c>
      <c r="B488" s="301" t="s">
        <v>54</v>
      </c>
      <c r="C488" s="302" t="s">
        <v>1134</v>
      </c>
      <c r="D488" s="301" t="s">
        <v>142</v>
      </c>
      <c r="E488" s="303" t="n">
        <v>46.99</v>
      </c>
    </row>
    <row r="489" customFormat="false" ht="15" hidden="false" customHeight="false" outlineLevel="0" collapsed="false">
      <c r="A489" s="301" t="n">
        <v>105319</v>
      </c>
      <c r="B489" s="301" t="s">
        <v>54</v>
      </c>
      <c r="C489" s="302" t="s">
        <v>1135</v>
      </c>
      <c r="D489" s="301" t="s">
        <v>142</v>
      </c>
      <c r="E489" s="303" t="n">
        <v>37.94</v>
      </c>
    </row>
    <row r="490" customFormat="false" ht="15" hidden="false" customHeight="false" outlineLevel="0" collapsed="false">
      <c r="A490" s="301" t="n">
        <v>105284</v>
      </c>
      <c r="B490" s="301" t="s">
        <v>54</v>
      </c>
      <c r="C490" s="302" t="s">
        <v>1136</v>
      </c>
      <c r="D490" s="301" t="s">
        <v>142</v>
      </c>
      <c r="E490" s="303" t="n">
        <v>56.81</v>
      </c>
    </row>
    <row r="491" customFormat="false" ht="15" hidden="false" customHeight="false" outlineLevel="0" collapsed="false">
      <c r="A491" s="301" t="n">
        <v>105320</v>
      </c>
      <c r="B491" s="301" t="s">
        <v>54</v>
      </c>
      <c r="C491" s="302" t="s">
        <v>1137</v>
      </c>
      <c r="D491" s="301" t="s">
        <v>142</v>
      </c>
      <c r="E491" s="303" t="n">
        <v>46.23</v>
      </c>
    </row>
    <row r="492" customFormat="false" ht="15" hidden="false" customHeight="false" outlineLevel="0" collapsed="false">
      <c r="A492" s="301" t="n">
        <v>105348</v>
      </c>
      <c r="B492" s="301" t="s">
        <v>54</v>
      </c>
      <c r="C492" s="302" t="s">
        <v>1138</v>
      </c>
      <c r="D492" s="301" t="s">
        <v>142</v>
      </c>
      <c r="E492" s="303" t="n">
        <v>66.6</v>
      </c>
    </row>
    <row r="493" customFormat="false" ht="15" hidden="false" customHeight="false" outlineLevel="0" collapsed="false">
      <c r="A493" s="301" t="n">
        <v>105321</v>
      </c>
      <c r="B493" s="301" t="s">
        <v>54</v>
      </c>
      <c r="C493" s="302" t="s">
        <v>1139</v>
      </c>
      <c r="D493" s="301" t="s">
        <v>142</v>
      </c>
      <c r="E493" s="303" t="n">
        <v>54.5</v>
      </c>
    </row>
    <row r="494" customFormat="false" ht="15" hidden="false" customHeight="false" outlineLevel="0" collapsed="false">
      <c r="A494" s="301" t="n">
        <v>105349</v>
      </c>
      <c r="B494" s="301" t="s">
        <v>54</v>
      </c>
      <c r="C494" s="302" t="s">
        <v>1140</v>
      </c>
      <c r="D494" s="301" t="s">
        <v>142</v>
      </c>
      <c r="E494" s="303" t="n">
        <v>76.37</v>
      </c>
    </row>
    <row r="495" customFormat="false" ht="15" hidden="false" customHeight="false" outlineLevel="0" collapsed="false">
      <c r="A495" s="301" t="n">
        <v>105322</v>
      </c>
      <c r="B495" s="301" t="s">
        <v>54</v>
      </c>
      <c r="C495" s="302" t="s">
        <v>1141</v>
      </c>
      <c r="D495" s="301" t="s">
        <v>142</v>
      </c>
      <c r="E495" s="303" t="n">
        <v>62.75</v>
      </c>
    </row>
    <row r="496" customFormat="false" ht="15" hidden="false" customHeight="false" outlineLevel="0" collapsed="false">
      <c r="A496" s="301" t="n">
        <v>105350</v>
      </c>
      <c r="B496" s="301" t="s">
        <v>54</v>
      </c>
      <c r="C496" s="302" t="s">
        <v>1142</v>
      </c>
      <c r="D496" s="301" t="s">
        <v>142</v>
      </c>
      <c r="E496" s="303" t="n">
        <v>86.15</v>
      </c>
    </row>
    <row r="497" customFormat="false" ht="15" hidden="false" customHeight="false" outlineLevel="0" collapsed="false">
      <c r="A497" s="301" t="n">
        <v>105323</v>
      </c>
      <c r="B497" s="301" t="s">
        <v>54</v>
      </c>
      <c r="C497" s="302" t="s">
        <v>1143</v>
      </c>
      <c r="D497" s="301" t="s">
        <v>142</v>
      </c>
      <c r="E497" s="303" t="n">
        <v>71.01</v>
      </c>
    </row>
    <row r="498" customFormat="false" ht="15" hidden="false" customHeight="false" outlineLevel="0" collapsed="false">
      <c r="A498" s="301" t="n">
        <v>105351</v>
      </c>
      <c r="B498" s="301" t="s">
        <v>54</v>
      </c>
      <c r="C498" s="302" t="s">
        <v>1144</v>
      </c>
      <c r="D498" s="301" t="s">
        <v>142</v>
      </c>
      <c r="E498" s="303" t="n">
        <v>96.21</v>
      </c>
    </row>
    <row r="499" customFormat="false" ht="15" hidden="false" customHeight="false" outlineLevel="0" collapsed="false">
      <c r="A499" s="301" t="n">
        <v>105324</v>
      </c>
      <c r="B499" s="301" t="s">
        <v>54</v>
      </c>
      <c r="C499" s="302" t="s">
        <v>1145</v>
      </c>
      <c r="D499" s="301" t="s">
        <v>142</v>
      </c>
      <c r="E499" s="303" t="n">
        <v>79.55</v>
      </c>
    </row>
    <row r="500" customFormat="false" ht="15" hidden="false" customHeight="false" outlineLevel="0" collapsed="false">
      <c r="A500" s="301" t="n">
        <v>105352</v>
      </c>
      <c r="B500" s="301" t="s">
        <v>54</v>
      </c>
      <c r="C500" s="302" t="s">
        <v>1146</v>
      </c>
      <c r="D500" s="301" t="s">
        <v>142</v>
      </c>
      <c r="E500" s="303" t="n">
        <v>119.48</v>
      </c>
    </row>
    <row r="501" customFormat="false" ht="15" hidden="false" customHeight="false" outlineLevel="0" collapsed="false">
      <c r="A501" s="301" t="n">
        <v>105325</v>
      </c>
      <c r="B501" s="301" t="s">
        <v>54</v>
      </c>
      <c r="C501" s="302" t="s">
        <v>1147</v>
      </c>
      <c r="D501" s="301" t="s">
        <v>142</v>
      </c>
      <c r="E501" s="303" t="n">
        <v>96.92</v>
      </c>
    </row>
    <row r="502" customFormat="false" ht="15" hidden="false" customHeight="false" outlineLevel="0" collapsed="false">
      <c r="A502" s="301" t="n">
        <v>105353</v>
      </c>
      <c r="B502" s="301" t="s">
        <v>54</v>
      </c>
      <c r="C502" s="302" t="s">
        <v>1148</v>
      </c>
      <c r="D502" s="301" t="s">
        <v>142</v>
      </c>
      <c r="E502" s="303" t="n">
        <v>141.6</v>
      </c>
    </row>
    <row r="503" customFormat="false" ht="15" hidden="false" customHeight="false" outlineLevel="0" collapsed="false">
      <c r="A503" s="301" t="n">
        <v>105326</v>
      </c>
      <c r="B503" s="301" t="s">
        <v>54</v>
      </c>
      <c r="C503" s="302" t="s">
        <v>1149</v>
      </c>
      <c r="D503" s="301" t="s">
        <v>142</v>
      </c>
      <c r="E503" s="303" t="n">
        <v>115.35</v>
      </c>
    </row>
    <row r="504" customFormat="false" ht="15" hidden="false" customHeight="false" outlineLevel="0" collapsed="false">
      <c r="A504" s="301" t="n">
        <v>105354</v>
      </c>
      <c r="B504" s="301" t="s">
        <v>54</v>
      </c>
      <c r="C504" s="302" t="s">
        <v>1150</v>
      </c>
      <c r="D504" s="301" t="s">
        <v>142</v>
      </c>
      <c r="E504" s="303" t="n">
        <v>162.02</v>
      </c>
    </row>
    <row r="505" customFormat="false" ht="15" hidden="false" customHeight="false" outlineLevel="0" collapsed="false">
      <c r="A505" s="301" t="n">
        <v>105344</v>
      </c>
      <c r="B505" s="301" t="s">
        <v>54</v>
      </c>
      <c r="C505" s="302" t="s">
        <v>1151</v>
      </c>
      <c r="D505" s="301" t="s">
        <v>142</v>
      </c>
      <c r="E505" s="303" t="n">
        <v>132.08</v>
      </c>
    </row>
    <row r="506" customFormat="false" ht="15" hidden="false" customHeight="false" outlineLevel="0" collapsed="false">
      <c r="A506" s="301" t="n">
        <v>105278</v>
      </c>
      <c r="B506" s="301" t="s">
        <v>54</v>
      </c>
      <c r="C506" s="302" t="s">
        <v>1152</v>
      </c>
      <c r="D506" s="301" t="s">
        <v>142</v>
      </c>
      <c r="E506" s="303" t="n">
        <v>24.21</v>
      </c>
    </row>
    <row r="507" customFormat="false" ht="15" hidden="false" customHeight="false" outlineLevel="0" collapsed="false">
      <c r="A507" s="301" t="n">
        <v>105343</v>
      </c>
      <c r="B507" s="301" t="s">
        <v>54</v>
      </c>
      <c r="C507" s="302" t="s">
        <v>1153</v>
      </c>
      <c r="D507" s="301" t="s">
        <v>142</v>
      </c>
      <c r="E507" s="303" t="n">
        <v>18.79</v>
      </c>
    </row>
    <row r="508" customFormat="false" ht="15" hidden="false" customHeight="false" outlineLevel="0" collapsed="false">
      <c r="A508" s="301" t="n">
        <v>105355</v>
      </c>
      <c r="B508" s="301" t="s">
        <v>54</v>
      </c>
      <c r="C508" s="302" t="s">
        <v>1154</v>
      </c>
      <c r="D508" s="301" t="s">
        <v>142</v>
      </c>
      <c r="E508" s="303" t="n">
        <v>183.05</v>
      </c>
    </row>
    <row r="509" customFormat="false" ht="15" hidden="false" customHeight="false" outlineLevel="0" collapsed="false">
      <c r="A509" s="301" t="n">
        <v>105391</v>
      </c>
      <c r="B509" s="301" t="s">
        <v>54</v>
      </c>
      <c r="C509" s="302" t="s">
        <v>1155</v>
      </c>
      <c r="D509" s="301" t="s">
        <v>142</v>
      </c>
      <c r="E509" s="303" t="n">
        <v>149.42</v>
      </c>
    </row>
    <row r="510" customFormat="false" ht="15" hidden="false" customHeight="false" outlineLevel="0" collapsed="false">
      <c r="A510" s="301" t="n">
        <v>105356</v>
      </c>
      <c r="B510" s="301" t="s">
        <v>54</v>
      </c>
      <c r="C510" s="302" t="s">
        <v>1156</v>
      </c>
      <c r="D510" s="301" t="s">
        <v>142</v>
      </c>
      <c r="E510" s="303" t="n">
        <v>204.58</v>
      </c>
    </row>
    <row r="511" customFormat="false" ht="15" hidden="false" customHeight="false" outlineLevel="0" collapsed="false">
      <c r="A511" s="301" t="n">
        <v>105345</v>
      </c>
      <c r="B511" s="301" t="s">
        <v>54</v>
      </c>
      <c r="C511" s="302" t="s">
        <v>1157</v>
      </c>
      <c r="D511" s="301" t="s">
        <v>142</v>
      </c>
      <c r="E511" s="303" t="n">
        <v>167.24</v>
      </c>
    </row>
    <row r="512" customFormat="false" ht="15" hidden="false" customHeight="false" outlineLevel="0" collapsed="false">
      <c r="A512" s="301" t="n">
        <v>105367</v>
      </c>
      <c r="B512" s="301" t="s">
        <v>54</v>
      </c>
      <c r="C512" s="302" t="s">
        <v>1158</v>
      </c>
      <c r="D512" s="301" t="s">
        <v>142</v>
      </c>
      <c r="E512" s="303" t="n">
        <v>43.38</v>
      </c>
    </row>
    <row r="513" customFormat="false" ht="15" hidden="false" customHeight="false" outlineLevel="0" collapsed="false">
      <c r="A513" s="301" t="n">
        <v>105371</v>
      </c>
      <c r="B513" s="301" t="s">
        <v>54</v>
      </c>
      <c r="C513" s="302" t="s">
        <v>1159</v>
      </c>
      <c r="D513" s="301" t="s">
        <v>142</v>
      </c>
      <c r="E513" s="303" t="n">
        <v>35.85</v>
      </c>
    </row>
    <row r="514" customFormat="false" ht="15" hidden="false" customHeight="false" outlineLevel="0" collapsed="false">
      <c r="A514" s="301" t="n">
        <v>105365</v>
      </c>
      <c r="B514" s="301" t="s">
        <v>54</v>
      </c>
      <c r="C514" s="302" t="s">
        <v>1160</v>
      </c>
      <c r="D514" s="301" t="s">
        <v>142</v>
      </c>
      <c r="E514" s="303" t="n">
        <v>30.82</v>
      </c>
    </row>
    <row r="515" customFormat="false" ht="15" hidden="false" customHeight="false" outlineLevel="0" collapsed="false">
      <c r="A515" s="301" t="n">
        <v>105386</v>
      </c>
      <c r="B515" s="301" t="s">
        <v>54</v>
      </c>
      <c r="C515" s="302" t="s">
        <v>1161</v>
      </c>
      <c r="D515" s="301" t="s">
        <v>142</v>
      </c>
      <c r="E515" s="303" t="n">
        <v>25.29</v>
      </c>
    </row>
    <row r="516" customFormat="false" ht="15" hidden="false" customHeight="false" outlineLevel="0" collapsed="false">
      <c r="A516" s="301" t="n">
        <v>105366</v>
      </c>
      <c r="B516" s="301" t="s">
        <v>54</v>
      </c>
      <c r="C516" s="302" t="s">
        <v>1162</v>
      </c>
      <c r="D516" s="301" t="s">
        <v>142</v>
      </c>
      <c r="E516" s="303" t="n">
        <v>37.29</v>
      </c>
    </row>
    <row r="517" customFormat="false" ht="15" hidden="false" customHeight="false" outlineLevel="0" collapsed="false">
      <c r="A517" s="301" t="n">
        <v>105387</v>
      </c>
      <c r="B517" s="301" t="s">
        <v>54</v>
      </c>
      <c r="C517" s="302" t="s">
        <v>1163</v>
      </c>
      <c r="D517" s="301" t="s">
        <v>142</v>
      </c>
      <c r="E517" s="303" t="n">
        <v>30.77</v>
      </c>
    </row>
    <row r="518" customFormat="false" ht="15" hidden="false" customHeight="false" outlineLevel="0" collapsed="false">
      <c r="A518" s="301" t="n">
        <v>97177</v>
      </c>
      <c r="B518" s="301" t="s">
        <v>54</v>
      </c>
      <c r="C518" s="302" t="s">
        <v>1164</v>
      </c>
      <c r="D518" s="301" t="s">
        <v>429</v>
      </c>
      <c r="E518" s="303" t="n">
        <v>83.92</v>
      </c>
    </row>
    <row r="519" customFormat="false" ht="15" hidden="false" customHeight="false" outlineLevel="0" collapsed="false">
      <c r="A519" s="301" t="n">
        <v>97187</v>
      </c>
      <c r="B519" s="301" t="s">
        <v>54</v>
      </c>
      <c r="C519" s="302" t="s">
        <v>1165</v>
      </c>
      <c r="D519" s="301" t="s">
        <v>429</v>
      </c>
      <c r="E519" s="303" t="n">
        <v>75.25</v>
      </c>
    </row>
    <row r="520" customFormat="false" ht="15" hidden="false" customHeight="false" outlineLevel="0" collapsed="false">
      <c r="A520" s="301" t="n">
        <v>97178</v>
      </c>
      <c r="B520" s="301" t="s">
        <v>54</v>
      </c>
      <c r="C520" s="302" t="s">
        <v>1166</v>
      </c>
      <c r="D520" s="301" t="s">
        <v>429</v>
      </c>
      <c r="E520" s="303" t="n">
        <v>102.38</v>
      </c>
    </row>
    <row r="521" customFormat="false" ht="15" hidden="false" customHeight="false" outlineLevel="0" collapsed="false">
      <c r="A521" s="301" t="n">
        <v>97188</v>
      </c>
      <c r="B521" s="301" t="s">
        <v>54</v>
      </c>
      <c r="C521" s="302" t="s">
        <v>1167</v>
      </c>
      <c r="D521" s="301" t="s">
        <v>429</v>
      </c>
      <c r="E521" s="303" t="n">
        <v>91.92</v>
      </c>
    </row>
    <row r="522" customFormat="false" ht="15" hidden="false" customHeight="false" outlineLevel="0" collapsed="false">
      <c r="A522" s="301" t="n">
        <v>97179</v>
      </c>
      <c r="B522" s="301" t="s">
        <v>54</v>
      </c>
      <c r="C522" s="302" t="s">
        <v>1168</v>
      </c>
      <c r="D522" s="301" t="s">
        <v>429</v>
      </c>
      <c r="E522" s="303" t="n">
        <v>120.87</v>
      </c>
    </row>
    <row r="523" customFormat="false" ht="15" hidden="false" customHeight="false" outlineLevel="0" collapsed="false">
      <c r="A523" s="301" t="n">
        <v>97189</v>
      </c>
      <c r="B523" s="301" t="s">
        <v>54</v>
      </c>
      <c r="C523" s="302" t="s">
        <v>1169</v>
      </c>
      <c r="D523" s="301" t="s">
        <v>429</v>
      </c>
      <c r="E523" s="303" t="n">
        <v>108.61</v>
      </c>
    </row>
    <row r="524" customFormat="false" ht="15" hidden="false" customHeight="false" outlineLevel="0" collapsed="false">
      <c r="A524" s="301" t="n">
        <v>97180</v>
      </c>
      <c r="B524" s="301" t="s">
        <v>54</v>
      </c>
      <c r="C524" s="302" t="s">
        <v>1170</v>
      </c>
      <c r="D524" s="301" t="s">
        <v>429</v>
      </c>
      <c r="E524" s="303" t="n">
        <v>139.34</v>
      </c>
    </row>
    <row r="525" customFormat="false" ht="15" hidden="false" customHeight="false" outlineLevel="0" collapsed="false">
      <c r="A525" s="301" t="n">
        <v>97190</v>
      </c>
      <c r="B525" s="301" t="s">
        <v>54</v>
      </c>
      <c r="C525" s="302" t="s">
        <v>1171</v>
      </c>
      <c r="D525" s="301" t="s">
        <v>429</v>
      </c>
      <c r="E525" s="303" t="n">
        <v>125.27</v>
      </c>
    </row>
    <row r="526" customFormat="false" ht="15" hidden="false" customHeight="false" outlineLevel="0" collapsed="false">
      <c r="A526" s="301" t="n">
        <v>97181</v>
      </c>
      <c r="B526" s="301" t="s">
        <v>54</v>
      </c>
      <c r="C526" s="302" t="s">
        <v>1172</v>
      </c>
      <c r="D526" s="301" t="s">
        <v>429</v>
      </c>
      <c r="E526" s="303" t="n">
        <v>157.82</v>
      </c>
    </row>
    <row r="527" customFormat="false" ht="15" hidden="false" customHeight="false" outlineLevel="0" collapsed="false">
      <c r="A527" s="301" t="n">
        <v>97191</v>
      </c>
      <c r="B527" s="301" t="s">
        <v>54</v>
      </c>
      <c r="C527" s="302" t="s">
        <v>1173</v>
      </c>
      <c r="D527" s="301" t="s">
        <v>429</v>
      </c>
      <c r="E527" s="303" t="n">
        <v>141.95</v>
      </c>
    </row>
    <row r="528" customFormat="false" ht="15" hidden="false" customHeight="false" outlineLevel="0" collapsed="false">
      <c r="A528" s="301" t="n">
        <v>97182</v>
      </c>
      <c r="B528" s="301" t="s">
        <v>54</v>
      </c>
      <c r="C528" s="302" t="s">
        <v>1174</v>
      </c>
      <c r="D528" s="301" t="s">
        <v>429</v>
      </c>
      <c r="E528" s="303" t="n">
        <v>180.51</v>
      </c>
    </row>
    <row r="529" customFormat="false" ht="15" hidden="false" customHeight="false" outlineLevel="0" collapsed="false">
      <c r="A529" s="301" t="n">
        <v>97192</v>
      </c>
      <c r="B529" s="301" t="s">
        <v>54</v>
      </c>
      <c r="C529" s="302" t="s">
        <v>1175</v>
      </c>
      <c r="D529" s="301" t="s">
        <v>429</v>
      </c>
      <c r="E529" s="303" t="n">
        <v>161.85</v>
      </c>
    </row>
    <row r="530" customFormat="false" ht="15" hidden="false" customHeight="false" outlineLevel="0" collapsed="false">
      <c r="A530" s="301" t="n">
        <v>97173</v>
      </c>
      <c r="B530" s="301" t="s">
        <v>54</v>
      </c>
      <c r="C530" s="302" t="s">
        <v>1176</v>
      </c>
      <c r="D530" s="301" t="s">
        <v>429</v>
      </c>
      <c r="E530" s="303" t="n">
        <v>46.96</v>
      </c>
    </row>
    <row r="531" customFormat="false" ht="15" hidden="false" customHeight="false" outlineLevel="0" collapsed="false">
      <c r="A531" s="301" t="n">
        <v>97183</v>
      </c>
      <c r="B531" s="301" t="s">
        <v>54</v>
      </c>
      <c r="C531" s="302" t="s">
        <v>1177</v>
      </c>
      <c r="D531" s="301" t="s">
        <v>429</v>
      </c>
      <c r="E531" s="303" t="n">
        <v>41.91</v>
      </c>
    </row>
    <row r="532" customFormat="false" ht="15" hidden="false" customHeight="false" outlineLevel="0" collapsed="false">
      <c r="A532" s="301" t="n">
        <v>97174</v>
      </c>
      <c r="B532" s="301" t="s">
        <v>54</v>
      </c>
      <c r="C532" s="302" t="s">
        <v>1178</v>
      </c>
      <c r="D532" s="301" t="s">
        <v>429</v>
      </c>
      <c r="E532" s="303" t="n">
        <v>56.19</v>
      </c>
    </row>
    <row r="533" customFormat="false" ht="15" hidden="false" customHeight="false" outlineLevel="0" collapsed="false">
      <c r="A533" s="301" t="n">
        <v>97184</v>
      </c>
      <c r="B533" s="301" t="s">
        <v>54</v>
      </c>
      <c r="C533" s="302" t="s">
        <v>1179</v>
      </c>
      <c r="D533" s="301" t="s">
        <v>429</v>
      </c>
      <c r="E533" s="303" t="n">
        <v>50.23</v>
      </c>
    </row>
    <row r="534" customFormat="false" ht="15" hidden="false" customHeight="false" outlineLevel="0" collapsed="false">
      <c r="A534" s="301" t="n">
        <v>97175</v>
      </c>
      <c r="B534" s="301" t="s">
        <v>54</v>
      </c>
      <c r="C534" s="302" t="s">
        <v>1180</v>
      </c>
      <c r="D534" s="301" t="s">
        <v>429</v>
      </c>
      <c r="E534" s="303" t="n">
        <v>65.45</v>
      </c>
    </row>
    <row r="535" customFormat="false" ht="15" hidden="false" customHeight="false" outlineLevel="0" collapsed="false">
      <c r="A535" s="301" t="n">
        <v>97185</v>
      </c>
      <c r="B535" s="301" t="s">
        <v>54</v>
      </c>
      <c r="C535" s="302" t="s">
        <v>1181</v>
      </c>
      <c r="D535" s="301" t="s">
        <v>429</v>
      </c>
      <c r="E535" s="303" t="n">
        <v>58.58</v>
      </c>
    </row>
    <row r="536" customFormat="false" ht="15" hidden="false" customHeight="false" outlineLevel="0" collapsed="false">
      <c r="A536" s="301" t="n">
        <v>97176</v>
      </c>
      <c r="B536" s="301" t="s">
        <v>54</v>
      </c>
      <c r="C536" s="302" t="s">
        <v>1182</v>
      </c>
      <c r="D536" s="301" t="s">
        <v>429</v>
      </c>
      <c r="E536" s="303" t="n">
        <v>74.68</v>
      </c>
    </row>
    <row r="537" customFormat="false" ht="15" hidden="false" customHeight="false" outlineLevel="0" collapsed="false">
      <c r="A537" s="301" t="n">
        <v>97186</v>
      </c>
      <c r="B537" s="301" t="s">
        <v>54</v>
      </c>
      <c r="C537" s="302" t="s">
        <v>1183</v>
      </c>
      <c r="D537" s="301" t="s">
        <v>429</v>
      </c>
      <c r="E537" s="303" t="n">
        <v>66.92</v>
      </c>
    </row>
    <row r="538" customFormat="false" ht="15" hidden="false" customHeight="false" outlineLevel="0" collapsed="false">
      <c r="A538" s="301" t="n">
        <v>97142</v>
      </c>
      <c r="B538" s="301" t="s">
        <v>54</v>
      </c>
      <c r="C538" s="302" t="s">
        <v>1184</v>
      </c>
      <c r="D538" s="301" t="s">
        <v>429</v>
      </c>
      <c r="E538" s="303" t="n">
        <v>6.51</v>
      </c>
    </row>
    <row r="539" customFormat="false" ht="15" hidden="false" customHeight="false" outlineLevel="0" collapsed="false">
      <c r="A539" s="301" t="n">
        <v>97158</v>
      </c>
      <c r="B539" s="301" t="s">
        <v>54</v>
      </c>
      <c r="C539" s="302" t="s">
        <v>1185</v>
      </c>
      <c r="D539" s="301" t="s">
        <v>429</v>
      </c>
      <c r="E539" s="303" t="n">
        <v>5.03</v>
      </c>
    </row>
    <row r="540" customFormat="false" ht="15" hidden="false" customHeight="false" outlineLevel="0" collapsed="false">
      <c r="A540" s="301" t="n">
        <v>97155</v>
      </c>
      <c r="B540" s="301" t="s">
        <v>54</v>
      </c>
      <c r="C540" s="302" t="s">
        <v>1186</v>
      </c>
      <c r="D540" s="301" t="s">
        <v>429</v>
      </c>
      <c r="E540" s="303" t="n">
        <v>52.16</v>
      </c>
    </row>
    <row r="541" customFormat="false" ht="15" hidden="false" customHeight="false" outlineLevel="0" collapsed="false">
      <c r="A541" s="301" t="n">
        <v>97171</v>
      </c>
      <c r="B541" s="301" t="s">
        <v>54</v>
      </c>
      <c r="C541" s="302" t="s">
        <v>1187</v>
      </c>
      <c r="D541" s="301" t="s">
        <v>429</v>
      </c>
      <c r="E541" s="303" t="n">
        <v>42.16</v>
      </c>
    </row>
    <row r="542" customFormat="false" ht="15" hidden="false" customHeight="false" outlineLevel="0" collapsed="false">
      <c r="A542" s="301" t="n">
        <v>97156</v>
      </c>
      <c r="B542" s="301" t="s">
        <v>54</v>
      </c>
      <c r="C542" s="302" t="s">
        <v>1188</v>
      </c>
      <c r="D542" s="301" t="s">
        <v>429</v>
      </c>
      <c r="E542" s="303" t="n">
        <v>62.52</v>
      </c>
    </row>
    <row r="543" customFormat="false" ht="15" hidden="false" customHeight="false" outlineLevel="0" collapsed="false">
      <c r="A543" s="301" t="n">
        <v>97172</v>
      </c>
      <c r="B543" s="301" t="s">
        <v>54</v>
      </c>
      <c r="C543" s="302" t="s">
        <v>1189</v>
      </c>
      <c r="D543" s="301" t="s">
        <v>429</v>
      </c>
      <c r="E543" s="303" t="n">
        <v>50.72</v>
      </c>
    </row>
    <row r="544" customFormat="false" ht="15" hidden="false" customHeight="false" outlineLevel="0" collapsed="false">
      <c r="A544" s="301" t="n">
        <v>97143</v>
      </c>
      <c r="B544" s="301" t="s">
        <v>54</v>
      </c>
      <c r="C544" s="302" t="s">
        <v>1190</v>
      </c>
      <c r="D544" s="301" t="s">
        <v>429</v>
      </c>
      <c r="E544" s="303" t="n">
        <v>8.71</v>
      </c>
    </row>
    <row r="545" customFormat="false" ht="15" hidden="false" customHeight="false" outlineLevel="0" collapsed="false">
      <c r="A545" s="301" t="n">
        <v>97159</v>
      </c>
      <c r="B545" s="301" t="s">
        <v>54</v>
      </c>
      <c r="C545" s="302" t="s">
        <v>1191</v>
      </c>
      <c r="D545" s="301" t="s">
        <v>429</v>
      </c>
      <c r="E545" s="303" t="n">
        <v>6.87</v>
      </c>
    </row>
    <row r="546" customFormat="false" ht="15" hidden="false" customHeight="false" outlineLevel="0" collapsed="false">
      <c r="A546" s="301" t="n">
        <v>97144</v>
      </c>
      <c r="B546" s="301" t="s">
        <v>54</v>
      </c>
      <c r="C546" s="302" t="s">
        <v>1192</v>
      </c>
      <c r="D546" s="301" t="s">
        <v>429</v>
      </c>
      <c r="E546" s="303" t="n">
        <v>10.92</v>
      </c>
    </row>
    <row r="547" customFormat="false" ht="15" hidden="false" customHeight="false" outlineLevel="0" collapsed="false">
      <c r="A547" s="301" t="n">
        <v>97160</v>
      </c>
      <c r="B547" s="301" t="s">
        <v>54</v>
      </c>
      <c r="C547" s="302" t="s">
        <v>1193</v>
      </c>
      <c r="D547" s="301" t="s">
        <v>429</v>
      </c>
      <c r="E547" s="303" t="n">
        <v>8.71</v>
      </c>
    </row>
    <row r="548" customFormat="false" ht="15" hidden="false" customHeight="false" outlineLevel="0" collapsed="false">
      <c r="A548" s="301" t="n">
        <v>97145</v>
      </c>
      <c r="B548" s="301" t="s">
        <v>54</v>
      </c>
      <c r="C548" s="302" t="s">
        <v>1194</v>
      </c>
      <c r="D548" s="301" t="s">
        <v>429</v>
      </c>
      <c r="E548" s="303" t="n">
        <v>13.16</v>
      </c>
    </row>
    <row r="549" customFormat="false" ht="15" hidden="false" customHeight="false" outlineLevel="0" collapsed="false">
      <c r="A549" s="301" t="n">
        <v>97161</v>
      </c>
      <c r="B549" s="301" t="s">
        <v>54</v>
      </c>
      <c r="C549" s="302" t="s">
        <v>1195</v>
      </c>
      <c r="D549" s="301" t="s">
        <v>429</v>
      </c>
      <c r="E549" s="303" t="n">
        <v>10.57</v>
      </c>
    </row>
    <row r="550" customFormat="false" ht="15" hidden="false" customHeight="false" outlineLevel="0" collapsed="false">
      <c r="A550" s="301" t="n">
        <v>97146</v>
      </c>
      <c r="B550" s="301" t="s">
        <v>54</v>
      </c>
      <c r="C550" s="302" t="s">
        <v>1196</v>
      </c>
      <c r="D550" s="301" t="s">
        <v>429</v>
      </c>
      <c r="E550" s="303" t="n">
        <v>15.39</v>
      </c>
    </row>
    <row r="551" customFormat="false" ht="15" hidden="false" customHeight="false" outlineLevel="0" collapsed="false">
      <c r="A551" s="301" t="n">
        <v>97162</v>
      </c>
      <c r="B551" s="301" t="s">
        <v>54</v>
      </c>
      <c r="C551" s="302" t="s">
        <v>1197</v>
      </c>
      <c r="D551" s="301" t="s">
        <v>429</v>
      </c>
      <c r="E551" s="303" t="n">
        <v>12.44</v>
      </c>
    </row>
    <row r="552" customFormat="false" ht="15" hidden="false" customHeight="false" outlineLevel="0" collapsed="false">
      <c r="A552" s="301" t="n">
        <v>97147</v>
      </c>
      <c r="B552" s="301" t="s">
        <v>54</v>
      </c>
      <c r="C552" s="302" t="s">
        <v>1198</v>
      </c>
      <c r="D552" s="301" t="s">
        <v>429</v>
      </c>
      <c r="E552" s="303" t="n">
        <v>17.63</v>
      </c>
    </row>
    <row r="553" customFormat="false" ht="15" hidden="false" customHeight="false" outlineLevel="0" collapsed="false">
      <c r="A553" s="301" t="n">
        <v>97163</v>
      </c>
      <c r="B553" s="301" t="s">
        <v>54</v>
      </c>
      <c r="C553" s="302" t="s">
        <v>1199</v>
      </c>
      <c r="D553" s="301" t="s">
        <v>429</v>
      </c>
      <c r="E553" s="303" t="n">
        <v>14.3</v>
      </c>
    </row>
    <row r="554" customFormat="false" ht="15" hidden="false" customHeight="false" outlineLevel="0" collapsed="false">
      <c r="A554" s="301" t="n">
        <v>97148</v>
      </c>
      <c r="B554" s="301" t="s">
        <v>54</v>
      </c>
      <c r="C554" s="302" t="s">
        <v>1200</v>
      </c>
      <c r="D554" s="301" t="s">
        <v>429</v>
      </c>
      <c r="E554" s="303" t="n">
        <v>19.87</v>
      </c>
    </row>
    <row r="555" customFormat="false" ht="15" hidden="false" customHeight="false" outlineLevel="0" collapsed="false">
      <c r="A555" s="301" t="n">
        <v>97164</v>
      </c>
      <c r="B555" s="301" t="s">
        <v>54</v>
      </c>
      <c r="C555" s="302" t="s">
        <v>1201</v>
      </c>
      <c r="D555" s="301" t="s">
        <v>429</v>
      </c>
      <c r="E555" s="303" t="n">
        <v>16.18</v>
      </c>
    </row>
    <row r="556" customFormat="false" ht="15" hidden="false" customHeight="false" outlineLevel="0" collapsed="false">
      <c r="A556" s="301" t="n">
        <v>97149</v>
      </c>
      <c r="B556" s="301" t="s">
        <v>54</v>
      </c>
      <c r="C556" s="302" t="s">
        <v>1202</v>
      </c>
      <c r="D556" s="301" t="s">
        <v>429</v>
      </c>
      <c r="E556" s="303" t="n">
        <v>22.13</v>
      </c>
    </row>
    <row r="557" customFormat="false" ht="15" hidden="false" customHeight="false" outlineLevel="0" collapsed="false">
      <c r="A557" s="301" t="n">
        <v>97165</v>
      </c>
      <c r="B557" s="301" t="s">
        <v>54</v>
      </c>
      <c r="C557" s="302" t="s">
        <v>1203</v>
      </c>
      <c r="D557" s="301" t="s">
        <v>429</v>
      </c>
      <c r="E557" s="303" t="n">
        <v>18.07</v>
      </c>
    </row>
    <row r="558" customFormat="false" ht="15" hidden="false" customHeight="false" outlineLevel="0" collapsed="false">
      <c r="A558" s="301" t="n">
        <v>97150</v>
      </c>
      <c r="B558" s="301" t="s">
        <v>54</v>
      </c>
      <c r="C558" s="302" t="s">
        <v>1204</v>
      </c>
      <c r="D558" s="301" t="s">
        <v>429</v>
      </c>
      <c r="E558" s="303" t="n">
        <v>27.63</v>
      </c>
    </row>
    <row r="559" customFormat="false" ht="15" hidden="false" customHeight="false" outlineLevel="0" collapsed="false">
      <c r="A559" s="301" t="n">
        <v>97166</v>
      </c>
      <c r="B559" s="301" t="s">
        <v>54</v>
      </c>
      <c r="C559" s="302" t="s">
        <v>1205</v>
      </c>
      <c r="D559" s="301" t="s">
        <v>429</v>
      </c>
      <c r="E559" s="303" t="n">
        <v>22.13</v>
      </c>
    </row>
    <row r="560" customFormat="false" ht="15" hidden="false" customHeight="false" outlineLevel="0" collapsed="false">
      <c r="A560" s="301" t="n">
        <v>97151</v>
      </c>
      <c r="B560" s="301" t="s">
        <v>54</v>
      </c>
      <c r="C560" s="302" t="s">
        <v>1206</v>
      </c>
      <c r="D560" s="301" t="s">
        <v>429</v>
      </c>
      <c r="E560" s="303" t="n">
        <v>32.65</v>
      </c>
    </row>
    <row r="561" customFormat="false" ht="15" hidden="false" customHeight="false" outlineLevel="0" collapsed="false">
      <c r="A561" s="301" t="n">
        <v>97167</v>
      </c>
      <c r="B561" s="301" t="s">
        <v>54</v>
      </c>
      <c r="C561" s="302" t="s">
        <v>1207</v>
      </c>
      <c r="D561" s="301" t="s">
        <v>429</v>
      </c>
      <c r="E561" s="303" t="n">
        <v>26.24</v>
      </c>
    </row>
    <row r="562" customFormat="false" ht="15" hidden="false" customHeight="false" outlineLevel="0" collapsed="false">
      <c r="A562" s="301" t="n">
        <v>97152</v>
      </c>
      <c r="B562" s="301" t="s">
        <v>54</v>
      </c>
      <c r="C562" s="302" t="s">
        <v>1208</v>
      </c>
      <c r="D562" s="301" t="s">
        <v>429</v>
      </c>
      <c r="E562" s="303" t="n">
        <v>37.35</v>
      </c>
    </row>
    <row r="563" customFormat="false" ht="15" hidden="false" customHeight="false" outlineLevel="0" collapsed="false">
      <c r="A563" s="301" t="n">
        <v>97168</v>
      </c>
      <c r="B563" s="301" t="s">
        <v>54</v>
      </c>
      <c r="C563" s="302" t="s">
        <v>1209</v>
      </c>
      <c r="D563" s="301" t="s">
        <v>429</v>
      </c>
      <c r="E563" s="303" t="n">
        <v>30.05</v>
      </c>
    </row>
    <row r="564" customFormat="false" ht="15" hidden="false" customHeight="false" outlineLevel="0" collapsed="false">
      <c r="A564" s="301" t="n">
        <v>97141</v>
      </c>
      <c r="B564" s="301" t="s">
        <v>54</v>
      </c>
      <c r="C564" s="302" t="s">
        <v>1210</v>
      </c>
      <c r="D564" s="301" t="s">
        <v>429</v>
      </c>
      <c r="E564" s="303" t="n">
        <v>5.6</v>
      </c>
    </row>
    <row r="565" customFormat="false" ht="15" hidden="false" customHeight="false" outlineLevel="0" collapsed="false">
      <c r="A565" s="301" t="n">
        <v>97157</v>
      </c>
      <c r="B565" s="301" t="s">
        <v>54</v>
      </c>
      <c r="C565" s="302" t="s">
        <v>1211</v>
      </c>
      <c r="D565" s="301" t="s">
        <v>429</v>
      </c>
      <c r="E565" s="303" t="n">
        <v>4.28</v>
      </c>
    </row>
    <row r="566" customFormat="false" ht="15" hidden="false" customHeight="false" outlineLevel="0" collapsed="false">
      <c r="A566" s="301" t="n">
        <v>97153</v>
      </c>
      <c r="B566" s="301" t="s">
        <v>54</v>
      </c>
      <c r="C566" s="302" t="s">
        <v>1212</v>
      </c>
      <c r="D566" s="301" t="s">
        <v>429</v>
      </c>
      <c r="E566" s="303" t="n">
        <v>42.26</v>
      </c>
    </row>
    <row r="567" customFormat="false" ht="15" hidden="false" customHeight="false" outlineLevel="0" collapsed="false">
      <c r="A567" s="301" t="n">
        <v>97169</v>
      </c>
      <c r="B567" s="301" t="s">
        <v>54</v>
      </c>
      <c r="C567" s="302" t="s">
        <v>1213</v>
      </c>
      <c r="D567" s="301" t="s">
        <v>429</v>
      </c>
      <c r="E567" s="303" t="n">
        <v>34.07</v>
      </c>
    </row>
    <row r="568" customFormat="false" ht="15" hidden="false" customHeight="false" outlineLevel="0" collapsed="false">
      <c r="A568" s="301" t="n">
        <v>97154</v>
      </c>
      <c r="B568" s="301" t="s">
        <v>54</v>
      </c>
      <c r="C568" s="302" t="s">
        <v>1214</v>
      </c>
      <c r="D568" s="301" t="s">
        <v>429</v>
      </c>
      <c r="E568" s="303" t="n">
        <v>47.19</v>
      </c>
    </row>
    <row r="569" customFormat="false" ht="15" hidden="false" customHeight="false" outlineLevel="0" collapsed="false">
      <c r="A569" s="301" t="n">
        <v>97170</v>
      </c>
      <c r="B569" s="301" t="s">
        <v>54</v>
      </c>
      <c r="C569" s="302" t="s">
        <v>1215</v>
      </c>
      <c r="D569" s="301" t="s">
        <v>429</v>
      </c>
      <c r="E569" s="303" t="n">
        <v>38.09</v>
      </c>
    </row>
    <row r="570" customFormat="false" ht="15" hidden="false" customHeight="false" outlineLevel="0" collapsed="false">
      <c r="A570" s="301" t="n">
        <v>105311</v>
      </c>
      <c r="B570" s="301" t="s">
        <v>54</v>
      </c>
      <c r="C570" s="302" t="s">
        <v>1216</v>
      </c>
      <c r="D570" s="301" t="s">
        <v>429</v>
      </c>
      <c r="E570" s="303" t="n">
        <v>4.85</v>
      </c>
    </row>
    <row r="571" customFormat="false" ht="15" hidden="false" customHeight="false" outlineLevel="0" collapsed="false">
      <c r="A571" s="301" t="n">
        <v>105339</v>
      </c>
      <c r="B571" s="301" t="s">
        <v>54</v>
      </c>
      <c r="C571" s="302" t="s">
        <v>1217</v>
      </c>
      <c r="D571" s="301" t="s">
        <v>429</v>
      </c>
      <c r="E571" s="303" t="n">
        <v>3.98</v>
      </c>
    </row>
    <row r="572" customFormat="false" ht="15" hidden="false" customHeight="false" outlineLevel="0" collapsed="false">
      <c r="A572" s="301" t="n">
        <v>97127</v>
      </c>
      <c r="B572" s="301" t="s">
        <v>54</v>
      </c>
      <c r="C572" s="302" t="s">
        <v>1218</v>
      </c>
      <c r="D572" s="301" t="s">
        <v>429</v>
      </c>
      <c r="E572" s="303" t="n">
        <v>6.32</v>
      </c>
    </row>
    <row r="573" customFormat="false" ht="15" hidden="false" customHeight="false" outlineLevel="0" collapsed="false">
      <c r="A573" s="301" t="n">
        <v>97134</v>
      </c>
      <c r="B573" s="301" t="s">
        <v>54</v>
      </c>
      <c r="C573" s="302" t="s">
        <v>1219</v>
      </c>
      <c r="D573" s="301" t="s">
        <v>429</v>
      </c>
      <c r="E573" s="303" t="n">
        <v>5.21</v>
      </c>
    </row>
    <row r="574" customFormat="false" ht="15" hidden="false" customHeight="false" outlineLevel="0" collapsed="false">
      <c r="A574" s="301" t="n">
        <v>97128</v>
      </c>
      <c r="B574" s="301" t="s">
        <v>54</v>
      </c>
      <c r="C574" s="302" t="s">
        <v>1220</v>
      </c>
      <c r="D574" s="301" t="s">
        <v>429</v>
      </c>
      <c r="E574" s="303" t="n">
        <v>11.83</v>
      </c>
    </row>
    <row r="575" customFormat="false" ht="15" hidden="false" customHeight="false" outlineLevel="0" collapsed="false">
      <c r="A575" s="301" t="n">
        <v>97135</v>
      </c>
      <c r="B575" s="301" t="s">
        <v>54</v>
      </c>
      <c r="C575" s="302" t="s">
        <v>1221</v>
      </c>
      <c r="D575" s="301" t="s">
        <v>429</v>
      </c>
      <c r="E575" s="303" t="n">
        <v>9.08</v>
      </c>
    </row>
    <row r="576" customFormat="false" ht="15" hidden="false" customHeight="false" outlineLevel="0" collapsed="false">
      <c r="A576" s="301" t="n">
        <v>97129</v>
      </c>
      <c r="B576" s="301" t="s">
        <v>54</v>
      </c>
      <c r="C576" s="302" t="s">
        <v>1222</v>
      </c>
      <c r="D576" s="301" t="s">
        <v>429</v>
      </c>
      <c r="E576" s="303" t="n">
        <v>14</v>
      </c>
    </row>
    <row r="577" customFormat="false" ht="15" hidden="false" customHeight="false" outlineLevel="0" collapsed="false">
      <c r="A577" s="301" t="n">
        <v>97136</v>
      </c>
      <c r="B577" s="301" t="s">
        <v>54</v>
      </c>
      <c r="C577" s="302" t="s">
        <v>1223</v>
      </c>
      <c r="D577" s="301" t="s">
        <v>429</v>
      </c>
      <c r="E577" s="303" t="n">
        <v>10.75</v>
      </c>
    </row>
    <row r="578" customFormat="false" ht="15" hidden="false" customHeight="false" outlineLevel="0" collapsed="false">
      <c r="A578" s="301" t="n">
        <v>97130</v>
      </c>
      <c r="B578" s="301" t="s">
        <v>54</v>
      </c>
      <c r="C578" s="302" t="s">
        <v>1224</v>
      </c>
      <c r="D578" s="301" t="s">
        <v>429</v>
      </c>
      <c r="E578" s="303" t="n">
        <v>16.19</v>
      </c>
    </row>
    <row r="579" customFormat="false" ht="15" hidden="false" customHeight="false" outlineLevel="0" collapsed="false">
      <c r="A579" s="301" t="n">
        <v>97137</v>
      </c>
      <c r="B579" s="301" t="s">
        <v>54</v>
      </c>
      <c r="C579" s="302" t="s">
        <v>1225</v>
      </c>
      <c r="D579" s="301" t="s">
        <v>429</v>
      </c>
      <c r="E579" s="303" t="n">
        <v>12.43</v>
      </c>
    </row>
    <row r="580" customFormat="false" ht="15" hidden="false" customHeight="false" outlineLevel="0" collapsed="false">
      <c r="A580" s="301" t="n">
        <v>97131</v>
      </c>
      <c r="B580" s="301" t="s">
        <v>54</v>
      </c>
      <c r="C580" s="302" t="s">
        <v>1226</v>
      </c>
      <c r="D580" s="301" t="s">
        <v>429</v>
      </c>
      <c r="E580" s="303" t="n">
        <v>18.39</v>
      </c>
    </row>
    <row r="581" customFormat="false" ht="15" hidden="false" customHeight="false" outlineLevel="0" collapsed="false">
      <c r="A581" s="301" t="n">
        <v>97138</v>
      </c>
      <c r="B581" s="301" t="s">
        <v>54</v>
      </c>
      <c r="C581" s="302" t="s">
        <v>1227</v>
      </c>
      <c r="D581" s="301" t="s">
        <v>429</v>
      </c>
      <c r="E581" s="303" t="n">
        <v>14.13</v>
      </c>
    </row>
    <row r="582" customFormat="false" ht="15" hidden="false" customHeight="false" outlineLevel="0" collapsed="false">
      <c r="A582" s="301" t="n">
        <v>97132</v>
      </c>
      <c r="B582" s="301" t="s">
        <v>54</v>
      </c>
      <c r="C582" s="302" t="s">
        <v>1228</v>
      </c>
      <c r="D582" s="301" t="s">
        <v>429</v>
      </c>
      <c r="E582" s="303" t="n">
        <v>20.59</v>
      </c>
    </row>
    <row r="583" customFormat="false" ht="15" hidden="false" customHeight="false" outlineLevel="0" collapsed="false">
      <c r="A583" s="301" t="n">
        <v>97139</v>
      </c>
      <c r="B583" s="301" t="s">
        <v>54</v>
      </c>
      <c r="C583" s="302" t="s">
        <v>1229</v>
      </c>
      <c r="D583" s="301" t="s">
        <v>429</v>
      </c>
      <c r="E583" s="303" t="n">
        <v>15.82</v>
      </c>
    </row>
    <row r="584" customFormat="false" ht="15" hidden="false" customHeight="false" outlineLevel="0" collapsed="false">
      <c r="A584" s="301" t="n">
        <v>97133</v>
      </c>
      <c r="B584" s="301" t="s">
        <v>54</v>
      </c>
      <c r="C584" s="302" t="s">
        <v>1230</v>
      </c>
      <c r="D584" s="301" t="s">
        <v>429</v>
      </c>
      <c r="E584" s="303" t="n">
        <v>24.96</v>
      </c>
    </row>
    <row r="585" customFormat="false" ht="15" hidden="false" customHeight="false" outlineLevel="0" collapsed="false">
      <c r="A585" s="301" t="n">
        <v>97140</v>
      </c>
      <c r="B585" s="301" t="s">
        <v>54</v>
      </c>
      <c r="C585" s="302" t="s">
        <v>1231</v>
      </c>
      <c r="D585" s="301" t="s">
        <v>429</v>
      </c>
      <c r="E585" s="303" t="n">
        <v>19.18</v>
      </c>
    </row>
    <row r="586" customFormat="false" ht="15" hidden="false" customHeight="false" outlineLevel="0" collapsed="false">
      <c r="A586" s="301" t="n">
        <v>97123</v>
      </c>
      <c r="B586" s="301" t="s">
        <v>54</v>
      </c>
      <c r="C586" s="302" t="s">
        <v>1232</v>
      </c>
      <c r="D586" s="301" t="s">
        <v>429</v>
      </c>
      <c r="E586" s="303" t="n">
        <v>5.22</v>
      </c>
    </row>
    <row r="587" customFormat="false" ht="15" hidden="false" customHeight="false" outlineLevel="0" collapsed="false">
      <c r="A587" s="301" t="n">
        <v>97126</v>
      </c>
      <c r="B587" s="301" t="s">
        <v>54</v>
      </c>
      <c r="C587" s="302" t="s">
        <v>1233</v>
      </c>
      <c r="D587" s="301" t="s">
        <v>429</v>
      </c>
      <c r="E587" s="303" t="n">
        <v>4.29</v>
      </c>
    </row>
    <row r="588" customFormat="false" ht="15" hidden="false" customHeight="false" outlineLevel="0" collapsed="false">
      <c r="A588" s="301" t="n">
        <v>105308</v>
      </c>
      <c r="B588" s="301" t="s">
        <v>54</v>
      </c>
      <c r="C588" s="302" t="s">
        <v>1234</v>
      </c>
      <c r="D588" s="301" t="s">
        <v>429</v>
      </c>
      <c r="E588" s="303" t="n">
        <v>6</v>
      </c>
    </row>
    <row r="589" customFormat="false" ht="15" hidden="false" customHeight="false" outlineLevel="0" collapsed="false">
      <c r="A589" s="301" t="n">
        <v>105312</v>
      </c>
      <c r="B589" s="301" t="s">
        <v>54</v>
      </c>
      <c r="C589" s="302" t="s">
        <v>1235</v>
      </c>
      <c r="D589" s="301" t="s">
        <v>429</v>
      </c>
      <c r="E589" s="303" t="n">
        <v>4.94</v>
      </c>
    </row>
    <row r="590" customFormat="false" ht="15" hidden="false" customHeight="false" outlineLevel="0" collapsed="false">
      <c r="A590" s="301" t="n">
        <v>105309</v>
      </c>
      <c r="B590" s="301" t="s">
        <v>54</v>
      </c>
      <c r="C590" s="302" t="s">
        <v>1236</v>
      </c>
      <c r="D590" s="301" t="s">
        <v>429</v>
      </c>
      <c r="E590" s="303" t="n">
        <v>6.46</v>
      </c>
    </row>
    <row r="591" customFormat="false" ht="15" hidden="false" customHeight="false" outlineLevel="0" collapsed="false">
      <c r="A591" s="301" t="n">
        <v>105313</v>
      </c>
      <c r="B591" s="301" t="s">
        <v>54</v>
      </c>
      <c r="C591" s="302" t="s">
        <v>1237</v>
      </c>
      <c r="D591" s="301" t="s">
        <v>429</v>
      </c>
      <c r="E591" s="303" t="n">
        <v>5.32</v>
      </c>
    </row>
    <row r="592" customFormat="false" ht="15" hidden="false" customHeight="false" outlineLevel="0" collapsed="false">
      <c r="A592" s="301" t="n">
        <v>105310</v>
      </c>
      <c r="B592" s="301" t="s">
        <v>54</v>
      </c>
      <c r="C592" s="302" t="s">
        <v>1238</v>
      </c>
      <c r="D592" s="301" t="s">
        <v>429</v>
      </c>
      <c r="E592" s="303" t="n">
        <v>7.61</v>
      </c>
    </row>
    <row r="593" customFormat="false" ht="15" hidden="false" customHeight="false" outlineLevel="0" collapsed="false">
      <c r="A593" s="301" t="n">
        <v>105314</v>
      </c>
      <c r="B593" s="301" t="s">
        <v>54</v>
      </c>
      <c r="C593" s="302" t="s">
        <v>1239</v>
      </c>
      <c r="D593" s="301" t="s">
        <v>429</v>
      </c>
      <c r="E593" s="303" t="n">
        <v>6.28</v>
      </c>
    </row>
    <row r="594" customFormat="false" ht="15" hidden="false" customHeight="false" outlineLevel="0" collapsed="false">
      <c r="A594" s="301" t="n">
        <v>97121</v>
      </c>
      <c r="B594" s="301" t="s">
        <v>54</v>
      </c>
      <c r="C594" s="302" t="s">
        <v>1240</v>
      </c>
      <c r="D594" s="301" t="s">
        <v>429</v>
      </c>
      <c r="E594" s="303" t="n">
        <v>3.74</v>
      </c>
    </row>
    <row r="595" customFormat="false" ht="15" hidden="false" customHeight="false" outlineLevel="0" collapsed="false">
      <c r="A595" s="301" t="n">
        <v>97124</v>
      </c>
      <c r="B595" s="301" t="s">
        <v>54</v>
      </c>
      <c r="C595" s="302" t="s">
        <v>1241</v>
      </c>
      <c r="D595" s="301" t="s">
        <v>429</v>
      </c>
      <c r="E595" s="303" t="n">
        <v>3.05</v>
      </c>
    </row>
    <row r="596" customFormat="false" ht="15" hidden="false" customHeight="false" outlineLevel="0" collapsed="false">
      <c r="A596" s="301" t="n">
        <v>97122</v>
      </c>
      <c r="B596" s="301" t="s">
        <v>54</v>
      </c>
      <c r="C596" s="302" t="s">
        <v>1242</v>
      </c>
      <c r="D596" s="301" t="s">
        <v>429</v>
      </c>
      <c r="E596" s="303" t="n">
        <v>4.5</v>
      </c>
    </row>
    <row r="597" customFormat="false" ht="15" hidden="false" customHeight="false" outlineLevel="0" collapsed="false">
      <c r="A597" s="301" t="n">
        <v>97125</v>
      </c>
      <c r="B597" s="301" t="s">
        <v>54</v>
      </c>
      <c r="C597" s="302" t="s">
        <v>1243</v>
      </c>
      <c r="D597" s="301" t="s">
        <v>429</v>
      </c>
      <c r="E597" s="303" t="n">
        <v>3.68</v>
      </c>
    </row>
    <row r="598" customFormat="false" ht="15" hidden="false" customHeight="false" outlineLevel="0" collapsed="false">
      <c r="A598" s="301" t="n">
        <v>105296</v>
      </c>
      <c r="B598" s="301" t="s">
        <v>54</v>
      </c>
      <c r="C598" s="302" t="s">
        <v>1244</v>
      </c>
      <c r="D598" s="301" t="s">
        <v>142</v>
      </c>
      <c r="E598" s="303" t="n">
        <v>198.86</v>
      </c>
    </row>
    <row r="599" customFormat="false" ht="15" hidden="false" customHeight="false" outlineLevel="0" collapsed="false">
      <c r="A599" s="301" t="n">
        <v>105374</v>
      </c>
      <c r="B599" s="301" t="s">
        <v>54</v>
      </c>
      <c r="C599" s="302" t="s">
        <v>1245</v>
      </c>
      <c r="D599" s="301" t="s">
        <v>142</v>
      </c>
      <c r="E599" s="303" t="n">
        <v>193.21</v>
      </c>
    </row>
    <row r="600" customFormat="false" ht="15" hidden="false" customHeight="false" outlineLevel="0" collapsed="false">
      <c r="A600" s="301" t="n">
        <v>105292</v>
      </c>
      <c r="B600" s="301" t="s">
        <v>54</v>
      </c>
      <c r="C600" s="302" t="s">
        <v>1246</v>
      </c>
      <c r="D600" s="301" t="s">
        <v>142</v>
      </c>
      <c r="E600" s="303" t="n">
        <v>59.23</v>
      </c>
    </row>
    <row r="601" customFormat="false" ht="15" hidden="false" customHeight="false" outlineLevel="0" collapsed="false">
      <c r="A601" s="301" t="n">
        <v>105293</v>
      </c>
      <c r="B601" s="301" t="s">
        <v>54</v>
      </c>
      <c r="C601" s="302" t="s">
        <v>1247</v>
      </c>
      <c r="D601" s="301" t="s">
        <v>142</v>
      </c>
      <c r="E601" s="303" t="n">
        <v>55.08</v>
      </c>
    </row>
    <row r="602" customFormat="false" ht="15" hidden="false" customHeight="false" outlineLevel="0" collapsed="false">
      <c r="A602" s="301" t="n">
        <v>105294</v>
      </c>
      <c r="B602" s="301" t="s">
        <v>54</v>
      </c>
      <c r="C602" s="302" t="s">
        <v>1248</v>
      </c>
      <c r="D602" s="301" t="s">
        <v>142</v>
      </c>
      <c r="E602" s="303" t="n">
        <v>117.37</v>
      </c>
    </row>
    <row r="603" customFormat="false" ht="15" hidden="false" customHeight="false" outlineLevel="0" collapsed="false">
      <c r="A603" s="301" t="n">
        <v>105295</v>
      </c>
      <c r="B603" s="301" t="s">
        <v>54</v>
      </c>
      <c r="C603" s="302" t="s">
        <v>1249</v>
      </c>
      <c r="D603" s="301" t="s">
        <v>142</v>
      </c>
      <c r="E603" s="303" t="n">
        <v>112.48</v>
      </c>
    </row>
    <row r="604" customFormat="false" ht="15" hidden="false" customHeight="false" outlineLevel="0" collapsed="false">
      <c r="A604" s="301" t="n">
        <v>105290</v>
      </c>
      <c r="B604" s="301" t="s">
        <v>54</v>
      </c>
      <c r="C604" s="302" t="s">
        <v>1250</v>
      </c>
      <c r="D604" s="301" t="s">
        <v>142</v>
      </c>
      <c r="E604" s="303" t="n">
        <v>77.37</v>
      </c>
    </row>
    <row r="605" customFormat="false" ht="15" hidden="false" customHeight="false" outlineLevel="0" collapsed="false">
      <c r="A605" s="301" t="n">
        <v>105291</v>
      </c>
      <c r="B605" s="301" t="s">
        <v>54</v>
      </c>
      <c r="C605" s="302" t="s">
        <v>1251</v>
      </c>
      <c r="D605" s="301" t="s">
        <v>142</v>
      </c>
      <c r="E605" s="303" t="n">
        <v>73.6</v>
      </c>
    </row>
    <row r="606" customFormat="false" ht="15" hidden="false" customHeight="false" outlineLevel="0" collapsed="false">
      <c r="A606" s="301" t="n">
        <v>105286</v>
      </c>
      <c r="B606" s="301" t="s">
        <v>54</v>
      </c>
      <c r="C606" s="302" t="s">
        <v>1252</v>
      </c>
      <c r="D606" s="301" t="s">
        <v>142</v>
      </c>
      <c r="E606" s="303" t="n">
        <v>35.75</v>
      </c>
    </row>
    <row r="607" customFormat="false" ht="15" hidden="false" customHeight="false" outlineLevel="0" collapsed="false">
      <c r="A607" s="301" t="n">
        <v>105287</v>
      </c>
      <c r="B607" s="301" t="s">
        <v>54</v>
      </c>
      <c r="C607" s="302" t="s">
        <v>1253</v>
      </c>
      <c r="D607" s="301" t="s">
        <v>142</v>
      </c>
      <c r="E607" s="303" t="n">
        <v>32.98</v>
      </c>
    </row>
    <row r="608" customFormat="false" ht="15" hidden="false" customHeight="false" outlineLevel="0" collapsed="false">
      <c r="A608" s="301" t="n">
        <v>105288</v>
      </c>
      <c r="B608" s="301" t="s">
        <v>54</v>
      </c>
      <c r="C608" s="302" t="s">
        <v>1254</v>
      </c>
      <c r="D608" s="301" t="s">
        <v>142</v>
      </c>
      <c r="E608" s="303" t="n">
        <v>57.88</v>
      </c>
    </row>
    <row r="609" customFormat="false" ht="15" hidden="false" customHeight="false" outlineLevel="0" collapsed="false">
      <c r="A609" s="301" t="n">
        <v>105289</v>
      </c>
      <c r="B609" s="301" t="s">
        <v>54</v>
      </c>
      <c r="C609" s="302" t="s">
        <v>1255</v>
      </c>
      <c r="D609" s="301" t="s">
        <v>142</v>
      </c>
      <c r="E609" s="303" t="n">
        <v>54.62</v>
      </c>
    </row>
    <row r="610" customFormat="false" ht="15" hidden="false" customHeight="false" outlineLevel="0" collapsed="false">
      <c r="A610" s="301" t="n">
        <v>105375</v>
      </c>
      <c r="B610" s="301" t="s">
        <v>54</v>
      </c>
      <c r="C610" s="302" t="s">
        <v>1256</v>
      </c>
      <c r="D610" s="301" t="s">
        <v>142</v>
      </c>
      <c r="E610" s="303" t="n">
        <v>156.59</v>
      </c>
    </row>
    <row r="611" customFormat="false" ht="15" hidden="false" customHeight="false" outlineLevel="0" collapsed="false">
      <c r="A611" s="301" t="n">
        <v>105376</v>
      </c>
      <c r="B611" s="301" t="s">
        <v>54</v>
      </c>
      <c r="C611" s="302" t="s">
        <v>1257</v>
      </c>
      <c r="D611" s="301" t="s">
        <v>142</v>
      </c>
      <c r="E611" s="303" t="n">
        <v>149.06</v>
      </c>
    </row>
    <row r="612" customFormat="false" ht="15" hidden="false" customHeight="false" outlineLevel="0" collapsed="false">
      <c r="A612" s="301" t="n">
        <v>105331</v>
      </c>
      <c r="B612" s="301" t="s">
        <v>54</v>
      </c>
      <c r="C612" s="302" t="s">
        <v>1258</v>
      </c>
      <c r="D612" s="301" t="s">
        <v>429</v>
      </c>
      <c r="E612" s="303" t="n">
        <v>64.03</v>
      </c>
    </row>
    <row r="613" customFormat="false" ht="15" hidden="false" customHeight="false" outlineLevel="0" collapsed="false">
      <c r="A613" s="301" t="n">
        <v>105332</v>
      </c>
      <c r="B613" s="301" t="s">
        <v>54</v>
      </c>
      <c r="C613" s="302" t="s">
        <v>1259</v>
      </c>
      <c r="D613" s="301" t="s">
        <v>429</v>
      </c>
      <c r="E613" s="303" t="n">
        <v>63.16</v>
      </c>
    </row>
    <row r="614" customFormat="false" ht="15" hidden="false" customHeight="false" outlineLevel="0" collapsed="false">
      <c r="A614" s="301" t="n">
        <v>105333</v>
      </c>
      <c r="B614" s="301" t="s">
        <v>54</v>
      </c>
      <c r="C614" s="302" t="s">
        <v>1260</v>
      </c>
      <c r="D614" s="301" t="s">
        <v>429</v>
      </c>
      <c r="E614" s="303" t="n">
        <v>281.73</v>
      </c>
    </row>
    <row r="615" customFormat="false" ht="15" hidden="false" customHeight="false" outlineLevel="0" collapsed="false">
      <c r="A615" s="301" t="n">
        <v>105334</v>
      </c>
      <c r="B615" s="301" t="s">
        <v>54</v>
      </c>
      <c r="C615" s="302" t="s">
        <v>1261</v>
      </c>
      <c r="D615" s="301" t="s">
        <v>429</v>
      </c>
      <c r="E615" s="303" t="n">
        <v>278.98</v>
      </c>
    </row>
    <row r="616" customFormat="false" ht="15" hidden="false" customHeight="false" outlineLevel="0" collapsed="false">
      <c r="A616" s="301" t="n">
        <v>105335</v>
      </c>
      <c r="B616" s="301" t="s">
        <v>54</v>
      </c>
      <c r="C616" s="302" t="s">
        <v>1262</v>
      </c>
      <c r="D616" s="301" t="s">
        <v>429</v>
      </c>
      <c r="E616" s="303" t="n">
        <v>424.89</v>
      </c>
    </row>
    <row r="617" customFormat="false" ht="15" hidden="false" customHeight="false" outlineLevel="0" collapsed="false">
      <c r="A617" s="301" t="n">
        <v>105336</v>
      </c>
      <c r="B617" s="301" t="s">
        <v>54</v>
      </c>
      <c r="C617" s="302" t="s">
        <v>1263</v>
      </c>
      <c r="D617" s="301" t="s">
        <v>429</v>
      </c>
      <c r="E617" s="303" t="n">
        <v>421.64</v>
      </c>
    </row>
    <row r="618" customFormat="false" ht="15" hidden="false" customHeight="false" outlineLevel="0" collapsed="false">
      <c r="A618" s="301" t="n">
        <v>105337</v>
      </c>
      <c r="B618" s="301" t="s">
        <v>54</v>
      </c>
      <c r="C618" s="302" t="s">
        <v>1264</v>
      </c>
      <c r="D618" s="301" t="s">
        <v>429</v>
      </c>
      <c r="E618" s="303" t="n">
        <v>599.66</v>
      </c>
    </row>
    <row r="619" customFormat="false" ht="15" hidden="false" customHeight="false" outlineLevel="0" collapsed="false">
      <c r="A619" s="301" t="n">
        <v>105338</v>
      </c>
      <c r="B619" s="301" t="s">
        <v>54</v>
      </c>
      <c r="C619" s="302" t="s">
        <v>1265</v>
      </c>
      <c r="D619" s="301" t="s">
        <v>429</v>
      </c>
      <c r="E619" s="303" t="n">
        <v>595.9</v>
      </c>
    </row>
    <row r="620" customFormat="false" ht="15" hidden="false" customHeight="false" outlineLevel="0" collapsed="false">
      <c r="A620" s="301" t="n">
        <v>106108</v>
      </c>
      <c r="B620" s="301" t="s">
        <v>54</v>
      </c>
      <c r="C620" s="302" t="s">
        <v>1266</v>
      </c>
      <c r="D620" s="301" t="s">
        <v>429</v>
      </c>
      <c r="E620" s="303" t="n">
        <v>90.3</v>
      </c>
    </row>
    <row r="621" customFormat="false" ht="15" hidden="false" customHeight="false" outlineLevel="0" collapsed="false">
      <c r="A621" s="301" t="n">
        <v>106109</v>
      </c>
      <c r="B621" s="301" t="s">
        <v>54</v>
      </c>
      <c r="C621" s="302" t="s">
        <v>1267</v>
      </c>
      <c r="D621" s="301" t="s">
        <v>429</v>
      </c>
      <c r="E621" s="303" t="n">
        <v>89.37</v>
      </c>
    </row>
    <row r="622" customFormat="false" ht="15" hidden="false" customHeight="false" outlineLevel="0" collapsed="false">
      <c r="A622" s="301" t="n">
        <v>106104</v>
      </c>
      <c r="B622" s="301" t="s">
        <v>54</v>
      </c>
      <c r="C622" s="302" t="s">
        <v>1268</v>
      </c>
      <c r="D622" s="301" t="s">
        <v>429</v>
      </c>
      <c r="E622" s="303" t="n">
        <v>29.67</v>
      </c>
    </row>
    <row r="623" customFormat="false" ht="15" hidden="false" customHeight="false" outlineLevel="0" collapsed="false">
      <c r="A623" s="301" t="n">
        <v>106105</v>
      </c>
      <c r="B623" s="301" t="s">
        <v>54</v>
      </c>
      <c r="C623" s="302" t="s">
        <v>1269</v>
      </c>
      <c r="D623" s="301" t="s">
        <v>429</v>
      </c>
      <c r="E623" s="303" t="n">
        <v>28.98</v>
      </c>
    </row>
    <row r="624" customFormat="false" ht="15" hidden="false" customHeight="false" outlineLevel="0" collapsed="false">
      <c r="A624" s="301" t="n">
        <v>106106</v>
      </c>
      <c r="B624" s="301" t="s">
        <v>54</v>
      </c>
      <c r="C624" s="302" t="s">
        <v>1270</v>
      </c>
      <c r="D624" s="301" t="s">
        <v>429</v>
      </c>
      <c r="E624" s="303" t="n">
        <v>55.42</v>
      </c>
    </row>
    <row r="625" customFormat="false" ht="15" hidden="false" customHeight="false" outlineLevel="0" collapsed="false">
      <c r="A625" s="301" t="n">
        <v>106107</v>
      </c>
      <c r="B625" s="301" t="s">
        <v>54</v>
      </c>
      <c r="C625" s="302" t="s">
        <v>1271</v>
      </c>
      <c r="D625" s="301" t="s">
        <v>429</v>
      </c>
      <c r="E625" s="303" t="n">
        <v>54.6</v>
      </c>
    </row>
    <row r="626" customFormat="false" ht="15" hidden="false" customHeight="false" outlineLevel="0" collapsed="false">
      <c r="A626" s="301" t="n">
        <v>105377</v>
      </c>
      <c r="B626" s="301" t="s">
        <v>54</v>
      </c>
      <c r="C626" s="302" t="s">
        <v>1272</v>
      </c>
      <c r="D626" s="301" t="s">
        <v>142</v>
      </c>
      <c r="E626" s="303" t="n">
        <v>47.29</v>
      </c>
    </row>
    <row r="627" customFormat="false" ht="15" hidden="false" customHeight="false" outlineLevel="0" collapsed="false">
      <c r="A627" s="301" t="n">
        <v>105368</v>
      </c>
      <c r="B627" s="301" t="s">
        <v>54</v>
      </c>
      <c r="C627" s="302" t="s">
        <v>1273</v>
      </c>
      <c r="D627" s="301" t="s">
        <v>142</v>
      </c>
      <c r="E627" s="303" t="n">
        <v>43.23</v>
      </c>
    </row>
    <row r="628" customFormat="false" ht="15" hidden="false" customHeight="false" outlineLevel="0" collapsed="false">
      <c r="A628" s="301" t="n">
        <v>105369</v>
      </c>
      <c r="B628" s="301" t="s">
        <v>54</v>
      </c>
      <c r="C628" s="302" t="s">
        <v>1274</v>
      </c>
      <c r="D628" s="301" t="s">
        <v>142</v>
      </c>
      <c r="E628" s="303" t="n">
        <v>73.78</v>
      </c>
    </row>
    <row r="629" customFormat="false" ht="15" hidden="false" customHeight="false" outlineLevel="0" collapsed="false">
      <c r="A629" s="301" t="n">
        <v>105370</v>
      </c>
      <c r="B629" s="301" t="s">
        <v>54</v>
      </c>
      <c r="C629" s="302" t="s">
        <v>1275</v>
      </c>
      <c r="D629" s="301" t="s">
        <v>142</v>
      </c>
      <c r="E629" s="303" t="n">
        <v>68.36</v>
      </c>
    </row>
    <row r="630" customFormat="false" ht="15" hidden="false" customHeight="false" outlineLevel="0" collapsed="false">
      <c r="A630" s="301" t="n">
        <v>92864</v>
      </c>
      <c r="B630" s="301" t="s">
        <v>54</v>
      </c>
      <c r="C630" s="302" t="s">
        <v>1276</v>
      </c>
      <c r="D630" s="301" t="s">
        <v>429</v>
      </c>
      <c r="E630" s="303" t="n">
        <v>100.72</v>
      </c>
    </row>
    <row r="631" customFormat="false" ht="15" hidden="false" customHeight="false" outlineLevel="0" collapsed="false">
      <c r="A631" s="301" t="n">
        <v>92848</v>
      </c>
      <c r="B631" s="301" t="s">
        <v>54</v>
      </c>
      <c r="C631" s="302" t="s">
        <v>1277</v>
      </c>
      <c r="D631" s="301" t="s">
        <v>429</v>
      </c>
      <c r="E631" s="303" t="n">
        <v>89.54</v>
      </c>
    </row>
    <row r="632" customFormat="false" ht="15" hidden="false" customHeight="false" outlineLevel="0" collapsed="false">
      <c r="A632" s="301" t="n">
        <v>104937</v>
      </c>
      <c r="B632" s="301" t="s">
        <v>54</v>
      </c>
      <c r="C632" s="302" t="s">
        <v>1278</v>
      </c>
      <c r="D632" s="301" t="s">
        <v>429</v>
      </c>
      <c r="E632" s="303" t="n">
        <v>0</v>
      </c>
    </row>
    <row r="633" customFormat="false" ht="15" hidden="false" customHeight="false" outlineLevel="0" collapsed="false">
      <c r="A633" s="301" t="n">
        <v>104933</v>
      </c>
      <c r="B633" s="301" t="s">
        <v>54</v>
      </c>
      <c r="C633" s="302" t="s">
        <v>1279</v>
      </c>
      <c r="D633" s="301" t="s">
        <v>429</v>
      </c>
      <c r="E633" s="303" t="n">
        <v>0</v>
      </c>
    </row>
    <row r="634" customFormat="false" ht="15" hidden="false" customHeight="false" outlineLevel="0" collapsed="false">
      <c r="A634" s="301" t="n">
        <v>104939</v>
      </c>
      <c r="B634" s="301" t="s">
        <v>54</v>
      </c>
      <c r="C634" s="302" t="s">
        <v>1280</v>
      </c>
      <c r="D634" s="301" t="s">
        <v>429</v>
      </c>
      <c r="E634" s="303" t="n">
        <v>0</v>
      </c>
    </row>
    <row r="635" customFormat="false" ht="15" hidden="false" customHeight="false" outlineLevel="0" collapsed="false">
      <c r="A635" s="301" t="n">
        <v>104935</v>
      </c>
      <c r="B635" s="301" t="s">
        <v>54</v>
      </c>
      <c r="C635" s="302" t="s">
        <v>1281</v>
      </c>
      <c r="D635" s="301" t="s">
        <v>429</v>
      </c>
      <c r="E635" s="303" t="n">
        <v>0</v>
      </c>
    </row>
    <row r="636" customFormat="false" ht="15" hidden="false" customHeight="false" outlineLevel="0" collapsed="false">
      <c r="A636" s="301" t="n">
        <v>92850</v>
      </c>
      <c r="B636" s="301" t="s">
        <v>54</v>
      </c>
      <c r="C636" s="302" t="s">
        <v>1282</v>
      </c>
      <c r="D636" s="301" t="s">
        <v>429</v>
      </c>
      <c r="E636" s="303" t="n">
        <v>24.91</v>
      </c>
    </row>
    <row r="637" customFormat="false" ht="15" hidden="false" customHeight="false" outlineLevel="0" collapsed="false">
      <c r="A637" s="301" t="n">
        <v>92834</v>
      </c>
      <c r="B637" s="301" t="s">
        <v>54</v>
      </c>
      <c r="C637" s="302" t="s">
        <v>1283</v>
      </c>
      <c r="D637" s="301" t="s">
        <v>429</v>
      </c>
      <c r="E637" s="303" t="n">
        <v>22.09</v>
      </c>
    </row>
    <row r="638" customFormat="false" ht="15" hidden="false" customHeight="false" outlineLevel="0" collapsed="false">
      <c r="A638" s="301" t="n">
        <v>92852</v>
      </c>
      <c r="B638" s="301" t="s">
        <v>54</v>
      </c>
      <c r="C638" s="302" t="s">
        <v>1284</v>
      </c>
      <c r="D638" s="301" t="s">
        <v>429</v>
      </c>
      <c r="E638" s="303" t="n">
        <v>33.29</v>
      </c>
    </row>
    <row r="639" customFormat="false" ht="15" hidden="false" customHeight="false" outlineLevel="0" collapsed="false">
      <c r="A639" s="301" t="n">
        <v>92836</v>
      </c>
      <c r="B639" s="301" t="s">
        <v>54</v>
      </c>
      <c r="C639" s="302" t="s">
        <v>1285</v>
      </c>
      <c r="D639" s="301" t="s">
        <v>429</v>
      </c>
      <c r="E639" s="303" t="n">
        <v>29.29</v>
      </c>
    </row>
    <row r="640" customFormat="false" ht="15" hidden="false" customHeight="false" outlineLevel="0" collapsed="false">
      <c r="A640" s="301" t="n">
        <v>92854</v>
      </c>
      <c r="B640" s="301" t="s">
        <v>54</v>
      </c>
      <c r="C640" s="302" t="s">
        <v>1286</v>
      </c>
      <c r="D640" s="301" t="s">
        <v>429</v>
      </c>
      <c r="E640" s="303" t="n">
        <v>42.06</v>
      </c>
    </row>
    <row r="641" customFormat="false" ht="15" hidden="false" customHeight="false" outlineLevel="0" collapsed="false">
      <c r="A641" s="301" t="n">
        <v>92838</v>
      </c>
      <c r="B641" s="301" t="s">
        <v>54</v>
      </c>
      <c r="C641" s="302" t="s">
        <v>1287</v>
      </c>
      <c r="D641" s="301" t="s">
        <v>429</v>
      </c>
      <c r="E641" s="303" t="n">
        <v>36.87</v>
      </c>
    </row>
    <row r="642" customFormat="false" ht="15" hidden="false" customHeight="false" outlineLevel="0" collapsed="false">
      <c r="A642" s="301" t="n">
        <v>92856</v>
      </c>
      <c r="B642" s="301" t="s">
        <v>54</v>
      </c>
      <c r="C642" s="302" t="s">
        <v>1288</v>
      </c>
      <c r="D642" s="301" t="s">
        <v>429</v>
      </c>
      <c r="E642" s="303" t="n">
        <v>51.13</v>
      </c>
    </row>
    <row r="643" customFormat="false" ht="15" hidden="false" customHeight="false" outlineLevel="0" collapsed="false">
      <c r="A643" s="301" t="n">
        <v>92840</v>
      </c>
      <c r="B643" s="301" t="s">
        <v>54</v>
      </c>
      <c r="C643" s="302" t="s">
        <v>1289</v>
      </c>
      <c r="D643" s="301" t="s">
        <v>429</v>
      </c>
      <c r="E643" s="303" t="n">
        <v>44.74</v>
      </c>
    </row>
    <row r="644" customFormat="false" ht="15" hidden="false" customHeight="false" outlineLevel="0" collapsed="false">
      <c r="A644" s="301" t="n">
        <v>92858</v>
      </c>
      <c r="B644" s="301" t="s">
        <v>54</v>
      </c>
      <c r="C644" s="302" t="s">
        <v>1290</v>
      </c>
      <c r="D644" s="301" t="s">
        <v>429</v>
      </c>
      <c r="E644" s="303" t="n">
        <v>63.55</v>
      </c>
    </row>
    <row r="645" customFormat="false" ht="15" hidden="false" customHeight="false" outlineLevel="0" collapsed="false">
      <c r="A645" s="301" t="n">
        <v>92842</v>
      </c>
      <c r="B645" s="301" t="s">
        <v>54</v>
      </c>
      <c r="C645" s="302" t="s">
        <v>1291</v>
      </c>
      <c r="D645" s="301" t="s">
        <v>429</v>
      </c>
      <c r="E645" s="303" t="n">
        <v>55.96</v>
      </c>
    </row>
    <row r="646" customFormat="false" ht="15" hidden="false" customHeight="false" outlineLevel="0" collapsed="false">
      <c r="A646" s="301" t="n">
        <v>92860</v>
      </c>
      <c r="B646" s="301" t="s">
        <v>54</v>
      </c>
      <c r="C646" s="302" t="s">
        <v>1292</v>
      </c>
      <c r="D646" s="301" t="s">
        <v>429</v>
      </c>
      <c r="E646" s="303" t="n">
        <v>75.21</v>
      </c>
    </row>
    <row r="647" customFormat="false" ht="15" hidden="false" customHeight="false" outlineLevel="0" collapsed="false">
      <c r="A647" s="301" t="n">
        <v>92844</v>
      </c>
      <c r="B647" s="301" t="s">
        <v>54</v>
      </c>
      <c r="C647" s="302" t="s">
        <v>1293</v>
      </c>
      <c r="D647" s="301" t="s">
        <v>429</v>
      </c>
      <c r="E647" s="303" t="n">
        <v>66.42</v>
      </c>
    </row>
    <row r="648" customFormat="false" ht="15" hidden="false" customHeight="false" outlineLevel="0" collapsed="false">
      <c r="A648" s="301" t="n">
        <v>92862</v>
      </c>
      <c r="B648" s="301" t="s">
        <v>54</v>
      </c>
      <c r="C648" s="302" t="s">
        <v>1294</v>
      </c>
      <c r="D648" s="301" t="s">
        <v>429</v>
      </c>
      <c r="E648" s="303" t="n">
        <v>86.12</v>
      </c>
    </row>
    <row r="649" customFormat="false" ht="15" hidden="false" customHeight="false" outlineLevel="0" collapsed="false">
      <c r="A649" s="301" t="n">
        <v>92846</v>
      </c>
      <c r="B649" s="301" t="s">
        <v>54</v>
      </c>
      <c r="C649" s="302" t="s">
        <v>1295</v>
      </c>
      <c r="D649" s="301" t="s">
        <v>429</v>
      </c>
      <c r="E649" s="303" t="n">
        <v>76.14</v>
      </c>
    </row>
    <row r="650" customFormat="false" ht="15" hidden="false" customHeight="false" outlineLevel="0" collapsed="false">
      <c r="A650" s="301" t="n">
        <v>92828</v>
      </c>
      <c r="B650" s="301" t="s">
        <v>54</v>
      </c>
      <c r="C650" s="302" t="s">
        <v>1296</v>
      </c>
      <c r="D650" s="301" t="s">
        <v>429</v>
      </c>
      <c r="E650" s="303" t="n">
        <v>120.41</v>
      </c>
    </row>
    <row r="651" customFormat="false" ht="15" hidden="false" customHeight="false" outlineLevel="0" collapsed="false">
      <c r="A651" s="301" t="n">
        <v>92815</v>
      </c>
      <c r="B651" s="301" t="s">
        <v>54</v>
      </c>
      <c r="C651" s="302" t="s">
        <v>1297</v>
      </c>
      <c r="D651" s="301" t="s">
        <v>429</v>
      </c>
      <c r="E651" s="303" t="n">
        <v>109.22</v>
      </c>
    </row>
    <row r="652" customFormat="false" ht="15" hidden="false" customHeight="false" outlineLevel="0" collapsed="false">
      <c r="A652" s="301" t="n">
        <v>92830</v>
      </c>
      <c r="B652" s="301" t="s">
        <v>54</v>
      </c>
      <c r="C652" s="302" t="s">
        <v>1298</v>
      </c>
      <c r="D652" s="301" t="s">
        <v>429</v>
      </c>
      <c r="E652" s="303" t="n">
        <v>148.21</v>
      </c>
    </row>
    <row r="653" customFormat="false" ht="15" hidden="false" customHeight="false" outlineLevel="0" collapsed="false">
      <c r="A653" s="301" t="n">
        <v>92817</v>
      </c>
      <c r="B653" s="301" t="s">
        <v>54</v>
      </c>
      <c r="C653" s="302" t="s">
        <v>1299</v>
      </c>
      <c r="D653" s="301" t="s">
        <v>429</v>
      </c>
      <c r="E653" s="303" t="n">
        <v>134.64</v>
      </c>
    </row>
    <row r="654" customFormat="false" ht="15" hidden="false" customHeight="false" outlineLevel="0" collapsed="false">
      <c r="A654" s="301" t="n">
        <v>92832</v>
      </c>
      <c r="B654" s="301" t="s">
        <v>54</v>
      </c>
      <c r="C654" s="302" t="s">
        <v>1300</v>
      </c>
      <c r="D654" s="301" t="s">
        <v>429</v>
      </c>
      <c r="E654" s="303" t="n">
        <v>191.73</v>
      </c>
    </row>
    <row r="655" customFormat="false" ht="15" hidden="false" customHeight="false" outlineLevel="0" collapsed="false">
      <c r="A655" s="301" t="n">
        <v>92819</v>
      </c>
      <c r="B655" s="301" t="s">
        <v>54</v>
      </c>
      <c r="C655" s="302" t="s">
        <v>1301</v>
      </c>
      <c r="D655" s="301" t="s">
        <v>429</v>
      </c>
      <c r="E655" s="303" t="n">
        <v>174.58</v>
      </c>
    </row>
    <row r="656" customFormat="false" ht="15" hidden="false" customHeight="false" outlineLevel="0" collapsed="false">
      <c r="A656" s="301" t="n">
        <v>92820</v>
      </c>
      <c r="B656" s="301" t="s">
        <v>54</v>
      </c>
      <c r="C656" s="302" t="s">
        <v>1302</v>
      </c>
      <c r="D656" s="301" t="s">
        <v>429</v>
      </c>
      <c r="E656" s="303" t="n">
        <v>30.73</v>
      </c>
    </row>
    <row r="657" customFormat="false" ht="15" hidden="false" customHeight="false" outlineLevel="0" collapsed="false">
      <c r="A657" s="301" t="n">
        <v>92808</v>
      </c>
      <c r="B657" s="301" t="s">
        <v>54</v>
      </c>
      <c r="C657" s="302" t="s">
        <v>1303</v>
      </c>
      <c r="D657" s="301" t="s">
        <v>429</v>
      </c>
      <c r="E657" s="303" t="n">
        <v>27.9</v>
      </c>
    </row>
    <row r="658" customFormat="false" ht="15" hidden="false" customHeight="false" outlineLevel="0" collapsed="false">
      <c r="A658" s="301" t="n">
        <v>92821</v>
      </c>
      <c r="B658" s="301" t="s">
        <v>54</v>
      </c>
      <c r="C658" s="302" t="s">
        <v>1304</v>
      </c>
      <c r="D658" s="301" t="s">
        <v>429</v>
      </c>
      <c r="E658" s="303" t="n">
        <v>42.76</v>
      </c>
    </row>
    <row r="659" customFormat="false" ht="15" hidden="false" customHeight="false" outlineLevel="0" collapsed="false">
      <c r="A659" s="301" t="n">
        <v>92809</v>
      </c>
      <c r="B659" s="301" t="s">
        <v>54</v>
      </c>
      <c r="C659" s="302" t="s">
        <v>1305</v>
      </c>
      <c r="D659" s="301" t="s">
        <v>429</v>
      </c>
      <c r="E659" s="303" t="n">
        <v>38.76</v>
      </c>
    </row>
    <row r="660" customFormat="false" ht="15" hidden="false" customHeight="false" outlineLevel="0" collapsed="false">
      <c r="A660" s="301" t="n">
        <v>92822</v>
      </c>
      <c r="B660" s="301" t="s">
        <v>54</v>
      </c>
      <c r="C660" s="302" t="s">
        <v>1306</v>
      </c>
      <c r="D660" s="301" t="s">
        <v>429</v>
      </c>
      <c r="E660" s="303" t="n">
        <v>55.11</v>
      </c>
    </row>
    <row r="661" customFormat="false" ht="15" hidden="false" customHeight="false" outlineLevel="0" collapsed="false">
      <c r="A661" s="301" t="n">
        <v>92810</v>
      </c>
      <c r="B661" s="301" t="s">
        <v>54</v>
      </c>
      <c r="C661" s="302" t="s">
        <v>1307</v>
      </c>
      <c r="D661" s="301" t="s">
        <v>429</v>
      </c>
      <c r="E661" s="303" t="n">
        <v>49.93</v>
      </c>
    </row>
    <row r="662" customFormat="false" ht="15" hidden="false" customHeight="false" outlineLevel="0" collapsed="false">
      <c r="A662" s="301" t="n">
        <v>92824</v>
      </c>
      <c r="B662" s="301" t="s">
        <v>54</v>
      </c>
      <c r="C662" s="302" t="s">
        <v>1308</v>
      </c>
      <c r="D662" s="301" t="s">
        <v>429</v>
      </c>
      <c r="E662" s="303" t="n">
        <v>67.65</v>
      </c>
    </row>
    <row r="663" customFormat="false" ht="15" hidden="false" customHeight="false" outlineLevel="0" collapsed="false">
      <c r="A663" s="301" t="n">
        <v>92811</v>
      </c>
      <c r="B663" s="301" t="s">
        <v>54</v>
      </c>
      <c r="C663" s="302" t="s">
        <v>1309</v>
      </c>
      <c r="D663" s="301" t="s">
        <v>429</v>
      </c>
      <c r="E663" s="303" t="n">
        <v>61.29</v>
      </c>
    </row>
    <row r="664" customFormat="false" ht="15" hidden="false" customHeight="false" outlineLevel="0" collapsed="false">
      <c r="A664" s="301" t="n">
        <v>92825</v>
      </c>
      <c r="B664" s="301" t="s">
        <v>54</v>
      </c>
      <c r="C664" s="302" t="s">
        <v>1310</v>
      </c>
      <c r="D664" s="301" t="s">
        <v>429</v>
      </c>
      <c r="E664" s="303" t="n">
        <v>80.48</v>
      </c>
    </row>
    <row r="665" customFormat="false" ht="15" hidden="false" customHeight="false" outlineLevel="0" collapsed="false">
      <c r="A665" s="301" t="n">
        <v>92812</v>
      </c>
      <c r="B665" s="301" t="s">
        <v>54</v>
      </c>
      <c r="C665" s="302" t="s">
        <v>1311</v>
      </c>
      <c r="D665" s="301" t="s">
        <v>429</v>
      </c>
      <c r="E665" s="303" t="n">
        <v>72.91</v>
      </c>
    </row>
    <row r="666" customFormat="false" ht="15" hidden="false" customHeight="false" outlineLevel="0" collapsed="false">
      <c r="A666" s="301" t="n">
        <v>92826</v>
      </c>
      <c r="B666" s="301" t="s">
        <v>54</v>
      </c>
      <c r="C666" s="302" t="s">
        <v>1312</v>
      </c>
      <c r="D666" s="301" t="s">
        <v>429</v>
      </c>
      <c r="E666" s="303" t="n">
        <v>93.54</v>
      </c>
    </row>
    <row r="667" customFormat="false" ht="15" hidden="false" customHeight="false" outlineLevel="0" collapsed="false">
      <c r="A667" s="301" t="n">
        <v>92813</v>
      </c>
      <c r="B667" s="301" t="s">
        <v>54</v>
      </c>
      <c r="C667" s="302" t="s">
        <v>1313</v>
      </c>
      <c r="D667" s="301" t="s">
        <v>429</v>
      </c>
      <c r="E667" s="303" t="n">
        <v>84.78</v>
      </c>
    </row>
    <row r="668" customFormat="false" ht="15" hidden="false" customHeight="false" outlineLevel="0" collapsed="false">
      <c r="A668" s="301" t="n">
        <v>92827</v>
      </c>
      <c r="B668" s="301" t="s">
        <v>54</v>
      </c>
      <c r="C668" s="302" t="s">
        <v>1314</v>
      </c>
      <c r="D668" s="301" t="s">
        <v>429</v>
      </c>
      <c r="E668" s="303" t="n">
        <v>106.89</v>
      </c>
    </row>
    <row r="669" customFormat="false" ht="15" hidden="false" customHeight="false" outlineLevel="0" collapsed="false">
      <c r="A669" s="301" t="n">
        <v>92814</v>
      </c>
      <c r="B669" s="301" t="s">
        <v>54</v>
      </c>
      <c r="C669" s="302" t="s">
        <v>1315</v>
      </c>
      <c r="D669" s="301" t="s">
        <v>429</v>
      </c>
      <c r="E669" s="303" t="n">
        <v>96.89</v>
      </c>
    </row>
    <row r="670" customFormat="false" ht="15" hidden="false" customHeight="false" outlineLevel="0" collapsed="false">
      <c r="A670" s="301" t="n">
        <v>95570</v>
      </c>
      <c r="B670" s="301" t="s">
        <v>54</v>
      </c>
      <c r="C670" s="302" t="s">
        <v>1316</v>
      </c>
      <c r="D670" s="301" t="s">
        <v>429</v>
      </c>
      <c r="E670" s="303" t="n">
        <v>113.13</v>
      </c>
    </row>
    <row r="671" customFormat="false" ht="15" hidden="false" customHeight="false" outlineLevel="0" collapsed="false">
      <c r="A671" s="301" t="n">
        <v>95567</v>
      </c>
      <c r="B671" s="301" t="s">
        <v>54</v>
      </c>
      <c r="C671" s="302" t="s">
        <v>1317</v>
      </c>
      <c r="D671" s="301" t="s">
        <v>429</v>
      </c>
      <c r="E671" s="303" t="n">
        <v>110.3</v>
      </c>
    </row>
    <row r="672" customFormat="false" ht="15" hidden="false" customHeight="false" outlineLevel="0" collapsed="false">
      <c r="A672" s="301" t="n">
        <v>95571</v>
      </c>
      <c r="B672" s="301" t="s">
        <v>54</v>
      </c>
      <c r="C672" s="302" t="s">
        <v>1318</v>
      </c>
      <c r="D672" s="301" t="s">
        <v>429</v>
      </c>
      <c r="E672" s="303" t="n">
        <v>140.13</v>
      </c>
    </row>
    <row r="673" customFormat="false" ht="15" hidden="false" customHeight="false" outlineLevel="0" collapsed="false">
      <c r="A673" s="301" t="n">
        <v>95568</v>
      </c>
      <c r="B673" s="301" t="s">
        <v>54</v>
      </c>
      <c r="C673" s="302" t="s">
        <v>1319</v>
      </c>
      <c r="D673" s="301" t="s">
        <v>429</v>
      </c>
      <c r="E673" s="303" t="n">
        <v>136.13</v>
      </c>
    </row>
    <row r="674" customFormat="false" ht="15" hidden="false" customHeight="false" outlineLevel="0" collapsed="false">
      <c r="A674" s="301" t="n">
        <v>95572</v>
      </c>
      <c r="B674" s="301" t="s">
        <v>54</v>
      </c>
      <c r="C674" s="302" t="s">
        <v>1320</v>
      </c>
      <c r="D674" s="301" t="s">
        <v>429</v>
      </c>
      <c r="E674" s="303" t="n">
        <v>200.03</v>
      </c>
    </row>
    <row r="675" customFormat="false" ht="15" hidden="false" customHeight="false" outlineLevel="0" collapsed="false">
      <c r="A675" s="301" t="n">
        <v>95569</v>
      </c>
      <c r="B675" s="301" t="s">
        <v>54</v>
      </c>
      <c r="C675" s="302" t="s">
        <v>1321</v>
      </c>
      <c r="D675" s="301" t="s">
        <v>429</v>
      </c>
      <c r="E675" s="303" t="n">
        <v>194.85</v>
      </c>
    </row>
    <row r="676" customFormat="false" ht="15" hidden="false" customHeight="false" outlineLevel="0" collapsed="false">
      <c r="A676" s="301" t="n">
        <v>92863</v>
      </c>
      <c r="B676" s="301" t="s">
        <v>54</v>
      </c>
      <c r="C676" s="302" t="s">
        <v>1322</v>
      </c>
      <c r="D676" s="301" t="s">
        <v>429</v>
      </c>
      <c r="E676" s="303" t="n">
        <v>1047.27</v>
      </c>
    </row>
    <row r="677" customFormat="false" ht="15" hidden="false" customHeight="false" outlineLevel="0" collapsed="false">
      <c r="A677" s="301" t="n">
        <v>92847</v>
      </c>
      <c r="B677" s="301" t="s">
        <v>54</v>
      </c>
      <c r="C677" s="302" t="s">
        <v>1323</v>
      </c>
      <c r="D677" s="301" t="s">
        <v>429</v>
      </c>
      <c r="E677" s="303" t="n">
        <v>1036.09</v>
      </c>
    </row>
    <row r="678" customFormat="false" ht="15" hidden="false" customHeight="false" outlineLevel="0" collapsed="false">
      <c r="A678" s="301" t="n">
        <v>104936</v>
      </c>
      <c r="B678" s="301" t="s">
        <v>54</v>
      </c>
      <c r="C678" s="302" t="s">
        <v>1324</v>
      </c>
      <c r="D678" s="301" t="s">
        <v>429</v>
      </c>
      <c r="E678" s="303" t="n">
        <v>0</v>
      </c>
    </row>
    <row r="679" customFormat="false" ht="15" hidden="false" customHeight="false" outlineLevel="0" collapsed="false">
      <c r="A679" s="301" t="n">
        <v>104932</v>
      </c>
      <c r="B679" s="301" t="s">
        <v>54</v>
      </c>
      <c r="C679" s="302" t="s">
        <v>1325</v>
      </c>
      <c r="D679" s="301" t="s">
        <v>429</v>
      </c>
      <c r="E679" s="303" t="n">
        <v>0</v>
      </c>
    </row>
    <row r="680" customFormat="false" ht="15" hidden="false" customHeight="false" outlineLevel="0" collapsed="false">
      <c r="A680" s="301" t="n">
        <v>104938</v>
      </c>
      <c r="B680" s="301" t="s">
        <v>54</v>
      </c>
      <c r="C680" s="302" t="s">
        <v>1326</v>
      </c>
      <c r="D680" s="301" t="s">
        <v>429</v>
      </c>
      <c r="E680" s="303" t="n">
        <v>0</v>
      </c>
    </row>
    <row r="681" customFormat="false" ht="15" hidden="false" customHeight="false" outlineLevel="0" collapsed="false">
      <c r="A681" s="301" t="n">
        <v>104934</v>
      </c>
      <c r="B681" s="301" t="s">
        <v>54</v>
      </c>
      <c r="C681" s="302" t="s">
        <v>1327</v>
      </c>
      <c r="D681" s="301" t="s">
        <v>429</v>
      </c>
      <c r="E681" s="303" t="n">
        <v>0</v>
      </c>
    </row>
    <row r="682" customFormat="false" ht="15" hidden="false" customHeight="false" outlineLevel="0" collapsed="false">
      <c r="A682" s="301" t="n">
        <v>92849</v>
      </c>
      <c r="B682" s="301" t="s">
        <v>54</v>
      </c>
      <c r="C682" s="302" t="s">
        <v>1328</v>
      </c>
      <c r="D682" s="301" t="s">
        <v>429</v>
      </c>
      <c r="E682" s="303" t="n">
        <v>222.94</v>
      </c>
    </row>
    <row r="683" customFormat="false" ht="15" hidden="false" customHeight="false" outlineLevel="0" collapsed="false">
      <c r="A683" s="301" t="n">
        <v>92833</v>
      </c>
      <c r="B683" s="301" t="s">
        <v>54</v>
      </c>
      <c r="C683" s="302" t="s">
        <v>1329</v>
      </c>
      <c r="D683" s="301" t="s">
        <v>429</v>
      </c>
      <c r="E683" s="303" t="n">
        <v>220.12</v>
      </c>
    </row>
    <row r="684" customFormat="false" ht="15" hidden="false" customHeight="false" outlineLevel="0" collapsed="false">
      <c r="A684" s="301" t="n">
        <v>92851</v>
      </c>
      <c r="B684" s="301" t="s">
        <v>54</v>
      </c>
      <c r="C684" s="302" t="s">
        <v>1330</v>
      </c>
      <c r="D684" s="301" t="s">
        <v>429</v>
      </c>
      <c r="E684" s="303" t="n">
        <v>236.41</v>
      </c>
    </row>
    <row r="685" customFormat="false" ht="15" hidden="false" customHeight="false" outlineLevel="0" collapsed="false">
      <c r="A685" s="301" t="n">
        <v>92835</v>
      </c>
      <c r="B685" s="301" t="s">
        <v>54</v>
      </c>
      <c r="C685" s="302" t="s">
        <v>1331</v>
      </c>
      <c r="D685" s="301" t="s">
        <v>429</v>
      </c>
      <c r="E685" s="303" t="n">
        <v>232.41</v>
      </c>
    </row>
    <row r="686" customFormat="false" ht="15" hidden="false" customHeight="false" outlineLevel="0" collapsed="false">
      <c r="A686" s="301" t="n">
        <v>92853</v>
      </c>
      <c r="B686" s="301" t="s">
        <v>54</v>
      </c>
      <c r="C686" s="302" t="s">
        <v>1332</v>
      </c>
      <c r="D686" s="301" t="s">
        <v>429</v>
      </c>
      <c r="E686" s="303" t="n">
        <v>417.83</v>
      </c>
    </row>
    <row r="687" customFormat="false" ht="15" hidden="false" customHeight="false" outlineLevel="0" collapsed="false">
      <c r="A687" s="301" t="n">
        <v>92837</v>
      </c>
      <c r="B687" s="301" t="s">
        <v>54</v>
      </c>
      <c r="C687" s="302" t="s">
        <v>1333</v>
      </c>
      <c r="D687" s="301" t="s">
        <v>429</v>
      </c>
      <c r="E687" s="303" t="n">
        <v>412.64</v>
      </c>
    </row>
    <row r="688" customFormat="false" ht="15" hidden="false" customHeight="false" outlineLevel="0" collapsed="false">
      <c r="A688" s="301" t="n">
        <v>92855</v>
      </c>
      <c r="B688" s="301" t="s">
        <v>54</v>
      </c>
      <c r="C688" s="302" t="s">
        <v>1334</v>
      </c>
      <c r="D688" s="301" t="s">
        <v>429</v>
      </c>
      <c r="E688" s="303" t="n">
        <v>512.21</v>
      </c>
    </row>
    <row r="689" customFormat="false" ht="15" hidden="false" customHeight="false" outlineLevel="0" collapsed="false">
      <c r="A689" s="301" t="n">
        <v>92839</v>
      </c>
      <c r="B689" s="301" t="s">
        <v>54</v>
      </c>
      <c r="C689" s="302" t="s">
        <v>1335</v>
      </c>
      <c r="D689" s="301" t="s">
        <v>429</v>
      </c>
      <c r="E689" s="303" t="n">
        <v>505.82</v>
      </c>
    </row>
    <row r="690" customFormat="false" ht="15" hidden="false" customHeight="false" outlineLevel="0" collapsed="false">
      <c r="A690" s="301" t="n">
        <v>92857</v>
      </c>
      <c r="B690" s="301" t="s">
        <v>54</v>
      </c>
      <c r="C690" s="302" t="s">
        <v>1336</v>
      </c>
      <c r="D690" s="301" t="s">
        <v>429</v>
      </c>
      <c r="E690" s="303" t="n">
        <v>665.81</v>
      </c>
    </row>
    <row r="691" customFormat="false" ht="15" hidden="false" customHeight="false" outlineLevel="0" collapsed="false">
      <c r="A691" s="301" t="n">
        <v>92841</v>
      </c>
      <c r="B691" s="301" t="s">
        <v>54</v>
      </c>
      <c r="C691" s="302" t="s">
        <v>1337</v>
      </c>
      <c r="D691" s="301" t="s">
        <v>429</v>
      </c>
      <c r="E691" s="303" t="n">
        <v>658.22</v>
      </c>
    </row>
    <row r="692" customFormat="false" ht="15" hidden="false" customHeight="false" outlineLevel="0" collapsed="false">
      <c r="A692" s="301" t="n">
        <v>92859</v>
      </c>
      <c r="B692" s="301" t="s">
        <v>54</v>
      </c>
      <c r="C692" s="302" t="s">
        <v>1338</v>
      </c>
      <c r="D692" s="301" t="s">
        <v>429</v>
      </c>
      <c r="E692" s="303" t="n">
        <v>690.77</v>
      </c>
    </row>
    <row r="693" customFormat="false" ht="15" hidden="false" customHeight="false" outlineLevel="0" collapsed="false">
      <c r="A693" s="301" t="n">
        <v>92843</v>
      </c>
      <c r="B693" s="301" t="s">
        <v>54</v>
      </c>
      <c r="C693" s="302" t="s">
        <v>1339</v>
      </c>
      <c r="D693" s="301" t="s">
        <v>429</v>
      </c>
      <c r="E693" s="303" t="n">
        <v>681.98</v>
      </c>
    </row>
    <row r="694" customFormat="false" ht="15" hidden="false" customHeight="false" outlineLevel="0" collapsed="false">
      <c r="A694" s="301" t="n">
        <v>92861</v>
      </c>
      <c r="B694" s="301" t="s">
        <v>54</v>
      </c>
      <c r="C694" s="302" t="s">
        <v>1340</v>
      </c>
      <c r="D694" s="301" t="s">
        <v>429</v>
      </c>
      <c r="E694" s="303" t="n">
        <v>1019.48</v>
      </c>
    </row>
    <row r="695" customFormat="false" ht="15" hidden="false" customHeight="false" outlineLevel="0" collapsed="false">
      <c r="A695" s="301" t="n">
        <v>92845</v>
      </c>
      <c r="B695" s="301" t="s">
        <v>54</v>
      </c>
      <c r="C695" s="302" t="s">
        <v>1341</v>
      </c>
      <c r="D695" s="301" t="s">
        <v>429</v>
      </c>
      <c r="E695" s="303" t="n">
        <v>1009.5</v>
      </c>
    </row>
    <row r="696" customFormat="false" ht="15" hidden="false" customHeight="false" outlineLevel="0" collapsed="false">
      <c r="A696" s="301" t="n">
        <v>92226</v>
      </c>
      <c r="B696" s="301" t="s">
        <v>54</v>
      </c>
      <c r="C696" s="302" t="s">
        <v>1342</v>
      </c>
      <c r="D696" s="301" t="s">
        <v>429</v>
      </c>
      <c r="E696" s="303" t="n">
        <v>591.65</v>
      </c>
    </row>
    <row r="697" customFormat="false" ht="15" hidden="false" customHeight="false" outlineLevel="0" collapsed="false">
      <c r="A697" s="301" t="n">
        <v>92216</v>
      </c>
      <c r="B697" s="301" t="s">
        <v>54</v>
      </c>
      <c r="C697" s="302" t="s">
        <v>1343</v>
      </c>
      <c r="D697" s="301" t="s">
        <v>429</v>
      </c>
      <c r="E697" s="303" t="n">
        <v>580.46</v>
      </c>
    </row>
    <row r="698" customFormat="false" ht="15" hidden="false" customHeight="false" outlineLevel="0" collapsed="false">
      <c r="A698" s="301" t="n">
        <v>92829</v>
      </c>
      <c r="B698" s="301" t="s">
        <v>54</v>
      </c>
      <c r="C698" s="302" t="s">
        <v>1344</v>
      </c>
      <c r="D698" s="301" t="s">
        <v>429</v>
      </c>
      <c r="E698" s="303" t="n">
        <v>852.03</v>
      </c>
    </row>
    <row r="699" customFormat="false" ht="15" hidden="false" customHeight="false" outlineLevel="0" collapsed="false">
      <c r="A699" s="301" t="n">
        <v>92816</v>
      </c>
      <c r="B699" s="301" t="s">
        <v>54</v>
      </c>
      <c r="C699" s="302" t="s">
        <v>1345</v>
      </c>
      <c r="D699" s="301" t="s">
        <v>429</v>
      </c>
      <c r="E699" s="303" t="n">
        <v>838.46</v>
      </c>
    </row>
    <row r="700" customFormat="false" ht="15" hidden="false" customHeight="false" outlineLevel="0" collapsed="false">
      <c r="A700" s="301" t="n">
        <v>92831</v>
      </c>
      <c r="B700" s="301" t="s">
        <v>54</v>
      </c>
      <c r="C700" s="302" t="s">
        <v>1346</v>
      </c>
      <c r="D700" s="301" t="s">
        <v>429</v>
      </c>
      <c r="E700" s="303" t="n">
        <v>1211.41</v>
      </c>
    </row>
    <row r="701" customFormat="false" ht="15" hidden="false" customHeight="false" outlineLevel="0" collapsed="false">
      <c r="A701" s="301" t="n">
        <v>92818</v>
      </c>
      <c r="B701" s="301" t="s">
        <v>54</v>
      </c>
      <c r="C701" s="302" t="s">
        <v>1347</v>
      </c>
      <c r="D701" s="301" t="s">
        <v>429</v>
      </c>
      <c r="E701" s="303" t="n">
        <v>1194.26</v>
      </c>
    </row>
    <row r="702" customFormat="false" ht="15" hidden="false" customHeight="false" outlineLevel="0" collapsed="false">
      <c r="A702" s="301" t="n">
        <v>95566</v>
      </c>
      <c r="B702" s="301" t="s">
        <v>54</v>
      </c>
      <c r="C702" s="302" t="s">
        <v>1348</v>
      </c>
      <c r="D702" s="301" t="s">
        <v>429</v>
      </c>
      <c r="E702" s="303" t="n">
        <v>141.42</v>
      </c>
    </row>
    <row r="703" customFormat="false" ht="15" hidden="false" customHeight="false" outlineLevel="0" collapsed="false">
      <c r="A703" s="301" t="n">
        <v>95565</v>
      </c>
      <c r="B703" s="301" t="s">
        <v>54</v>
      </c>
      <c r="C703" s="302" t="s">
        <v>1349</v>
      </c>
      <c r="D703" s="301" t="s">
        <v>429</v>
      </c>
      <c r="E703" s="303" t="n">
        <v>138.59</v>
      </c>
    </row>
    <row r="704" customFormat="false" ht="15" hidden="false" customHeight="false" outlineLevel="0" collapsed="false">
      <c r="A704" s="301" t="n">
        <v>92219</v>
      </c>
      <c r="B704" s="301" t="s">
        <v>54</v>
      </c>
      <c r="C704" s="302" t="s">
        <v>1350</v>
      </c>
      <c r="D704" s="301" t="s">
        <v>429</v>
      </c>
      <c r="E704" s="303" t="n">
        <v>167.67</v>
      </c>
    </row>
    <row r="705" customFormat="false" ht="15" hidden="false" customHeight="false" outlineLevel="0" collapsed="false">
      <c r="A705" s="301" t="n">
        <v>92210</v>
      </c>
      <c r="B705" s="301" t="s">
        <v>54</v>
      </c>
      <c r="C705" s="302" t="s">
        <v>1351</v>
      </c>
      <c r="D705" s="301" t="s">
        <v>429</v>
      </c>
      <c r="E705" s="303" t="n">
        <v>163.67</v>
      </c>
    </row>
    <row r="706" customFormat="false" ht="15" hidden="false" customHeight="false" outlineLevel="0" collapsed="false">
      <c r="A706" s="301" t="n">
        <v>92220</v>
      </c>
      <c r="B706" s="301" t="s">
        <v>54</v>
      </c>
      <c r="C706" s="302" t="s">
        <v>1352</v>
      </c>
      <c r="D706" s="301" t="s">
        <v>429</v>
      </c>
      <c r="E706" s="303" t="n">
        <v>204.39</v>
      </c>
    </row>
    <row r="707" customFormat="false" ht="15" hidden="false" customHeight="false" outlineLevel="0" collapsed="false">
      <c r="A707" s="301" t="n">
        <v>92211</v>
      </c>
      <c r="B707" s="301" t="s">
        <v>54</v>
      </c>
      <c r="C707" s="302" t="s">
        <v>1353</v>
      </c>
      <c r="D707" s="301" t="s">
        <v>429</v>
      </c>
      <c r="E707" s="303" t="n">
        <v>199.21</v>
      </c>
    </row>
    <row r="708" customFormat="false" ht="15" hidden="false" customHeight="false" outlineLevel="0" collapsed="false">
      <c r="A708" s="301" t="n">
        <v>92221</v>
      </c>
      <c r="B708" s="301" t="s">
        <v>54</v>
      </c>
      <c r="C708" s="302" t="s">
        <v>1354</v>
      </c>
      <c r="D708" s="301" t="s">
        <v>429</v>
      </c>
      <c r="E708" s="303" t="n">
        <v>309.37</v>
      </c>
    </row>
    <row r="709" customFormat="false" ht="15" hidden="false" customHeight="false" outlineLevel="0" collapsed="false">
      <c r="A709" s="301" t="n">
        <v>92212</v>
      </c>
      <c r="B709" s="301" t="s">
        <v>54</v>
      </c>
      <c r="C709" s="302" t="s">
        <v>1355</v>
      </c>
      <c r="D709" s="301" t="s">
        <v>429</v>
      </c>
      <c r="E709" s="303" t="n">
        <v>303.01</v>
      </c>
    </row>
    <row r="710" customFormat="false" ht="15" hidden="false" customHeight="false" outlineLevel="0" collapsed="false">
      <c r="A710" s="301" t="n">
        <v>92222</v>
      </c>
      <c r="B710" s="301" t="s">
        <v>54</v>
      </c>
      <c r="C710" s="302" t="s">
        <v>1356</v>
      </c>
      <c r="D710" s="301" t="s">
        <v>429</v>
      </c>
      <c r="E710" s="303" t="n">
        <v>409.94</v>
      </c>
    </row>
    <row r="711" customFormat="false" ht="15" hidden="false" customHeight="false" outlineLevel="0" collapsed="false">
      <c r="A711" s="301" t="n">
        <v>92213</v>
      </c>
      <c r="B711" s="301" t="s">
        <v>54</v>
      </c>
      <c r="C711" s="302" t="s">
        <v>1357</v>
      </c>
      <c r="D711" s="301" t="s">
        <v>429</v>
      </c>
      <c r="E711" s="303" t="n">
        <v>402.37</v>
      </c>
    </row>
    <row r="712" customFormat="false" ht="15" hidden="false" customHeight="false" outlineLevel="0" collapsed="false">
      <c r="A712" s="301" t="n">
        <v>92223</v>
      </c>
      <c r="B712" s="301" t="s">
        <v>54</v>
      </c>
      <c r="C712" s="302" t="s">
        <v>1358</v>
      </c>
      <c r="D712" s="301" t="s">
        <v>429</v>
      </c>
      <c r="E712" s="303" t="n">
        <v>495.72</v>
      </c>
    </row>
    <row r="713" customFormat="false" ht="15" hidden="false" customHeight="false" outlineLevel="0" collapsed="false">
      <c r="A713" s="301" t="n">
        <v>92214</v>
      </c>
      <c r="B713" s="301" t="s">
        <v>54</v>
      </c>
      <c r="C713" s="302" t="s">
        <v>1359</v>
      </c>
      <c r="D713" s="301" t="s">
        <v>429</v>
      </c>
      <c r="E713" s="303" t="n">
        <v>486.96</v>
      </c>
    </row>
    <row r="714" customFormat="false" ht="15" hidden="false" customHeight="false" outlineLevel="0" collapsed="false">
      <c r="A714" s="301" t="n">
        <v>92224</v>
      </c>
      <c r="B714" s="301" t="s">
        <v>54</v>
      </c>
      <c r="C714" s="302" t="s">
        <v>1360</v>
      </c>
      <c r="D714" s="301" t="s">
        <v>429</v>
      </c>
      <c r="E714" s="303" t="n">
        <v>568.99</v>
      </c>
    </row>
    <row r="715" customFormat="false" ht="15" hidden="false" customHeight="false" outlineLevel="0" collapsed="false">
      <c r="A715" s="301" t="n">
        <v>92215</v>
      </c>
      <c r="B715" s="301" t="s">
        <v>54</v>
      </c>
      <c r="C715" s="302" t="s">
        <v>1361</v>
      </c>
      <c r="D715" s="301" t="s">
        <v>429</v>
      </c>
      <c r="E715" s="303" t="n">
        <v>558.99</v>
      </c>
    </row>
    <row r="716" customFormat="false" ht="15" hidden="false" customHeight="false" outlineLevel="0" collapsed="false">
      <c r="A716" s="301" t="n">
        <v>94342</v>
      </c>
      <c r="B716" s="301" t="s">
        <v>54</v>
      </c>
      <c r="C716" s="302" t="s">
        <v>1362</v>
      </c>
      <c r="D716" s="301" t="s">
        <v>48</v>
      </c>
      <c r="E716" s="303" t="n">
        <v>95.07</v>
      </c>
    </row>
    <row r="717" customFormat="false" ht="15" hidden="false" customHeight="false" outlineLevel="0" collapsed="false">
      <c r="A717" s="301" t="n">
        <v>94319</v>
      </c>
      <c r="B717" s="301" t="s">
        <v>54</v>
      </c>
      <c r="C717" s="302" t="s">
        <v>1363</v>
      </c>
      <c r="D717" s="301" t="s">
        <v>48</v>
      </c>
      <c r="E717" s="303" t="n">
        <v>86.4</v>
      </c>
    </row>
    <row r="718" customFormat="false" ht="15" hidden="false" customHeight="false" outlineLevel="0" collapsed="false">
      <c r="A718" s="301" t="n">
        <v>94304</v>
      </c>
      <c r="B718" s="301" t="s">
        <v>54</v>
      </c>
      <c r="C718" s="302" t="s">
        <v>1364</v>
      </c>
      <c r="D718" s="301" t="s">
        <v>48</v>
      </c>
      <c r="E718" s="303" t="n">
        <v>79.95</v>
      </c>
    </row>
    <row r="719" customFormat="false" ht="15" hidden="false" customHeight="false" outlineLevel="0" collapsed="false">
      <c r="A719" s="301" t="n">
        <v>94306</v>
      </c>
      <c r="B719" s="301" t="s">
        <v>54</v>
      </c>
      <c r="C719" s="302" t="s">
        <v>1365</v>
      </c>
      <c r="D719" s="301" t="s">
        <v>48</v>
      </c>
      <c r="E719" s="303" t="n">
        <v>72.91</v>
      </c>
    </row>
    <row r="720" customFormat="false" ht="15" hidden="false" customHeight="false" outlineLevel="0" collapsed="false">
      <c r="A720" s="301" t="n">
        <v>94327</v>
      </c>
      <c r="B720" s="301" t="s">
        <v>54</v>
      </c>
      <c r="C720" s="302" t="s">
        <v>1366</v>
      </c>
      <c r="D720" s="301" t="s">
        <v>48</v>
      </c>
      <c r="E720" s="303" t="n">
        <v>88.62</v>
      </c>
    </row>
    <row r="721" customFormat="false" ht="15" hidden="false" customHeight="false" outlineLevel="0" collapsed="false">
      <c r="A721" s="301" t="n">
        <v>94329</v>
      </c>
      <c r="B721" s="301" t="s">
        <v>54</v>
      </c>
      <c r="C721" s="302" t="s">
        <v>1367</v>
      </c>
      <c r="D721" s="301" t="s">
        <v>48</v>
      </c>
      <c r="E721" s="303" t="n">
        <v>81.58</v>
      </c>
    </row>
    <row r="722" customFormat="false" ht="15" hidden="false" customHeight="false" outlineLevel="0" collapsed="false">
      <c r="A722" s="301" t="n">
        <v>94333</v>
      </c>
      <c r="B722" s="301" t="s">
        <v>54</v>
      </c>
      <c r="C722" s="302" t="s">
        <v>1368</v>
      </c>
      <c r="D722" s="301" t="s">
        <v>48</v>
      </c>
      <c r="E722" s="303" t="n">
        <v>78.42</v>
      </c>
    </row>
    <row r="723" customFormat="false" ht="15" hidden="false" customHeight="false" outlineLevel="0" collapsed="false">
      <c r="A723" s="301" t="n">
        <v>94310</v>
      </c>
      <c r="B723" s="301" t="s">
        <v>54</v>
      </c>
      <c r="C723" s="302" t="s">
        <v>1369</v>
      </c>
      <c r="D723" s="301" t="s">
        <v>48</v>
      </c>
      <c r="E723" s="303" t="n">
        <v>69.75</v>
      </c>
    </row>
    <row r="724" customFormat="false" ht="15" hidden="false" customHeight="false" outlineLevel="0" collapsed="false">
      <c r="A724" s="301" t="n">
        <v>104739</v>
      </c>
      <c r="B724" s="301" t="s">
        <v>54</v>
      </c>
      <c r="C724" s="302" t="s">
        <v>1370</v>
      </c>
      <c r="D724" s="301" t="s">
        <v>48</v>
      </c>
      <c r="E724" s="303" t="n">
        <v>94.16</v>
      </c>
    </row>
    <row r="725" customFormat="false" ht="15" hidden="false" customHeight="false" outlineLevel="0" collapsed="false">
      <c r="A725" s="301" t="n">
        <v>104738</v>
      </c>
      <c r="B725" s="301" t="s">
        <v>54</v>
      </c>
      <c r="C725" s="302" t="s">
        <v>1371</v>
      </c>
      <c r="D725" s="301" t="s">
        <v>48</v>
      </c>
      <c r="E725" s="303" t="n">
        <v>85.49</v>
      </c>
    </row>
    <row r="726" customFormat="false" ht="15" hidden="false" customHeight="false" outlineLevel="0" collapsed="false">
      <c r="A726" s="301" t="n">
        <v>94316</v>
      </c>
      <c r="B726" s="301" t="s">
        <v>54</v>
      </c>
      <c r="C726" s="302" t="s">
        <v>1372</v>
      </c>
      <c r="D726" s="301" t="s">
        <v>48</v>
      </c>
      <c r="E726" s="303" t="n">
        <v>75.04</v>
      </c>
    </row>
    <row r="727" customFormat="false" ht="15" hidden="false" customHeight="false" outlineLevel="0" collapsed="false">
      <c r="A727" s="301" t="n">
        <v>94318</v>
      </c>
      <c r="B727" s="301" t="s">
        <v>54</v>
      </c>
      <c r="C727" s="302" t="s">
        <v>1373</v>
      </c>
      <c r="D727" s="301" t="s">
        <v>48</v>
      </c>
      <c r="E727" s="303" t="n">
        <v>68.56</v>
      </c>
    </row>
    <row r="728" customFormat="false" ht="15" hidden="false" customHeight="false" outlineLevel="0" collapsed="false">
      <c r="A728" s="301" t="n">
        <v>94339</v>
      </c>
      <c r="B728" s="301" t="s">
        <v>54</v>
      </c>
      <c r="C728" s="302" t="s">
        <v>1374</v>
      </c>
      <c r="D728" s="301" t="s">
        <v>48</v>
      </c>
      <c r="E728" s="303" t="n">
        <v>83.71</v>
      </c>
    </row>
    <row r="729" customFormat="false" ht="15" hidden="false" customHeight="false" outlineLevel="0" collapsed="false">
      <c r="A729" s="301" t="n">
        <v>94341</v>
      </c>
      <c r="B729" s="301" t="s">
        <v>54</v>
      </c>
      <c r="C729" s="302" t="s">
        <v>1375</v>
      </c>
      <c r="D729" s="301" t="s">
        <v>48</v>
      </c>
      <c r="E729" s="303" t="n">
        <v>77.23</v>
      </c>
    </row>
    <row r="730" customFormat="false" ht="15" hidden="false" customHeight="false" outlineLevel="0" collapsed="false">
      <c r="A730" s="301" t="n">
        <v>104742</v>
      </c>
      <c r="B730" s="301" t="s">
        <v>54</v>
      </c>
      <c r="C730" s="302" t="s">
        <v>1376</v>
      </c>
      <c r="D730" s="301" t="s">
        <v>56</v>
      </c>
      <c r="E730" s="303" t="n">
        <v>8.73</v>
      </c>
    </row>
    <row r="731" customFormat="false" ht="15" hidden="false" customHeight="false" outlineLevel="0" collapsed="false">
      <c r="A731" s="301" t="n">
        <v>93382</v>
      </c>
      <c r="B731" s="301" t="s">
        <v>54</v>
      </c>
      <c r="C731" s="302" t="s">
        <v>567</v>
      </c>
      <c r="D731" s="301" t="s">
        <v>48</v>
      </c>
      <c r="E731" s="303" t="n">
        <v>32.57</v>
      </c>
    </row>
    <row r="732" customFormat="false" ht="15" hidden="false" customHeight="false" outlineLevel="0" collapsed="false">
      <c r="A732" s="301" t="n">
        <v>104737</v>
      </c>
      <c r="B732" s="301" t="s">
        <v>54</v>
      </c>
      <c r="C732" s="302" t="s">
        <v>1377</v>
      </c>
      <c r="D732" s="301" t="s">
        <v>48</v>
      </c>
      <c r="E732" s="303" t="n">
        <v>26.25</v>
      </c>
    </row>
    <row r="733" customFormat="false" ht="15" hidden="false" customHeight="false" outlineLevel="0" collapsed="false">
      <c r="A733" s="301" t="n">
        <v>93369</v>
      </c>
      <c r="B733" s="301" t="s">
        <v>54</v>
      </c>
      <c r="C733" s="302" t="s">
        <v>1378</v>
      </c>
      <c r="D733" s="301" t="s">
        <v>48</v>
      </c>
      <c r="E733" s="303" t="n">
        <v>19.08</v>
      </c>
    </row>
    <row r="734" customFormat="false" ht="15" hidden="false" customHeight="false" outlineLevel="0" collapsed="false">
      <c r="A734" s="301" t="n">
        <v>93373</v>
      </c>
      <c r="B734" s="301" t="s">
        <v>54</v>
      </c>
      <c r="C734" s="302" t="s">
        <v>1379</v>
      </c>
      <c r="D734" s="301" t="s">
        <v>48</v>
      </c>
      <c r="E734" s="303" t="n">
        <v>15.92</v>
      </c>
    </row>
    <row r="735" customFormat="false" ht="15" hidden="false" customHeight="false" outlineLevel="0" collapsed="false">
      <c r="A735" s="301" t="n">
        <v>93368</v>
      </c>
      <c r="B735" s="301" t="s">
        <v>54</v>
      </c>
      <c r="C735" s="302" t="s">
        <v>1380</v>
      </c>
      <c r="D735" s="301" t="s">
        <v>48</v>
      </c>
      <c r="E735" s="303" t="n">
        <v>22.98</v>
      </c>
    </row>
    <row r="736" customFormat="false" ht="15" hidden="false" customHeight="false" outlineLevel="0" collapsed="false">
      <c r="A736" s="301" t="n">
        <v>104729</v>
      </c>
      <c r="B736" s="301" t="s">
        <v>54</v>
      </c>
      <c r="C736" s="302" t="s">
        <v>1381</v>
      </c>
      <c r="D736" s="301" t="s">
        <v>48</v>
      </c>
      <c r="E736" s="303" t="n">
        <v>17.56</v>
      </c>
    </row>
    <row r="737" customFormat="false" ht="15" hidden="false" customHeight="false" outlineLevel="0" collapsed="false">
      <c r="A737" s="301" t="n">
        <v>93372</v>
      </c>
      <c r="B737" s="301" t="s">
        <v>54</v>
      </c>
      <c r="C737" s="302" t="s">
        <v>1382</v>
      </c>
      <c r="D737" s="301" t="s">
        <v>48</v>
      </c>
      <c r="E737" s="303" t="n">
        <v>18.39</v>
      </c>
    </row>
    <row r="738" customFormat="false" ht="15" hidden="false" customHeight="false" outlineLevel="0" collapsed="false">
      <c r="A738" s="301" t="n">
        <v>104731</v>
      </c>
      <c r="B738" s="301" t="s">
        <v>54</v>
      </c>
      <c r="C738" s="302" t="s">
        <v>1383</v>
      </c>
      <c r="D738" s="301" t="s">
        <v>48</v>
      </c>
      <c r="E738" s="303" t="n">
        <v>13</v>
      </c>
    </row>
    <row r="739" customFormat="false" ht="15" hidden="false" customHeight="false" outlineLevel="0" collapsed="false">
      <c r="A739" s="301" t="n">
        <v>93367</v>
      </c>
      <c r="B739" s="301" t="s">
        <v>54</v>
      </c>
      <c r="C739" s="302" t="s">
        <v>1384</v>
      </c>
      <c r="D739" s="301" t="s">
        <v>48</v>
      </c>
      <c r="E739" s="303" t="n">
        <v>26.12</v>
      </c>
    </row>
    <row r="740" customFormat="false" ht="15" hidden="false" customHeight="false" outlineLevel="0" collapsed="false">
      <c r="A740" s="301" t="n">
        <v>104728</v>
      </c>
      <c r="B740" s="301" t="s">
        <v>54</v>
      </c>
      <c r="C740" s="302" t="s">
        <v>1385</v>
      </c>
      <c r="D740" s="301" t="s">
        <v>48</v>
      </c>
      <c r="E740" s="303" t="n">
        <v>20.63</v>
      </c>
    </row>
    <row r="741" customFormat="false" ht="15" hidden="false" customHeight="false" outlineLevel="0" collapsed="false">
      <c r="A741" s="301" t="n">
        <v>104730</v>
      </c>
      <c r="B741" s="301" t="s">
        <v>54</v>
      </c>
      <c r="C741" s="302" t="s">
        <v>1386</v>
      </c>
      <c r="D741" s="301" t="s">
        <v>48</v>
      </c>
      <c r="E741" s="303" t="n">
        <v>13.7</v>
      </c>
    </row>
    <row r="742" customFormat="false" ht="15" hidden="false" customHeight="false" outlineLevel="0" collapsed="false">
      <c r="A742" s="301" t="n">
        <v>104732</v>
      </c>
      <c r="B742" s="301" t="s">
        <v>54</v>
      </c>
      <c r="C742" s="302" t="s">
        <v>1387</v>
      </c>
      <c r="D742" s="301" t="s">
        <v>48</v>
      </c>
      <c r="E742" s="303" t="n">
        <v>10.54</v>
      </c>
    </row>
    <row r="743" customFormat="false" ht="15" hidden="false" customHeight="false" outlineLevel="0" collapsed="false">
      <c r="A743" s="301" t="n">
        <v>104740</v>
      </c>
      <c r="B743" s="301" t="s">
        <v>54</v>
      </c>
      <c r="C743" s="302" t="s">
        <v>1388</v>
      </c>
      <c r="D743" s="301" t="s">
        <v>48</v>
      </c>
      <c r="E743" s="303" t="n">
        <v>31.66</v>
      </c>
    </row>
    <row r="744" customFormat="false" ht="15" hidden="false" customHeight="false" outlineLevel="0" collapsed="false">
      <c r="A744" s="301" t="n">
        <v>104741</v>
      </c>
      <c r="B744" s="301" t="s">
        <v>54</v>
      </c>
      <c r="C744" s="302" t="s">
        <v>1389</v>
      </c>
      <c r="D744" s="301" t="s">
        <v>48</v>
      </c>
      <c r="E744" s="303" t="n">
        <v>25.34</v>
      </c>
    </row>
    <row r="745" customFormat="false" ht="15" hidden="false" customHeight="false" outlineLevel="0" collapsed="false">
      <c r="A745" s="301" t="n">
        <v>93381</v>
      </c>
      <c r="B745" s="301" t="s">
        <v>54</v>
      </c>
      <c r="C745" s="302" t="s">
        <v>1390</v>
      </c>
      <c r="D745" s="301" t="s">
        <v>48</v>
      </c>
      <c r="E745" s="303" t="n">
        <v>14.73</v>
      </c>
    </row>
    <row r="746" customFormat="false" ht="15" hidden="false" customHeight="false" outlineLevel="0" collapsed="false">
      <c r="A746" s="301" t="n">
        <v>93379</v>
      </c>
      <c r="B746" s="301" t="s">
        <v>54</v>
      </c>
      <c r="C746" s="302" t="s">
        <v>1391</v>
      </c>
      <c r="D746" s="301" t="s">
        <v>48</v>
      </c>
      <c r="E746" s="303" t="n">
        <v>21.21</v>
      </c>
    </row>
    <row r="747" customFormat="false" ht="15" hidden="false" customHeight="false" outlineLevel="0" collapsed="false">
      <c r="A747" s="301" t="n">
        <v>93380</v>
      </c>
      <c r="B747" s="301" t="s">
        <v>54</v>
      </c>
      <c r="C747" s="302" t="s">
        <v>1392</v>
      </c>
      <c r="D747" s="301" t="s">
        <v>48</v>
      </c>
      <c r="E747" s="303" t="n">
        <v>18.06</v>
      </c>
    </row>
    <row r="748" customFormat="false" ht="15" hidden="false" customHeight="false" outlineLevel="0" collapsed="false">
      <c r="A748" s="301" t="n">
        <v>93378</v>
      </c>
      <c r="B748" s="301" t="s">
        <v>54</v>
      </c>
      <c r="C748" s="302" t="s">
        <v>1393</v>
      </c>
      <c r="D748" s="301" t="s">
        <v>48</v>
      </c>
      <c r="E748" s="303" t="n">
        <v>27.49</v>
      </c>
    </row>
    <row r="749" customFormat="false" ht="15" hidden="false" customHeight="false" outlineLevel="0" collapsed="false">
      <c r="A749" s="301" t="n">
        <v>104733</v>
      </c>
      <c r="B749" s="301" t="s">
        <v>54</v>
      </c>
      <c r="C749" s="302" t="s">
        <v>1394</v>
      </c>
      <c r="D749" s="301" t="s">
        <v>48</v>
      </c>
      <c r="E749" s="303" t="n">
        <v>21.17</v>
      </c>
    </row>
    <row r="750" customFormat="false" ht="15" hidden="false" customHeight="false" outlineLevel="0" collapsed="false">
      <c r="A750" s="301" t="n">
        <v>104735</v>
      </c>
      <c r="B750" s="301" t="s">
        <v>54</v>
      </c>
      <c r="C750" s="302" t="s">
        <v>1395</v>
      </c>
      <c r="D750" s="301" t="s">
        <v>48</v>
      </c>
      <c r="E750" s="303" t="n">
        <v>12.46</v>
      </c>
    </row>
    <row r="751" customFormat="false" ht="15" hidden="false" customHeight="false" outlineLevel="0" collapsed="false">
      <c r="A751" s="301" t="n">
        <v>104734</v>
      </c>
      <c r="B751" s="301" t="s">
        <v>54</v>
      </c>
      <c r="C751" s="302" t="s">
        <v>1396</v>
      </c>
      <c r="D751" s="301" t="s">
        <v>48</v>
      </c>
      <c r="E751" s="303" t="n">
        <v>15.32</v>
      </c>
    </row>
    <row r="752" customFormat="false" ht="15" hidden="false" customHeight="false" outlineLevel="0" collapsed="false">
      <c r="A752" s="301" t="n">
        <v>104736</v>
      </c>
      <c r="B752" s="301" t="s">
        <v>54</v>
      </c>
      <c r="C752" s="302" t="s">
        <v>1397</v>
      </c>
      <c r="D752" s="301" t="s">
        <v>48</v>
      </c>
      <c r="E752" s="303" t="n">
        <v>9.3</v>
      </c>
    </row>
    <row r="753" customFormat="false" ht="15" hidden="false" customHeight="false" outlineLevel="0" collapsed="false">
      <c r="A753" s="301" t="n">
        <v>105732</v>
      </c>
      <c r="B753" s="301" t="s">
        <v>54</v>
      </c>
      <c r="C753" s="302" t="s">
        <v>1398</v>
      </c>
      <c r="D753" s="301" t="s">
        <v>48</v>
      </c>
      <c r="E753" s="303" t="n">
        <v>300.4</v>
      </c>
    </row>
    <row r="754" customFormat="false" ht="15" hidden="false" customHeight="false" outlineLevel="0" collapsed="false">
      <c r="A754" s="301" t="n">
        <v>96397</v>
      </c>
      <c r="B754" s="301" t="s">
        <v>54</v>
      </c>
      <c r="C754" s="302" t="s">
        <v>1399</v>
      </c>
      <c r="D754" s="301" t="s">
        <v>48</v>
      </c>
      <c r="E754" s="303" t="n">
        <v>295.53</v>
      </c>
    </row>
    <row r="755" customFormat="false" ht="15" hidden="false" customHeight="false" outlineLevel="0" collapsed="false">
      <c r="A755" s="301" t="n">
        <v>105735</v>
      </c>
      <c r="B755" s="301" t="s">
        <v>54</v>
      </c>
      <c r="C755" s="302" t="s">
        <v>1400</v>
      </c>
      <c r="D755" s="301" t="s">
        <v>48</v>
      </c>
      <c r="E755" s="303" t="n">
        <v>293.06</v>
      </c>
    </row>
    <row r="756" customFormat="false" ht="15" hidden="false" customHeight="false" outlineLevel="0" collapsed="false">
      <c r="A756" s="301" t="n">
        <v>105727</v>
      </c>
      <c r="B756" s="301" t="s">
        <v>54</v>
      </c>
      <c r="C756" s="302" t="s">
        <v>1401</v>
      </c>
      <c r="D756" s="301" t="s">
        <v>48</v>
      </c>
      <c r="E756" s="303" t="n">
        <v>243.54</v>
      </c>
    </row>
    <row r="757" customFormat="false" ht="15" hidden="false" customHeight="false" outlineLevel="0" collapsed="false">
      <c r="A757" s="301" t="n">
        <v>96396</v>
      </c>
      <c r="B757" s="301" t="s">
        <v>54</v>
      </c>
      <c r="C757" s="302" t="s">
        <v>1402</v>
      </c>
      <c r="D757" s="301" t="s">
        <v>48</v>
      </c>
      <c r="E757" s="303" t="n">
        <v>239.77</v>
      </c>
    </row>
    <row r="758" customFormat="false" ht="15" hidden="false" customHeight="false" outlineLevel="0" collapsed="false">
      <c r="A758" s="301" t="n">
        <v>105730</v>
      </c>
      <c r="B758" s="301" t="s">
        <v>54</v>
      </c>
      <c r="C758" s="302" t="s">
        <v>1403</v>
      </c>
      <c r="D758" s="301" t="s">
        <v>48</v>
      </c>
      <c r="E758" s="303" t="n">
        <v>237.88</v>
      </c>
    </row>
    <row r="759" customFormat="false" ht="15" hidden="false" customHeight="false" outlineLevel="0" collapsed="false">
      <c r="A759" s="301" t="n">
        <v>105737</v>
      </c>
      <c r="B759" s="301" t="s">
        <v>54</v>
      </c>
      <c r="C759" s="302" t="s">
        <v>1404</v>
      </c>
      <c r="D759" s="301" t="s">
        <v>48</v>
      </c>
      <c r="E759" s="303" t="n">
        <v>374.57</v>
      </c>
    </row>
    <row r="760" customFormat="false" ht="15" hidden="false" customHeight="false" outlineLevel="0" collapsed="false">
      <c r="A760" s="301" t="n">
        <v>96398</v>
      </c>
      <c r="B760" s="301" t="s">
        <v>54</v>
      </c>
      <c r="C760" s="302" t="s">
        <v>1405</v>
      </c>
      <c r="D760" s="301" t="s">
        <v>48</v>
      </c>
      <c r="E760" s="303" t="n">
        <v>370.89</v>
      </c>
    </row>
    <row r="761" customFormat="false" ht="15" hidden="false" customHeight="false" outlineLevel="0" collapsed="false">
      <c r="A761" s="301" t="n">
        <v>105740</v>
      </c>
      <c r="B761" s="301" t="s">
        <v>54</v>
      </c>
      <c r="C761" s="302" t="s">
        <v>1406</v>
      </c>
      <c r="D761" s="301" t="s">
        <v>48</v>
      </c>
      <c r="E761" s="303" t="n">
        <v>368.96</v>
      </c>
    </row>
    <row r="762" customFormat="false" ht="15" hidden="false" customHeight="false" outlineLevel="0" collapsed="false">
      <c r="A762" s="301" t="n">
        <v>105749</v>
      </c>
      <c r="B762" s="301" t="s">
        <v>54</v>
      </c>
      <c r="C762" s="302" t="s">
        <v>1407</v>
      </c>
      <c r="D762" s="301" t="s">
        <v>48</v>
      </c>
      <c r="E762" s="303" t="n">
        <v>217.06</v>
      </c>
    </row>
    <row r="763" customFormat="false" ht="15" hidden="false" customHeight="false" outlineLevel="0" collapsed="false">
      <c r="A763" s="301" t="n">
        <v>96400</v>
      </c>
      <c r="B763" s="301" t="s">
        <v>54</v>
      </c>
      <c r="C763" s="302" t="s">
        <v>1408</v>
      </c>
      <c r="D763" s="301" t="s">
        <v>48</v>
      </c>
      <c r="E763" s="303" t="n">
        <v>215.05</v>
      </c>
    </row>
    <row r="764" customFormat="false" ht="15" hidden="false" customHeight="false" outlineLevel="0" collapsed="false">
      <c r="A764" s="301" t="n">
        <v>105752</v>
      </c>
      <c r="B764" s="301" t="s">
        <v>54</v>
      </c>
      <c r="C764" s="302" t="s">
        <v>1409</v>
      </c>
      <c r="D764" s="301" t="s">
        <v>48</v>
      </c>
      <c r="E764" s="303" t="n">
        <v>213.3</v>
      </c>
    </row>
    <row r="765" customFormat="false" ht="15" hidden="false" customHeight="false" outlineLevel="0" collapsed="false">
      <c r="A765" s="301" t="n">
        <v>105754</v>
      </c>
      <c r="B765" s="301" t="s">
        <v>54</v>
      </c>
      <c r="C765" s="302" t="s">
        <v>1410</v>
      </c>
      <c r="D765" s="301" t="s">
        <v>48</v>
      </c>
      <c r="E765" s="303" t="n">
        <v>211.64</v>
      </c>
    </row>
    <row r="766" customFormat="false" ht="15" hidden="false" customHeight="false" outlineLevel="0" collapsed="false">
      <c r="A766" s="301" t="n">
        <v>105742</v>
      </c>
      <c r="B766" s="301" t="s">
        <v>54</v>
      </c>
      <c r="C766" s="302" t="s">
        <v>1411</v>
      </c>
      <c r="D766" s="301" t="s">
        <v>48</v>
      </c>
      <c r="E766" s="303" t="n">
        <v>166</v>
      </c>
    </row>
    <row r="767" customFormat="false" ht="15" hidden="false" customHeight="false" outlineLevel="0" collapsed="false">
      <c r="A767" s="301" t="n">
        <v>96399</v>
      </c>
      <c r="B767" s="301" t="s">
        <v>54</v>
      </c>
      <c r="C767" s="302" t="s">
        <v>1412</v>
      </c>
      <c r="D767" s="301" t="s">
        <v>48</v>
      </c>
      <c r="E767" s="303" t="n">
        <v>164.26</v>
      </c>
    </row>
    <row r="768" customFormat="false" ht="15" hidden="false" customHeight="false" outlineLevel="0" collapsed="false">
      <c r="A768" s="301" t="n">
        <v>105745</v>
      </c>
      <c r="B768" s="301" t="s">
        <v>54</v>
      </c>
      <c r="C768" s="302" t="s">
        <v>1413</v>
      </c>
      <c r="D768" s="301" t="s">
        <v>48</v>
      </c>
      <c r="E768" s="303" t="n">
        <v>162.5</v>
      </c>
    </row>
    <row r="769" customFormat="false" ht="15" hidden="false" customHeight="false" outlineLevel="0" collapsed="false">
      <c r="A769" s="301" t="n">
        <v>105747</v>
      </c>
      <c r="B769" s="301" t="s">
        <v>54</v>
      </c>
      <c r="C769" s="302" t="s">
        <v>1414</v>
      </c>
      <c r="D769" s="301" t="s">
        <v>48</v>
      </c>
      <c r="E769" s="303" t="n">
        <v>160.73</v>
      </c>
    </row>
    <row r="770" customFormat="false" ht="15" hidden="false" customHeight="false" outlineLevel="0" collapsed="false">
      <c r="A770" s="301" t="n">
        <v>105657</v>
      </c>
      <c r="B770" s="301" t="s">
        <v>54</v>
      </c>
      <c r="C770" s="302" t="s">
        <v>1415</v>
      </c>
      <c r="D770" s="301" t="s">
        <v>48</v>
      </c>
      <c r="E770" s="303" t="n">
        <v>207.85</v>
      </c>
    </row>
    <row r="771" customFormat="false" ht="15" hidden="false" customHeight="false" outlineLevel="0" collapsed="false">
      <c r="A771" s="301" t="n">
        <v>100566</v>
      </c>
      <c r="B771" s="301" t="s">
        <v>54</v>
      </c>
      <c r="C771" s="302" t="s">
        <v>1416</v>
      </c>
      <c r="D771" s="301" t="s">
        <v>48</v>
      </c>
      <c r="E771" s="303" t="n">
        <v>199.93</v>
      </c>
    </row>
    <row r="772" customFormat="false" ht="15" hidden="false" customHeight="false" outlineLevel="0" collapsed="false">
      <c r="A772" s="301" t="n">
        <v>105666</v>
      </c>
      <c r="B772" s="301" t="s">
        <v>54</v>
      </c>
      <c r="C772" s="302" t="s">
        <v>1417</v>
      </c>
      <c r="D772" s="301" t="s">
        <v>48</v>
      </c>
      <c r="E772" s="303" t="n">
        <v>195.98</v>
      </c>
    </row>
    <row r="773" customFormat="false" ht="15" hidden="false" customHeight="false" outlineLevel="0" collapsed="false">
      <c r="A773" s="301" t="n">
        <v>105639</v>
      </c>
      <c r="B773" s="301" t="s">
        <v>54</v>
      </c>
      <c r="C773" s="302" t="s">
        <v>1418</v>
      </c>
      <c r="D773" s="301" t="s">
        <v>48</v>
      </c>
      <c r="E773" s="303" t="n">
        <v>254.22</v>
      </c>
    </row>
    <row r="774" customFormat="false" ht="15" hidden="false" customHeight="false" outlineLevel="0" collapsed="false">
      <c r="A774" s="301" t="n">
        <v>105645</v>
      </c>
      <c r="B774" s="301" t="s">
        <v>54</v>
      </c>
      <c r="C774" s="302" t="s">
        <v>1419</v>
      </c>
      <c r="D774" s="301" t="s">
        <v>48</v>
      </c>
      <c r="E774" s="303" t="n">
        <v>250.45</v>
      </c>
    </row>
    <row r="775" customFormat="false" ht="15" hidden="false" customHeight="false" outlineLevel="0" collapsed="false">
      <c r="A775" s="301" t="n">
        <v>105651</v>
      </c>
      <c r="B775" s="301" t="s">
        <v>54</v>
      </c>
      <c r="C775" s="302" t="s">
        <v>1420</v>
      </c>
      <c r="D775" s="301" t="s">
        <v>48</v>
      </c>
      <c r="E775" s="303" t="n">
        <v>248.56</v>
      </c>
    </row>
    <row r="776" customFormat="false" ht="15" hidden="false" customHeight="false" outlineLevel="0" collapsed="false">
      <c r="A776" s="301" t="n">
        <v>105658</v>
      </c>
      <c r="B776" s="301" t="s">
        <v>54</v>
      </c>
      <c r="C776" s="302" t="s">
        <v>1421</v>
      </c>
      <c r="D776" s="301" t="s">
        <v>48</v>
      </c>
      <c r="E776" s="303" t="n">
        <v>234.32</v>
      </c>
    </row>
    <row r="777" customFormat="false" ht="15" hidden="false" customHeight="false" outlineLevel="0" collapsed="false">
      <c r="A777" s="301" t="n">
        <v>100567</v>
      </c>
      <c r="B777" s="301" t="s">
        <v>54</v>
      </c>
      <c r="C777" s="302" t="s">
        <v>1422</v>
      </c>
      <c r="D777" s="301" t="s">
        <v>48</v>
      </c>
      <c r="E777" s="303" t="n">
        <v>226.4</v>
      </c>
    </row>
    <row r="778" customFormat="false" ht="15" hidden="false" customHeight="false" outlineLevel="0" collapsed="false">
      <c r="A778" s="301" t="n">
        <v>105667</v>
      </c>
      <c r="B778" s="301" t="s">
        <v>54</v>
      </c>
      <c r="C778" s="302" t="s">
        <v>1423</v>
      </c>
      <c r="D778" s="301" t="s">
        <v>48</v>
      </c>
      <c r="E778" s="303" t="n">
        <v>222.45</v>
      </c>
    </row>
    <row r="779" customFormat="false" ht="15" hidden="false" customHeight="false" outlineLevel="0" collapsed="false">
      <c r="A779" s="301" t="n">
        <v>105640</v>
      </c>
      <c r="B779" s="301" t="s">
        <v>54</v>
      </c>
      <c r="C779" s="302" t="s">
        <v>1424</v>
      </c>
      <c r="D779" s="301" t="s">
        <v>48</v>
      </c>
      <c r="E779" s="303" t="n">
        <v>278.38</v>
      </c>
    </row>
    <row r="780" customFormat="false" ht="15" hidden="false" customHeight="false" outlineLevel="0" collapsed="false">
      <c r="A780" s="301" t="n">
        <v>105646</v>
      </c>
      <c r="B780" s="301" t="s">
        <v>54</v>
      </c>
      <c r="C780" s="302" t="s">
        <v>1425</v>
      </c>
      <c r="D780" s="301" t="s">
        <v>48</v>
      </c>
      <c r="E780" s="303" t="n">
        <v>274.61</v>
      </c>
    </row>
    <row r="781" customFormat="false" ht="15" hidden="false" customHeight="false" outlineLevel="0" collapsed="false">
      <c r="A781" s="301" t="n">
        <v>105652</v>
      </c>
      <c r="B781" s="301" t="s">
        <v>54</v>
      </c>
      <c r="C781" s="302" t="s">
        <v>1426</v>
      </c>
      <c r="D781" s="301" t="s">
        <v>48</v>
      </c>
      <c r="E781" s="303" t="n">
        <v>272.72</v>
      </c>
    </row>
    <row r="782" customFormat="false" ht="15" hidden="false" customHeight="false" outlineLevel="0" collapsed="false">
      <c r="A782" s="301" t="n">
        <v>105659</v>
      </c>
      <c r="B782" s="301" t="s">
        <v>54</v>
      </c>
      <c r="C782" s="302" t="s">
        <v>1427</v>
      </c>
      <c r="D782" s="301" t="s">
        <v>48</v>
      </c>
      <c r="E782" s="303" t="n">
        <v>260.42</v>
      </c>
    </row>
    <row r="783" customFormat="false" ht="15" hidden="false" customHeight="false" outlineLevel="0" collapsed="false">
      <c r="A783" s="301" t="n">
        <v>100568</v>
      </c>
      <c r="B783" s="301" t="s">
        <v>54</v>
      </c>
      <c r="C783" s="302" t="s">
        <v>1428</v>
      </c>
      <c r="D783" s="301" t="s">
        <v>48</v>
      </c>
      <c r="E783" s="303" t="n">
        <v>252.5</v>
      </c>
    </row>
    <row r="784" customFormat="false" ht="15" hidden="false" customHeight="false" outlineLevel="0" collapsed="false">
      <c r="A784" s="301" t="n">
        <v>105668</v>
      </c>
      <c r="B784" s="301" t="s">
        <v>54</v>
      </c>
      <c r="C784" s="302" t="s">
        <v>1429</v>
      </c>
      <c r="D784" s="301" t="s">
        <v>48</v>
      </c>
      <c r="E784" s="303" t="n">
        <v>248.55</v>
      </c>
    </row>
    <row r="785" customFormat="false" ht="15" hidden="false" customHeight="false" outlineLevel="0" collapsed="false">
      <c r="A785" s="301" t="n">
        <v>105641</v>
      </c>
      <c r="B785" s="301" t="s">
        <v>54</v>
      </c>
      <c r="C785" s="302" t="s">
        <v>1430</v>
      </c>
      <c r="D785" s="301" t="s">
        <v>48</v>
      </c>
      <c r="E785" s="303" t="n">
        <v>302.54</v>
      </c>
    </row>
    <row r="786" customFormat="false" ht="15" hidden="false" customHeight="false" outlineLevel="0" collapsed="false">
      <c r="A786" s="301" t="n">
        <v>105647</v>
      </c>
      <c r="B786" s="301" t="s">
        <v>54</v>
      </c>
      <c r="C786" s="302" t="s">
        <v>1431</v>
      </c>
      <c r="D786" s="301" t="s">
        <v>48</v>
      </c>
      <c r="E786" s="303" t="n">
        <v>298.77</v>
      </c>
    </row>
    <row r="787" customFormat="false" ht="15" hidden="false" customHeight="false" outlineLevel="0" collapsed="false">
      <c r="A787" s="301" t="n">
        <v>105653</v>
      </c>
      <c r="B787" s="301" t="s">
        <v>54</v>
      </c>
      <c r="C787" s="302" t="s">
        <v>1432</v>
      </c>
      <c r="D787" s="301" t="s">
        <v>48</v>
      </c>
      <c r="E787" s="303" t="n">
        <v>296.88</v>
      </c>
    </row>
    <row r="788" customFormat="false" ht="15" hidden="false" customHeight="false" outlineLevel="0" collapsed="false">
      <c r="A788" s="301" t="n">
        <v>105710</v>
      </c>
      <c r="B788" s="301" t="s">
        <v>54</v>
      </c>
      <c r="C788" s="302" t="s">
        <v>1433</v>
      </c>
      <c r="D788" s="301" t="s">
        <v>48</v>
      </c>
      <c r="E788" s="303" t="n">
        <v>151.22</v>
      </c>
    </row>
    <row r="789" customFormat="false" ht="15" hidden="false" customHeight="false" outlineLevel="0" collapsed="false">
      <c r="A789" s="301" t="n">
        <v>100564</v>
      </c>
      <c r="B789" s="301" t="s">
        <v>54</v>
      </c>
      <c r="C789" s="302" t="s">
        <v>1434</v>
      </c>
      <c r="D789" s="301" t="s">
        <v>48</v>
      </c>
      <c r="E789" s="303" t="n">
        <v>143.3</v>
      </c>
    </row>
    <row r="790" customFormat="false" ht="15" hidden="false" customHeight="false" outlineLevel="0" collapsed="false">
      <c r="A790" s="301" t="n">
        <v>105711</v>
      </c>
      <c r="B790" s="301" t="s">
        <v>54</v>
      </c>
      <c r="C790" s="302" t="s">
        <v>1435</v>
      </c>
      <c r="D790" s="301" t="s">
        <v>48</v>
      </c>
      <c r="E790" s="303" t="n">
        <v>139.35</v>
      </c>
    </row>
    <row r="791" customFormat="false" ht="15" hidden="false" customHeight="false" outlineLevel="0" collapsed="false">
      <c r="A791" s="301" t="n">
        <v>105705</v>
      </c>
      <c r="B791" s="301" t="s">
        <v>54</v>
      </c>
      <c r="C791" s="302" t="s">
        <v>1436</v>
      </c>
      <c r="D791" s="301" t="s">
        <v>48</v>
      </c>
      <c r="E791" s="303" t="n">
        <v>205.92</v>
      </c>
    </row>
    <row r="792" customFormat="false" ht="15" hidden="false" customHeight="false" outlineLevel="0" collapsed="false">
      <c r="A792" s="301" t="n">
        <v>105706</v>
      </c>
      <c r="B792" s="301" t="s">
        <v>54</v>
      </c>
      <c r="C792" s="302" t="s">
        <v>1437</v>
      </c>
      <c r="D792" s="301" t="s">
        <v>48</v>
      </c>
      <c r="E792" s="303" t="n">
        <v>202.15</v>
      </c>
    </row>
    <row r="793" customFormat="false" ht="15" hidden="false" customHeight="false" outlineLevel="0" collapsed="false">
      <c r="A793" s="301" t="n">
        <v>105708</v>
      </c>
      <c r="B793" s="301" t="s">
        <v>54</v>
      </c>
      <c r="C793" s="302" t="s">
        <v>1438</v>
      </c>
      <c r="D793" s="301" t="s">
        <v>48</v>
      </c>
      <c r="E793" s="303" t="n">
        <v>200.26</v>
      </c>
    </row>
    <row r="794" customFormat="false" ht="15" hidden="false" customHeight="false" outlineLevel="0" collapsed="false">
      <c r="A794" s="301" t="n">
        <v>105690</v>
      </c>
      <c r="B794" s="301" t="s">
        <v>54</v>
      </c>
      <c r="C794" s="302" t="s">
        <v>1439</v>
      </c>
      <c r="D794" s="301" t="s">
        <v>48</v>
      </c>
      <c r="E794" s="303" t="n">
        <v>189.2</v>
      </c>
    </row>
    <row r="795" customFormat="false" ht="15" hidden="false" customHeight="false" outlineLevel="0" collapsed="false">
      <c r="A795" s="301" t="n">
        <v>100569</v>
      </c>
      <c r="B795" s="301" t="s">
        <v>54</v>
      </c>
      <c r="C795" s="302" t="s">
        <v>1440</v>
      </c>
      <c r="D795" s="301" t="s">
        <v>48</v>
      </c>
      <c r="E795" s="303" t="n">
        <v>181.28</v>
      </c>
    </row>
    <row r="796" customFormat="false" ht="15" hidden="false" customHeight="false" outlineLevel="0" collapsed="false">
      <c r="A796" s="301" t="n">
        <v>105699</v>
      </c>
      <c r="B796" s="301" t="s">
        <v>54</v>
      </c>
      <c r="C796" s="302" t="s">
        <v>1441</v>
      </c>
      <c r="D796" s="301" t="s">
        <v>48</v>
      </c>
      <c r="E796" s="303" t="n">
        <v>177.33</v>
      </c>
    </row>
    <row r="797" customFormat="false" ht="15" hidden="false" customHeight="false" outlineLevel="0" collapsed="false">
      <c r="A797" s="301" t="n">
        <v>105672</v>
      </c>
      <c r="B797" s="301" t="s">
        <v>54</v>
      </c>
      <c r="C797" s="302" t="s">
        <v>1442</v>
      </c>
      <c r="D797" s="301" t="s">
        <v>48</v>
      </c>
      <c r="E797" s="303" t="n">
        <v>225.86</v>
      </c>
    </row>
    <row r="798" customFormat="false" ht="15" hidden="false" customHeight="false" outlineLevel="0" collapsed="false">
      <c r="A798" s="301" t="n">
        <v>105678</v>
      </c>
      <c r="B798" s="301" t="s">
        <v>54</v>
      </c>
      <c r="C798" s="302" t="s">
        <v>1443</v>
      </c>
      <c r="D798" s="301" t="s">
        <v>48</v>
      </c>
      <c r="E798" s="303" t="n">
        <v>222.09</v>
      </c>
    </row>
    <row r="799" customFormat="false" ht="15" hidden="false" customHeight="false" outlineLevel="0" collapsed="false">
      <c r="A799" s="301" t="n">
        <v>105684</v>
      </c>
      <c r="B799" s="301" t="s">
        <v>54</v>
      </c>
      <c r="C799" s="302" t="s">
        <v>1444</v>
      </c>
      <c r="D799" s="301" t="s">
        <v>48</v>
      </c>
      <c r="E799" s="303" t="n">
        <v>220.2</v>
      </c>
    </row>
    <row r="800" customFormat="false" ht="15" hidden="false" customHeight="false" outlineLevel="0" collapsed="false">
      <c r="A800" s="301" t="n">
        <v>105691</v>
      </c>
      <c r="B800" s="301" t="s">
        <v>54</v>
      </c>
      <c r="C800" s="302" t="s">
        <v>1445</v>
      </c>
      <c r="D800" s="301" t="s">
        <v>48</v>
      </c>
      <c r="E800" s="303" t="n">
        <v>216.06</v>
      </c>
    </row>
    <row r="801" customFormat="false" ht="15" hidden="false" customHeight="false" outlineLevel="0" collapsed="false">
      <c r="A801" s="301" t="n">
        <v>100570</v>
      </c>
      <c r="B801" s="301" t="s">
        <v>54</v>
      </c>
      <c r="C801" s="302" t="s">
        <v>1446</v>
      </c>
      <c r="D801" s="301" t="s">
        <v>48</v>
      </c>
      <c r="E801" s="303" t="n">
        <v>208.14</v>
      </c>
    </row>
    <row r="802" customFormat="false" ht="15" hidden="false" customHeight="false" outlineLevel="0" collapsed="false">
      <c r="A802" s="301" t="n">
        <v>105700</v>
      </c>
      <c r="B802" s="301" t="s">
        <v>54</v>
      </c>
      <c r="C802" s="302" t="s">
        <v>1447</v>
      </c>
      <c r="D802" s="301" t="s">
        <v>48</v>
      </c>
      <c r="E802" s="303" t="n">
        <v>204.19</v>
      </c>
    </row>
    <row r="803" customFormat="false" ht="15" hidden="false" customHeight="false" outlineLevel="0" collapsed="false">
      <c r="A803" s="301" t="n">
        <v>105673</v>
      </c>
      <c r="B803" s="301" t="s">
        <v>54</v>
      </c>
      <c r="C803" s="302" t="s">
        <v>1448</v>
      </c>
      <c r="D803" s="301" t="s">
        <v>48</v>
      </c>
      <c r="E803" s="303" t="n">
        <v>250.62</v>
      </c>
    </row>
    <row r="804" customFormat="false" ht="15" hidden="false" customHeight="false" outlineLevel="0" collapsed="false">
      <c r="A804" s="301" t="n">
        <v>105679</v>
      </c>
      <c r="B804" s="301" t="s">
        <v>54</v>
      </c>
      <c r="C804" s="302" t="s">
        <v>1449</v>
      </c>
      <c r="D804" s="301" t="s">
        <v>48</v>
      </c>
      <c r="E804" s="303" t="n">
        <v>246.85</v>
      </c>
    </row>
    <row r="805" customFormat="false" ht="15" hidden="false" customHeight="false" outlineLevel="0" collapsed="false">
      <c r="A805" s="301" t="n">
        <v>105685</v>
      </c>
      <c r="B805" s="301" t="s">
        <v>54</v>
      </c>
      <c r="C805" s="302" t="s">
        <v>1450</v>
      </c>
      <c r="D805" s="301" t="s">
        <v>48</v>
      </c>
      <c r="E805" s="303" t="n">
        <v>244.96</v>
      </c>
    </row>
    <row r="806" customFormat="false" ht="15" hidden="false" customHeight="false" outlineLevel="0" collapsed="false">
      <c r="A806" s="301" t="n">
        <v>105692</v>
      </c>
      <c r="B806" s="301" t="s">
        <v>54</v>
      </c>
      <c r="C806" s="302" t="s">
        <v>1451</v>
      </c>
      <c r="D806" s="301" t="s">
        <v>48</v>
      </c>
      <c r="E806" s="303" t="n">
        <v>242.55</v>
      </c>
    </row>
    <row r="807" customFormat="false" ht="15" hidden="false" customHeight="false" outlineLevel="0" collapsed="false">
      <c r="A807" s="301" t="n">
        <v>100571</v>
      </c>
      <c r="B807" s="301" t="s">
        <v>54</v>
      </c>
      <c r="C807" s="302" t="s">
        <v>1452</v>
      </c>
      <c r="D807" s="301" t="s">
        <v>48</v>
      </c>
      <c r="E807" s="303" t="n">
        <v>234.63</v>
      </c>
    </row>
    <row r="808" customFormat="false" ht="15" hidden="false" customHeight="false" outlineLevel="0" collapsed="false">
      <c r="A808" s="301" t="n">
        <v>105701</v>
      </c>
      <c r="B808" s="301" t="s">
        <v>54</v>
      </c>
      <c r="C808" s="302" t="s">
        <v>1453</v>
      </c>
      <c r="D808" s="301" t="s">
        <v>48</v>
      </c>
      <c r="E808" s="303" t="n">
        <v>230.68</v>
      </c>
    </row>
    <row r="809" customFormat="false" ht="15" hidden="false" customHeight="false" outlineLevel="0" collapsed="false">
      <c r="A809" s="301" t="n">
        <v>105674</v>
      </c>
      <c r="B809" s="301" t="s">
        <v>54</v>
      </c>
      <c r="C809" s="302" t="s">
        <v>1454</v>
      </c>
      <c r="D809" s="301" t="s">
        <v>48</v>
      </c>
      <c r="E809" s="303" t="n">
        <v>275.36</v>
      </c>
    </row>
    <row r="810" customFormat="false" ht="15" hidden="false" customHeight="false" outlineLevel="0" collapsed="false">
      <c r="A810" s="301" t="n">
        <v>105680</v>
      </c>
      <c r="B810" s="301" t="s">
        <v>54</v>
      </c>
      <c r="C810" s="302" t="s">
        <v>1455</v>
      </c>
      <c r="D810" s="301" t="s">
        <v>48</v>
      </c>
      <c r="E810" s="303" t="n">
        <v>271.59</v>
      </c>
    </row>
    <row r="811" customFormat="false" ht="15" hidden="false" customHeight="false" outlineLevel="0" collapsed="false">
      <c r="A811" s="301" t="n">
        <v>105686</v>
      </c>
      <c r="B811" s="301" t="s">
        <v>54</v>
      </c>
      <c r="C811" s="302" t="s">
        <v>1456</v>
      </c>
      <c r="D811" s="301" t="s">
        <v>48</v>
      </c>
      <c r="E811" s="303" t="n">
        <v>269.7</v>
      </c>
    </row>
    <row r="812" customFormat="false" ht="15" hidden="false" customHeight="false" outlineLevel="0" collapsed="false">
      <c r="A812" s="301" t="n">
        <v>105718</v>
      </c>
      <c r="B812" s="301" t="s">
        <v>54</v>
      </c>
      <c r="C812" s="302" t="s">
        <v>1457</v>
      </c>
      <c r="D812" s="301" t="s">
        <v>48</v>
      </c>
      <c r="E812" s="303" t="n">
        <v>131.8</v>
      </c>
    </row>
    <row r="813" customFormat="false" ht="15" hidden="false" customHeight="false" outlineLevel="0" collapsed="false">
      <c r="A813" s="301" t="n">
        <v>100565</v>
      </c>
      <c r="B813" s="301" t="s">
        <v>54</v>
      </c>
      <c r="C813" s="302" t="s">
        <v>1458</v>
      </c>
      <c r="D813" s="301" t="s">
        <v>48</v>
      </c>
      <c r="E813" s="303" t="n">
        <v>123.88</v>
      </c>
    </row>
    <row r="814" customFormat="false" ht="15" hidden="false" customHeight="false" outlineLevel="0" collapsed="false">
      <c r="A814" s="301" t="n">
        <v>105581</v>
      </c>
      <c r="B814" s="301" t="s">
        <v>54</v>
      </c>
      <c r="C814" s="302" t="s">
        <v>1459</v>
      </c>
      <c r="D814" s="301" t="s">
        <v>48</v>
      </c>
      <c r="E814" s="303" t="n">
        <v>119.93</v>
      </c>
    </row>
    <row r="815" customFormat="false" ht="15" hidden="false" customHeight="false" outlineLevel="0" collapsed="false">
      <c r="A815" s="301" t="n">
        <v>105713</v>
      </c>
      <c r="B815" s="301" t="s">
        <v>54</v>
      </c>
      <c r="C815" s="302" t="s">
        <v>1460</v>
      </c>
      <c r="D815" s="301" t="s">
        <v>48</v>
      </c>
      <c r="E815" s="303" t="n">
        <v>176.38</v>
      </c>
    </row>
    <row r="816" customFormat="false" ht="15" hidden="false" customHeight="false" outlineLevel="0" collapsed="false">
      <c r="A816" s="301" t="n">
        <v>105714</v>
      </c>
      <c r="B816" s="301" t="s">
        <v>54</v>
      </c>
      <c r="C816" s="302" t="s">
        <v>1461</v>
      </c>
      <c r="D816" s="301" t="s">
        <v>48</v>
      </c>
      <c r="E816" s="303" t="n">
        <v>172.61</v>
      </c>
    </row>
    <row r="817" customFormat="false" ht="15" hidden="false" customHeight="false" outlineLevel="0" collapsed="false">
      <c r="A817" s="301" t="n">
        <v>105716</v>
      </c>
      <c r="B817" s="301" t="s">
        <v>54</v>
      </c>
      <c r="C817" s="302" t="s">
        <v>1462</v>
      </c>
      <c r="D817" s="301" t="s">
        <v>48</v>
      </c>
      <c r="E817" s="303" t="n">
        <v>170.72</v>
      </c>
    </row>
    <row r="818" customFormat="false" ht="15" hidden="false" customHeight="false" outlineLevel="0" collapsed="false">
      <c r="A818" s="301" t="n">
        <v>105624</v>
      </c>
      <c r="B818" s="301" t="s">
        <v>54</v>
      </c>
      <c r="C818" s="302" t="s">
        <v>1463</v>
      </c>
      <c r="D818" s="301" t="s">
        <v>48</v>
      </c>
      <c r="E818" s="303" t="n">
        <v>111.39</v>
      </c>
    </row>
    <row r="819" customFormat="false" ht="15" hidden="false" customHeight="false" outlineLevel="0" collapsed="false">
      <c r="A819" s="301" t="n">
        <v>96391</v>
      </c>
      <c r="B819" s="301" t="s">
        <v>54</v>
      </c>
      <c r="C819" s="302" t="s">
        <v>1464</v>
      </c>
      <c r="D819" s="301" t="s">
        <v>48</v>
      </c>
      <c r="E819" s="303" t="n">
        <v>105.01</v>
      </c>
    </row>
    <row r="820" customFormat="false" ht="15" hidden="false" customHeight="false" outlineLevel="0" collapsed="false">
      <c r="A820" s="301" t="n">
        <v>105632</v>
      </c>
      <c r="B820" s="301" t="s">
        <v>54</v>
      </c>
      <c r="C820" s="302" t="s">
        <v>1465</v>
      </c>
      <c r="D820" s="301" t="s">
        <v>48</v>
      </c>
      <c r="E820" s="303" t="n">
        <v>104.03</v>
      </c>
    </row>
    <row r="821" customFormat="false" ht="15" hidden="false" customHeight="false" outlineLevel="0" collapsed="false">
      <c r="A821" s="301" t="n">
        <v>105601</v>
      </c>
      <c r="B821" s="301" t="s">
        <v>54</v>
      </c>
      <c r="C821" s="302" t="s">
        <v>1466</v>
      </c>
      <c r="D821" s="301" t="s">
        <v>48</v>
      </c>
      <c r="E821" s="303" t="n">
        <v>104.48</v>
      </c>
    </row>
    <row r="822" customFormat="false" ht="15" hidden="false" customHeight="false" outlineLevel="0" collapsed="false">
      <c r="A822" s="301" t="n">
        <v>105609</v>
      </c>
      <c r="B822" s="301" t="s">
        <v>54</v>
      </c>
      <c r="C822" s="302" t="s">
        <v>1467</v>
      </c>
      <c r="D822" s="301" t="s">
        <v>48</v>
      </c>
      <c r="E822" s="303" t="n">
        <v>102.04</v>
      </c>
    </row>
    <row r="823" customFormat="false" ht="15" hidden="false" customHeight="false" outlineLevel="0" collapsed="false">
      <c r="A823" s="301" t="n">
        <v>105617</v>
      </c>
      <c r="B823" s="301" t="s">
        <v>54</v>
      </c>
      <c r="C823" s="302" t="s">
        <v>1468</v>
      </c>
      <c r="D823" s="301" t="s">
        <v>48</v>
      </c>
      <c r="E823" s="303" t="n">
        <v>100.26</v>
      </c>
    </row>
    <row r="824" customFormat="false" ht="15" hidden="false" customHeight="false" outlineLevel="0" collapsed="false">
      <c r="A824" s="301" t="n">
        <v>105625</v>
      </c>
      <c r="B824" s="301" t="s">
        <v>54</v>
      </c>
      <c r="C824" s="302" t="s">
        <v>1469</v>
      </c>
      <c r="D824" s="301" t="s">
        <v>48</v>
      </c>
      <c r="E824" s="303" t="n">
        <v>139.82</v>
      </c>
    </row>
    <row r="825" customFormat="false" ht="15" hidden="false" customHeight="false" outlineLevel="0" collapsed="false">
      <c r="A825" s="301" t="n">
        <v>96392</v>
      </c>
      <c r="B825" s="301" t="s">
        <v>54</v>
      </c>
      <c r="C825" s="302" t="s">
        <v>1470</v>
      </c>
      <c r="D825" s="301" t="s">
        <v>48</v>
      </c>
      <c r="E825" s="303" t="n">
        <v>133.44</v>
      </c>
    </row>
    <row r="826" customFormat="false" ht="15" hidden="false" customHeight="false" outlineLevel="0" collapsed="false">
      <c r="A826" s="301" t="n">
        <v>105633</v>
      </c>
      <c r="B826" s="301" t="s">
        <v>54</v>
      </c>
      <c r="C826" s="302" t="s">
        <v>1471</v>
      </c>
      <c r="D826" s="301" t="s">
        <v>48</v>
      </c>
      <c r="E826" s="303" t="n">
        <v>132.46</v>
      </c>
    </row>
    <row r="827" customFormat="false" ht="15" hidden="false" customHeight="false" outlineLevel="0" collapsed="false">
      <c r="A827" s="301" t="n">
        <v>105602</v>
      </c>
      <c r="B827" s="301" t="s">
        <v>54</v>
      </c>
      <c r="C827" s="302" t="s">
        <v>1472</v>
      </c>
      <c r="D827" s="301" t="s">
        <v>48</v>
      </c>
      <c r="E827" s="303" t="n">
        <v>132.18</v>
      </c>
    </row>
    <row r="828" customFormat="false" ht="15" hidden="false" customHeight="false" outlineLevel="0" collapsed="false">
      <c r="A828" s="301" t="n">
        <v>105610</v>
      </c>
      <c r="B828" s="301" t="s">
        <v>54</v>
      </c>
      <c r="C828" s="302" t="s">
        <v>1473</v>
      </c>
      <c r="D828" s="301" t="s">
        <v>48</v>
      </c>
      <c r="E828" s="303" t="n">
        <v>129.74</v>
      </c>
    </row>
    <row r="829" customFormat="false" ht="15" hidden="false" customHeight="false" outlineLevel="0" collapsed="false">
      <c r="A829" s="301" t="n">
        <v>105618</v>
      </c>
      <c r="B829" s="301" t="s">
        <v>54</v>
      </c>
      <c r="C829" s="302" t="s">
        <v>1474</v>
      </c>
      <c r="D829" s="301" t="s">
        <v>48</v>
      </c>
      <c r="E829" s="303" t="n">
        <v>127.96</v>
      </c>
    </row>
    <row r="830" customFormat="false" ht="15" hidden="false" customHeight="false" outlineLevel="0" collapsed="false">
      <c r="A830" s="301" t="n">
        <v>105571</v>
      </c>
      <c r="B830" s="301" t="s">
        <v>54</v>
      </c>
      <c r="C830" s="302" t="s">
        <v>1475</v>
      </c>
      <c r="D830" s="301" t="s">
        <v>48</v>
      </c>
      <c r="E830" s="303" t="n">
        <v>52.99</v>
      </c>
    </row>
    <row r="831" customFormat="false" ht="15" hidden="false" customHeight="false" outlineLevel="0" collapsed="false">
      <c r="A831" s="301" t="n">
        <v>96389</v>
      </c>
      <c r="B831" s="301" t="s">
        <v>54</v>
      </c>
      <c r="C831" s="302" t="s">
        <v>1476</v>
      </c>
      <c r="D831" s="301" t="s">
        <v>48</v>
      </c>
      <c r="E831" s="303" t="n">
        <v>46.61</v>
      </c>
    </row>
    <row r="832" customFormat="false" ht="15" hidden="false" customHeight="false" outlineLevel="0" collapsed="false">
      <c r="A832" s="301" t="n">
        <v>105575</v>
      </c>
      <c r="B832" s="301" t="s">
        <v>54</v>
      </c>
      <c r="C832" s="302" t="s">
        <v>1477</v>
      </c>
      <c r="D832" s="301" t="s">
        <v>48</v>
      </c>
      <c r="E832" s="303" t="n">
        <v>45.63</v>
      </c>
    </row>
    <row r="833" customFormat="false" ht="15" hidden="false" customHeight="false" outlineLevel="0" collapsed="false">
      <c r="A833" s="301" t="n">
        <v>105599</v>
      </c>
      <c r="B833" s="301" t="s">
        <v>54</v>
      </c>
      <c r="C833" s="302" t="s">
        <v>1478</v>
      </c>
      <c r="D833" s="301" t="s">
        <v>48</v>
      </c>
      <c r="E833" s="303" t="n">
        <v>49.09</v>
      </c>
    </row>
    <row r="834" customFormat="false" ht="15" hidden="false" customHeight="false" outlineLevel="0" collapsed="false">
      <c r="A834" s="301" t="n">
        <v>105607</v>
      </c>
      <c r="B834" s="301" t="s">
        <v>54</v>
      </c>
      <c r="C834" s="302" t="s">
        <v>1479</v>
      </c>
      <c r="D834" s="301" t="s">
        <v>48</v>
      </c>
      <c r="E834" s="303" t="n">
        <v>46.65</v>
      </c>
    </row>
    <row r="835" customFormat="false" ht="15" hidden="false" customHeight="false" outlineLevel="0" collapsed="false">
      <c r="A835" s="301" t="n">
        <v>105615</v>
      </c>
      <c r="B835" s="301" t="s">
        <v>54</v>
      </c>
      <c r="C835" s="302" t="s">
        <v>1480</v>
      </c>
      <c r="D835" s="301" t="s">
        <v>48</v>
      </c>
      <c r="E835" s="303" t="n">
        <v>44.87</v>
      </c>
    </row>
    <row r="836" customFormat="false" ht="15" hidden="false" customHeight="false" outlineLevel="0" collapsed="false">
      <c r="A836" s="301" t="n">
        <v>105623</v>
      </c>
      <c r="B836" s="301" t="s">
        <v>54</v>
      </c>
      <c r="C836" s="302" t="s">
        <v>1481</v>
      </c>
      <c r="D836" s="301" t="s">
        <v>48</v>
      </c>
      <c r="E836" s="303" t="n">
        <v>82.59</v>
      </c>
    </row>
    <row r="837" customFormat="false" ht="15" hidden="false" customHeight="false" outlineLevel="0" collapsed="false">
      <c r="A837" s="301" t="n">
        <v>96390</v>
      </c>
      <c r="B837" s="301" t="s">
        <v>54</v>
      </c>
      <c r="C837" s="302" t="s">
        <v>1482</v>
      </c>
      <c r="D837" s="301" t="s">
        <v>48</v>
      </c>
      <c r="E837" s="303" t="n">
        <v>76.21</v>
      </c>
    </row>
    <row r="838" customFormat="false" ht="15" hidden="false" customHeight="false" outlineLevel="0" collapsed="false">
      <c r="A838" s="301" t="n">
        <v>105631</v>
      </c>
      <c r="B838" s="301" t="s">
        <v>54</v>
      </c>
      <c r="C838" s="302" t="s">
        <v>1483</v>
      </c>
      <c r="D838" s="301" t="s">
        <v>48</v>
      </c>
      <c r="E838" s="303" t="n">
        <v>75.23</v>
      </c>
    </row>
    <row r="839" customFormat="false" ht="15" hidden="false" customHeight="false" outlineLevel="0" collapsed="false">
      <c r="A839" s="301" t="n">
        <v>105600</v>
      </c>
      <c r="B839" s="301" t="s">
        <v>54</v>
      </c>
      <c r="C839" s="302" t="s">
        <v>1484</v>
      </c>
      <c r="D839" s="301" t="s">
        <v>48</v>
      </c>
      <c r="E839" s="303" t="n">
        <v>76.78</v>
      </c>
    </row>
    <row r="840" customFormat="false" ht="15" hidden="false" customHeight="false" outlineLevel="0" collapsed="false">
      <c r="A840" s="301" t="n">
        <v>105608</v>
      </c>
      <c r="B840" s="301" t="s">
        <v>54</v>
      </c>
      <c r="C840" s="302" t="s">
        <v>1485</v>
      </c>
      <c r="D840" s="301" t="s">
        <v>48</v>
      </c>
      <c r="E840" s="303" t="n">
        <v>74.34</v>
      </c>
    </row>
    <row r="841" customFormat="false" ht="15" hidden="false" customHeight="false" outlineLevel="0" collapsed="false">
      <c r="A841" s="301" t="n">
        <v>105616</v>
      </c>
      <c r="B841" s="301" t="s">
        <v>54</v>
      </c>
      <c r="C841" s="302" t="s">
        <v>1486</v>
      </c>
      <c r="D841" s="301" t="s">
        <v>48</v>
      </c>
      <c r="E841" s="303" t="n">
        <v>72.56</v>
      </c>
    </row>
    <row r="842" customFormat="false" ht="15" hidden="false" customHeight="false" outlineLevel="0" collapsed="false">
      <c r="A842" s="301" t="n">
        <v>105585</v>
      </c>
      <c r="B842" s="301" t="s">
        <v>54</v>
      </c>
      <c r="C842" s="302" t="s">
        <v>1487</v>
      </c>
      <c r="D842" s="301" t="s">
        <v>48</v>
      </c>
      <c r="E842" s="303" t="n">
        <v>160.1</v>
      </c>
    </row>
    <row r="843" customFormat="false" ht="15" hidden="false" customHeight="false" outlineLevel="0" collapsed="false">
      <c r="A843" s="301" t="n">
        <v>100572</v>
      </c>
      <c r="B843" s="301" t="s">
        <v>54</v>
      </c>
      <c r="C843" s="302" t="s">
        <v>1488</v>
      </c>
      <c r="D843" s="301" t="s">
        <v>48</v>
      </c>
      <c r="E843" s="303" t="n">
        <v>149.24</v>
      </c>
    </row>
    <row r="844" customFormat="false" ht="15" hidden="false" customHeight="false" outlineLevel="0" collapsed="false">
      <c r="A844" s="301" t="n">
        <v>105588</v>
      </c>
      <c r="B844" s="301" t="s">
        <v>54</v>
      </c>
      <c r="C844" s="302" t="s">
        <v>1489</v>
      </c>
      <c r="D844" s="301" t="s">
        <v>48</v>
      </c>
      <c r="E844" s="303" t="n">
        <v>148.17</v>
      </c>
    </row>
    <row r="845" customFormat="false" ht="15" hidden="false" customHeight="false" outlineLevel="0" collapsed="false">
      <c r="A845" s="301" t="n">
        <v>105583</v>
      </c>
      <c r="B845" s="301" t="s">
        <v>54</v>
      </c>
      <c r="C845" s="302" t="s">
        <v>1490</v>
      </c>
      <c r="D845" s="301" t="s">
        <v>48</v>
      </c>
      <c r="E845" s="303" t="n">
        <v>212.54</v>
      </c>
    </row>
    <row r="846" customFormat="false" ht="15" hidden="false" customHeight="false" outlineLevel="0" collapsed="false">
      <c r="A846" s="301" t="n">
        <v>105719</v>
      </c>
      <c r="B846" s="301" t="s">
        <v>54</v>
      </c>
      <c r="C846" s="302" t="s">
        <v>1491</v>
      </c>
      <c r="D846" s="301" t="s">
        <v>48</v>
      </c>
      <c r="E846" s="303" t="n">
        <v>206.58</v>
      </c>
    </row>
    <row r="847" customFormat="false" ht="15" hidden="false" customHeight="false" outlineLevel="0" collapsed="false">
      <c r="A847" s="301" t="n">
        <v>105721</v>
      </c>
      <c r="B847" s="301" t="s">
        <v>54</v>
      </c>
      <c r="C847" s="302" t="s">
        <v>1492</v>
      </c>
      <c r="D847" s="301" t="s">
        <v>48</v>
      </c>
      <c r="E847" s="303" t="n">
        <v>206.84</v>
      </c>
    </row>
    <row r="848" customFormat="false" ht="15" hidden="false" customHeight="false" outlineLevel="0" collapsed="false">
      <c r="A848" s="301" t="n">
        <v>105592</v>
      </c>
      <c r="B848" s="301" t="s">
        <v>54</v>
      </c>
      <c r="C848" s="302" t="s">
        <v>1493</v>
      </c>
      <c r="D848" s="301" t="s">
        <v>48</v>
      </c>
      <c r="E848" s="303" t="n">
        <v>140.68</v>
      </c>
    </row>
    <row r="849" customFormat="false" ht="15" hidden="false" customHeight="false" outlineLevel="0" collapsed="false">
      <c r="A849" s="301" t="n">
        <v>100573</v>
      </c>
      <c r="B849" s="301" t="s">
        <v>54</v>
      </c>
      <c r="C849" s="302" t="s">
        <v>1494</v>
      </c>
      <c r="D849" s="301" t="s">
        <v>48</v>
      </c>
      <c r="E849" s="303" t="n">
        <v>129.82</v>
      </c>
    </row>
    <row r="850" customFormat="false" ht="15" hidden="false" customHeight="false" outlineLevel="0" collapsed="false">
      <c r="A850" s="301" t="n">
        <v>105595</v>
      </c>
      <c r="B850" s="301" t="s">
        <v>54</v>
      </c>
      <c r="C850" s="302" t="s">
        <v>1495</v>
      </c>
      <c r="D850" s="301" t="s">
        <v>48</v>
      </c>
      <c r="E850" s="303" t="n">
        <v>128.75</v>
      </c>
    </row>
    <row r="851" customFormat="false" ht="15" hidden="false" customHeight="false" outlineLevel="0" collapsed="false">
      <c r="A851" s="301" t="n">
        <v>105590</v>
      </c>
      <c r="B851" s="301" t="s">
        <v>54</v>
      </c>
      <c r="C851" s="302" t="s">
        <v>1496</v>
      </c>
      <c r="D851" s="301" t="s">
        <v>48</v>
      </c>
      <c r="E851" s="303" t="n">
        <v>183</v>
      </c>
    </row>
    <row r="852" customFormat="false" ht="15" hidden="false" customHeight="false" outlineLevel="0" collapsed="false">
      <c r="A852" s="301" t="n">
        <v>105723</v>
      </c>
      <c r="B852" s="301" t="s">
        <v>54</v>
      </c>
      <c r="C852" s="302" t="s">
        <v>1497</v>
      </c>
      <c r="D852" s="301" t="s">
        <v>48</v>
      </c>
      <c r="E852" s="303" t="n">
        <v>177.04</v>
      </c>
    </row>
    <row r="853" customFormat="false" ht="15" hidden="false" customHeight="false" outlineLevel="0" collapsed="false">
      <c r="A853" s="301" t="n">
        <v>105725</v>
      </c>
      <c r="B853" s="301" t="s">
        <v>54</v>
      </c>
      <c r="C853" s="302" t="s">
        <v>1498</v>
      </c>
      <c r="D853" s="301" t="s">
        <v>48</v>
      </c>
      <c r="E853" s="303" t="n">
        <v>177.3</v>
      </c>
    </row>
    <row r="854" customFormat="false" ht="15" hidden="false" customHeight="false" outlineLevel="0" collapsed="false">
      <c r="A854" s="301" t="n">
        <v>105566</v>
      </c>
      <c r="B854" s="301" t="s">
        <v>54</v>
      </c>
      <c r="C854" s="302" t="s">
        <v>1499</v>
      </c>
      <c r="D854" s="301" t="s">
        <v>48</v>
      </c>
      <c r="E854" s="303" t="n">
        <v>12.21</v>
      </c>
    </row>
    <row r="855" customFormat="false" ht="15" hidden="false" customHeight="false" outlineLevel="0" collapsed="false">
      <c r="A855" s="301" t="n">
        <v>96388</v>
      </c>
      <c r="B855" s="301" t="s">
        <v>54</v>
      </c>
      <c r="C855" s="302" t="s">
        <v>1500</v>
      </c>
      <c r="D855" s="301" t="s">
        <v>48</v>
      </c>
      <c r="E855" s="303" t="n">
        <v>9.77</v>
      </c>
    </row>
    <row r="856" customFormat="false" ht="15" hidden="false" customHeight="false" outlineLevel="0" collapsed="false">
      <c r="A856" s="301" t="n">
        <v>105569</v>
      </c>
      <c r="B856" s="301" t="s">
        <v>54</v>
      </c>
      <c r="C856" s="302" t="s">
        <v>1501</v>
      </c>
      <c r="D856" s="301" t="s">
        <v>48</v>
      </c>
      <c r="E856" s="303" t="n">
        <v>8.08</v>
      </c>
    </row>
    <row r="857" customFormat="false" ht="15" hidden="false" customHeight="false" outlineLevel="0" collapsed="false">
      <c r="A857" s="301" t="n">
        <v>101767</v>
      </c>
      <c r="B857" s="301" t="s">
        <v>54</v>
      </c>
      <c r="C857" s="302" t="s">
        <v>1502</v>
      </c>
      <c r="D857" s="301" t="s">
        <v>48</v>
      </c>
      <c r="E857" s="303" t="n">
        <v>33</v>
      </c>
    </row>
    <row r="858" customFormat="false" ht="15" hidden="false" customHeight="false" outlineLevel="0" collapsed="false">
      <c r="A858" s="301" t="n">
        <v>101768</v>
      </c>
      <c r="B858" s="301" t="s">
        <v>54</v>
      </c>
      <c r="C858" s="302" t="s">
        <v>1503</v>
      </c>
      <c r="D858" s="301" t="s">
        <v>48</v>
      </c>
      <c r="E858" s="303" t="n">
        <v>28.33</v>
      </c>
    </row>
    <row r="859" customFormat="false" ht="15" hidden="false" customHeight="false" outlineLevel="0" collapsed="false">
      <c r="A859" s="301" t="n">
        <v>100574</v>
      </c>
      <c r="B859" s="301" t="s">
        <v>54</v>
      </c>
      <c r="C859" s="302" t="s">
        <v>1504</v>
      </c>
      <c r="D859" s="301" t="s">
        <v>48</v>
      </c>
      <c r="E859" s="303" t="n">
        <v>1.55</v>
      </c>
    </row>
    <row r="860" customFormat="false" ht="15" hidden="false" customHeight="false" outlineLevel="0" collapsed="false">
      <c r="A860" s="301" t="n">
        <v>102470</v>
      </c>
      <c r="B860" s="301" t="s">
        <v>54</v>
      </c>
      <c r="C860" s="302" t="s">
        <v>1505</v>
      </c>
      <c r="D860" s="301" t="s">
        <v>56</v>
      </c>
      <c r="E860" s="303" t="n">
        <v>0</v>
      </c>
    </row>
    <row r="861" customFormat="false" ht="15" hidden="false" customHeight="false" outlineLevel="0" collapsed="false">
      <c r="A861" s="301" t="n">
        <v>105756</v>
      </c>
      <c r="B861" s="301" t="s">
        <v>54</v>
      </c>
      <c r="C861" s="302" t="s">
        <v>1506</v>
      </c>
      <c r="D861" s="301" t="s">
        <v>56</v>
      </c>
      <c r="E861" s="303" t="n">
        <v>0</v>
      </c>
    </row>
    <row r="862" customFormat="false" ht="15" hidden="false" customHeight="false" outlineLevel="0" collapsed="false">
      <c r="A862" s="301" t="n">
        <v>104375</v>
      </c>
      <c r="B862" s="301" t="s">
        <v>54</v>
      </c>
      <c r="C862" s="302" t="s">
        <v>1507</v>
      </c>
      <c r="D862" s="301" t="s">
        <v>56</v>
      </c>
      <c r="E862" s="303" t="n">
        <v>0</v>
      </c>
    </row>
    <row r="863" customFormat="false" ht="15" hidden="false" customHeight="false" outlineLevel="0" collapsed="false">
      <c r="A863" s="301" t="n">
        <v>105757</v>
      </c>
      <c r="B863" s="301" t="s">
        <v>54</v>
      </c>
      <c r="C863" s="302" t="s">
        <v>1508</v>
      </c>
      <c r="D863" s="301" t="s">
        <v>56</v>
      </c>
      <c r="E863" s="303" t="n">
        <v>0</v>
      </c>
    </row>
    <row r="864" customFormat="false" ht="15" hidden="false" customHeight="false" outlineLevel="0" collapsed="false">
      <c r="A864" s="301" t="n">
        <v>105562</v>
      </c>
      <c r="B864" s="301" t="s">
        <v>54</v>
      </c>
      <c r="C864" s="302" t="s">
        <v>1509</v>
      </c>
      <c r="D864" s="301" t="s">
        <v>48</v>
      </c>
      <c r="E864" s="303" t="n">
        <v>9.01</v>
      </c>
    </row>
    <row r="865" customFormat="false" ht="15" hidden="false" customHeight="false" outlineLevel="0" collapsed="false">
      <c r="A865" s="301" t="n">
        <v>105563</v>
      </c>
      <c r="B865" s="301" t="s">
        <v>54</v>
      </c>
      <c r="C865" s="302" t="s">
        <v>1510</v>
      </c>
      <c r="D865" s="301" t="s">
        <v>48</v>
      </c>
      <c r="E865" s="303" t="n">
        <v>7.26</v>
      </c>
    </row>
    <row r="866" customFormat="false" ht="15" hidden="false" customHeight="false" outlineLevel="0" collapsed="false">
      <c r="A866" s="301" t="n">
        <v>105565</v>
      </c>
      <c r="B866" s="301" t="s">
        <v>54</v>
      </c>
      <c r="C866" s="302" t="s">
        <v>1511</v>
      </c>
      <c r="D866" s="301" t="s">
        <v>48</v>
      </c>
      <c r="E866" s="303" t="n">
        <v>6.73</v>
      </c>
    </row>
    <row r="867" customFormat="false" ht="15" hidden="false" customHeight="false" outlineLevel="0" collapsed="false">
      <c r="A867" s="301" t="n">
        <v>105557</v>
      </c>
      <c r="B867" s="301" t="s">
        <v>54</v>
      </c>
      <c r="C867" s="302" t="s">
        <v>1512</v>
      </c>
      <c r="D867" s="301" t="s">
        <v>48</v>
      </c>
      <c r="E867" s="303" t="n">
        <v>17.38</v>
      </c>
    </row>
    <row r="868" customFormat="false" ht="15" hidden="false" customHeight="false" outlineLevel="0" collapsed="false">
      <c r="A868" s="301" t="n">
        <v>105558</v>
      </c>
      <c r="B868" s="301" t="s">
        <v>54</v>
      </c>
      <c r="C868" s="302" t="s">
        <v>1513</v>
      </c>
      <c r="D868" s="301" t="s">
        <v>48</v>
      </c>
      <c r="E868" s="303" t="n">
        <v>14.97</v>
      </c>
    </row>
    <row r="869" customFormat="false" ht="15" hidden="false" customHeight="false" outlineLevel="0" collapsed="false">
      <c r="A869" s="301" t="n">
        <v>105560</v>
      </c>
      <c r="B869" s="301" t="s">
        <v>54</v>
      </c>
      <c r="C869" s="302" t="s">
        <v>1514</v>
      </c>
      <c r="D869" s="301" t="s">
        <v>48</v>
      </c>
      <c r="E869" s="303" t="n">
        <v>13.66</v>
      </c>
    </row>
    <row r="870" customFormat="false" ht="15" hidden="false" customHeight="false" outlineLevel="0" collapsed="false">
      <c r="A870" s="301" t="n">
        <v>96386</v>
      </c>
      <c r="B870" s="301" t="s">
        <v>54</v>
      </c>
      <c r="C870" s="302" t="s">
        <v>1515</v>
      </c>
      <c r="D870" s="301" t="s">
        <v>48</v>
      </c>
      <c r="E870" s="303" t="n">
        <v>7.2</v>
      </c>
    </row>
    <row r="871" customFormat="false" ht="15" hidden="false" customHeight="false" outlineLevel="0" collapsed="false">
      <c r="A871" s="301" t="n">
        <v>105564</v>
      </c>
      <c r="B871" s="301" t="s">
        <v>54</v>
      </c>
      <c r="C871" s="302" t="s">
        <v>1516</v>
      </c>
      <c r="D871" s="301" t="s">
        <v>48</v>
      </c>
      <c r="E871" s="303" t="n">
        <v>6.69</v>
      </c>
    </row>
    <row r="872" customFormat="false" ht="15" hidden="false" customHeight="false" outlineLevel="0" collapsed="false">
      <c r="A872" s="301" t="n">
        <v>105561</v>
      </c>
      <c r="B872" s="301" t="s">
        <v>54</v>
      </c>
      <c r="C872" s="302" t="s">
        <v>1517</v>
      </c>
      <c r="D872" s="301" t="s">
        <v>48</v>
      </c>
      <c r="E872" s="303" t="n">
        <v>8.84</v>
      </c>
    </row>
    <row r="873" customFormat="false" ht="15" hidden="false" customHeight="false" outlineLevel="0" collapsed="false">
      <c r="A873" s="301" t="n">
        <v>96385</v>
      </c>
      <c r="B873" s="301" t="s">
        <v>54</v>
      </c>
      <c r="C873" s="302" t="s">
        <v>1518</v>
      </c>
      <c r="D873" s="301" t="s">
        <v>48</v>
      </c>
      <c r="E873" s="303" t="n">
        <v>13.5</v>
      </c>
    </row>
    <row r="874" customFormat="false" ht="15" hidden="false" customHeight="false" outlineLevel="0" collapsed="false">
      <c r="A874" s="301" t="n">
        <v>105556</v>
      </c>
      <c r="B874" s="301" t="s">
        <v>54</v>
      </c>
      <c r="C874" s="302" t="s">
        <v>1519</v>
      </c>
      <c r="D874" s="301" t="s">
        <v>48</v>
      </c>
      <c r="E874" s="303" t="n">
        <v>15.18</v>
      </c>
    </row>
    <row r="875" customFormat="false" ht="15" hidden="false" customHeight="false" outlineLevel="0" collapsed="false">
      <c r="A875" s="301" t="n">
        <v>105559</v>
      </c>
      <c r="B875" s="301" t="s">
        <v>54</v>
      </c>
      <c r="C875" s="302" t="s">
        <v>1520</v>
      </c>
      <c r="D875" s="301" t="s">
        <v>48</v>
      </c>
      <c r="E875" s="303" t="n">
        <v>11.47</v>
      </c>
    </row>
    <row r="876" customFormat="false" ht="15" hidden="false" customHeight="false" outlineLevel="0" collapsed="false">
      <c r="A876" s="301" t="n">
        <v>105733</v>
      </c>
      <c r="B876" s="301" t="s">
        <v>54</v>
      </c>
      <c r="C876" s="302" t="s">
        <v>1521</v>
      </c>
      <c r="D876" s="301" t="s">
        <v>48</v>
      </c>
      <c r="E876" s="303" t="n">
        <v>308.83</v>
      </c>
    </row>
    <row r="877" customFormat="false" ht="15" hidden="false" customHeight="false" outlineLevel="0" collapsed="false">
      <c r="A877" s="301" t="n">
        <v>105734</v>
      </c>
      <c r="B877" s="301" t="s">
        <v>54</v>
      </c>
      <c r="C877" s="302" t="s">
        <v>1522</v>
      </c>
      <c r="D877" s="301" t="s">
        <v>48</v>
      </c>
      <c r="E877" s="303" t="n">
        <v>302.09</v>
      </c>
    </row>
    <row r="878" customFormat="false" ht="15" hidden="false" customHeight="false" outlineLevel="0" collapsed="false">
      <c r="A878" s="301" t="n">
        <v>105736</v>
      </c>
      <c r="B878" s="301" t="s">
        <v>54</v>
      </c>
      <c r="C878" s="302" t="s">
        <v>1523</v>
      </c>
      <c r="D878" s="301" t="s">
        <v>48</v>
      </c>
      <c r="E878" s="303" t="n">
        <v>298.69</v>
      </c>
    </row>
    <row r="879" customFormat="false" ht="15" hidden="false" customHeight="false" outlineLevel="0" collapsed="false">
      <c r="A879" s="301" t="n">
        <v>105728</v>
      </c>
      <c r="B879" s="301" t="s">
        <v>54</v>
      </c>
      <c r="C879" s="302" t="s">
        <v>1524</v>
      </c>
      <c r="D879" s="301" t="s">
        <v>48</v>
      </c>
      <c r="E879" s="303" t="n">
        <v>250.55</v>
      </c>
    </row>
    <row r="880" customFormat="false" ht="15" hidden="false" customHeight="false" outlineLevel="0" collapsed="false">
      <c r="A880" s="301" t="n">
        <v>105729</v>
      </c>
      <c r="B880" s="301" t="s">
        <v>54</v>
      </c>
      <c r="C880" s="302" t="s">
        <v>1525</v>
      </c>
      <c r="D880" s="301" t="s">
        <v>48</v>
      </c>
      <c r="E880" s="303" t="n">
        <v>245.4</v>
      </c>
    </row>
    <row r="881" customFormat="false" ht="15" hidden="false" customHeight="false" outlineLevel="0" collapsed="false">
      <c r="A881" s="301" t="n">
        <v>105731</v>
      </c>
      <c r="B881" s="301" t="s">
        <v>54</v>
      </c>
      <c r="C881" s="302" t="s">
        <v>1526</v>
      </c>
      <c r="D881" s="301" t="s">
        <v>48</v>
      </c>
      <c r="E881" s="303" t="n">
        <v>242.8</v>
      </c>
    </row>
    <row r="882" customFormat="false" ht="15" hidden="false" customHeight="false" outlineLevel="0" collapsed="false">
      <c r="A882" s="301" t="n">
        <v>105738</v>
      </c>
      <c r="B882" s="301" t="s">
        <v>54</v>
      </c>
      <c r="C882" s="302" t="s">
        <v>1527</v>
      </c>
      <c r="D882" s="301" t="s">
        <v>48</v>
      </c>
      <c r="E882" s="303" t="n">
        <v>381.58</v>
      </c>
    </row>
    <row r="883" customFormat="false" ht="15" hidden="false" customHeight="false" outlineLevel="0" collapsed="false">
      <c r="A883" s="301" t="n">
        <v>105739</v>
      </c>
      <c r="B883" s="301" t="s">
        <v>54</v>
      </c>
      <c r="C883" s="302" t="s">
        <v>1528</v>
      </c>
      <c r="D883" s="301" t="s">
        <v>48</v>
      </c>
      <c r="E883" s="303" t="n">
        <v>376.52</v>
      </c>
    </row>
    <row r="884" customFormat="false" ht="15" hidden="false" customHeight="false" outlineLevel="0" collapsed="false">
      <c r="A884" s="301" t="n">
        <v>105741</v>
      </c>
      <c r="B884" s="301" t="s">
        <v>54</v>
      </c>
      <c r="C884" s="302" t="s">
        <v>1529</v>
      </c>
      <c r="D884" s="301" t="s">
        <v>48</v>
      </c>
      <c r="E884" s="303" t="n">
        <v>373.88</v>
      </c>
    </row>
    <row r="885" customFormat="false" ht="15" hidden="false" customHeight="false" outlineLevel="0" collapsed="false">
      <c r="A885" s="301" t="n">
        <v>105750</v>
      </c>
      <c r="B885" s="301" t="s">
        <v>54</v>
      </c>
      <c r="C885" s="302" t="s">
        <v>1530</v>
      </c>
      <c r="D885" s="301" t="s">
        <v>48</v>
      </c>
      <c r="E885" s="303" t="n">
        <v>228.53</v>
      </c>
    </row>
    <row r="886" customFormat="false" ht="15" hidden="false" customHeight="false" outlineLevel="0" collapsed="false">
      <c r="A886" s="301" t="n">
        <v>105751</v>
      </c>
      <c r="B886" s="301" t="s">
        <v>54</v>
      </c>
      <c r="C886" s="302" t="s">
        <v>1531</v>
      </c>
      <c r="D886" s="301" t="s">
        <v>48</v>
      </c>
      <c r="E886" s="303" t="n">
        <v>225.91</v>
      </c>
    </row>
    <row r="887" customFormat="false" ht="15" hidden="false" customHeight="false" outlineLevel="0" collapsed="false">
      <c r="A887" s="301" t="n">
        <v>105753</v>
      </c>
      <c r="B887" s="301" t="s">
        <v>54</v>
      </c>
      <c r="C887" s="302" t="s">
        <v>1532</v>
      </c>
      <c r="D887" s="301" t="s">
        <v>48</v>
      </c>
      <c r="E887" s="303" t="n">
        <v>223.53</v>
      </c>
    </row>
    <row r="888" customFormat="false" ht="15" hidden="false" customHeight="false" outlineLevel="0" collapsed="false">
      <c r="A888" s="301" t="n">
        <v>105755</v>
      </c>
      <c r="B888" s="301" t="s">
        <v>54</v>
      </c>
      <c r="C888" s="302" t="s">
        <v>1533</v>
      </c>
      <c r="D888" s="301" t="s">
        <v>48</v>
      </c>
      <c r="E888" s="303" t="n">
        <v>221.23</v>
      </c>
    </row>
    <row r="889" customFormat="false" ht="15" hidden="false" customHeight="false" outlineLevel="0" collapsed="false">
      <c r="A889" s="301" t="n">
        <v>105743</v>
      </c>
      <c r="B889" s="301" t="s">
        <v>54</v>
      </c>
      <c r="C889" s="302" t="s">
        <v>1534</v>
      </c>
      <c r="D889" s="301" t="s">
        <v>48</v>
      </c>
      <c r="E889" s="303" t="n">
        <v>173.68</v>
      </c>
    </row>
    <row r="890" customFormat="false" ht="15" hidden="false" customHeight="false" outlineLevel="0" collapsed="false">
      <c r="A890" s="301" t="n">
        <v>105744</v>
      </c>
      <c r="B890" s="301" t="s">
        <v>54</v>
      </c>
      <c r="C890" s="302" t="s">
        <v>1535</v>
      </c>
      <c r="D890" s="301" t="s">
        <v>48</v>
      </c>
      <c r="E890" s="303" t="n">
        <v>171.23</v>
      </c>
    </row>
    <row r="891" customFormat="false" ht="15" hidden="false" customHeight="false" outlineLevel="0" collapsed="false">
      <c r="A891" s="301" t="n">
        <v>105746</v>
      </c>
      <c r="B891" s="301" t="s">
        <v>54</v>
      </c>
      <c r="C891" s="302" t="s">
        <v>1536</v>
      </c>
      <c r="D891" s="301" t="s">
        <v>48</v>
      </c>
      <c r="E891" s="303" t="n">
        <v>168.75</v>
      </c>
    </row>
    <row r="892" customFormat="false" ht="15" hidden="false" customHeight="false" outlineLevel="0" collapsed="false">
      <c r="A892" s="301" t="n">
        <v>105748</v>
      </c>
      <c r="B892" s="301" t="s">
        <v>54</v>
      </c>
      <c r="C892" s="302" t="s">
        <v>1537</v>
      </c>
      <c r="D892" s="301" t="s">
        <v>48</v>
      </c>
      <c r="E892" s="303" t="n">
        <v>166.26</v>
      </c>
    </row>
    <row r="893" customFormat="false" ht="15" hidden="false" customHeight="false" outlineLevel="0" collapsed="false">
      <c r="A893" s="301" t="n">
        <v>105660</v>
      </c>
      <c r="B893" s="301" t="s">
        <v>54</v>
      </c>
      <c r="C893" s="302" t="s">
        <v>1538</v>
      </c>
      <c r="D893" s="301" t="s">
        <v>48</v>
      </c>
      <c r="E893" s="303" t="n">
        <v>221.2</v>
      </c>
    </row>
    <row r="894" customFormat="false" ht="15" hidden="false" customHeight="false" outlineLevel="0" collapsed="false">
      <c r="A894" s="301" t="n">
        <v>105663</v>
      </c>
      <c r="B894" s="301" t="s">
        <v>54</v>
      </c>
      <c r="C894" s="302" t="s">
        <v>1539</v>
      </c>
      <c r="D894" s="301" t="s">
        <v>48</v>
      </c>
      <c r="E894" s="303" t="n">
        <v>210.12</v>
      </c>
    </row>
    <row r="895" customFormat="false" ht="15" hidden="false" customHeight="false" outlineLevel="0" collapsed="false">
      <c r="A895" s="301" t="n">
        <v>105669</v>
      </c>
      <c r="B895" s="301" t="s">
        <v>54</v>
      </c>
      <c r="C895" s="302" t="s">
        <v>1540</v>
      </c>
      <c r="D895" s="301" t="s">
        <v>48</v>
      </c>
      <c r="E895" s="303" t="n">
        <v>204.55</v>
      </c>
    </row>
    <row r="896" customFormat="false" ht="15" hidden="false" customHeight="false" outlineLevel="0" collapsed="false">
      <c r="A896" s="301" t="n">
        <v>105642</v>
      </c>
      <c r="B896" s="301" t="s">
        <v>54</v>
      </c>
      <c r="C896" s="302" t="s">
        <v>1541</v>
      </c>
      <c r="D896" s="301" t="s">
        <v>48</v>
      </c>
      <c r="E896" s="303" t="n">
        <v>261.23</v>
      </c>
    </row>
    <row r="897" customFormat="false" ht="15" hidden="false" customHeight="false" outlineLevel="0" collapsed="false">
      <c r="A897" s="301" t="n">
        <v>105648</v>
      </c>
      <c r="B897" s="301" t="s">
        <v>54</v>
      </c>
      <c r="C897" s="302" t="s">
        <v>1542</v>
      </c>
      <c r="D897" s="301" t="s">
        <v>48</v>
      </c>
      <c r="E897" s="303" t="n">
        <v>256.08</v>
      </c>
    </row>
    <row r="898" customFormat="false" ht="15" hidden="false" customHeight="false" outlineLevel="0" collapsed="false">
      <c r="A898" s="301" t="n">
        <v>105654</v>
      </c>
      <c r="B898" s="301" t="s">
        <v>54</v>
      </c>
      <c r="C898" s="302" t="s">
        <v>1543</v>
      </c>
      <c r="D898" s="301" t="s">
        <v>48</v>
      </c>
      <c r="E898" s="303" t="n">
        <v>253.48</v>
      </c>
    </row>
    <row r="899" customFormat="false" ht="15" hidden="false" customHeight="false" outlineLevel="0" collapsed="false">
      <c r="A899" s="301" t="n">
        <v>105661</v>
      </c>
      <c r="B899" s="301" t="s">
        <v>54</v>
      </c>
      <c r="C899" s="302" t="s">
        <v>1544</v>
      </c>
      <c r="D899" s="301" t="s">
        <v>48</v>
      </c>
      <c r="E899" s="303" t="n">
        <v>247.67</v>
      </c>
    </row>
    <row r="900" customFormat="false" ht="15" hidden="false" customHeight="false" outlineLevel="0" collapsed="false">
      <c r="A900" s="301" t="n">
        <v>105664</v>
      </c>
      <c r="B900" s="301" t="s">
        <v>54</v>
      </c>
      <c r="C900" s="302" t="s">
        <v>1545</v>
      </c>
      <c r="D900" s="301" t="s">
        <v>48</v>
      </c>
      <c r="E900" s="303" t="n">
        <v>236.59</v>
      </c>
    </row>
    <row r="901" customFormat="false" ht="15" hidden="false" customHeight="false" outlineLevel="0" collapsed="false">
      <c r="A901" s="301" t="n">
        <v>105670</v>
      </c>
      <c r="B901" s="301" t="s">
        <v>54</v>
      </c>
      <c r="C901" s="302" t="s">
        <v>1546</v>
      </c>
      <c r="D901" s="301" t="s">
        <v>48</v>
      </c>
      <c r="E901" s="303" t="n">
        <v>231.02</v>
      </c>
    </row>
    <row r="902" customFormat="false" ht="15" hidden="false" customHeight="false" outlineLevel="0" collapsed="false">
      <c r="A902" s="301" t="n">
        <v>105643</v>
      </c>
      <c r="B902" s="301" t="s">
        <v>54</v>
      </c>
      <c r="C902" s="302" t="s">
        <v>1547</v>
      </c>
      <c r="D902" s="301" t="s">
        <v>48</v>
      </c>
      <c r="E902" s="303" t="n">
        <v>285.39</v>
      </c>
    </row>
    <row r="903" customFormat="false" ht="15" hidden="false" customHeight="false" outlineLevel="0" collapsed="false">
      <c r="A903" s="301" t="n">
        <v>105649</v>
      </c>
      <c r="B903" s="301" t="s">
        <v>54</v>
      </c>
      <c r="C903" s="302" t="s">
        <v>1548</v>
      </c>
      <c r="D903" s="301" t="s">
        <v>48</v>
      </c>
      <c r="E903" s="303" t="n">
        <v>280.24</v>
      </c>
    </row>
    <row r="904" customFormat="false" ht="15" hidden="false" customHeight="false" outlineLevel="0" collapsed="false">
      <c r="A904" s="301" t="n">
        <v>105655</v>
      </c>
      <c r="B904" s="301" t="s">
        <v>54</v>
      </c>
      <c r="C904" s="302" t="s">
        <v>1549</v>
      </c>
      <c r="D904" s="301" t="s">
        <v>48</v>
      </c>
      <c r="E904" s="303" t="n">
        <v>277.64</v>
      </c>
    </row>
    <row r="905" customFormat="false" ht="15" hidden="false" customHeight="false" outlineLevel="0" collapsed="false">
      <c r="A905" s="301" t="n">
        <v>105662</v>
      </c>
      <c r="B905" s="301" t="s">
        <v>54</v>
      </c>
      <c r="C905" s="302" t="s">
        <v>1550</v>
      </c>
      <c r="D905" s="301" t="s">
        <v>48</v>
      </c>
      <c r="E905" s="303" t="n">
        <v>273.77</v>
      </c>
    </row>
    <row r="906" customFormat="false" ht="15" hidden="false" customHeight="false" outlineLevel="0" collapsed="false">
      <c r="A906" s="301" t="n">
        <v>105665</v>
      </c>
      <c r="B906" s="301" t="s">
        <v>54</v>
      </c>
      <c r="C906" s="302" t="s">
        <v>1551</v>
      </c>
      <c r="D906" s="301" t="s">
        <v>48</v>
      </c>
      <c r="E906" s="303" t="n">
        <v>262.69</v>
      </c>
    </row>
    <row r="907" customFormat="false" ht="15" hidden="false" customHeight="false" outlineLevel="0" collapsed="false">
      <c r="A907" s="301" t="n">
        <v>105671</v>
      </c>
      <c r="B907" s="301" t="s">
        <v>54</v>
      </c>
      <c r="C907" s="302" t="s">
        <v>1552</v>
      </c>
      <c r="D907" s="301" t="s">
        <v>48</v>
      </c>
      <c r="E907" s="303" t="n">
        <v>257.12</v>
      </c>
    </row>
    <row r="908" customFormat="false" ht="15" hidden="false" customHeight="false" outlineLevel="0" collapsed="false">
      <c r="A908" s="301" t="n">
        <v>105644</v>
      </c>
      <c r="B908" s="301" t="s">
        <v>54</v>
      </c>
      <c r="C908" s="302" t="s">
        <v>1553</v>
      </c>
      <c r="D908" s="301" t="s">
        <v>48</v>
      </c>
      <c r="E908" s="303" t="n">
        <v>309.55</v>
      </c>
    </row>
    <row r="909" customFormat="false" ht="15" hidden="false" customHeight="false" outlineLevel="0" collapsed="false">
      <c r="A909" s="301" t="n">
        <v>105650</v>
      </c>
      <c r="B909" s="301" t="s">
        <v>54</v>
      </c>
      <c r="C909" s="302" t="s">
        <v>1554</v>
      </c>
      <c r="D909" s="301" t="s">
        <v>48</v>
      </c>
      <c r="E909" s="303" t="n">
        <v>304.4</v>
      </c>
    </row>
    <row r="910" customFormat="false" ht="15" hidden="false" customHeight="false" outlineLevel="0" collapsed="false">
      <c r="A910" s="301" t="n">
        <v>105656</v>
      </c>
      <c r="B910" s="301" t="s">
        <v>54</v>
      </c>
      <c r="C910" s="302" t="s">
        <v>1555</v>
      </c>
      <c r="D910" s="301" t="s">
        <v>48</v>
      </c>
      <c r="E910" s="303" t="n">
        <v>301.8</v>
      </c>
    </row>
    <row r="911" customFormat="false" ht="15" hidden="false" customHeight="false" outlineLevel="0" collapsed="false">
      <c r="A911" s="301" t="n">
        <v>105577</v>
      </c>
      <c r="B911" s="301" t="s">
        <v>54</v>
      </c>
      <c r="C911" s="302" t="s">
        <v>1556</v>
      </c>
      <c r="D911" s="301" t="s">
        <v>48</v>
      </c>
      <c r="E911" s="303" t="n">
        <v>164.58</v>
      </c>
    </row>
    <row r="912" customFormat="false" ht="15" hidden="false" customHeight="false" outlineLevel="0" collapsed="false">
      <c r="A912" s="301" t="n">
        <v>105578</v>
      </c>
      <c r="B912" s="301" t="s">
        <v>54</v>
      </c>
      <c r="C912" s="302" t="s">
        <v>1557</v>
      </c>
      <c r="D912" s="301" t="s">
        <v>48</v>
      </c>
      <c r="E912" s="303" t="n">
        <v>153.49</v>
      </c>
    </row>
    <row r="913" customFormat="false" ht="15" hidden="false" customHeight="false" outlineLevel="0" collapsed="false">
      <c r="A913" s="301" t="n">
        <v>105712</v>
      </c>
      <c r="B913" s="301" t="s">
        <v>54</v>
      </c>
      <c r="C913" s="302" t="s">
        <v>1558</v>
      </c>
      <c r="D913" s="301" t="s">
        <v>48</v>
      </c>
      <c r="E913" s="303" t="n">
        <v>147.92</v>
      </c>
    </row>
    <row r="914" customFormat="false" ht="15" hidden="false" customHeight="false" outlineLevel="0" collapsed="false">
      <c r="A914" s="301" t="n">
        <v>105637</v>
      </c>
      <c r="B914" s="301" t="s">
        <v>54</v>
      </c>
      <c r="C914" s="302" t="s">
        <v>1559</v>
      </c>
      <c r="D914" s="301" t="s">
        <v>48</v>
      </c>
      <c r="E914" s="303" t="n">
        <v>212.93</v>
      </c>
    </row>
    <row r="915" customFormat="false" ht="15" hidden="false" customHeight="false" outlineLevel="0" collapsed="false">
      <c r="A915" s="301" t="n">
        <v>105707</v>
      </c>
      <c r="B915" s="301" t="s">
        <v>54</v>
      </c>
      <c r="C915" s="302" t="s">
        <v>1560</v>
      </c>
      <c r="D915" s="301" t="s">
        <v>48</v>
      </c>
      <c r="E915" s="303" t="n">
        <v>207.78</v>
      </c>
    </row>
    <row r="916" customFormat="false" ht="15" hidden="false" customHeight="false" outlineLevel="0" collapsed="false">
      <c r="A916" s="301" t="n">
        <v>105709</v>
      </c>
      <c r="B916" s="301" t="s">
        <v>54</v>
      </c>
      <c r="C916" s="302" t="s">
        <v>1561</v>
      </c>
      <c r="D916" s="301" t="s">
        <v>48</v>
      </c>
      <c r="E916" s="303" t="n">
        <v>205.18</v>
      </c>
    </row>
    <row r="917" customFormat="false" ht="15" hidden="false" customHeight="false" outlineLevel="0" collapsed="false">
      <c r="A917" s="301" t="n">
        <v>105693</v>
      </c>
      <c r="B917" s="301" t="s">
        <v>54</v>
      </c>
      <c r="C917" s="302" t="s">
        <v>1562</v>
      </c>
      <c r="D917" s="301" t="s">
        <v>48</v>
      </c>
      <c r="E917" s="303" t="n">
        <v>202.55</v>
      </c>
    </row>
    <row r="918" customFormat="false" ht="15" hidden="false" customHeight="false" outlineLevel="0" collapsed="false">
      <c r="A918" s="301" t="n">
        <v>105696</v>
      </c>
      <c r="B918" s="301" t="s">
        <v>54</v>
      </c>
      <c r="C918" s="302" t="s">
        <v>1563</v>
      </c>
      <c r="D918" s="301" t="s">
        <v>48</v>
      </c>
      <c r="E918" s="303" t="n">
        <v>191.47</v>
      </c>
    </row>
    <row r="919" customFormat="false" ht="15" hidden="false" customHeight="false" outlineLevel="0" collapsed="false">
      <c r="A919" s="301" t="n">
        <v>105702</v>
      </c>
      <c r="B919" s="301" t="s">
        <v>54</v>
      </c>
      <c r="C919" s="302" t="s">
        <v>1564</v>
      </c>
      <c r="D919" s="301" t="s">
        <v>48</v>
      </c>
      <c r="E919" s="303" t="n">
        <v>185.9</v>
      </c>
    </row>
    <row r="920" customFormat="false" ht="15" hidden="false" customHeight="false" outlineLevel="0" collapsed="false">
      <c r="A920" s="301" t="n">
        <v>105675</v>
      </c>
      <c r="B920" s="301" t="s">
        <v>54</v>
      </c>
      <c r="C920" s="302" t="s">
        <v>1565</v>
      </c>
      <c r="D920" s="301" t="s">
        <v>48</v>
      </c>
      <c r="E920" s="303" t="n">
        <v>232.87</v>
      </c>
    </row>
    <row r="921" customFormat="false" ht="15" hidden="false" customHeight="false" outlineLevel="0" collapsed="false">
      <c r="A921" s="301" t="n">
        <v>105681</v>
      </c>
      <c r="B921" s="301" t="s">
        <v>54</v>
      </c>
      <c r="C921" s="302" t="s">
        <v>1566</v>
      </c>
      <c r="D921" s="301" t="s">
        <v>48</v>
      </c>
      <c r="E921" s="303" t="n">
        <v>227.72</v>
      </c>
    </row>
    <row r="922" customFormat="false" ht="15" hidden="false" customHeight="false" outlineLevel="0" collapsed="false">
      <c r="A922" s="301" t="n">
        <v>105687</v>
      </c>
      <c r="B922" s="301" t="s">
        <v>54</v>
      </c>
      <c r="C922" s="302" t="s">
        <v>1567</v>
      </c>
      <c r="D922" s="301" t="s">
        <v>48</v>
      </c>
      <c r="E922" s="303" t="n">
        <v>225.12</v>
      </c>
    </row>
    <row r="923" customFormat="false" ht="15" hidden="false" customHeight="false" outlineLevel="0" collapsed="false">
      <c r="A923" s="301" t="n">
        <v>105694</v>
      </c>
      <c r="B923" s="301" t="s">
        <v>54</v>
      </c>
      <c r="C923" s="302" t="s">
        <v>1568</v>
      </c>
      <c r="D923" s="301" t="s">
        <v>48</v>
      </c>
      <c r="E923" s="303" t="n">
        <v>229.41</v>
      </c>
    </row>
    <row r="924" customFormat="false" ht="15" hidden="false" customHeight="false" outlineLevel="0" collapsed="false">
      <c r="A924" s="301" t="n">
        <v>105697</v>
      </c>
      <c r="B924" s="301" t="s">
        <v>54</v>
      </c>
      <c r="C924" s="302" t="s">
        <v>1569</v>
      </c>
      <c r="D924" s="301" t="s">
        <v>48</v>
      </c>
      <c r="E924" s="303" t="n">
        <v>218.33</v>
      </c>
    </row>
    <row r="925" customFormat="false" ht="15" hidden="false" customHeight="false" outlineLevel="0" collapsed="false">
      <c r="A925" s="301" t="n">
        <v>105703</v>
      </c>
      <c r="B925" s="301" t="s">
        <v>54</v>
      </c>
      <c r="C925" s="302" t="s">
        <v>1570</v>
      </c>
      <c r="D925" s="301" t="s">
        <v>48</v>
      </c>
      <c r="E925" s="303" t="n">
        <v>212.76</v>
      </c>
    </row>
    <row r="926" customFormat="false" ht="15" hidden="false" customHeight="false" outlineLevel="0" collapsed="false">
      <c r="A926" s="301" t="n">
        <v>105676</v>
      </c>
      <c r="B926" s="301" t="s">
        <v>54</v>
      </c>
      <c r="C926" s="302" t="s">
        <v>1571</v>
      </c>
      <c r="D926" s="301" t="s">
        <v>48</v>
      </c>
      <c r="E926" s="303" t="n">
        <v>257.63</v>
      </c>
    </row>
    <row r="927" customFormat="false" ht="15" hidden="false" customHeight="false" outlineLevel="0" collapsed="false">
      <c r="A927" s="301" t="n">
        <v>105682</v>
      </c>
      <c r="B927" s="301" t="s">
        <v>54</v>
      </c>
      <c r="C927" s="302" t="s">
        <v>1572</v>
      </c>
      <c r="D927" s="301" t="s">
        <v>48</v>
      </c>
      <c r="E927" s="303" t="n">
        <v>252.48</v>
      </c>
    </row>
    <row r="928" customFormat="false" ht="15" hidden="false" customHeight="false" outlineLevel="0" collapsed="false">
      <c r="A928" s="301" t="n">
        <v>105688</v>
      </c>
      <c r="B928" s="301" t="s">
        <v>54</v>
      </c>
      <c r="C928" s="302" t="s">
        <v>1573</v>
      </c>
      <c r="D928" s="301" t="s">
        <v>48</v>
      </c>
      <c r="E928" s="303" t="n">
        <v>249.88</v>
      </c>
    </row>
    <row r="929" customFormat="false" ht="15" hidden="false" customHeight="false" outlineLevel="0" collapsed="false">
      <c r="A929" s="301" t="n">
        <v>105695</v>
      </c>
      <c r="B929" s="301" t="s">
        <v>54</v>
      </c>
      <c r="C929" s="302" t="s">
        <v>1574</v>
      </c>
      <c r="D929" s="301" t="s">
        <v>48</v>
      </c>
      <c r="E929" s="303" t="n">
        <v>255.9</v>
      </c>
    </row>
    <row r="930" customFormat="false" ht="15" hidden="false" customHeight="false" outlineLevel="0" collapsed="false">
      <c r="A930" s="301" t="n">
        <v>105698</v>
      </c>
      <c r="B930" s="301" t="s">
        <v>54</v>
      </c>
      <c r="C930" s="302" t="s">
        <v>1575</v>
      </c>
      <c r="D930" s="301" t="s">
        <v>48</v>
      </c>
      <c r="E930" s="303" t="n">
        <v>244.82</v>
      </c>
    </row>
    <row r="931" customFormat="false" ht="15" hidden="false" customHeight="false" outlineLevel="0" collapsed="false">
      <c r="A931" s="301" t="n">
        <v>105704</v>
      </c>
      <c r="B931" s="301" t="s">
        <v>54</v>
      </c>
      <c r="C931" s="302" t="s">
        <v>1576</v>
      </c>
      <c r="D931" s="301" t="s">
        <v>48</v>
      </c>
      <c r="E931" s="303" t="n">
        <v>239.25</v>
      </c>
    </row>
    <row r="932" customFormat="false" ht="15" hidden="false" customHeight="false" outlineLevel="0" collapsed="false">
      <c r="A932" s="301" t="n">
        <v>105677</v>
      </c>
      <c r="B932" s="301" t="s">
        <v>54</v>
      </c>
      <c r="C932" s="302" t="s">
        <v>1577</v>
      </c>
      <c r="D932" s="301" t="s">
        <v>48</v>
      </c>
      <c r="E932" s="303" t="n">
        <v>282.37</v>
      </c>
    </row>
    <row r="933" customFormat="false" ht="15" hidden="false" customHeight="false" outlineLevel="0" collapsed="false">
      <c r="A933" s="301" t="n">
        <v>105683</v>
      </c>
      <c r="B933" s="301" t="s">
        <v>54</v>
      </c>
      <c r="C933" s="302" t="s">
        <v>1578</v>
      </c>
      <c r="D933" s="301" t="s">
        <v>48</v>
      </c>
      <c r="E933" s="303" t="n">
        <v>277.22</v>
      </c>
    </row>
    <row r="934" customFormat="false" ht="15" hidden="false" customHeight="false" outlineLevel="0" collapsed="false">
      <c r="A934" s="301" t="n">
        <v>105689</v>
      </c>
      <c r="B934" s="301" t="s">
        <v>54</v>
      </c>
      <c r="C934" s="302" t="s">
        <v>1579</v>
      </c>
      <c r="D934" s="301" t="s">
        <v>48</v>
      </c>
      <c r="E934" s="303" t="n">
        <v>274.62</v>
      </c>
    </row>
    <row r="935" customFormat="false" ht="15" hidden="false" customHeight="false" outlineLevel="0" collapsed="false">
      <c r="A935" s="301" t="n">
        <v>105579</v>
      </c>
      <c r="B935" s="301" t="s">
        <v>54</v>
      </c>
      <c r="C935" s="302" t="s">
        <v>1580</v>
      </c>
      <c r="D935" s="301" t="s">
        <v>48</v>
      </c>
      <c r="E935" s="303" t="n">
        <v>145.16</v>
      </c>
    </row>
    <row r="936" customFormat="false" ht="15" hidden="false" customHeight="false" outlineLevel="0" collapsed="false">
      <c r="A936" s="301" t="n">
        <v>105580</v>
      </c>
      <c r="B936" s="301" t="s">
        <v>54</v>
      </c>
      <c r="C936" s="302" t="s">
        <v>1581</v>
      </c>
      <c r="D936" s="301" t="s">
        <v>48</v>
      </c>
      <c r="E936" s="303" t="n">
        <v>134.07</v>
      </c>
    </row>
    <row r="937" customFormat="false" ht="15" hidden="false" customHeight="false" outlineLevel="0" collapsed="false">
      <c r="A937" s="301" t="n">
        <v>105582</v>
      </c>
      <c r="B937" s="301" t="s">
        <v>54</v>
      </c>
      <c r="C937" s="302" t="s">
        <v>1582</v>
      </c>
      <c r="D937" s="301" t="s">
        <v>48</v>
      </c>
      <c r="E937" s="303" t="n">
        <v>128.5</v>
      </c>
    </row>
    <row r="938" customFormat="false" ht="15" hidden="false" customHeight="false" outlineLevel="0" collapsed="false">
      <c r="A938" s="301" t="n">
        <v>105638</v>
      </c>
      <c r="B938" s="301" t="s">
        <v>54</v>
      </c>
      <c r="C938" s="302" t="s">
        <v>1583</v>
      </c>
      <c r="D938" s="301" t="s">
        <v>48</v>
      </c>
      <c r="E938" s="303" t="n">
        <v>183.39</v>
      </c>
    </row>
    <row r="939" customFormat="false" ht="15" hidden="false" customHeight="false" outlineLevel="0" collapsed="false">
      <c r="A939" s="301" t="n">
        <v>105715</v>
      </c>
      <c r="B939" s="301" t="s">
        <v>54</v>
      </c>
      <c r="C939" s="302" t="s">
        <v>1584</v>
      </c>
      <c r="D939" s="301" t="s">
        <v>48</v>
      </c>
      <c r="E939" s="303" t="n">
        <v>178.24</v>
      </c>
    </row>
    <row r="940" customFormat="false" ht="15" hidden="false" customHeight="false" outlineLevel="0" collapsed="false">
      <c r="A940" s="301" t="n">
        <v>105717</v>
      </c>
      <c r="B940" s="301" t="s">
        <v>54</v>
      </c>
      <c r="C940" s="302" t="s">
        <v>1585</v>
      </c>
      <c r="D940" s="301" t="s">
        <v>48</v>
      </c>
      <c r="E940" s="303" t="n">
        <v>175.64</v>
      </c>
    </row>
    <row r="941" customFormat="false" ht="15" hidden="false" customHeight="false" outlineLevel="0" collapsed="false">
      <c r="A941" s="301" t="n">
        <v>105626</v>
      </c>
      <c r="B941" s="301" t="s">
        <v>54</v>
      </c>
      <c r="C941" s="302" t="s">
        <v>1586</v>
      </c>
      <c r="D941" s="301" t="s">
        <v>48</v>
      </c>
      <c r="E941" s="303" t="n">
        <v>119.03</v>
      </c>
    </row>
    <row r="942" customFormat="false" ht="15" hidden="false" customHeight="false" outlineLevel="0" collapsed="false">
      <c r="A942" s="301" t="n">
        <v>105629</v>
      </c>
      <c r="B942" s="301" t="s">
        <v>54</v>
      </c>
      <c r="C942" s="302" t="s">
        <v>1587</v>
      </c>
      <c r="D942" s="301" t="s">
        <v>48</v>
      </c>
      <c r="E942" s="303" t="n">
        <v>110.1</v>
      </c>
    </row>
    <row r="943" customFormat="false" ht="15" hidden="false" customHeight="false" outlineLevel="0" collapsed="false">
      <c r="A943" s="301" t="n">
        <v>105635</v>
      </c>
      <c r="B943" s="301" t="s">
        <v>54</v>
      </c>
      <c r="C943" s="302" t="s">
        <v>1588</v>
      </c>
      <c r="D943" s="301" t="s">
        <v>48</v>
      </c>
      <c r="E943" s="303" t="n">
        <v>108.89</v>
      </c>
    </row>
    <row r="944" customFormat="false" ht="15" hidden="false" customHeight="false" outlineLevel="0" collapsed="false">
      <c r="A944" s="301" t="n">
        <v>105605</v>
      </c>
      <c r="B944" s="301" t="s">
        <v>54</v>
      </c>
      <c r="C944" s="302" t="s">
        <v>1589</v>
      </c>
      <c r="D944" s="301" t="s">
        <v>48</v>
      </c>
      <c r="E944" s="303" t="n">
        <v>108.53</v>
      </c>
    </row>
    <row r="945" customFormat="false" ht="15" hidden="false" customHeight="false" outlineLevel="0" collapsed="false">
      <c r="A945" s="301" t="n">
        <v>105613</v>
      </c>
      <c r="B945" s="301" t="s">
        <v>54</v>
      </c>
      <c r="C945" s="302" t="s">
        <v>1590</v>
      </c>
      <c r="D945" s="301" t="s">
        <v>48</v>
      </c>
      <c r="E945" s="303" t="n">
        <v>105.2</v>
      </c>
    </row>
    <row r="946" customFormat="false" ht="15" hidden="false" customHeight="false" outlineLevel="0" collapsed="false">
      <c r="A946" s="301" t="n">
        <v>105621</v>
      </c>
      <c r="B946" s="301" t="s">
        <v>54</v>
      </c>
      <c r="C946" s="302" t="s">
        <v>1591</v>
      </c>
      <c r="D946" s="301" t="s">
        <v>48</v>
      </c>
      <c r="E946" s="303" t="n">
        <v>102.79</v>
      </c>
    </row>
    <row r="947" customFormat="false" ht="15" hidden="false" customHeight="false" outlineLevel="0" collapsed="false">
      <c r="A947" s="301" t="n">
        <v>105627</v>
      </c>
      <c r="B947" s="301" t="s">
        <v>54</v>
      </c>
      <c r="C947" s="302" t="s">
        <v>1592</v>
      </c>
      <c r="D947" s="301" t="s">
        <v>48</v>
      </c>
      <c r="E947" s="303" t="n">
        <v>147.46</v>
      </c>
    </row>
    <row r="948" customFormat="false" ht="15" hidden="false" customHeight="false" outlineLevel="0" collapsed="false">
      <c r="A948" s="301" t="n">
        <v>105630</v>
      </c>
      <c r="B948" s="301" t="s">
        <v>54</v>
      </c>
      <c r="C948" s="302" t="s">
        <v>1593</v>
      </c>
      <c r="D948" s="301" t="s">
        <v>48</v>
      </c>
      <c r="E948" s="303" t="n">
        <v>138.53</v>
      </c>
    </row>
    <row r="949" customFormat="false" ht="15" hidden="false" customHeight="false" outlineLevel="0" collapsed="false">
      <c r="A949" s="301" t="n">
        <v>105636</v>
      </c>
      <c r="B949" s="301" t="s">
        <v>54</v>
      </c>
      <c r="C949" s="302" t="s">
        <v>1594</v>
      </c>
      <c r="D949" s="301" t="s">
        <v>48</v>
      </c>
      <c r="E949" s="303" t="n">
        <v>137.32</v>
      </c>
    </row>
    <row r="950" customFormat="false" ht="15" hidden="false" customHeight="false" outlineLevel="0" collapsed="false">
      <c r="A950" s="301" t="n">
        <v>105606</v>
      </c>
      <c r="B950" s="301" t="s">
        <v>54</v>
      </c>
      <c r="C950" s="302" t="s">
        <v>1595</v>
      </c>
      <c r="D950" s="301" t="s">
        <v>48</v>
      </c>
      <c r="E950" s="303" t="n">
        <v>136.23</v>
      </c>
    </row>
    <row r="951" customFormat="false" ht="15" hidden="false" customHeight="false" outlineLevel="0" collapsed="false">
      <c r="A951" s="301" t="n">
        <v>105614</v>
      </c>
      <c r="B951" s="301" t="s">
        <v>54</v>
      </c>
      <c r="C951" s="302" t="s">
        <v>1596</v>
      </c>
      <c r="D951" s="301" t="s">
        <v>48</v>
      </c>
      <c r="E951" s="303" t="n">
        <v>132.9</v>
      </c>
    </row>
    <row r="952" customFormat="false" ht="15" hidden="false" customHeight="false" outlineLevel="0" collapsed="false">
      <c r="A952" s="301" t="n">
        <v>105622</v>
      </c>
      <c r="B952" s="301" t="s">
        <v>54</v>
      </c>
      <c r="C952" s="302" t="s">
        <v>1597</v>
      </c>
      <c r="D952" s="301" t="s">
        <v>48</v>
      </c>
      <c r="E952" s="303" t="n">
        <v>130.49</v>
      </c>
    </row>
    <row r="953" customFormat="false" ht="15" hidden="false" customHeight="false" outlineLevel="0" collapsed="false">
      <c r="A953" s="301" t="n">
        <v>105572</v>
      </c>
      <c r="B953" s="301" t="s">
        <v>54</v>
      </c>
      <c r="C953" s="302" t="s">
        <v>1598</v>
      </c>
      <c r="D953" s="301" t="s">
        <v>48</v>
      </c>
      <c r="E953" s="303" t="n">
        <v>60.63</v>
      </c>
    </row>
    <row r="954" customFormat="false" ht="15" hidden="false" customHeight="false" outlineLevel="0" collapsed="false">
      <c r="A954" s="301" t="n">
        <v>105574</v>
      </c>
      <c r="B954" s="301" t="s">
        <v>54</v>
      </c>
      <c r="C954" s="302" t="s">
        <v>1599</v>
      </c>
      <c r="D954" s="301" t="s">
        <v>48</v>
      </c>
      <c r="E954" s="303" t="n">
        <v>51.7</v>
      </c>
    </row>
    <row r="955" customFormat="false" ht="15" hidden="false" customHeight="false" outlineLevel="0" collapsed="false">
      <c r="A955" s="301" t="n">
        <v>105576</v>
      </c>
      <c r="B955" s="301" t="s">
        <v>54</v>
      </c>
      <c r="C955" s="302" t="s">
        <v>1600</v>
      </c>
      <c r="D955" s="301" t="s">
        <v>48</v>
      </c>
      <c r="E955" s="303" t="n">
        <v>50.49</v>
      </c>
    </row>
    <row r="956" customFormat="false" ht="15" hidden="false" customHeight="false" outlineLevel="0" collapsed="false">
      <c r="A956" s="301" t="n">
        <v>105603</v>
      </c>
      <c r="B956" s="301" t="s">
        <v>54</v>
      </c>
      <c r="C956" s="302" t="s">
        <v>1601</v>
      </c>
      <c r="D956" s="301" t="s">
        <v>48</v>
      </c>
      <c r="E956" s="303" t="n">
        <v>53.14</v>
      </c>
    </row>
    <row r="957" customFormat="false" ht="15" hidden="false" customHeight="false" outlineLevel="0" collapsed="false">
      <c r="A957" s="301" t="n">
        <v>105611</v>
      </c>
      <c r="B957" s="301" t="s">
        <v>54</v>
      </c>
      <c r="C957" s="302" t="s">
        <v>1602</v>
      </c>
      <c r="D957" s="301" t="s">
        <v>48</v>
      </c>
      <c r="E957" s="303" t="n">
        <v>49.81</v>
      </c>
    </row>
    <row r="958" customFormat="false" ht="15" hidden="false" customHeight="false" outlineLevel="0" collapsed="false">
      <c r="A958" s="301" t="n">
        <v>105619</v>
      </c>
      <c r="B958" s="301" t="s">
        <v>54</v>
      </c>
      <c r="C958" s="302" t="s">
        <v>1603</v>
      </c>
      <c r="D958" s="301" t="s">
        <v>48</v>
      </c>
      <c r="E958" s="303" t="n">
        <v>47.4</v>
      </c>
    </row>
    <row r="959" customFormat="false" ht="15" hidden="false" customHeight="false" outlineLevel="0" collapsed="false">
      <c r="A959" s="301" t="n">
        <v>105573</v>
      </c>
      <c r="B959" s="301" t="s">
        <v>54</v>
      </c>
      <c r="C959" s="302" t="s">
        <v>1604</v>
      </c>
      <c r="D959" s="301" t="s">
        <v>48</v>
      </c>
      <c r="E959" s="303" t="n">
        <v>90.23</v>
      </c>
    </row>
    <row r="960" customFormat="false" ht="15" hidden="false" customHeight="false" outlineLevel="0" collapsed="false">
      <c r="A960" s="301" t="n">
        <v>105628</v>
      </c>
      <c r="B960" s="301" t="s">
        <v>54</v>
      </c>
      <c r="C960" s="302" t="s">
        <v>1605</v>
      </c>
      <c r="D960" s="301" t="s">
        <v>48</v>
      </c>
      <c r="E960" s="303" t="n">
        <v>81.3</v>
      </c>
    </row>
    <row r="961" customFormat="false" ht="15" hidden="false" customHeight="false" outlineLevel="0" collapsed="false">
      <c r="A961" s="301" t="n">
        <v>105634</v>
      </c>
      <c r="B961" s="301" t="s">
        <v>54</v>
      </c>
      <c r="C961" s="302" t="s">
        <v>1606</v>
      </c>
      <c r="D961" s="301" t="s">
        <v>48</v>
      </c>
      <c r="E961" s="303" t="n">
        <v>80.09</v>
      </c>
    </row>
    <row r="962" customFormat="false" ht="15" hidden="false" customHeight="false" outlineLevel="0" collapsed="false">
      <c r="A962" s="301" t="n">
        <v>105604</v>
      </c>
      <c r="B962" s="301" t="s">
        <v>54</v>
      </c>
      <c r="C962" s="302" t="s">
        <v>1607</v>
      </c>
      <c r="D962" s="301" t="s">
        <v>48</v>
      </c>
      <c r="E962" s="303" t="n">
        <v>80.83</v>
      </c>
    </row>
    <row r="963" customFormat="false" ht="15" hidden="false" customHeight="false" outlineLevel="0" collapsed="false">
      <c r="A963" s="301" t="n">
        <v>105612</v>
      </c>
      <c r="B963" s="301" t="s">
        <v>54</v>
      </c>
      <c r="C963" s="302" t="s">
        <v>1608</v>
      </c>
      <c r="D963" s="301" t="s">
        <v>48</v>
      </c>
      <c r="E963" s="303" t="n">
        <v>77.5</v>
      </c>
    </row>
    <row r="964" customFormat="false" ht="15" hidden="false" customHeight="false" outlineLevel="0" collapsed="false">
      <c r="A964" s="301" t="n">
        <v>105620</v>
      </c>
      <c r="B964" s="301" t="s">
        <v>54</v>
      </c>
      <c r="C964" s="302" t="s">
        <v>1609</v>
      </c>
      <c r="D964" s="301" t="s">
        <v>48</v>
      </c>
      <c r="E964" s="303" t="n">
        <v>75.09</v>
      </c>
    </row>
    <row r="965" customFormat="false" ht="15" hidden="false" customHeight="false" outlineLevel="0" collapsed="false">
      <c r="A965" s="301" t="n">
        <v>105586</v>
      </c>
      <c r="B965" s="301" t="s">
        <v>54</v>
      </c>
      <c r="C965" s="302" t="s">
        <v>1610</v>
      </c>
      <c r="D965" s="301" t="s">
        <v>48</v>
      </c>
      <c r="E965" s="303" t="n">
        <v>177.32</v>
      </c>
    </row>
    <row r="966" customFormat="false" ht="15" hidden="false" customHeight="false" outlineLevel="0" collapsed="false">
      <c r="A966" s="301" t="n">
        <v>105587</v>
      </c>
      <c r="B966" s="301" t="s">
        <v>54</v>
      </c>
      <c r="C966" s="302" t="s">
        <v>1611</v>
      </c>
      <c r="D966" s="301" t="s">
        <v>48</v>
      </c>
      <c r="E966" s="303" t="n">
        <v>162.01</v>
      </c>
    </row>
    <row r="967" customFormat="false" ht="15" hidden="false" customHeight="false" outlineLevel="0" collapsed="false">
      <c r="A967" s="301" t="n">
        <v>105589</v>
      </c>
      <c r="B967" s="301" t="s">
        <v>54</v>
      </c>
      <c r="C967" s="302" t="s">
        <v>1612</v>
      </c>
      <c r="D967" s="301" t="s">
        <v>48</v>
      </c>
      <c r="E967" s="303" t="n">
        <v>160.61</v>
      </c>
    </row>
    <row r="968" customFormat="false" ht="15" hidden="false" customHeight="false" outlineLevel="0" collapsed="false">
      <c r="A968" s="301" t="n">
        <v>105584</v>
      </c>
      <c r="B968" s="301" t="s">
        <v>54</v>
      </c>
      <c r="C968" s="302" t="s">
        <v>1613</v>
      </c>
      <c r="D968" s="301" t="s">
        <v>48</v>
      </c>
      <c r="E968" s="303" t="n">
        <v>222.4</v>
      </c>
    </row>
    <row r="969" customFormat="false" ht="15" hidden="false" customHeight="false" outlineLevel="0" collapsed="false">
      <c r="A969" s="301" t="n">
        <v>105720</v>
      </c>
      <c r="B969" s="301" t="s">
        <v>54</v>
      </c>
      <c r="C969" s="302" t="s">
        <v>1614</v>
      </c>
      <c r="D969" s="301" t="s">
        <v>48</v>
      </c>
      <c r="E969" s="303" t="n">
        <v>214.11</v>
      </c>
    </row>
    <row r="970" customFormat="false" ht="15" hidden="false" customHeight="false" outlineLevel="0" collapsed="false">
      <c r="A970" s="301" t="n">
        <v>105722</v>
      </c>
      <c r="B970" s="301" t="s">
        <v>54</v>
      </c>
      <c r="C970" s="302" t="s">
        <v>1615</v>
      </c>
      <c r="D970" s="301" t="s">
        <v>48</v>
      </c>
      <c r="E970" s="303" t="n">
        <v>214.6</v>
      </c>
    </row>
    <row r="971" customFormat="false" ht="15" hidden="false" customHeight="false" outlineLevel="0" collapsed="false">
      <c r="A971" s="301" t="n">
        <v>105593</v>
      </c>
      <c r="B971" s="301" t="s">
        <v>54</v>
      </c>
      <c r="C971" s="302" t="s">
        <v>1616</v>
      </c>
      <c r="D971" s="301" t="s">
        <v>48</v>
      </c>
      <c r="E971" s="303" t="n">
        <v>157.9</v>
      </c>
    </row>
    <row r="972" customFormat="false" ht="15" hidden="false" customHeight="false" outlineLevel="0" collapsed="false">
      <c r="A972" s="301" t="n">
        <v>105594</v>
      </c>
      <c r="B972" s="301" t="s">
        <v>54</v>
      </c>
      <c r="C972" s="302" t="s">
        <v>1617</v>
      </c>
      <c r="D972" s="301" t="s">
        <v>48</v>
      </c>
      <c r="E972" s="303" t="n">
        <v>142.59</v>
      </c>
    </row>
    <row r="973" customFormat="false" ht="15" hidden="false" customHeight="false" outlineLevel="0" collapsed="false">
      <c r="A973" s="301" t="n">
        <v>105596</v>
      </c>
      <c r="B973" s="301" t="s">
        <v>54</v>
      </c>
      <c r="C973" s="302" t="s">
        <v>1618</v>
      </c>
      <c r="D973" s="301" t="s">
        <v>48</v>
      </c>
      <c r="E973" s="303" t="n">
        <v>141.19</v>
      </c>
    </row>
    <row r="974" customFormat="false" ht="15" hidden="false" customHeight="false" outlineLevel="0" collapsed="false">
      <c r="A974" s="301" t="n">
        <v>105591</v>
      </c>
      <c r="B974" s="301" t="s">
        <v>54</v>
      </c>
      <c r="C974" s="302" t="s">
        <v>1619</v>
      </c>
      <c r="D974" s="301" t="s">
        <v>48</v>
      </c>
      <c r="E974" s="303" t="n">
        <v>192.86</v>
      </c>
    </row>
    <row r="975" customFormat="false" ht="15" hidden="false" customHeight="false" outlineLevel="0" collapsed="false">
      <c r="A975" s="301" t="n">
        <v>105724</v>
      </c>
      <c r="B975" s="301" t="s">
        <v>54</v>
      </c>
      <c r="C975" s="302" t="s">
        <v>1620</v>
      </c>
      <c r="D975" s="301" t="s">
        <v>48</v>
      </c>
      <c r="E975" s="303" t="n">
        <v>184.57</v>
      </c>
    </row>
    <row r="976" customFormat="false" ht="15" hidden="false" customHeight="false" outlineLevel="0" collapsed="false">
      <c r="A976" s="301" t="n">
        <v>105726</v>
      </c>
      <c r="B976" s="301" t="s">
        <v>54</v>
      </c>
      <c r="C976" s="302" t="s">
        <v>1621</v>
      </c>
      <c r="D976" s="301" t="s">
        <v>48</v>
      </c>
      <c r="E976" s="303" t="n">
        <v>185.06</v>
      </c>
    </row>
    <row r="977" customFormat="false" ht="15" hidden="false" customHeight="false" outlineLevel="0" collapsed="false">
      <c r="A977" s="301" t="n">
        <v>105567</v>
      </c>
      <c r="B977" s="301" t="s">
        <v>54</v>
      </c>
      <c r="C977" s="302" t="s">
        <v>1622</v>
      </c>
      <c r="D977" s="301" t="s">
        <v>48</v>
      </c>
      <c r="E977" s="303" t="n">
        <v>16.25</v>
      </c>
    </row>
    <row r="978" customFormat="false" ht="15" hidden="false" customHeight="false" outlineLevel="0" collapsed="false">
      <c r="A978" s="301" t="n">
        <v>105568</v>
      </c>
      <c r="B978" s="301" t="s">
        <v>54</v>
      </c>
      <c r="C978" s="302" t="s">
        <v>1623</v>
      </c>
      <c r="D978" s="301" t="s">
        <v>48</v>
      </c>
      <c r="E978" s="303" t="n">
        <v>12.92</v>
      </c>
    </row>
    <row r="979" customFormat="false" ht="15" hidden="false" customHeight="false" outlineLevel="0" collapsed="false">
      <c r="A979" s="301" t="n">
        <v>105570</v>
      </c>
      <c r="B979" s="301" t="s">
        <v>54</v>
      </c>
      <c r="C979" s="302" t="s">
        <v>1624</v>
      </c>
      <c r="D979" s="301" t="s">
        <v>48</v>
      </c>
      <c r="E979" s="303" t="n">
        <v>10.65</v>
      </c>
    </row>
    <row r="980" customFormat="false" ht="15" hidden="false" customHeight="false" outlineLevel="0" collapsed="false">
      <c r="A980" s="301" t="n">
        <v>100575</v>
      </c>
      <c r="B980" s="301" t="s">
        <v>54</v>
      </c>
      <c r="C980" s="302" t="s">
        <v>1625</v>
      </c>
      <c r="D980" s="301" t="s">
        <v>56</v>
      </c>
      <c r="E980" s="303" t="n">
        <v>0.63</v>
      </c>
    </row>
    <row r="981" customFormat="false" ht="15" hidden="false" customHeight="false" outlineLevel="0" collapsed="false">
      <c r="A981" s="301" t="n">
        <v>100577</v>
      </c>
      <c r="B981" s="301" t="s">
        <v>54</v>
      </c>
      <c r="C981" s="302" t="s">
        <v>1626</v>
      </c>
      <c r="D981" s="301" t="s">
        <v>56</v>
      </c>
      <c r="E981" s="303" t="n">
        <v>1.57</v>
      </c>
    </row>
    <row r="982" customFormat="false" ht="15" hidden="false" customHeight="false" outlineLevel="0" collapsed="false">
      <c r="A982" s="301" t="n">
        <v>105598</v>
      </c>
      <c r="B982" s="301" t="s">
        <v>54</v>
      </c>
      <c r="C982" s="302" t="s">
        <v>1627</v>
      </c>
      <c r="D982" s="301" t="s">
        <v>56</v>
      </c>
      <c r="E982" s="303" t="n">
        <v>2.1</v>
      </c>
    </row>
    <row r="983" customFormat="false" ht="15" hidden="false" customHeight="false" outlineLevel="0" collapsed="false">
      <c r="A983" s="301" t="n">
        <v>100576</v>
      </c>
      <c r="B983" s="301" t="s">
        <v>54</v>
      </c>
      <c r="C983" s="302" t="s">
        <v>1628</v>
      </c>
      <c r="D983" s="301" t="s">
        <v>56</v>
      </c>
      <c r="E983" s="303" t="n">
        <v>3.11</v>
      </c>
    </row>
    <row r="984" customFormat="false" ht="15" hidden="false" customHeight="false" outlineLevel="0" collapsed="false">
      <c r="A984" s="301" t="n">
        <v>105597</v>
      </c>
      <c r="B984" s="301" t="s">
        <v>54</v>
      </c>
      <c r="C984" s="302" t="s">
        <v>1629</v>
      </c>
      <c r="D984" s="301" t="s">
        <v>56</v>
      </c>
      <c r="E984" s="303" t="n">
        <v>4.27</v>
      </c>
    </row>
    <row r="985" customFormat="false" ht="15" hidden="false" customHeight="false" outlineLevel="0" collapsed="false">
      <c r="A985" s="301" t="n">
        <v>102730</v>
      </c>
      <c r="B985" s="301" t="s">
        <v>54</v>
      </c>
      <c r="C985" s="302" t="s">
        <v>1630</v>
      </c>
      <c r="D985" s="301" t="s">
        <v>418</v>
      </c>
      <c r="E985" s="303" t="n">
        <v>13.79</v>
      </c>
    </row>
    <row r="986" customFormat="false" ht="15" hidden="false" customHeight="false" outlineLevel="0" collapsed="false">
      <c r="A986" s="301" t="n">
        <v>102731</v>
      </c>
      <c r="B986" s="301" t="s">
        <v>54</v>
      </c>
      <c r="C986" s="302" t="s">
        <v>1631</v>
      </c>
      <c r="D986" s="301" t="s">
        <v>418</v>
      </c>
      <c r="E986" s="303" t="n">
        <v>11.59</v>
      </c>
    </row>
    <row r="987" customFormat="false" ht="15" hidden="false" customHeight="false" outlineLevel="0" collapsed="false">
      <c r="A987" s="301" t="n">
        <v>102732</v>
      </c>
      <c r="B987" s="301" t="s">
        <v>54</v>
      </c>
      <c r="C987" s="302" t="s">
        <v>1632</v>
      </c>
      <c r="D987" s="301" t="s">
        <v>418</v>
      </c>
      <c r="E987" s="303" t="n">
        <v>10.88</v>
      </c>
    </row>
    <row r="988" customFormat="false" ht="15" hidden="false" customHeight="false" outlineLevel="0" collapsed="false">
      <c r="A988" s="301" t="n">
        <v>102733</v>
      </c>
      <c r="B988" s="301" t="s">
        <v>54</v>
      </c>
      <c r="C988" s="302" t="s">
        <v>1633</v>
      </c>
      <c r="D988" s="301" t="s">
        <v>418</v>
      </c>
      <c r="E988" s="303" t="n">
        <v>12.03</v>
      </c>
    </row>
    <row r="989" customFormat="false" ht="15" hidden="false" customHeight="false" outlineLevel="0" collapsed="false">
      <c r="A989" s="301" t="n">
        <v>102728</v>
      </c>
      <c r="B989" s="301" t="s">
        <v>54</v>
      </c>
      <c r="C989" s="302" t="s">
        <v>1634</v>
      </c>
      <c r="D989" s="301" t="s">
        <v>418</v>
      </c>
      <c r="E989" s="303" t="n">
        <v>16.81</v>
      </c>
    </row>
    <row r="990" customFormat="false" ht="15" hidden="false" customHeight="false" outlineLevel="0" collapsed="false">
      <c r="A990" s="301" t="n">
        <v>102729</v>
      </c>
      <c r="B990" s="301" t="s">
        <v>54</v>
      </c>
      <c r="C990" s="302" t="s">
        <v>1635</v>
      </c>
      <c r="D990" s="301" t="s">
        <v>418</v>
      </c>
      <c r="E990" s="303" t="n">
        <v>15.53</v>
      </c>
    </row>
    <row r="991" customFormat="false" ht="15" hidden="false" customHeight="false" outlineLevel="0" collapsed="false">
      <c r="A991" s="301" t="n">
        <v>102734</v>
      </c>
      <c r="B991" s="301" t="s">
        <v>54</v>
      </c>
      <c r="C991" s="302" t="s">
        <v>1636</v>
      </c>
      <c r="D991" s="301" t="s">
        <v>418</v>
      </c>
      <c r="E991" s="303" t="n">
        <v>15.59</v>
      </c>
    </row>
    <row r="992" customFormat="false" ht="15" hidden="false" customHeight="false" outlineLevel="0" collapsed="false">
      <c r="A992" s="301" t="n">
        <v>102735</v>
      </c>
      <c r="B992" s="301" t="s">
        <v>54</v>
      </c>
      <c r="C992" s="302" t="s">
        <v>1637</v>
      </c>
      <c r="D992" s="301" t="s">
        <v>418</v>
      </c>
      <c r="E992" s="303" t="n">
        <v>14.52</v>
      </c>
    </row>
    <row r="993" customFormat="false" ht="15" hidden="false" customHeight="false" outlineLevel="0" collapsed="false">
      <c r="A993" s="301" t="n">
        <v>102765</v>
      </c>
      <c r="B993" s="301" t="s">
        <v>54</v>
      </c>
      <c r="C993" s="302" t="s">
        <v>1638</v>
      </c>
      <c r="D993" s="301" t="s">
        <v>142</v>
      </c>
      <c r="E993" s="303" t="n">
        <v>18419.4</v>
      </c>
    </row>
    <row r="994" customFormat="false" ht="15" hidden="false" customHeight="false" outlineLevel="0" collapsed="false">
      <c r="A994" s="301" t="n">
        <v>102795</v>
      </c>
      <c r="B994" s="301" t="s">
        <v>54</v>
      </c>
      <c r="C994" s="302" t="s">
        <v>1639</v>
      </c>
      <c r="D994" s="301" t="s">
        <v>142</v>
      </c>
      <c r="E994" s="303" t="n">
        <v>40343.44</v>
      </c>
    </row>
    <row r="995" customFormat="false" ht="15" hidden="false" customHeight="false" outlineLevel="0" collapsed="false">
      <c r="A995" s="301" t="n">
        <v>102766</v>
      </c>
      <c r="B995" s="301" t="s">
        <v>54</v>
      </c>
      <c r="C995" s="302" t="s">
        <v>1640</v>
      </c>
      <c r="D995" s="301" t="s">
        <v>142</v>
      </c>
      <c r="E995" s="303" t="n">
        <v>27737.75</v>
      </c>
    </row>
    <row r="996" customFormat="false" ht="15" hidden="false" customHeight="false" outlineLevel="0" collapsed="false">
      <c r="A996" s="301" t="n">
        <v>102796</v>
      </c>
      <c r="B996" s="301" t="s">
        <v>54</v>
      </c>
      <c r="C996" s="302" t="s">
        <v>1641</v>
      </c>
      <c r="D996" s="301" t="s">
        <v>142</v>
      </c>
      <c r="E996" s="303" t="n">
        <v>65276.35</v>
      </c>
    </row>
    <row r="997" customFormat="false" ht="15" hidden="false" customHeight="false" outlineLevel="0" collapsed="false">
      <c r="A997" s="301" t="n">
        <v>102767</v>
      </c>
      <c r="B997" s="301" t="s">
        <v>54</v>
      </c>
      <c r="C997" s="302" t="s">
        <v>1642</v>
      </c>
      <c r="D997" s="301" t="s">
        <v>142</v>
      </c>
      <c r="E997" s="303" t="n">
        <v>38758.09</v>
      </c>
    </row>
    <row r="998" customFormat="false" ht="15" hidden="false" customHeight="false" outlineLevel="0" collapsed="false">
      <c r="A998" s="301" t="n">
        <v>102797</v>
      </c>
      <c r="B998" s="301" t="s">
        <v>54</v>
      </c>
      <c r="C998" s="302" t="s">
        <v>1643</v>
      </c>
      <c r="D998" s="301" t="s">
        <v>142</v>
      </c>
      <c r="E998" s="303" t="n">
        <v>92672.43</v>
      </c>
    </row>
    <row r="999" customFormat="false" ht="15" hidden="false" customHeight="false" outlineLevel="0" collapsed="false">
      <c r="A999" s="301" t="n">
        <v>102768</v>
      </c>
      <c r="B999" s="301" t="s">
        <v>54</v>
      </c>
      <c r="C999" s="302" t="s">
        <v>1644</v>
      </c>
      <c r="D999" s="301" t="s">
        <v>142</v>
      </c>
      <c r="E999" s="303" t="n">
        <v>54167.79</v>
      </c>
    </row>
    <row r="1000" customFormat="false" ht="15" hidden="false" customHeight="false" outlineLevel="0" collapsed="false">
      <c r="A1000" s="301" t="n">
        <v>102798</v>
      </c>
      <c r="B1000" s="301" t="s">
        <v>54</v>
      </c>
      <c r="C1000" s="302" t="s">
        <v>1645</v>
      </c>
      <c r="D1000" s="301" t="s">
        <v>142</v>
      </c>
      <c r="E1000" s="303" t="n">
        <v>113514.41</v>
      </c>
    </row>
    <row r="1001" customFormat="false" ht="15" hidden="false" customHeight="false" outlineLevel="0" collapsed="false">
      <c r="A1001" s="301" t="n">
        <v>102744</v>
      </c>
      <c r="B1001" s="301" t="s">
        <v>54</v>
      </c>
      <c r="C1001" s="302" t="s">
        <v>1646</v>
      </c>
      <c r="D1001" s="301" t="s">
        <v>142</v>
      </c>
      <c r="E1001" s="303" t="n">
        <v>7735.81</v>
      </c>
    </row>
    <row r="1002" customFormat="false" ht="15" hidden="false" customHeight="false" outlineLevel="0" collapsed="false">
      <c r="A1002" s="301" t="n">
        <v>102755</v>
      </c>
      <c r="B1002" s="301" t="s">
        <v>54</v>
      </c>
      <c r="C1002" s="302" t="s">
        <v>1647</v>
      </c>
      <c r="D1002" s="301" t="s">
        <v>142</v>
      </c>
      <c r="E1002" s="303" t="n">
        <v>12001.19</v>
      </c>
    </row>
    <row r="1003" customFormat="false" ht="15" hidden="false" customHeight="false" outlineLevel="0" collapsed="false">
      <c r="A1003" s="301" t="n">
        <v>102782</v>
      </c>
      <c r="B1003" s="301" t="s">
        <v>54</v>
      </c>
      <c r="C1003" s="302" t="s">
        <v>1648</v>
      </c>
      <c r="D1003" s="301" t="s">
        <v>142</v>
      </c>
      <c r="E1003" s="303" t="n">
        <v>19647.72</v>
      </c>
    </row>
    <row r="1004" customFormat="false" ht="15" hidden="false" customHeight="false" outlineLevel="0" collapsed="false">
      <c r="A1004" s="301" t="n">
        <v>102745</v>
      </c>
      <c r="B1004" s="301" t="s">
        <v>54</v>
      </c>
      <c r="C1004" s="302" t="s">
        <v>1649</v>
      </c>
      <c r="D1004" s="301" t="s">
        <v>142</v>
      </c>
      <c r="E1004" s="303" t="n">
        <v>10872.01</v>
      </c>
    </row>
    <row r="1005" customFormat="false" ht="15" hidden="false" customHeight="false" outlineLevel="0" collapsed="false">
      <c r="A1005" s="301" t="n">
        <v>102756</v>
      </c>
      <c r="B1005" s="301" t="s">
        <v>54</v>
      </c>
      <c r="C1005" s="302" t="s">
        <v>1650</v>
      </c>
      <c r="D1005" s="301" t="s">
        <v>142</v>
      </c>
      <c r="E1005" s="303" t="n">
        <v>17824.18</v>
      </c>
    </row>
    <row r="1006" customFormat="false" ht="15" hidden="false" customHeight="false" outlineLevel="0" collapsed="false">
      <c r="A1006" s="301" t="n">
        <v>102783</v>
      </c>
      <c r="B1006" s="301" t="s">
        <v>54</v>
      </c>
      <c r="C1006" s="302" t="s">
        <v>1651</v>
      </c>
      <c r="D1006" s="301" t="s">
        <v>142</v>
      </c>
      <c r="E1006" s="303" t="n">
        <v>26002.02</v>
      </c>
    </row>
    <row r="1007" customFormat="false" ht="15" hidden="false" customHeight="false" outlineLevel="0" collapsed="false">
      <c r="A1007" s="301" t="n">
        <v>102746</v>
      </c>
      <c r="B1007" s="301" t="s">
        <v>54</v>
      </c>
      <c r="C1007" s="302" t="s">
        <v>1652</v>
      </c>
      <c r="D1007" s="301" t="s">
        <v>142</v>
      </c>
      <c r="E1007" s="303" t="n">
        <v>18846.95</v>
      </c>
    </row>
    <row r="1008" customFormat="false" ht="15" hidden="false" customHeight="false" outlineLevel="0" collapsed="false">
      <c r="A1008" s="301" t="n">
        <v>102757</v>
      </c>
      <c r="B1008" s="301" t="s">
        <v>54</v>
      </c>
      <c r="C1008" s="302" t="s">
        <v>1653</v>
      </c>
      <c r="D1008" s="301" t="s">
        <v>142</v>
      </c>
      <c r="E1008" s="303" t="n">
        <v>33157.52</v>
      </c>
    </row>
    <row r="1009" customFormat="false" ht="15" hidden="false" customHeight="false" outlineLevel="0" collapsed="false">
      <c r="A1009" s="301" t="n">
        <v>102784</v>
      </c>
      <c r="B1009" s="301" t="s">
        <v>54</v>
      </c>
      <c r="C1009" s="302" t="s">
        <v>1654</v>
      </c>
      <c r="D1009" s="301" t="s">
        <v>142</v>
      </c>
      <c r="E1009" s="303" t="n">
        <v>41137.2</v>
      </c>
    </row>
    <row r="1010" customFormat="false" ht="15" hidden="false" customHeight="false" outlineLevel="0" collapsed="false">
      <c r="A1010" s="301" t="n">
        <v>102779</v>
      </c>
      <c r="B1010" s="301" t="s">
        <v>54</v>
      </c>
      <c r="C1010" s="302" t="s">
        <v>1655</v>
      </c>
      <c r="D1010" s="301" t="s">
        <v>142</v>
      </c>
      <c r="E1010" s="303" t="n">
        <v>10316.82</v>
      </c>
    </row>
    <row r="1011" customFormat="false" ht="15" hidden="false" customHeight="false" outlineLevel="0" collapsed="false">
      <c r="A1011" s="301" t="n">
        <v>102780</v>
      </c>
      <c r="B1011" s="301" t="s">
        <v>54</v>
      </c>
      <c r="C1011" s="302" t="s">
        <v>1656</v>
      </c>
      <c r="D1011" s="301" t="s">
        <v>142</v>
      </c>
      <c r="E1011" s="303" t="n">
        <v>11871.84</v>
      </c>
    </row>
    <row r="1012" customFormat="false" ht="15" hidden="false" customHeight="false" outlineLevel="0" collapsed="false">
      <c r="A1012" s="301" t="n">
        <v>102743</v>
      </c>
      <c r="B1012" s="301" t="s">
        <v>54</v>
      </c>
      <c r="C1012" s="302" t="s">
        <v>1657</v>
      </c>
      <c r="D1012" s="301" t="s">
        <v>142</v>
      </c>
      <c r="E1012" s="303" t="n">
        <v>5164.39</v>
      </c>
    </row>
    <row r="1013" customFormat="false" ht="15" hidden="false" customHeight="false" outlineLevel="0" collapsed="false">
      <c r="A1013" s="301" t="n">
        <v>102781</v>
      </c>
      <c r="B1013" s="301" t="s">
        <v>54</v>
      </c>
      <c r="C1013" s="302" t="s">
        <v>1658</v>
      </c>
      <c r="D1013" s="301" t="s">
        <v>142</v>
      </c>
      <c r="E1013" s="303" t="n">
        <v>17590.71</v>
      </c>
    </row>
    <row r="1014" customFormat="false" ht="15" hidden="false" customHeight="false" outlineLevel="0" collapsed="false">
      <c r="A1014" s="301" t="n">
        <v>102761</v>
      </c>
      <c r="B1014" s="301" t="s">
        <v>54</v>
      </c>
      <c r="C1014" s="302" t="s">
        <v>1659</v>
      </c>
      <c r="D1014" s="301" t="s">
        <v>142</v>
      </c>
      <c r="E1014" s="303" t="n">
        <v>14778.25</v>
      </c>
    </row>
    <row r="1015" customFormat="false" ht="15" hidden="false" customHeight="false" outlineLevel="0" collapsed="false">
      <c r="A1015" s="301" t="n">
        <v>102791</v>
      </c>
      <c r="B1015" s="301" t="s">
        <v>54</v>
      </c>
      <c r="C1015" s="302" t="s">
        <v>1660</v>
      </c>
      <c r="D1015" s="301" t="s">
        <v>142</v>
      </c>
      <c r="E1015" s="303" t="n">
        <v>37813.16</v>
      </c>
    </row>
    <row r="1016" customFormat="false" ht="15" hidden="false" customHeight="false" outlineLevel="0" collapsed="false">
      <c r="A1016" s="301" t="n">
        <v>102762</v>
      </c>
      <c r="B1016" s="301" t="s">
        <v>54</v>
      </c>
      <c r="C1016" s="302" t="s">
        <v>1661</v>
      </c>
      <c r="D1016" s="301" t="s">
        <v>142</v>
      </c>
      <c r="E1016" s="303" t="n">
        <v>22822.2</v>
      </c>
    </row>
    <row r="1017" customFormat="false" ht="15" hidden="false" customHeight="false" outlineLevel="0" collapsed="false">
      <c r="A1017" s="301" t="n">
        <v>102792</v>
      </c>
      <c r="B1017" s="301" t="s">
        <v>54</v>
      </c>
      <c r="C1017" s="302" t="s">
        <v>1662</v>
      </c>
      <c r="D1017" s="301" t="s">
        <v>142</v>
      </c>
      <c r="E1017" s="303" t="n">
        <v>61681.39</v>
      </c>
    </row>
    <row r="1018" customFormat="false" ht="15" hidden="false" customHeight="false" outlineLevel="0" collapsed="false">
      <c r="A1018" s="301" t="n">
        <v>102763</v>
      </c>
      <c r="B1018" s="301" t="s">
        <v>54</v>
      </c>
      <c r="C1018" s="302" t="s">
        <v>1663</v>
      </c>
      <c r="D1018" s="301" t="s">
        <v>142</v>
      </c>
      <c r="E1018" s="303" t="n">
        <v>31704.5</v>
      </c>
    </row>
    <row r="1019" customFormat="false" ht="15" hidden="false" customHeight="false" outlineLevel="0" collapsed="false">
      <c r="A1019" s="301" t="n">
        <v>102793</v>
      </c>
      <c r="B1019" s="301" t="s">
        <v>54</v>
      </c>
      <c r="C1019" s="302" t="s">
        <v>1664</v>
      </c>
      <c r="D1019" s="301" t="s">
        <v>142</v>
      </c>
      <c r="E1019" s="303" t="n">
        <v>83326.02</v>
      </c>
    </row>
    <row r="1020" customFormat="false" ht="15" hidden="false" customHeight="false" outlineLevel="0" collapsed="false">
      <c r="A1020" s="301" t="n">
        <v>102764</v>
      </c>
      <c r="B1020" s="301" t="s">
        <v>54</v>
      </c>
      <c r="C1020" s="302" t="s">
        <v>1665</v>
      </c>
      <c r="D1020" s="301" t="s">
        <v>142</v>
      </c>
      <c r="E1020" s="303" t="n">
        <v>44716.93</v>
      </c>
    </row>
    <row r="1021" customFormat="false" ht="15" hidden="false" customHeight="false" outlineLevel="0" collapsed="false">
      <c r="A1021" s="301" t="n">
        <v>102794</v>
      </c>
      <c r="B1021" s="301" t="s">
        <v>54</v>
      </c>
      <c r="C1021" s="302" t="s">
        <v>1666</v>
      </c>
      <c r="D1021" s="301" t="s">
        <v>142</v>
      </c>
      <c r="E1021" s="303" t="n">
        <v>119497.29</v>
      </c>
    </row>
    <row r="1022" customFormat="false" ht="15" hidden="false" customHeight="false" outlineLevel="0" collapsed="false">
      <c r="A1022" s="301" t="n">
        <v>102740</v>
      </c>
      <c r="B1022" s="301" t="s">
        <v>54</v>
      </c>
      <c r="C1022" s="302" t="s">
        <v>1667</v>
      </c>
      <c r="D1022" s="301" t="s">
        <v>142</v>
      </c>
      <c r="E1022" s="303" t="n">
        <v>6385.35</v>
      </c>
    </row>
    <row r="1023" customFormat="false" ht="15" hidden="false" customHeight="false" outlineLevel="0" collapsed="false">
      <c r="A1023" s="301" t="n">
        <v>102752</v>
      </c>
      <c r="B1023" s="301" t="s">
        <v>54</v>
      </c>
      <c r="C1023" s="302" t="s">
        <v>1668</v>
      </c>
      <c r="D1023" s="301" t="s">
        <v>142</v>
      </c>
      <c r="E1023" s="303" t="n">
        <v>8589.14</v>
      </c>
    </row>
    <row r="1024" customFormat="false" ht="15" hidden="false" customHeight="false" outlineLevel="0" collapsed="false">
      <c r="A1024" s="301" t="n">
        <v>102776</v>
      </c>
      <c r="B1024" s="301" t="s">
        <v>54</v>
      </c>
      <c r="C1024" s="302" t="s">
        <v>1669</v>
      </c>
      <c r="D1024" s="301" t="s">
        <v>142</v>
      </c>
      <c r="E1024" s="303" t="n">
        <v>15400.26</v>
      </c>
    </row>
    <row r="1025" customFormat="false" ht="15" hidden="false" customHeight="false" outlineLevel="0" collapsed="false">
      <c r="A1025" s="301" t="n">
        <v>102741</v>
      </c>
      <c r="B1025" s="301" t="s">
        <v>54</v>
      </c>
      <c r="C1025" s="302" t="s">
        <v>1670</v>
      </c>
      <c r="D1025" s="301" t="s">
        <v>142</v>
      </c>
      <c r="E1025" s="303" t="n">
        <v>8961.9</v>
      </c>
    </row>
    <row r="1026" customFormat="false" ht="15" hidden="false" customHeight="false" outlineLevel="0" collapsed="false">
      <c r="A1026" s="301" t="n">
        <v>102753</v>
      </c>
      <c r="B1026" s="301" t="s">
        <v>54</v>
      </c>
      <c r="C1026" s="302" t="s">
        <v>1671</v>
      </c>
      <c r="D1026" s="301" t="s">
        <v>142</v>
      </c>
      <c r="E1026" s="303" t="n">
        <v>12716.17</v>
      </c>
    </row>
    <row r="1027" customFormat="false" ht="15" hidden="false" customHeight="false" outlineLevel="0" collapsed="false">
      <c r="A1027" s="301" t="n">
        <v>102777</v>
      </c>
      <c r="B1027" s="301" t="s">
        <v>54</v>
      </c>
      <c r="C1027" s="302" t="s">
        <v>1672</v>
      </c>
      <c r="D1027" s="301" t="s">
        <v>142</v>
      </c>
      <c r="E1027" s="303" t="n">
        <v>23309.58</v>
      </c>
    </row>
    <row r="1028" customFormat="false" ht="15" hidden="false" customHeight="false" outlineLevel="0" collapsed="false">
      <c r="A1028" s="301" t="n">
        <v>102742</v>
      </c>
      <c r="B1028" s="301" t="s">
        <v>54</v>
      </c>
      <c r="C1028" s="302" t="s">
        <v>1673</v>
      </c>
      <c r="D1028" s="301" t="s">
        <v>142</v>
      </c>
      <c r="E1028" s="303" t="n">
        <v>15517.28</v>
      </c>
    </row>
    <row r="1029" customFormat="false" ht="15" hidden="false" customHeight="false" outlineLevel="0" collapsed="false">
      <c r="A1029" s="301" t="n">
        <v>102754</v>
      </c>
      <c r="B1029" s="301" t="s">
        <v>54</v>
      </c>
      <c r="C1029" s="302" t="s">
        <v>1674</v>
      </c>
      <c r="D1029" s="301" t="s">
        <v>142</v>
      </c>
      <c r="E1029" s="303" t="n">
        <v>24174.14</v>
      </c>
    </row>
    <row r="1030" customFormat="false" ht="15" hidden="false" customHeight="false" outlineLevel="0" collapsed="false">
      <c r="A1030" s="301" t="n">
        <v>102778</v>
      </c>
      <c r="B1030" s="301" t="s">
        <v>54</v>
      </c>
      <c r="C1030" s="302" t="s">
        <v>1675</v>
      </c>
      <c r="D1030" s="301" t="s">
        <v>142</v>
      </c>
      <c r="E1030" s="303" t="n">
        <v>35194.66</v>
      </c>
    </row>
    <row r="1031" customFormat="false" ht="15" hidden="false" customHeight="false" outlineLevel="0" collapsed="false">
      <c r="A1031" s="301" t="n">
        <v>102737</v>
      </c>
      <c r="B1031" s="301" t="s">
        <v>54</v>
      </c>
      <c r="C1031" s="302" t="s">
        <v>1676</v>
      </c>
      <c r="D1031" s="301" t="s">
        <v>142</v>
      </c>
      <c r="E1031" s="303" t="n">
        <v>1242.36</v>
      </c>
    </row>
    <row r="1032" customFormat="false" ht="15" hidden="false" customHeight="false" outlineLevel="0" collapsed="false">
      <c r="A1032" s="301" t="n">
        <v>102773</v>
      </c>
      <c r="B1032" s="301" t="s">
        <v>54</v>
      </c>
      <c r="C1032" s="302" t="s">
        <v>1677</v>
      </c>
      <c r="D1032" s="301" t="s">
        <v>142</v>
      </c>
      <c r="E1032" s="303" t="n">
        <v>10316.82</v>
      </c>
    </row>
    <row r="1033" customFormat="false" ht="15" hidden="false" customHeight="false" outlineLevel="0" collapsed="false">
      <c r="A1033" s="301" t="n">
        <v>102738</v>
      </c>
      <c r="B1033" s="301" t="s">
        <v>54</v>
      </c>
      <c r="C1033" s="302" t="s">
        <v>1678</v>
      </c>
      <c r="D1033" s="301" t="s">
        <v>142</v>
      </c>
      <c r="E1033" s="303" t="n">
        <v>2544.15</v>
      </c>
    </row>
    <row r="1034" customFormat="false" ht="15" hidden="false" customHeight="false" outlineLevel="0" collapsed="false">
      <c r="A1034" s="301" t="n">
        <v>102750</v>
      </c>
      <c r="B1034" s="301" t="s">
        <v>54</v>
      </c>
      <c r="C1034" s="302" t="s">
        <v>1679</v>
      </c>
      <c r="D1034" s="301" t="s">
        <v>142</v>
      </c>
      <c r="E1034" s="303" t="n">
        <v>3102.3</v>
      </c>
    </row>
    <row r="1035" customFormat="false" ht="15" hidden="false" customHeight="false" outlineLevel="0" collapsed="false">
      <c r="A1035" s="301" t="n">
        <v>102774</v>
      </c>
      <c r="B1035" s="301" t="s">
        <v>54</v>
      </c>
      <c r="C1035" s="302" t="s">
        <v>1680</v>
      </c>
      <c r="D1035" s="301" t="s">
        <v>142</v>
      </c>
      <c r="E1035" s="303" t="n">
        <v>10316.82</v>
      </c>
    </row>
    <row r="1036" customFormat="false" ht="15" hidden="false" customHeight="false" outlineLevel="0" collapsed="false">
      <c r="A1036" s="301" t="n">
        <v>102739</v>
      </c>
      <c r="B1036" s="301" t="s">
        <v>54</v>
      </c>
      <c r="C1036" s="302" t="s">
        <v>1681</v>
      </c>
      <c r="D1036" s="301" t="s">
        <v>142</v>
      </c>
      <c r="E1036" s="303" t="n">
        <v>4260.3</v>
      </c>
    </row>
    <row r="1037" customFormat="false" ht="15" hidden="false" customHeight="false" outlineLevel="0" collapsed="false">
      <c r="A1037" s="301" t="n">
        <v>102751</v>
      </c>
      <c r="B1037" s="301" t="s">
        <v>54</v>
      </c>
      <c r="C1037" s="302" t="s">
        <v>1682</v>
      </c>
      <c r="D1037" s="301" t="s">
        <v>142</v>
      </c>
      <c r="E1037" s="303" t="n">
        <v>5390.64</v>
      </c>
    </row>
    <row r="1038" customFormat="false" ht="15" hidden="false" customHeight="false" outlineLevel="0" collapsed="false">
      <c r="A1038" s="301" t="n">
        <v>102775</v>
      </c>
      <c r="B1038" s="301" t="s">
        <v>54</v>
      </c>
      <c r="C1038" s="302" t="s">
        <v>1683</v>
      </c>
      <c r="D1038" s="301" t="s">
        <v>142</v>
      </c>
      <c r="E1038" s="303" t="n">
        <v>15400.26</v>
      </c>
    </row>
    <row r="1039" customFormat="false" ht="15" hidden="false" customHeight="false" outlineLevel="0" collapsed="false">
      <c r="A1039" s="301" t="n">
        <v>102769</v>
      </c>
      <c r="B1039" s="301" t="s">
        <v>54</v>
      </c>
      <c r="C1039" s="302" t="s">
        <v>1684</v>
      </c>
      <c r="D1039" s="301" t="s">
        <v>142</v>
      </c>
      <c r="E1039" s="303" t="n">
        <v>21329.06</v>
      </c>
    </row>
    <row r="1040" customFormat="false" ht="15" hidden="false" customHeight="false" outlineLevel="0" collapsed="false">
      <c r="A1040" s="301" t="n">
        <v>102799</v>
      </c>
      <c r="B1040" s="301" t="s">
        <v>54</v>
      </c>
      <c r="C1040" s="302" t="s">
        <v>1685</v>
      </c>
      <c r="D1040" s="301" t="s">
        <v>142</v>
      </c>
      <c r="E1040" s="303" t="n">
        <v>41190.68</v>
      </c>
    </row>
    <row r="1041" customFormat="false" ht="15" hidden="false" customHeight="false" outlineLevel="0" collapsed="false">
      <c r="A1041" s="301" t="n">
        <v>102770</v>
      </c>
      <c r="B1041" s="301" t="s">
        <v>54</v>
      </c>
      <c r="C1041" s="302" t="s">
        <v>1686</v>
      </c>
      <c r="D1041" s="301" t="s">
        <v>142</v>
      </c>
      <c r="E1041" s="303" t="n">
        <v>32712.59</v>
      </c>
    </row>
    <row r="1042" customFormat="false" ht="15" hidden="false" customHeight="false" outlineLevel="0" collapsed="false">
      <c r="A1042" s="301" t="n">
        <v>102800</v>
      </c>
      <c r="B1042" s="301" t="s">
        <v>54</v>
      </c>
      <c r="C1042" s="302" t="s">
        <v>1687</v>
      </c>
      <c r="D1042" s="301" t="s">
        <v>142</v>
      </c>
      <c r="E1042" s="303" t="n">
        <v>71641.52</v>
      </c>
    </row>
    <row r="1043" customFormat="false" ht="15" hidden="false" customHeight="false" outlineLevel="0" collapsed="false">
      <c r="A1043" s="301" t="n">
        <v>102771</v>
      </c>
      <c r="B1043" s="301" t="s">
        <v>54</v>
      </c>
      <c r="C1043" s="302" t="s">
        <v>1688</v>
      </c>
      <c r="D1043" s="301" t="s">
        <v>142</v>
      </c>
      <c r="E1043" s="303" t="n">
        <v>45687.66</v>
      </c>
    </row>
    <row r="1044" customFormat="false" ht="15" hidden="false" customHeight="false" outlineLevel="0" collapsed="false">
      <c r="A1044" s="301" t="n">
        <v>102801</v>
      </c>
      <c r="B1044" s="301" t="s">
        <v>54</v>
      </c>
      <c r="C1044" s="302" t="s">
        <v>1689</v>
      </c>
      <c r="D1044" s="301" t="s">
        <v>142</v>
      </c>
      <c r="E1044" s="303" t="n">
        <v>100492.54</v>
      </c>
    </row>
    <row r="1045" customFormat="false" ht="15" hidden="false" customHeight="false" outlineLevel="0" collapsed="false">
      <c r="A1045" s="301" t="n">
        <v>102772</v>
      </c>
      <c r="B1045" s="301" t="s">
        <v>54</v>
      </c>
      <c r="C1045" s="302" t="s">
        <v>1690</v>
      </c>
      <c r="D1045" s="301" t="s">
        <v>142</v>
      </c>
      <c r="E1045" s="303" t="n">
        <v>64256.74</v>
      </c>
    </row>
    <row r="1046" customFormat="false" ht="15" hidden="false" customHeight="false" outlineLevel="0" collapsed="false">
      <c r="A1046" s="301" t="n">
        <v>102802</v>
      </c>
      <c r="B1046" s="301" t="s">
        <v>54</v>
      </c>
      <c r="C1046" s="302" t="s">
        <v>1691</v>
      </c>
      <c r="D1046" s="301" t="s">
        <v>142</v>
      </c>
      <c r="E1046" s="303" t="n">
        <v>120559.24</v>
      </c>
    </row>
    <row r="1047" customFormat="false" ht="15" hidden="false" customHeight="false" outlineLevel="0" collapsed="false">
      <c r="A1047" s="301" t="n">
        <v>102747</v>
      </c>
      <c r="B1047" s="301" t="s">
        <v>54</v>
      </c>
      <c r="C1047" s="302" t="s">
        <v>1692</v>
      </c>
      <c r="D1047" s="301" t="s">
        <v>142</v>
      </c>
      <c r="E1047" s="303" t="n">
        <v>9605.25</v>
      </c>
    </row>
    <row r="1048" customFormat="false" ht="15" hidden="false" customHeight="false" outlineLevel="0" collapsed="false">
      <c r="A1048" s="301" t="n">
        <v>102758</v>
      </c>
      <c r="B1048" s="301" t="s">
        <v>54</v>
      </c>
      <c r="C1048" s="302" t="s">
        <v>1693</v>
      </c>
      <c r="D1048" s="301" t="s">
        <v>142</v>
      </c>
      <c r="E1048" s="303" t="n">
        <v>15428.35</v>
      </c>
    </row>
    <row r="1049" customFormat="false" ht="15" hidden="false" customHeight="false" outlineLevel="0" collapsed="false">
      <c r="A1049" s="301" t="n">
        <v>102788</v>
      </c>
      <c r="B1049" s="301" t="s">
        <v>54</v>
      </c>
      <c r="C1049" s="302" t="s">
        <v>1694</v>
      </c>
      <c r="D1049" s="301" t="s">
        <v>142</v>
      </c>
      <c r="E1049" s="303" t="n">
        <v>21679.71</v>
      </c>
    </row>
    <row r="1050" customFormat="false" ht="15" hidden="false" customHeight="false" outlineLevel="0" collapsed="false">
      <c r="A1050" s="301" t="n">
        <v>102748</v>
      </c>
      <c r="B1050" s="301" t="s">
        <v>54</v>
      </c>
      <c r="C1050" s="302" t="s">
        <v>1695</v>
      </c>
      <c r="D1050" s="301" t="s">
        <v>142</v>
      </c>
      <c r="E1050" s="303" t="n">
        <v>13440.71</v>
      </c>
    </row>
    <row r="1051" customFormat="false" ht="15" hidden="false" customHeight="false" outlineLevel="0" collapsed="false">
      <c r="A1051" s="301" t="n">
        <v>102759</v>
      </c>
      <c r="B1051" s="301" t="s">
        <v>54</v>
      </c>
      <c r="C1051" s="302" t="s">
        <v>1696</v>
      </c>
      <c r="D1051" s="301" t="s">
        <v>142</v>
      </c>
      <c r="E1051" s="303" t="n">
        <v>22955.11</v>
      </c>
    </row>
    <row r="1052" customFormat="false" ht="15" hidden="false" customHeight="false" outlineLevel="0" collapsed="false">
      <c r="A1052" s="301" t="n">
        <v>102789</v>
      </c>
      <c r="B1052" s="301" t="s">
        <v>54</v>
      </c>
      <c r="C1052" s="302" t="s">
        <v>1697</v>
      </c>
      <c r="D1052" s="301" t="s">
        <v>142</v>
      </c>
      <c r="E1052" s="303" t="n">
        <v>28544.34</v>
      </c>
    </row>
    <row r="1053" customFormat="false" ht="15" hidden="false" customHeight="false" outlineLevel="0" collapsed="false">
      <c r="A1053" s="301" t="n">
        <v>102749</v>
      </c>
      <c r="B1053" s="301" t="s">
        <v>54</v>
      </c>
      <c r="C1053" s="302" t="s">
        <v>1698</v>
      </c>
      <c r="D1053" s="301" t="s">
        <v>142</v>
      </c>
      <c r="E1053" s="303" t="n">
        <v>23075.72</v>
      </c>
    </row>
    <row r="1054" customFormat="false" ht="15" hidden="false" customHeight="false" outlineLevel="0" collapsed="false">
      <c r="A1054" s="301" t="n">
        <v>102760</v>
      </c>
      <c r="B1054" s="301" t="s">
        <v>54</v>
      </c>
      <c r="C1054" s="302" t="s">
        <v>1699</v>
      </c>
      <c r="D1054" s="301" t="s">
        <v>142</v>
      </c>
      <c r="E1054" s="303" t="n">
        <v>42308.46</v>
      </c>
    </row>
    <row r="1055" customFormat="false" ht="15" hidden="false" customHeight="false" outlineLevel="0" collapsed="false">
      <c r="A1055" s="301" t="n">
        <v>102790</v>
      </c>
      <c r="B1055" s="301" t="s">
        <v>54</v>
      </c>
      <c r="C1055" s="302" t="s">
        <v>1700</v>
      </c>
      <c r="D1055" s="301" t="s">
        <v>142</v>
      </c>
      <c r="E1055" s="303" t="n">
        <v>47496.74</v>
      </c>
    </row>
    <row r="1056" customFormat="false" ht="15" hidden="false" customHeight="false" outlineLevel="0" collapsed="false">
      <c r="A1056" s="301" t="n">
        <v>102785</v>
      </c>
      <c r="B1056" s="301" t="s">
        <v>54</v>
      </c>
      <c r="C1056" s="302" t="s">
        <v>1701</v>
      </c>
      <c r="D1056" s="301" t="s">
        <v>142</v>
      </c>
      <c r="E1056" s="303" t="n">
        <v>11871.84</v>
      </c>
    </row>
    <row r="1057" customFormat="false" ht="15" hidden="false" customHeight="false" outlineLevel="0" collapsed="false">
      <c r="A1057" s="301" t="n">
        <v>102786</v>
      </c>
      <c r="B1057" s="301" t="s">
        <v>54</v>
      </c>
      <c r="C1057" s="302" t="s">
        <v>1702</v>
      </c>
      <c r="D1057" s="301" t="s">
        <v>142</v>
      </c>
      <c r="E1057" s="303" t="n">
        <v>13293.42</v>
      </c>
    </row>
    <row r="1058" customFormat="false" ht="15" hidden="false" customHeight="false" outlineLevel="0" collapsed="false">
      <c r="A1058" s="301" t="n">
        <v>102787</v>
      </c>
      <c r="B1058" s="301" t="s">
        <v>54</v>
      </c>
      <c r="C1058" s="302" t="s">
        <v>1703</v>
      </c>
      <c r="D1058" s="301" t="s">
        <v>142</v>
      </c>
      <c r="E1058" s="303" t="n">
        <v>19647.72</v>
      </c>
    </row>
    <row r="1059" customFormat="false" ht="15" hidden="false" customHeight="false" outlineLevel="0" collapsed="false">
      <c r="A1059" s="301" t="n">
        <v>102736</v>
      </c>
      <c r="B1059" s="301" t="s">
        <v>54</v>
      </c>
      <c r="C1059" s="302" t="s">
        <v>1704</v>
      </c>
      <c r="D1059" s="301" t="s">
        <v>48</v>
      </c>
      <c r="E1059" s="303" t="n">
        <v>749.08</v>
      </c>
    </row>
    <row r="1060" customFormat="false" ht="15" hidden="false" customHeight="false" outlineLevel="0" collapsed="false">
      <c r="A1060" s="301" t="n">
        <v>102727</v>
      </c>
      <c r="B1060" s="301" t="s">
        <v>54</v>
      </c>
      <c r="C1060" s="302" t="s">
        <v>1705</v>
      </c>
      <c r="D1060" s="301" t="s">
        <v>56</v>
      </c>
      <c r="E1060" s="303" t="n">
        <v>112.37</v>
      </c>
    </row>
    <row r="1061" customFormat="false" ht="15" hidden="false" customHeight="false" outlineLevel="0" collapsed="false">
      <c r="A1061" s="301" t="n">
        <v>102112</v>
      </c>
      <c r="B1061" s="301" t="s">
        <v>54</v>
      </c>
      <c r="C1061" s="302" t="s">
        <v>1706</v>
      </c>
      <c r="D1061" s="301" t="s">
        <v>142</v>
      </c>
      <c r="E1061" s="303" t="n">
        <v>175.64</v>
      </c>
    </row>
    <row r="1062" customFormat="false" ht="15" hidden="false" customHeight="false" outlineLevel="0" collapsed="false">
      <c r="A1062" s="301" t="n">
        <v>102111</v>
      </c>
      <c r="B1062" s="301" t="s">
        <v>54</v>
      </c>
      <c r="C1062" s="302" t="s">
        <v>1707</v>
      </c>
      <c r="D1062" s="301" t="s">
        <v>142</v>
      </c>
      <c r="E1062" s="303" t="n">
        <v>1117.01</v>
      </c>
    </row>
    <row r="1063" customFormat="false" ht="15" hidden="false" customHeight="false" outlineLevel="0" collapsed="false">
      <c r="A1063" s="301" t="n">
        <v>102114</v>
      </c>
      <c r="B1063" s="301" t="s">
        <v>54</v>
      </c>
      <c r="C1063" s="302" t="s">
        <v>1708</v>
      </c>
      <c r="D1063" s="301" t="s">
        <v>142</v>
      </c>
      <c r="E1063" s="303" t="n">
        <v>179.98</v>
      </c>
    </row>
    <row r="1064" customFormat="false" ht="15" hidden="false" customHeight="false" outlineLevel="0" collapsed="false">
      <c r="A1064" s="301" t="n">
        <v>102113</v>
      </c>
      <c r="B1064" s="301" t="s">
        <v>54</v>
      </c>
      <c r="C1064" s="302" t="s">
        <v>1709</v>
      </c>
      <c r="D1064" s="301" t="s">
        <v>142</v>
      </c>
      <c r="E1064" s="303" t="n">
        <v>1766.82</v>
      </c>
    </row>
    <row r="1065" customFormat="false" ht="15" hidden="false" customHeight="false" outlineLevel="0" collapsed="false">
      <c r="A1065" s="301" t="n">
        <v>102117</v>
      </c>
      <c r="B1065" s="301" t="s">
        <v>54</v>
      </c>
      <c r="C1065" s="302" t="s">
        <v>1710</v>
      </c>
      <c r="D1065" s="301" t="s">
        <v>142</v>
      </c>
      <c r="E1065" s="303" t="n">
        <v>185.24</v>
      </c>
    </row>
    <row r="1066" customFormat="false" ht="15" hidden="false" customHeight="false" outlineLevel="0" collapsed="false">
      <c r="A1066" s="301" t="n">
        <v>102116</v>
      </c>
      <c r="B1066" s="301" t="s">
        <v>54</v>
      </c>
      <c r="C1066" s="302" t="s">
        <v>1711</v>
      </c>
      <c r="D1066" s="301" t="s">
        <v>142</v>
      </c>
      <c r="E1066" s="303" t="n">
        <v>1886.33</v>
      </c>
    </row>
    <row r="1067" customFormat="false" ht="15" hidden="false" customHeight="false" outlineLevel="0" collapsed="false">
      <c r="A1067" s="301" t="n">
        <v>102132</v>
      </c>
      <c r="B1067" s="301" t="s">
        <v>54</v>
      </c>
      <c r="C1067" s="302" t="s">
        <v>1712</v>
      </c>
      <c r="D1067" s="301" t="s">
        <v>142</v>
      </c>
      <c r="E1067" s="303" t="n">
        <v>0</v>
      </c>
    </row>
    <row r="1068" customFormat="false" ht="15" hidden="false" customHeight="false" outlineLevel="0" collapsed="false">
      <c r="A1068" s="301" t="n">
        <v>102115</v>
      </c>
      <c r="B1068" s="301" t="s">
        <v>54</v>
      </c>
      <c r="C1068" s="302" t="s">
        <v>1713</v>
      </c>
      <c r="D1068" s="301" t="s">
        <v>142</v>
      </c>
      <c r="E1068" s="303" t="n">
        <v>3073.59</v>
      </c>
    </row>
    <row r="1069" customFormat="false" ht="15" hidden="false" customHeight="false" outlineLevel="0" collapsed="false">
      <c r="A1069" s="301" t="n">
        <v>102123</v>
      </c>
      <c r="B1069" s="301" t="s">
        <v>54</v>
      </c>
      <c r="C1069" s="302" t="s">
        <v>1714</v>
      </c>
      <c r="D1069" s="301" t="s">
        <v>142</v>
      </c>
      <c r="E1069" s="303" t="n">
        <v>250.68</v>
      </c>
    </row>
    <row r="1070" customFormat="false" ht="15" hidden="false" customHeight="false" outlineLevel="0" collapsed="false">
      <c r="A1070" s="301" t="n">
        <v>102122</v>
      </c>
      <c r="B1070" s="301" t="s">
        <v>54</v>
      </c>
      <c r="C1070" s="302" t="s">
        <v>1715</v>
      </c>
      <c r="D1070" s="301" t="s">
        <v>142</v>
      </c>
      <c r="E1070" s="303" t="n">
        <v>8621.86</v>
      </c>
    </row>
    <row r="1071" customFormat="false" ht="15" hidden="false" customHeight="false" outlineLevel="0" collapsed="false">
      <c r="A1071" s="301" t="n">
        <v>102119</v>
      </c>
      <c r="B1071" s="301" t="s">
        <v>54</v>
      </c>
      <c r="C1071" s="302" t="s">
        <v>1716</v>
      </c>
      <c r="D1071" s="301" t="s">
        <v>142</v>
      </c>
      <c r="E1071" s="303" t="n">
        <v>189.78</v>
      </c>
    </row>
    <row r="1072" customFormat="false" ht="15" hidden="false" customHeight="false" outlineLevel="0" collapsed="false">
      <c r="A1072" s="301" t="n">
        <v>102118</v>
      </c>
      <c r="B1072" s="301" t="s">
        <v>54</v>
      </c>
      <c r="C1072" s="302" t="s">
        <v>1717</v>
      </c>
      <c r="D1072" s="301" t="s">
        <v>142</v>
      </c>
      <c r="E1072" s="303" t="n">
        <v>2563.34</v>
      </c>
    </row>
    <row r="1073" customFormat="false" ht="15" hidden="false" customHeight="false" outlineLevel="0" collapsed="false">
      <c r="A1073" s="301" t="n">
        <v>102133</v>
      </c>
      <c r="B1073" s="301" t="s">
        <v>54</v>
      </c>
      <c r="C1073" s="302" t="s">
        <v>1718</v>
      </c>
      <c r="D1073" s="301" t="s">
        <v>142</v>
      </c>
      <c r="E1073" s="303" t="n">
        <v>0</v>
      </c>
    </row>
    <row r="1074" customFormat="false" ht="15" hidden="false" customHeight="false" outlineLevel="0" collapsed="false">
      <c r="A1074" s="301" t="n">
        <v>102127</v>
      </c>
      <c r="B1074" s="301" t="s">
        <v>54</v>
      </c>
      <c r="C1074" s="302" t="s">
        <v>1719</v>
      </c>
      <c r="D1074" s="301" t="s">
        <v>142</v>
      </c>
      <c r="E1074" s="303" t="n">
        <v>732.85</v>
      </c>
    </row>
    <row r="1075" customFormat="false" ht="15" hidden="false" customHeight="false" outlineLevel="0" collapsed="false">
      <c r="A1075" s="301" t="n">
        <v>102126</v>
      </c>
      <c r="B1075" s="301" t="s">
        <v>54</v>
      </c>
      <c r="C1075" s="302" t="s">
        <v>1720</v>
      </c>
      <c r="D1075" s="301" t="s">
        <v>142</v>
      </c>
      <c r="E1075" s="303" t="n">
        <v>8617.22</v>
      </c>
    </row>
    <row r="1076" customFormat="false" ht="15" hidden="false" customHeight="false" outlineLevel="0" collapsed="false">
      <c r="A1076" s="301" t="n">
        <v>102137</v>
      </c>
      <c r="B1076" s="301" t="s">
        <v>54</v>
      </c>
      <c r="C1076" s="302" t="s">
        <v>1721</v>
      </c>
      <c r="D1076" s="301" t="s">
        <v>142</v>
      </c>
      <c r="E1076" s="303" t="n">
        <v>92.91</v>
      </c>
    </row>
    <row r="1077" customFormat="false" ht="15" hidden="false" customHeight="false" outlineLevel="0" collapsed="false">
      <c r="A1077" s="301" t="n">
        <v>102136</v>
      </c>
      <c r="B1077" s="301" t="s">
        <v>54</v>
      </c>
      <c r="C1077" s="302" t="s">
        <v>1722</v>
      </c>
      <c r="D1077" s="301" t="s">
        <v>142</v>
      </c>
      <c r="E1077" s="303" t="n">
        <v>100.94</v>
      </c>
    </row>
    <row r="1078" customFormat="false" ht="15" hidden="false" customHeight="false" outlineLevel="0" collapsed="false">
      <c r="A1078" s="301" t="n">
        <v>102121</v>
      </c>
      <c r="B1078" s="301" t="s">
        <v>54</v>
      </c>
      <c r="C1078" s="302" t="s">
        <v>1723</v>
      </c>
      <c r="D1078" s="301" t="s">
        <v>142</v>
      </c>
      <c r="E1078" s="303" t="n">
        <v>237.17</v>
      </c>
    </row>
    <row r="1079" customFormat="false" ht="15" hidden="false" customHeight="false" outlineLevel="0" collapsed="false">
      <c r="A1079" s="301" t="n">
        <v>102120</v>
      </c>
      <c r="B1079" s="301" t="s">
        <v>54</v>
      </c>
      <c r="C1079" s="302" t="s">
        <v>1724</v>
      </c>
      <c r="D1079" s="301" t="s">
        <v>142</v>
      </c>
      <c r="E1079" s="303" t="n">
        <v>0</v>
      </c>
    </row>
    <row r="1080" customFormat="false" ht="15" hidden="false" customHeight="false" outlineLevel="0" collapsed="false">
      <c r="A1080" s="301" t="n">
        <v>102138</v>
      </c>
      <c r="B1080" s="301" t="s">
        <v>54</v>
      </c>
      <c r="C1080" s="302" t="s">
        <v>1725</v>
      </c>
      <c r="D1080" s="301" t="s">
        <v>142</v>
      </c>
      <c r="E1080" s="303" t="n">
        <v>272.66</v>
      </c>
    </row>
    <row r="1081" customFormat="false" ht="15" hidden="false" customHeight="false" outlineLevel="0" collapsed="false">
      <c r="A1081" s="301" t="n">
        <v>102334</v>
      </c>
      <c r="B1081" s="301" t="s">
        <v>54</v>
      </c>
      <c r="C1081" s="302" t="s">
        <v>1726</v>
      </c>
      <c r="D1081" s="301" t="s">
        <v>142</v>
      </c>
      <c r="E1081" s="303" t="n">
        <v>0</v>
      </c>
    </row>
    <row r="1082" customFormat="false" ht="15" hidden="false" customHeight="false" outlineLevel="0" collapsed="false">
      <c r="A1082" s="301" t="n">
        <v>102129</v>
      </c>
      <c r="B1082" s="301" t="s">
        <v>54</v>
      </c>
      <c r="C1082" s="302" t="s">
        <v>1727</v>
      </c>
      <c r="D1082" s="301" t="s">
        <v>142</v>
      </c>
      <c r="E1082" s="303" t="n">
        <v>1134.55</v>
      </c>
    </row>
    <row r="1083" customFormat="false" ht="15" hidden="false" customHeight="false" outlineLevel="0" collapsed="false">
      <c r="A1083" s="301" t="n">
        <v>102128</v>
      </c>
      <c r="B1083" s="301" t="s">
        <v>54</v>
      </c>
      <c r="C1083" s="302" t="s">
        <v>1728</v>
      </c>
      <c r="D1083" s="301" t="s">
        <v>142</v>
      </c>
      <c r="E1083" s="303" t="n">
        <v>0</v>
      </c>
    </row>
    <row r="1084" customFormat="false" ht="15" hidden="false" customHeight="false" outlineLevel="0" collapsed="false">
      <c r="A1084" s="301" t="n">
        <v>102131</v>
      </c>
      <c r="B1084" s="301" t="s">
        <v>54</v>
      </c>
      <c r="C1084" s="302" t="s">
        <v>1729</v>
      </c>
      <c r="D1084" s="301" t="s">
        <v>142</v>
      </c>
      <c r="E1084" s="303" t="n">
        <v>1134.55</v>
      </c>
    </row>
    <row r="1085" customFormat="false" ht="15" hidden="false" customHeight="false" outlineLevel="0" collapsed="false">
      <c r="A1085" s="301" t="n">
        <v>102130</v>
      </c>
      <c r="B1085" s="301" t="s">
        <v>54</v>
      </c>
      <c r="C1085" s="302" t="s">
        <v>1730</v>
      </c>
      <c r="D1085" s="301" t="s">
        <v>142</v>
      </c>
      <c r="E1085" s="303" t="n">
        <v>0</v>
      </c>
    </row>
    <row r="1086" customFormat="false" ht="15" hidden="false" customHeight="false" outlineLevel="0" collapsed="false">
      <c r="A1086" s="301" t="n">
        <v>102134</v>
      </c>
      <c r="B1086" s="301" t="s">
        <v>54</v>
      </c>
      <c r="C1086" s="302" t="s">
        <v>1731</v>
      </c>
      <c r="D1086" s="301" t="s">
        <v>142</v>
      </c>
      <c r="E1086" s="303" t="n">
        <v>0</v>
      </c>
    </row>
    <row r="1087" customFormat="false" ht="15" hidden="false" customHeight="false" outlineLevel="0" collapsed="false">
      <c r="A1087" s="301" t="n">
        <v>102135</v>
      </c>
      <c r="B1087" s="301" t="s">
        <v>54</v>
      </c>
      <c r="C1087" s="302" t="s">
        <v>1732</v>
      </c>
      <c r="D1087" s="301" t="s">
        <v>142</v>
      </c>
      <c r="E1087" s="303" t="n">
        <v>0</v>
      </c>
    </row>
    <row r="1088" customFormat="false" ht="15" hidden="false" customHeight="false" outlineLevel="0" collapsed="false">
      <c r="A1088" s="301" t="n">
        <v>104941</v>
      </c>
      <c r="B1088" s="301" t="s">
        <v>54</v>
      </c>
      <c r="C1088" s="302" t="s">
        <v>1733</v>
      </c>
      <c r="D1088" s="301" t="s">
        <v>56</v>
      </c>
      <c r="E1088" s="303" t="n">
        <v>0</v>
      </c>
    </row>
    <row r="1089" customFormat="false" ht="15" hidden="false" customHeight="false" outlineLevel="0" collapsed="false">
      <c r="A1089" s="301" t="n">
        <v>104942</v>
      </c>
      <c r="B1089" s="301" t="s">
        <v>54</v>
      </c>
      <c r="C1089" s="302" t="s">
        <v>1734</v>
      </c>
      <c r="D1089" s="301" t="s">
        <v>56</v>
      </c>
      <c r="E1089" s="303" t="n">
        <v>0</v>
      </c>
    </row>
    <row r="1090" customFormat="false" ht="15" hidden="false" customHeight="false" outlineLevel="0" collapsed="false">
      <c r="A1090" s="301" t="n">
        <v>104940</v>
      </c>
      <c r="B1090" s="301" t="s">
        <v>54</v>
      </c>
      <c r="C1090" s="302" t="s">
        <v>1735</v>
      </c>
      <c r="D1090" s="301" t="s">
        <v>142</v>
      </c>
      <c r="E1090" s="303" t="n">
        <v>0</v>
      </c>
    </row>
    <row r="1091" customFormat="false" ht="15" hidden="false" customHeight="false" outlineLevel="0" collapsed="false">
      <c r="A1091" s="301" t="n">
        <v>104943</v>
      </c>
      <c r="B1091" s="301" t="s">
        <v>54</v>
      </c>
      <c r="C1091" s="302" t="s">
        <v>1736</v>
      </c>
      <c r="D1091" s="301" t="s">
        <v>56</v>
      </c>
      <c r="E1091" s="303" t="n">
        <v>0</v>
      </c>
    </row>
    <row r="1092" customFormat="false" ht="15" hidden="false" customHeight="false" outlineLevel="0" collapsed="false">
      <c r="A1092" s="301" t="n">
        <v>101801</v>
      </c>
      <c r="B1092" s="301" t="s">
        <v>54</v>
      </c>
      <c r="C1092" s="302" t="s">
        <v>1737</v>
      </c>
      <c r="D1092" s="301" t="s">
        <v>142</v>
      </c>
      <c r="E1092" s="303" t="n">
        <v>1100.08</v>
      </c>
    </row>
    <row r="1093" customFormat="false" ht="15" hidden="false" customHeight="false" outlineLevel="0" collapsed="false">
      <c r="A1093" s="301" t="n">
        <v>101800</v>
      </c>
      <c r="B1093" s="301" t="s">
        <v>54</v>
      </c>
      <c r="C1093" s="302" t="s">
        <v>1738</v>
      </c>
      <c r="D1093" s="301" t="s">
        <v>142</v>
      </c>
      <c r="E1093" s="303" t="n">
        <v>1464.11</v>
      </c>
    </row>
    <row r="1094" customFormat="false" ht="15" hidden="false" customHeight="false" outlineLevel="0" collapsed="false">
      <c r="A1094" s="301" t="n">
        <v>98108</v>
      </c>
      <c r="B1094" s="301" t="s">
        <v>54</v>
      </c>
      <c r="C1094" s="302" t="s">
        <v>1739</v>
      </c>
      <c r="D1094" s="301" t="s">
        <v>142</v>
      </c>
      <c r="E1094" s="303" t="n">
        <v>537.1</v>
      </c>
    </row>
    <row r="1095" customFormat="false" ht="15" hidden="false" customHeight="false" outlineLevel="0" collapsed="false">
      <c r="A1095" s="301" t="n">
        <v>98105</v>
      </c>
      <c r="B1095" s="301" t="s">
        <v>54</v>
      </c>
      <c r="C1095" s="302" t="s">
        <v>1740</v>
      </c>
      <c r="D1095" s="301" t="s">
        <v>142</v>
      </c>
      <c r="E1095" s="303" t="n">
        <v>671.72</v>
      </c>
    </row>
    <row r="1096" customFormat="false" ht="15" hidden="false" customHeight="false" outlineLevel="0" collapsed="false">
      <c r="A1096" s="301" t="n">
        <v>98109</v>
      </c>
      <c r="B1096" s="301" t="s">
        <v>54</v>
      </c>
      <c r="C1096" s="302" t="s">
        <v>1741</v>
      </c>
      <c r="D1096" s="301" t="s">
        <v>142</v>
      </c>
      <c r="E1096" s="303" t="n">
        <v>870.77</v>
      </c>
    </row>
    <row r="1097" customFormat="false" ht="15" hidden="false" customHeight="false" outlineLevel="0" collapsed="false">
      <c r="A1097" s="301" t="n">
        <v>98106</v>
      </c>
      <c r="B1097" s="301" t="s">
        <v>54</v>
      </c>
      <c r="C1097" s="302" t="s">
        <v>1742</v>
      </c>
      <c r="D1097" s="301" t="s">
        <v>142</v>
      </c>
      <c r="E1097" s="303" t="n">
        <v>1104.17</v>
      </c>
    </row>
    <row r="1098" customFormat="false" ht="15" hidden="false" customHeight="false" outlineLevel="0" collapsed="false">
      <c r="A1098" s="301" t="n">
        <v>98110</v>
      </c>
      <c r="B1098" s="301" t="s">
        <v>54</v>
      </c>
      <c r="C1098" s="302" t="s">
        <v>1743</v>
      </c>
      <c r="D1098" s="301" t="s">
        <v>142</v>
      </c>
      <c r="E1098" s="303" t="n">
        <v>432.35</v>
      </c>
    </row>
    <row r="1099" customFormat="false" ht="15" hidden="false" customHeight="false" outlineLevel="0" collapsed="false">
      <c r="A1099" s="301" t="n">
        <v>98107</v>
      </c>
      <c r="B1099" s="301" t="s">
        <v>54</v>
      </c>
      <c r="C1099" s="302" t="s">
        <v>1744</v>
      </c>
      <c r="D1099" s="301" t="s">
        <v>142</v>
      </c>
      <c r="E1099" s="303" t="n">
        <v>300.59</v>
      </c>
    </row>
    <row r="1100" customFormat="false" ht="15" hidden="false" customHeight="false" outlineLevel="0" collapsed="false">
      <c r="A1100" s="301" t="n">
        <v>98104</v>
      </c>
      <c r="B1100" s="301" t="s">
        <v>54</v>
      </c>
      <c r="C1100" s="302" t="s">
        <v>473</v>
      </c>
      <c r="D1100" s="301" t="s">
        <v>142</v>
      </c>
      <c r="E1100" s="303" t="n">
        <v>383.95</v>
      </c>
    </row>
    <row r="1101" customFormat="false" ht="15" hidden="false" customHeight="false" outlineLevel="0" collapsed="false">
      <c r="A1101" s="301" t="n">
        <v>98102</v>
      </c>
      <c r="B1101" s="301" t="s">
        <v>54</v>
      </c>
      <c r="C1101" s="302" t="s">
        <v>1745</v>
      </c>
      <c r="D1101" s="301" t="s">
        <v>142</v>
      </c>
      <c r="E1101" s="303" t="n">
        <v>179.35</v>
      </c>
    </row>
    <row r="1102" customFormat="false" ht="15" hidden="false" customHeight="false" outlineLevel="0" collapsed="false">
      <c r="A1102" s="301" t="n">
        <v>98111</v>
      </c>
      <c r="B1102" s="301" t="s">
        <v>54</v>
      </c>
      <c r="C1102" s="302" t="s">
        <v>1746</v>
      </c>
      <c r="D1102" s="301" t="s">
        <v>142</v>
      </c>
      <c r="E1102" s="303" t="n">
        <v>58.57</v>
      </c>
    </row>
    <row r="1103" customFormat="false" ht="15" hidden="false" customHeight="false" outlineLevel="0" collapsed="false">
      <c r="A1103" s="301" t="n">
        <v>97891</v>
      </c>
      <c r="B1103" s="301" t="s">
        <v>54</v>
      </c>
      <c r="C1103" s="302" t="s">
        <v>1747</v>
      </c>
      <c r="D1103" s="301" t="s">
        <v>142</v>
      </c>
      <c r="E1103" s="303" t="n">
        <v>228.33</v>
      </c>
    </row>
    <row r="1104" customFormat="false" ht="15" hidden="false" customHeight="false" outlineLevel="0" collapsed="false">
      <c r="A1104" s="301" t="n">
        <v>97892</v>
      </c>
      <c r="B1104" s="301" t="s">
        <v>54</v>
      </c>
      <c r="C1104" s="302" t="s">
        <v>1748</v>
      </c>
      <c r="D1104" s="301" t="s">
        <v>142</v>
      </c>
      <c r="E1104" s="303" t="n">
        <v>424.76</v>
      </c>
    </row>
    <row r="1105" customFormat="false" ht="15" hidden="false" customHeight="false" outlineLevel="0" collapsed="false">
      <c r="A1105" s="301" t="n">
        <v>97893</v>
      </c>
      <c r="B1105" s="301" t="s">
        <v>54</v>
      </c>
      <c r="C1105" s="302" t="s">
        <v>1749</v>
      </c>
      <c r="D1105" s="301" t="s">
        <v>142</v>
      </c>
      <c r="E1105" s="303" t="n">
        <v>588.1</v>
      </c>
    </row>
    <row r="1106" customFormat="false" ht="15" hidden="false" customHeight="false" outlineLevel="0" collapsed="false">
      <c r="A1106" s="301" t="n">
        <v>97894</v>
      </c>
      <c r="B1106" s="301" t="s">
        <v>54</v>
      </c>
      <c r="C1106" s="302" t="s">
        <v>1750</v>
      </c>
      <c r="D1106" s="301" t="s">
        <v>142</v>
      </c>
      <c r="E1106" s="303" t="n">
        <v>645.87</v>
      </c>
    </row>
    <row r="1107" customFormat="false" ht="15" hidden="false" customHeight="false" outlineLevel="0" collapsed="false">
      <c r="A1107" s="301" t="n">
        <v>97886</v>
      </c>
      <c r="B1107" s="301" t="s">
        <v>54</v>
      </c>
      <c r="C1107" s="302" t="s">
        <v>1751</v>
      </c>
      <c r="D1107" s="301" t="s">
        <v>142</v>
      </c>
      <c r="E1107" s="303" t="n">
        <v>178.79</v>
      </c>
    </row>
    <row r="1108" customFormat="false" ht="15" hidden="false" customHeight="false" outlineLevel="0" collapsed="false">
      <c r="A1108" s="301" t="n">
        <v>97887</v>
      </c>
      <c r="B1108" s="301" t="s">
        <v>54</v>
      </c>
      <c r="C1108" s="302" t="s">
        <v>1752</v>
      </c>
      <c r="D1108" s="301" t="s">
        <v>142</v>
      </c>
      <c r="E1108" s="303" t="n">
        <v>280.45</v>
      </c>
    </row>
    <row r="1109" customFormat="false" ht="15" hidden="false" customHeight="false" outlineLevel="0" collapsed="false">
      <c r="A1109" s="301" t="n">
        <v>97888</v>
      </c>
      <c r="B1109" s="301" t="s">
        <v>54</v>
      </c>
      <c r="C1109" s="302" t="s">
        <v>1753</v>
      </c>
      <c r="D1109" s="301" t="s">
        <v>142</v>
      </c>
      <c r="E1109" s="303" t="n">
        <v>534.93</v>
      </c>
    </row>
    <row r="1110" customFormat="false" ht="15" hidden="false" customHeight="false" outlineLevel="0" collapsed="false">
      <c r="A1110" s="301" t="n">
        <v>97889</v>
      </c>
      <c r="B1110" s="301" t="s">
        <v>54</v>
      </c>
      <c r="C1110" s="302" t="s">
        <v>1754</v>
      </c>
      <c r="D1110" s="301" t="s">
        <v>142</v>
      </c>
      <c r="E1110" s="303" t="n">
        <v>728.61</v>
      </c>
    </row>
    <row r="1111" customFormat="false" ht="15" hidden="false" customHeight="false" outlineLevel="0" collapsed="false">
      <c r="A1111" s="301" t="n">
        <v>97890</v>
      </c>
      <c r="B1111" s="301" t="s">
        <v>54</v>
      </c>
      <c r="C1111" s="302" t="s">
        <v>1755</v>
      </c>
      <c r="D1111" s="301" t="s">
        <v>142</v>
      </c>
      <c r="E1111" s="303" t="n">
        <v>816.13</v>
      </c>
    </row>
    <row r="1112" customFormat="false" ht="15" hidden="false" customHeight="false" outlineLevel="0" collapsed="false">
      <c r="A1112" s="301" t="n">
        <v>97881</v>
      </c>
      <c r="B1112" s="301" t="s">
        <v>54</v>
      </c>
      <c r="C1112" s="302" t="s">
        <v>1756</v>
      </c>
      <c r="D1112" s="301" t="s">
        <v>142</v>
      </c>
      <c r="E1112" s="303" t="n">
        <v>144.21</v>
      </c>
    </row>
    <row r="1113" customFormat="false" ht="15" hidden="false" customHeight="false" outlineLevel="0" collapsed="false">
      <c r="A1113" s="301" t="n">
        <v>97882</v>
      </c>
      <c r="B1113" s="301" t="s">
        <v>54</v>
      </c>
      <c r="C1113" s="302" t="s">
        <v>1757</v>
      </c>
      <c r="D1113" s="301" t="s">
        <v>142</v>
      </c>
      <c r="E1113" s="303" t="n">
        <v>226.41</v>
      </c>
    </row>
    <row r="1114" customFormat="false" ht="15" hidden="false" customHeight="false" outlineLevel="0" collapsed="false">
      <c r="A1114" s="301" t="n">
        <v>97883</v>
      </c>
      <c r="B1114" s="301" t="s">
        <v>54</v>
      </c>
      <c r="C1114" s="302" t="s">
        <v>1758</v>
      </c>
      <c r="D1114" s="301" t="s">
        <v>142</v>
      </c>
      <c r="E1114" s="303" t="n">
        <v>435.38</v>
      </c>
    </row>
    <row r="1115" customFormat="false" ht="15" hidden="false" customHeight="false" outlineLevel="0" collapsed="false">
      <c r="A1115" s="301" t="n">
        <v>97884</v>
      </c>
      <c r="B1115" s="301" t="s">
        <v>54</v>
      </c>
      <c r="C1115" s="302" t="s">
        <v>1759</v>
      </c>
      <c r="D1115" s="301" t="s">
        <v>142</v>
      </c>
      <c r="E1115" s="303" t="n">
        <v>849.72</v>
      </c>
    </row>
    <row r="1116" customFormat="false" ht="15" hidden="false" customHeight="false" outlineLevel="0" collapsed="false">
      <c r="A1116" s="301" t="n">
        <v>97885</v>
      </c>
      <c r="B1116" s="301" t="s">
        <v>54</v>
      </c>
      <c r="C1116" s="302" t="s">
        <v>1760</v>
      </c>
      <c r="D1116" s="301" t="s">
        <v>142</v>
      </c>
      <c r="E1116" s="303" t="n">
        <v>1304.55</v>
      </c>
    </row>
    <row r="1117" customFormat="false" ht="15" hidden="false" customHeight="false" outlineLevel="0" collapsed="false">
      <c r="A1117" s="301" t="n">
        <v>99250</v>
      </c>
      <c r="B1117" s="301" t="s">
        <v>54</v>
      </c>
      <c r="C1117" s="302" t="s">
        <v>1761</v>
      </c>
      <c r="D1117" s="301" t="s">
        <v>142</v>
      </c>
      <c r="E1117" s="303" t="n">
        <v>193.66</v>
      </c>
    </row>
    <row r="1118" customFormat="false" ht="15" hidden="false" customHeight="false" outlineLevel="0" collapsed="false">
      <c r="A1118" s="301" t="n">
        <v>97900</v>
      </c>
      <c r="B1118" s="301" t="s">
        <v>54</v>
      </c>
      <c r="C1118" s="302" t="s">
        <v>1762</v>
      </c>
      <c r="D1118" s="301" t="s">
        <v>142</v>
      </c>
      <c r="E1118" s="303" t="n">
        <v>197.9</v>
      </c>
    </row>
    <row r="1119" customFormat="false" ht="15" hidden="false" customHeight="false" outlineLevel="0" collapsed="false">
      <c r="A1119" s="301" t="n">
        <v>99251</v>
      </c>
      <c r="B1119" s="301" t="s">
        <v>54</v>
      </c>
      <c r="C1119" s="302" t="s">
        <v>1763</v>
      </c>
      <c r="D1119" s="301" t="s">
        <v>142</v>
      </c>
      <c r="E1119" s="303" t="n">
        <v>302.57</v>
      </c>
    </row>
    <row r="1120" customFormat="false" ht="15" hidden="false" customHeight="false" outlineLevel="0" collapsed="false">
      <c r="A1120" s="301" t="n">
        <v>97901</v>
      </c>
      <c r="B1120" s="301" t="s">
        <v>54</v>
      </c>
      <c r="C1120" s="302" t="s">
        <v>1764</v>
      </c>
      <c r="D1120" s="301" t="s">
        <v>142</v>
      </c>
      <c r="E1120" s="303" t="n">
        <v>309.84</v>
      </c>
    </row>
    <row r="1121" customFormat="false" ht="15" hidden="false" customHeight="false" outlineLevel="0" collapsed="false">
      <c r="A1121" s="301" t="n">
        <v>99253</v>
      </c>
      <c r="B1121" s="301" t="s">
        <v>54</v>
      </c>
      <c r="C1121" s="302" t="s">
        <v>1765</v>
      </c>
      <c r="D1121" s="301" t="s">
        <v>142</v>
      </c>
      <c r="E1121" s="303" t="n">
        <v>579.3</v>
      </c>
    </row>
    <row r="1122" customFormat="false" ht="15" hidden="false" customHeight="false" outlineLevel="0" collapsed="false">
      <c r="A1122" s="301" t="n">
        <v>97902</v>
      </c>
      <c r="B1122" s="301" t="s">
        <v>54</v>
      </c>
      <c r="C1122" s="302" t="s">
        <v>420</v>
      </c>
      <c r="D1122" s="301" t="s">
        <v>142</v>
      </c>
      <c r="E1122" s="303" t="n">
        <v>595.63</v>
      </c>
    </row>
    <row r="1123" customFormat="false" ht="15" hidden="false" customHeight="false" outlineLevel="0" collapsed="false">
      <c r="A1123" s="301" t="n">
        <v>99255</v>
      </c>
      <c r="B1123" s="301" t="s">
        <v>54</v>
      </c>
      <c r="C1123" s="302" t="s">
        <v>1766</v>
      </c>
      <c r="D1123" s="301" t="s">
        <v>142</v>
      </c>
      <c r="E1123" s="303" t="n">
        <v>809.06</v>
      </c>
    </row>
    <row r="1124" customFormat="false" ht="15" hidden="false" customHeight="false" outlineLevel="0" collapsed="false">
      <c r="A1124" s="301" t="n">
        <v>97903</v>
      </c>
      <c r="B1124" s="301" t="s">
        <v>54</v>
      </c>
      <c r="C1124" s="302" t="s">
        <v>1767</v>
      </c>
      <c r="D1124" s="301" t="s">
        <v>142</v>
      </c>
      <c r="E1124" s="303" t="n">
        <v>831.44</v>
      </c>
    </row>
    <row r="1125" customFormat="false" ht="15" hidden="false" customHeight="false" outlineLevel="0" collapsed="false">
      <c r="A1125" s="301" t="n">
        <v>99257</v>
      </c>
      <c r="B1125" s="301" t="s">
        <v>54</v>
      </c>
      <c r="C1125" s="302" t="s">
        <v>1768</v>
      </c>
      <c r="D1125" s="301" t="s">
        <v>142</v>
      </c>
      <c r="E1125" s="303" t="n">
        <v>939.47</v>
      </c>
    </row>
    <row r="1126" customFormat="false" ht="15" hidden="false" customHeight="false" outlineLevel="0" collapsed="false">
      <c r="A1126" s="301" t="n">
        <v>97904</v>
      </c>
      <c r="B1126" s="301" t="s">
        <v>54</v>
      </c>
      <c r="C1126" s="302" t="s">
        <v>1769</v>
      </c>
      <c r="D1126" s="301" t="s">
        <v>142</v>
      </c>
      <c r="E1126" s="303" t="n">
        <v>968.42</v>
      </c>
    </row>
    <row r="1127" customFormat="false" ht="15" hidden="false" customHeight="false" outlineLevel="0" collapsed="false">
      <c r="A1127" s="301" t="n">
        <v>99258</v>
      </c>
      <c r="B1127" s="301" t="s">
        <v>54</v>
      </c>
      <c r="C1127" s="302" t="s">
        <v>1770</v>
      </c>
      <c r="D1127" s="301" t="s">
        <v>142</v>
      </c>
      <c r="E1127" s="303" t="n">
        <v>259.84</v>
      </c>
    </row>
    <row r="1128" customFormat="false" ht="15" hidden="false" customHeight="false" outlineLevel="0" collapsed="false">
      <c r="A1128" s="301" t="n">
        <v>97905</v>
      </c>
      <c r="B1128" s="301" t="s">
        <v>54</v>
      </c>
      <c r="C1128" s="302" t="s">
        <v>1771</v>
      </c>
      <c r="D1128" s="301" t="s">
        <v>142</v>
      </c>
      <c r="E1128" s="303" t="n">
        <v>264.46</v>
      </c>
    </row>
    <row r="1129" customFormat="false" ht="15" hidden="false" customHeight="false" outlineLevel="0" collapsed="false">
      <c r="A1129" s="301" t="n">
        <v>99260</v>
      </c>
      <c r="B1129" s="301" t="s">
        <v>54</v>
      </c>
      <c r="C1129" s="302" t="s">
        <v>1772</v>
      </c>
      <c r="D1129" s="301" t="s">
        <v>142</v>
      </c>
      <c r="E1129" s="303" t="n">
        <v>477.56</v>
      </c>
    </row>
    <row r="1130" customFormat="false" ht="15" hidden="false" customHeight="false" outlineLevel="0" collapsed="false">
      <c r="A1130" s="301" t="n">
        <v>97906</v>
      </c>
      <c r="B1130" s="301" t="s">
        <v>54</v>
      </c>
      <c r="C1130" s="302" t="s">
        <v>1773</v>
      </c>
      <c r="D1130" s="301" t="s">
        <v>142</v>
      </c>
      <c r="E1130" s="303" t="n">
        <v>487.84</v>
      </c>
    </row>
    <row r="1131" customFormat="false" ht="15" hidden="false" customHeight="false" outlineLevel="0" collapsed="false">
      <c r="A1131" s="301" t="n">
        <v>99262</v>
      </c>
      <c r="B1131" s="301" t="s">
        <v>54</v>
      </c>
      <c r="C1131" s="302" t="s">
        <v>1774</v>
      </c>
      <c r="D1131" s="301" t="s">
        <v>142</v>
      </c>
      <c r="E1131" s="303" t="n">
        <v>679.22</v>
      </c>
    </row>
    <row r="1132" customFormat="false" ht="15" hidden="false" customHeight="false" outlineLevel="0" collapsed="false">
      <c r="A1132" s="301" t="n">
        <v>97907</v>
      </c>
      <c r="B1132" s="301" t="s">
        <v>54</v>
      </c>
      <c r="C1132" s="302" t="s">
        <v>1775</v>
      </c>
      <c r="D1132" s="301" t="s">
        <v>142</v>
      </c>
      <c r="E1132" s="303" t="n">
        <v>693.89</v>
      </c>
    </row>
    <row r="1133" customFormat="false" ht="15" hidden="false" customHeight="false" outlineLevel="0" collapsed="false">
      <c r="A1133" s="301" t="n">
        <v>99264</v>
      </c>
      <c r="B1133" s="301" t="s">
        <v>54</v>
      </c>
      <c r="C1133" s="302" t="s">
        <v>1776</v>
      </c>
      <c r="D1133" s="301" t="s">
        <v>142</v>
      </c>
      <c r="E1133" s="303" t="n">
        <v>785.83</v>
      </c>
    </row>
    <row r="1134" customFormat="false" ht="15" hidden="false" customHeight="false" outlineLevel="0" collapsed="false">
      <c r="A1134" s="301" t="n">
        <v>97908</v>
      </c>
      <c r="B1134" s="301" t="s">
        <v>54</v>
      </c>
      <c r="C1134" s="302" t="s">
        <v>1777</v>
      </c>
      <c r="D1134" s="301" t="s">
        <v>142</v>
      </c>
      <c r="E1134" s="303" t="n">
        <v>805.66</v>
      </c>
    </row>
    <row r="1135" customFormat="false" ht="15" hidden="false" customHeight="false" outlineLevel="0" collapsed="false">
      <c r="A1135" s="301" t="n">
        <v>97895</v>
      </c>
      <c r="B1135" s="301" t="s">
        <v>54</v>
      </c>
      <c r="C1135" s="302" t="s">
        <v>1778</v>
      </c>
      <c r="D1135" s="301" t="s">
        <v>142</v>
      </c>
      <c r="E1135" s="303" t="n">
        <v>188.31</v>
      </c>
    </row>
    <row r="1136" customFormat="false" ht="15" hidden="false" customHeight="false" outlineLevel="0" collapsed="false">
      <c r="A1136" s="301" t="n">
        <v>97896</v>
      </c>
      <c r="B1136" s="301" t="s">
        <v>54</v>
      </c>
      <c r="C1136" s="302" t="s">
        <v>1779</v>
      </c>
      <c r="D1136" s="301" t="s">
        <v>142</v>
      </c>
      <c r="E1136" s="303" t="n">
        <v>349.49</v>
      </c>
    </row>
    <row r="1137" customFormat="false" ht="15" hidden="false" customHeight="false" outlineLevel="0" collapsed="false">
      <c r="A1137" s="301" t="n">
        <v>97897</v>
      </c>
      <c r="B1137" s="301" t="s">
        <v>54</v>
      </c>
      <c r="C1137" s="302" t="s">
        <v>1780</v>
      </c>
      <c r="D1137" s="301" t="s">
        <v>142</v>
      </c>
      <c r="E1137" s="303" t="n">
        <v>453.96</v>
      </c>
    </row>
    <row r="1138" customFormat="false" ht="15" hidden="false" customHeight="false" outlineLevel="0" collapsed="false">
      <c r="A1138" s="301" t="n">
        <v>97898</v>
      </c>
      <c r="B1138" s="301" t="s">
        <v>54</v>
      </c>
      <c r="C1138" s="302" t="s">
        <v>1781</v>
      </c>
      <c r="D1138" s="301" t="s">
        <v>142</v>
      </c>
      <c r="E1138" s="303" t="n">
        <v>888.72</v>
      </c>
    </row>
    <row r="1139" customFormat="false" ht="15" hidden="false" customHeight="false" outlineLevel="0" collapsed="false">
      <c r="A1139" s="301" t="n">
        <v>97899</v>
      </c>
      <c r="B1139" s="301" t="s">
        <v>54</v>
      </c>
      <c r="C1139" s="302" t="s">
        <v>1782</v>
      </c>
      <c r="D1139" s="301" t="s">
        <v>142</v>
      </c>
      <c r="E1139" s="303" t="n">
        <v>0</v>
      </c>
    </row>
    <row r="1140" customFormat="false" ht="15" hidden="false" customHeight="false" outlineLevel="0" collapsed="false">
      <c r="A1140" s="301" t="n">
        <v>101795</v>
      </c>
      <c r="B1140" s="301" t="s">
        <v>54</v>
      </c>
      <c r="C1140" s="302" t="s">
        <v>1783</v>
      </c>
      <c r="D1140" s="301" t="s">
        <v>142</v>
      </c>
      <c r="E1140" s="303" t="n">
        <v>633.69</v>
      </c>
    </row>
    <row r="1141" customFormat="false" ht="15" hidden="false" customHeight="false" outlineLevel="0" collapsed="false">
      <c r="A1141" s="301" t="n">
        <v>101796</v>
      </c>
      <c r="B1141" s="301" t="s">
        <v>54</v>
      </c>
      <c r="C1141" s="302" t="s">
        <v>1784</v>
      </c>
      <c r="D1141" s="301" t="s">
        <v>142</v>
      </c>
      <c r="E1141" s="303" t="n">
        <v>0</v>
      </c>
    </row>
    <row r="1142" customFormat="false" ht="15" hidden="false" customHeight="false" outlineLevel="0" collapsed="false">
      <c r="A1142" s="301" t="n">
        <v>101797</v>
      </c>
      <c r="B1142" s="301" t="s">
        <v>54</v>
      </c>
      <c r="C1142" s="302" t="s">
        <v>1785</v>
      </c>
      <c r="D1142" s="301" t="s">
        <v>142</v>
      </c>
      <c r="E1142" s="303" t="n">
        <v>0</v>
      </c>
    </row>
    <row r="1143" customFormat="false" ht="15" hidden="false" customHeight="false" outlineLevel="0" collapsed="false">
      <c r="A1143" s="301" t="n">
        <v>101802</v>
      </c>
      <c r="B1143" s="301" t="s">
        <v>54</v>
      </c>
      <c r="C1143" s="302" t="s">
        <v>1786</v>
      </c>
      <c r="D1143" s="301" t="s">
        <v>142</v>
      </c>
      <c r="E1143" s="303" t="n">
        <v>1840.13</v>
      </c>
    </row>
    <row r="1144" customFormat="false" ht="15" hidden="false" customHeight="false" outlineLevel="0" collapsed="false">
      <c r="A1144" s="301" t="n">
        <v>101803</v>
      </c>
      <c r="B1144" s="301" t="s">
        <v>54</v>
      </c>
      <c r="C1144" s="302" t="s">
        <v>1787</v>
      </c>
      <c r="D1144" s="301" t="s">
        <v>142</v>
      </c>
      <c r="E1144" s="303" t="n">
        <v>1181.25</v>
      </c>
    </row>
    <row r="1145" customFormat="false" ht="15" hidden="false" customHeight="false" outlineLevel="0" collapsed="false">
      <c r="A1145" s="301" t="n">
        <v>101804</v>
      </c>
      <c r="B1145" s="301" t="s">
        <v>54</v>
      </c>
      <c r="C1145" s="302" t="s">
        <v>1788</v>
      </c>
      <c r="D1145" s="301" t="s">
        <v>142</v>
      </c>
      <c r="E1145" s="303" t="n">
        <v>1473.81</v>
      </c>
    </row>
    <row r="1146" customFormat="false" ht="15" hidden="false" customHeight="false" outlineLevel="0" collapsed="false">
      <c r="A1146" s="301" t="n">
        <v>101805</v>
      </c>
      <c r="B1146" s="301" t="s">
        <v>54</v>
      </c>
      <c r="C1146" s="302" t="s">
        <v>1789</v>
      </c>
      <c r="D1146" s="301" t="s">
        <v>142</v>
      </c>
      <c r="E1146" s="303" t="n">
        <v>1874.74</v>
      </c>
    </row>
    <row r="1147" customFormat="false" ht="15" hidden="false" customHeight="false" outlineLevel="0" collapsed="false">
      <c r="A1147" s="301" t="n">
        <v>98115</v>
      </c>
      <c r="B1147" s="301" t="s">
        <v>54</v>
      </c>
      <c r="C1147" s="302" t="s">
        <v>1790</v>
      </c>
      <c r="D1147" s="301" t="s">
        <v>142</v>
      </c>
      <c r="E1147" s="303" t="n">
        <v>110.7</v>
      </c>
    </row>
    <row r="1148" customFormat="false" ht="15" hidden="false" customHeight="false" outlineLevel="0" collapsed="false">
      <c r="A1148" s="301" t="n">
        <v>98114</v>
      </c>
      <c r="B1148" s="301" t="s">
        <v>54</v>
      </c>
      <c r="C1148" s="302" t="s">
        <v>1791</v>
      </c>
      <c r="D1148" s="301" t="s">
        <v>142</v>
      </c>
      <c r="E1148" s="303" t="n">
        <v>632.45</v>
      </c>
    </row>
    <row r="1149" customFormat="false" ht="15" hidden="false" customHeight="false" outlineLevel="0" collapsed="false">
      <c r="A1149" s="301" t="n">
        <v>98112</v>
      </c>
      <c r="B1149" s="301" t="s">
        <v>54</v>
      </c>
      <c r="C1149" s="302" t="s">
        <v>1792</v>
      </c>
      <c r="D1149" s="301" t="s">
        <v>142</v>
      </c>
      <c r="E1149" s="303" t="n">
        <v>121.08</v>
      </c>
    </row>
    <row r="1150" customFormat="false" ht="15" hidden="false" customHeight="false" outlineLevel="0" collapsed="false">
      <c r="A1150" s="301" t="n">
        <v>100128</v>
      </c>
      <c r="B1150" s="301" t="s">
        <v>54</v>
      </c>
      <c r="C1150" s="302" t="s">
        <v>1793</v>
      </c>
      <c r="D1150" s="301" t="s">
        <v>142</v>
      </c>
      <c r="E1150" s="303" t="n">
        <v>2045.13</v>
      </c>
    </row>
    <row r="1151" customFormat="false" ht="15" hidden="false" customHeight="false" outlineLevel="0" collapsed="false">
      <c r="A1151" s="301" t="n">
        <v>102623</v>
      </c>
      <c r="B1151" s="301" t="s">
        <v>54</v>
      </c>
      <c r="C1151" s="302" t="s">
        <v>1794</v>
      </c>
      <c r="D1151" s="301" t="s">
        <v>142</v>
      </c>
      <c r="E1151" s="303" t="n">
        <v>922.3</v>
      </c>
    </row>
    <row r="1152" customFormat="false" ht="15" hidden="false" customHeight="false" outlineLevel="0" collapsed="false">
      <c r="A1152" s="301" t="n">
        <v>102607</v>
      </c>
      <c r="B1152" s="301" t="s">
        <v>54</v>
      </c>
      <c r="C1152" s="302" t="s">
        <v>1795</v>
      </c>
      <c r="D1152" s="301" t="s">
        <v>142</v>
      </c>
      <c r="E1152" s="303" t="n">
        <v>474.08</v>
      </c>
    </row>
    <row r="1153" customFormat="false" ht="15" hidden="false" customHeight="false" outlineLevel="0" collapsed="false">
      <c r="A1153" s="301" t="n">
        <v>102608</v>
      </c>
      <c r="B1153" s="301" t="s">
        <v>54</v>
      </c>
      <c r="C1153" s="302" t="s">
        <v>1796</v>
      </c>
      <c r="D1153" s="301" t="s">
        <v>142</v>
      </c>
      <c r="E1153" s="303" t="n">
        <v>1085.38</v>
      </c>
    </row>
    <row r="1154" customFormat="false" ht="15" hidden="false" customHeight="false" outlineLevel="0" collapsed="false">
      <c r="A1154" s="301" t="n">
        <v>102609</v>
      </c>
      <c r="B1154" s="301" t="s">
        <v>54</v>
      </c>
      <c r="C1154" s="302" t="s">
        <v>1797</v>
      </c>
      <c r="D1154" s="301" t="s">
        <v>142</v>
      </c>
      <c r="E1154" s="303" t="n">
        <v>1233.65</v>
      </c>
    </row>
    <row r="1155" customFormat="false" ht="15" hidden="false" customHeight="false" outlineLevel="0" collapsed="false">
      <c r="A1155" s="301" t="n">
        <v>102610</v>
      </c>
      <c r="B1155" s="301" t="s">
        <v>54</v>
      </c>
      <c r="C1155" s="302" t="s">
        <v>1798</v>
      </c>
      <c r="D1155" s="301" t="s">
        <v>142</v>
      </c>
      <c r="E1155" s="303" t="n">
        <v>2119.16</v>
      </c>
    </row>
    <row r="1156" customFormat="false" ht="15" hidden="false" customHeight="false" outlineLevel="0" collapsed="false">
      <c r="A1156" s="301" t="n">
        <v>102622</v>
      </c>
      <c r="B1156" s="301" t="s">
        <v>54</v>
      </c>
      <c r="C1156" s="302" t="s">
        <v>1799</v>
      </c>
      <c r="D1156" s="301" t="s">
        <v>142</v>
      </c>
      <c r="E1156" s="303" t="n">
        <v>671.62</v>
      </c>
    </row>
    <row r="1157" customFormat="false" ht="15" hidden="false" customHeight="false" outlineLevel="0" collapsed="false">
      <c r="A1157" s="301" t="n">
        <v>102605</v>
      </c>
      <c r="B1157" s="301" t="s">
        <v>54</v>
      </c>
      <c r="C1157" s="302" t="s">
        <v>486</v>
      </c>
      <c r="D1157" s="301" t="s">
        <v>142</v>
      </c>
      <c r="E1157" s="303" t="n">
        <v>287.52</v>
      </c>
    </row>
    <row r="1158" customFormat="false" ht="15" hidden="false" customHeight="false" outlineLevel="0" collapsed="false">
      <c r="A1158" s="301" t="n">
        <v>102606</v>
      </c>
      <c r="B1158" s="301" t="s">
        <v>54</v>
      </c>
      <c r="C1158" s="302" t="s">
        <v>1800</v>
      </c>
      <c r="D1158" s="301" t="s">
        <v>142</v>
      </c>
      <c r="E1158" s="303" t="n">
        <v>442.77</v>
      </c>
    </row>
    <row r="1159" customFormat="false" ht="15" hidden="false" customHeight="false" outlineLevel="0" collapsed="false">
      <c r="A1159" s="301" t="n">
        <v>102613</v>
      </c>
      <c r="B1159" s="301" t="s">
        <v>54</v>
      </c>
      <c r="C1159" s="302" t="s">
        <v>1801</v>
      </c>
      <c r="D1159" s="301" t="s">
        <v>142</v>
      </c>
      <c r="E1159" s="303" t="n">
        <v>664.05</v>
      </c>
    </row>
    <row r="1160" customFormat="false" ht="15" hidden="false" customHeight="false" outlineLevel="0" collapsed="false">
      <c r="A1160" s="301" t="n">
        <v>102619</v>
      </c>
      <c r="B1160" s="301" t="s">
        <v>54</v>
      </c>
      <c r="C1160" s="302" t="s">
        <v>1802</v>
      </c>
      <c r="D1160" s="301" t="s">
        <v>142</v>
      </c>
      <c r="E1160" s="303" t="n">
        <v>5704.79</v>
      </c>
    </row>
    <row r="1161" customFormat="false" ht="15" hidden="false" customHeight="false" outlineLevel="0" collapsed="false">
      <c r="A1161" s="301" t="n">
        <v>102614</v>
      </c>
      <c r="B1161" s="301" t="s">
        <v>54</v>
      </c>
      <c r="C1161" s="302" t="s">
        <v>1803</v>
      </c>
      <c r="D1161" s="301" t="s">
        <v>142</v>
      </c>
      <c r="E1161" s="303" t="n">
        <v>1020.72</v>
      </c>
    </row>
    <row r="1162" customFormat="false" ht="15" hidden="false" customHeight="false" outlineLevel="0" collapsed="false">
      <c r="A1162" s="301" t="n">
        <v>102620</v>
      </c>
      <c r="B1162" s="301" t="s">
        <v>54</v>
      </c>
      <c r="C1162" s="302" t="s">
        <v>1804</v>
      </c>
      <c r="D1162" s="301" t="s">
        <v>142</v>
      </c>
      <c r="E1162" s="303" t="n">
        <v>8262.16</v>
      </c>
    </row>
    <row r="1163" customFormat="false" ht="15" hidden="false" customHeight="false" outlineLevel="0" collapsed="false">
      <c r="A1163" s="301" t="n">
        <v>102615</v>
      </c>
      <c r="B1163" s="301" t="s">
        <v>54</v>
      </c>
      <c r="C1163" s="302" t="s">
        <v>1805</v>
      </c>
      <c r="D1163" s="301" t="s">
        <v>142</v>
      </c>
      <c r="E1163" s="303" t="n">
        <v>1280.99</v>
      </c>
    </row>
    <row r="1164" customFormat="false" ht="15" hidden="false" customHeight="false" outlineLevel="0" collapsed="false">
      <c r="A1164" s="301" t="n">
        <v>102621</v>
      </c>
      <c r="B1164" s="301" t="s">
        <v>54</v>
      </c>
      <c r="C1164" s="302" t="s">
        <v>1806</v>
      </c>
      <c r="D1164" s="301" t="s">
        <v>142</v>
      </c>
      <c r="E1164" s="303" t="n">
        <v>12669.16</v>
      </c>
    </row>
    <row r="1165" customFormat="false" ht="15" hidden="false" customHeight="false" outlineLevel="0" collapsed="false">
      <c r="A1165" s="301" t="n">
        <v>102616</v>
      </c>
      <c r="B1165" s="301" t="s">
        <v>54</v>
      </c>
      <c r="C1165" s="302" t="s">
        <v>1807</v>
      </c>
      <c r="D1165" s="301" t="s">
        <v>142</v>
      </c>
      <c r="E1165" s="303" t="n">
        <v>1895.92</v>
      </c>
    </row>
    <row r="1166" customFormat="false" ht="15" hidden="false" customHeight="false" outlineLevel="0" collapsed="false">
      <c r="A1166" s="301" t="n">
        <v>102611</v>
      </c>
      <c r="B1166" s="301" t="s">
        <v>54</v>
      </c>
      <c r="C1166" s="302" t="s">
        <v>1808</v>
      </c>
      <c r="D1166" s="301" t="s">
        <v>142</v>
      </c>
      <c r="E1166" s="303" t="n">
        <v>477.19</v>
      </c>
    </row>
    <row r="1167" customFormat="false" ht="15" hidden="false" customHeight="false" outlineLevel="0" collapsed="false">
      <c r="A1167" s="301" t="n">
        <v>102617</v>
      </c>
      <c r="B1167" s="301" t="s">
        <v>54</v>
      </c>
      <c r="C1167" s="302" t="s">
        <v>1809</v>
      </c>
      <c r="D1167" s="301" t="s">
        <v>142</v>
      </c>
      <c r="E1167" s="303" t="n">
        <v>3554.14</v>
      </c>
    </row>
    <row r="1168" customFormat="false" ht="15" hidden="false" customHeight="false" outlineLevel="0" collapsed="false">
      <c r="A1168" s="301" t="n">
        <v>102618</v>
      </c>
      <c r="B1168" s="301" t="s">
        <v>54</v>
      </c>
      <c r="C1168" s="302" t="s">
        <v>1810</v>
      </c>
      <c r="D1168" s="301" t="s">
        <v>142</v>
      </c>
      <c r="E1168" s="303" t="n">
        <v>4264.2</v>
      </c>
    </row>
    <row r="1169" customFormat="false" ht="15" hidden="false" customHeight="false" outlineLevel="0" collapsed="false">
      <c r="A1169" s="301" t="n">
        <v>102612</v>
      </c>
      <c r="B1169" s="301" t="s">
        <v>54</v>
      </c>
      <c r="C1169" s="302" t="s">
        <v>1811</v>
      </c>
      <c r="D1169" s="301" t="s">
        <v>142</v>
      </c>
      <c r="E1169" s="303" t="n">
        <v>684.76</v>
      </c>
    </row>
    <row r="1170" customFormat="false" ht="15" hidden="false" customHeight="false" outlineLevel="0" collapsed="false">
      <c r="A1170" s="301" t="n">
        <v>102603</v>
      </c>
      <c r="B1170" s="301" t="s">
        <v>54</v>
      </c>
      <c r="C1170" s="302" t="s">
        <v>1812</v>
      </c>
      <c r="D1170" s="301" t="s">
        <v>142</v>
      </c>
      <c r="E1170" s="303" t="n">
        <v>12.27</v>
      </c>
    </row>
    <row r="1171" customFormat="false" ht="15" hidden="false" customHeight="false" outlineLevel="0" collapsed="false">
      <c r="A1171" s="301" t="n">
        <v>102587</v>
      </c>
      <c r="B1171" s="301" t="s">
        <v>54</v>
      </c>
      <c r="C1171" s="302" t="s">
        <v>1813</v>
      </c>
      <c r="D1171" s="301" t="s">
        <v>142</v>
      </c>
      <c r="E1171" s="303" t="n">
        <v>4.2</v>
      </c>
    </row>
    <row r="1172" customFormat="false" ht="15" hidden="false" customHeight="false" outlineLevel="0" collapsed="false">
      <c r="A1172" s="301" t="n">
        <v>102589</v>
      </c>
      <c r="B1172" s="301" t="s">
        <v>54</v>
      </c>
      <c r="C1172" s="302" t="s">
        <v>1814</v>
      </c>
      <c r="D1172" s="301" t="s">
        <v>142</v>
      </c>
      <c r="E1172" s="303" t="n">
        <v>4.67</v>
      </c>
    </row>
    <row r="1173" customFormat="false" ht="15" hidden="false" customHeight="false" outlineLevel="0" collapsed="false">
      <c r="A1173" s="301" t="n">
        <v>102591</v>
      </c>
      <c r="B1173" s="301" t="s">
        <v>54</v>
      </c>
      <c r="C1173" s="302" t="s">
        <v>580</v>
      </c>
      <c r="D1173" s="301" t="s">
        <v>142</v>
      </c>
      <c r="E1173" s="303" t="n">
        <v>5.15</v>
      </c>
    </row>
    <row r="1174" customFormat="false" ht="15" hidden="false" customHeight="false" outlineLevel="0" collapsed="false">
      <c r="A1174" s="301" t="n">
        <v>102593</v>
      </c>
      <c r="B1174" s="301" t="s">
        <v>54</v>
      </c>
      <c r="C1174" s="302" t="s">
        <v>578</v>
      </c>
      <c r="D1174" s="301" t="s">
        <v>142</v>
      </c>
      <c r="E1174" s="303" t="n">
        <v>5.81</v>
      </c>
    </row>
    <row r="1175" customFormat="false" ht="15" hidden="false" customHeight="false" outlineLevel="0" collapsed="false">
      <c r="A1175" s="301" t="n">
        <v>102595</v>
      </c>
      <c r="B1175" s="301" t="s">
        <v>54</v>
      </c>
      <c r="C1175" s="302" t="s">
        <v>1815</v>
      </c>
      <c r="D1175" s="301" t="s">
        <v>142</v>
      </c>
      <c r="E1175" s="303" t="n">
        <v>6.57</v>
      </c>
    </row>
    <row r="1176" customFormat="false" ht="15" hidden="false" customHeight="false" outlineLevel="0" collapsed="false">
      <c r="A1176" s="301" t="n">
        <v>102597</v>
      </c>
      <c r="B1176" s="301" t="s">
        <v>54</v>
      </c>
      <c r="C1176" s="302" t="s">
        <v>1816</v>
      </c>
      <c r="D1176" s="301" t="s">
        <v>142</v>
      </c>
      <c r="E1176" s="303" t="n">
        <v>7.52</v>
      </c>
    </row>
    <row r="1177" customFormat="false" ht="15" hidden="false" customHeight="false" outlineLevel="0" collapsed="false">
      <c r="A1177" s="301" t="n">
        <v>102599</v>
      </c>
      <c r="B1177" s="301" t="s">
        <v>54</v>
      </c>
      <c r="C1177" s="302" t="s">
        <v>1817</v>
      </c>
      <c r="D1177" s="301" t="s">
        <v>142</v>
      </c>
      <c r="E1177" s="303" t="n">
        <v>8.46</v>
      </c>
    </row>
    <row r="1178" customFormat="false" ht="15" hidden="false" customHeight="false" outlineLevel="0" collapsed="false">
      <c r="A1178" s="301" t="n">
        <v>102601</v>
      </c>
      <c r="B1178" s="301" t="s">
        <v>54</v>
      </c>
      <c r="C1178" s="302" t="s">
        <v>1818</v>
      </c>
      <c r="D1178" s="301" t="s">
        <v>142</v>
      </c>
      <c r="E1178" s="303" t="n">
        <v>9.9</v>
      </c>
    </row>
    <row r="1179" customFormat="false" ht="15" hidden="false" customHeight="false" outlineLevel="0" collapsed="false">
      <c r="A1179" s="301" t="n">
        <v>102604</v>
      </c>
      <c r="B1179" s="301" t="s">
        <v>54</v>
      </c>
      <c r="C1179" s="302" t="s">
        <v>1819</v>
      </c>
      <c r="D1179" s="301" t="s">
        <v>142</v>
      </c>
      <c r="E1179" s="303" t="n">
        <v>14.14</v>
      </c>
    </row>
    <row r="1180" customFormat="false" ht="15" hidden="false" customHeight="false" outlineLevel="0" collapsed="false">
      <c r="A1180" s="301" t="n">
        <v>102588</v>
      </c>
      <c r="B1180" s="301" t="s">
        <v>54</v>
      </c>
      <c r="C1180" s="302" t="s">
        <v>1820</v>
      </c>
      <c r="D1180" s="301" t="s">
        <v>142</v>
      </c>
      <c r="E1180" s="303" t="n">
        <v>6.08</v>
      </c>
    </row>
    <row r="1181" customFormat="false" ht="15" hidden="false" customHeight="false" outlineLevel="0" collapsed="false">
      <c r="A1181" s="301" t="n">
        <v>102590</v>
      </c>
      <c r="B1181" s="301" t="s">
        <v>54</v>
      </c>
      <c r="C1181" s="302" t="s">
        <v>1821</v>
      </c>
      <c r="D1181" s="301" t="s">
        <v>142</v>
      </c>
      <c r="E1181" s="303" t="n">
        <v>6.55</v>
      </c>
    </row>
    <row r="1182" customFormat="false" ht="15" hidden="false" customHeight="false" outlineLevel="0" collapsed="false">
      <c r="A1182" s="301" t="n">
        <v>102592</v>
      </c>
      <c r="B1182" s="301" t="s">
        <v>54</v>
      </c>
      <c r="C1182" s="302" t="s">
        <v>1822</v>
      </c>
      <c r="D1182" s="301" t="s">
        <v>142</v>
      </c>
      <c r="E1182" s="303" t="n">
        <v>7.02</v>
      </c>
    </row>
    <row r="1183" customFormat="false" ht="15" hidden="false" customHeight="false" outlineLevel="0" collapsed="false">
      <c r="A1183" s="301" t="n">
        <v>102594</v>
      </c>
      <c r="B1183" s="301" t="s">
        <v>54</v>
      </c>
      <c r="C1183" s="302" t="s">
        <v>1823</v>
      </c>
      <c r="D1183" s="301" t="s">
        <v>142</v>
      </c>
      <c r="E1183" s="303" t="n">
        <v>7.7</v>
      </c>
    </row>
    <row r="1184" customFormat="false" ht="15" hidden="false" customHeight="false" outlineLevel="0" collapsed="false">
      <c r="A1184" s="301" t="n">
        <v>102596</v>
      </c>
      <c r="B1184" s="301" t="s">
        <v>54</v>
      </c>
      <c r="C1184" s="302" t="s">
        <v>1824</v>
      </c>
      <c r="D1184" s="301" t="s">
        <v>142</v>
      </c>
      <c r="E1184" s="303" t="n">
        <v>8.46</v>
      </c>
    </row>
    <row r="1185" customFormat="false" ht="15" hidden="false" customHeight="false" outlineLevel="0" collapsed="false">
      <c r="A1185" s="301" t="n">
        <v>102598</v>
      </c>
      <c r="B1185" s="301" t="s">
        <v>54</v>
      </c>
      <c r="C1185" s="302" t="s">
        <v>1825</v>
      </c>
      <c r="D1185" s="301" t="s">
        <v>142</v>
      </c>
      <c r="E1185" s="303" t="n">
        <v>9.4</v>
      </c>
    </row>
    <row r="1186" customFormat="false" ht="15" hidden="false" customHeight="false" outlineLevel="0" collapsed="false">
      <c r="A1186" s="301" t="n">
        <v>102600</v>
      </c>
      <c r="B1186" s="301" t="s">
        <v>54</v>
      </c>
      <c r="C1186" s="302" t="s">
        <v>1826</v>
      </c>
      <c r="D1186" s="301" t="s">
        <v>142</v>
      </c>
      <c r="E1186" s="303" t="n">
        <v>10.35</v>
      </c>
    </row>
    <row r="1187" customFormat="false" ht="15" hidden="false" customHeight="false" outlineLevel="0" collapsed="false">
      <c r="A1187" s="301" t="n">
        <v>102602</v>
      </c>
      <c r="B1187" s="301" t="s">
        <v>54</v>
      </c>
      <c r="C1187" s="302" t="s">
        <v>1827</v>
      </c>
      <c r="D1187" s="301" t="s">
        <v>142</v>
      </c>
      <c r="E1187" s="303" t="n">
        <v>11.77</v>
      </c>
    </row>
    <row r="1188" customFormat="false" ht="15" hidden="false" customHeight="false" outlineLevel="0" collapsed="false">
      <c r="A1188" s="301" t="n">
        <v>103005</v>
      </c>
      <c r="B1188" s="301" t="s">
        <v>54</v>
      </c>
      <c r="C1188" s="302" t="s">
        <v>1828</v>
      </c>
      <c r="D1188" s="301" t="s">
        <v>142</v>
      </c>
      <c r="E1188" s="303" t="n">
        <v>629.69</v>
      </c>
    </row>
    <row r="1189" customFormat="false" ht="15" hidden="false" customHeight="false" outlineLevel="0" collapsed="false">
      <c r="A1189" s="301" t="n">
        <v>103006</v>
      </c>
      <c r="B1189" s="301" t="s">
        <v>54</v>
      </c>
      <c r="C1189" s="302" t="s">
        <v>1829</v>
      </c>
      <c r="D1189" s="301" t="s">
        <v>142</v>
      </c>
      <c r="E1189" s="303" t="n">
        <v>793.79</v>
      </c>
    </row>
    <row r="1190" customFormat="false" ht="15" hidden="false" customHeight="false" outlineLevel="0" collapsed="false">
      <c r="A1190" s="301" t="n">
        <v>103007</v>
      </c>
      <c r="B1190" s="301" t="s">
        <v>54</v>
      </c>
      <c r="C1190" s="302" t="s">
        <v>1830</v>
      </c>
      <c r="D1190" s="301" t="s">
        <v>142</v>
      </c>
      <c r="E1190" s="303" t="n">
        <v>1045.72</v>
      </c>
    </row>
    <row r="1191" customFormat="false" ht="15" hidden="false" customHeight="false" outlineLevel="0" collapsed="false">
      <c r="A1191" s="301" t="n">
        <v>103004</v>
      </c>
      <c r="B1191" s="301" t="s">
        <v>54</v>
      </c>
      <c r="C1191" s="302" t="s">
        <v>1831</v>
      </c>
      <c r="D1191" s="301" t="s">
        <v>429</v>
      </c>
      <c r="E1191" s="303" t="n">
        <v>0</v>
      </c>
    </row>
    <row r="1192" customFormat="false" ht="15" hidden="false" customHeight="false" outlineLevel="0" collapsed="false">
      <c r="A1192" s="301" t="n">
        <v>102989</v>
      </c>
      <c r="B1192" s="301" t="s">
        <v>54</v>
      </c>
      <c r="C1192" s="302" t="s">
        <v>1832</v>
      </c>
      <c r="D1192" s="301" t="s">
        <v>429</v>
      </c>
      <c r="E1192" s="303" t="n">
        <v>48.64</v>
      </c>
    </row>
    <row r="1193" customFormat="false" ht="15" hidden="false" customHeight="false" outlineLevel="0" collapsed="false">
      <c r="A1193" s="301" t="n">
        <v>102990</v>
      </c>
      <c r="B1193" s="301" t="s">
        <v>54</v>
      </c>
      <c r="C1193" s="302" t="s">
        <v>1833</v>
      </c>
      <c r="D1193" s="301" t="s">
        <v>429</v>
      </c>
      <c r="E1193" s="303" t="n">
        <v>60.92</v>
      </c>
    </row>
    <row r="1194" customFormat="false" ht="15" hidden="false" customHeight="false" outlineLevel="0" collapsed="false">
      <c r="A1194" s="301" t="n">
        <v>102991</v>
      </c>
      <c r="B1194" s="301" t="s">
        <v>54</v>
      </c>
      <c r="C1194" s="302" t="s">
        <v>1834</v>
      </c>
      <c r="D1194" s="301" t="s">
        <v>429</v>
      </c>
      <c r="E1194" s="303" t="n">
        <v>80.12</v>
      </c>
    </row>
    <row r="1195" customFormat="false" ht="15" hidden="false" customHeight="false" outlineLevel="0" collapsed="false">
      <c r="A1195" s="301" t="n">
        <v>102992</v>
      </c>
      <c r="B1195" s="301" t="s">
        <v>54</v>
      </c>
      <c r="C1195" s="302" t="s">
        <v>1835</v>
      </c>
      <c r="D1195" s="301" t="s">
        <v>429</v>
      </c>
      <c r="E1195" s="303" t="n">
        <v>119.1</v>
      </c>
    </row>
    <row r="1196" customFormat="false" ht="15" hidden="false" customHeight="false" outlineLevel="0" collapsed="false">
      <c r="A1196" s="301" t="n">
        <v>102993</v>
      </c>
      <c r="B1196" s="301" t="s">
        <v>54</v>
      </c>
      <c r="C1196" s="302" t="s">
        <v>1836</v>
      </c>
      <c r="D1196" s="301" t="s">
        <v>429</v>
      </c>
      <c r="E1196" s="303" t="n">
        <v>154.78</v>
      </c>
    </row>
    <row r="1197" customFormat="false" ht="15" hidden="false" customHeight="false" outlineLevel="0" collapsed="false">
      <c r="A1197" s="301" t="n">
        <v>102994</v>
      </c>
      <c r="B1197" s="301" t="s">
        <v>54</v>
      </c>
      <c r="C1197" s="302" t="s">
        <v>1837</v>
      </c>
      <c r="D1197" s="301" t="s">
        <v>429</v>
      </c>
      <c r="E1197" s="303" t="n">
        <v>289.12</v>
      </c>
    </row>
    <row r="1198" customFormat="false" ht="15" hidden="false" customHeight="false" outlineLevel="0" collapsed="false">
      <c r="A1198" s="301" t="n">
        <v>106017</v>
      </c>
      <c r="B1198" s="301" t="s">
        <v>54</v>
      </c>
      <c r="C1198" s="302" t="s">
        <v>1838</v>
      </c>
      <c r="D1198" s="301" t="s">
        <v>142</v>
      </c>
      <c r="E1198" s="303" t="n">
        <v>0</v>
      </c>
    </row>
    <row r="1199" customFormat="false" ht="15" hidden="false" customHeight="false" outlineLevel="0" collapsed="false">
      <c r="A1199" s="301" t="n">
        <v>105944</v>
      </c>
      <c r="B1199" s="301" t="s">
        <v>54</v>
      </c>
      <c r="C1199" s="302" t="s">
        <v>1839</v>
      </c>
      <c r="D1199" s="301" t="s">
        <v>48</v>
      </c>
      <c r="E1199" s="303" t="n">
        <v>810.23</v>
      </c>
    </row>
    <row r="1200" customFormat="false" ht="15" hidden="false" customHeight="false" outlineLevel="0" collapsed="false">
      <c r="A1200" s="301" t="n">
        <v>106004</v>
      </c>
      <c r="B1200" s="301" t="s">
        <v>54</v>
      </c>
      <c r="C1200" s="302" t="s">
        <v>1840</v>
      </c>
      <c r="D1200" s="301" t="s">
        <v>429</v>
      </c>
      <c r="E1200" s="303" t="n">
        <v>194.75</v>
      </c>
    </row>
    <row r="1201" customFormat="false" ht="15" hidden="false" customHeight="false" outlineLevel="0" collapsed="false">
      <c r="A1201" s="301" t="n">
        <v>106005</v>
      </c>
      <c r="B1201" s="301" t="s">
        <v>54</v>
      </c>
      <c r="C1201" s="302" t="s">
        <v>1841</v>
      </c>
      <c r="D1201" s="301" t="s">
        <v>429</v>
      </c>
      <c r="E1201" s="303" t="n">
        <v>230.2</v>
      </c>
    </row>
    <row r="1202" customFormat="false" ht="15" hidden="false" customHeight="false" outlineLevel="0" collapsed="false">
      <c r="A1202" s="301" t="n">
        <v>106006</v>
      </c>
      <c r="B1202" s="301" t="s">
        <v>54</v>
      </c>
      <c r="C1202" s="302" t="s">
        <v>1842</v>
      </c>
      <c r="D1202" s="301" t="s">
        <v>429</v>
      </c>
      <c r="E1202" s="303" t="n">
        <v>274.63</v>
      </c>
    </row>
    <row r="1203" customFormat="false" ht="15" hidden="false" customHeight="false" outlineLevel="0" collapsed="false">
      <c r="A1203" s="301" t="n">
        <v>106007</v>
      </c>
      <c r="B1203" s="301" t="s">
        <v>54</v>
      </c>
      <c r="C1203" s="302" t="s">
        <v>1843</v>
      </c>
      <c r="D1203" s="301" t="s">
        <v>429</v>
      </c>
      <c r="E1203" s="303" t="n">
        <v>313.07</v>
      </c>
    </row>
    <row r="1204" customFormat="false" ht="15" hidden="false" customHeight="false" outlineLevel="0" collapsed="false">
      <c r="A1204" s="301" t="n">
        <v>106008</v>
      </c>
      <c r="B1204" s="301" t="s">
        <v>54</v>
      </c>
      <c r="C1204" s="302" t="s">
        <v>1844</v>
      </c>
      <c r="D1204" s="301" t="s">
        <v>429</v>
      </c>
      <c r="E1204" s="303" t="n">
        <v>351.52</v>
      </c>
    </row>
    <row r="1205" customFormat="false" ht="15" hidden="false" customHeight="false" outlineLevel="0" collapsed="false">
      <c r="A1205" s="301" t="n">
        <v>106009</v>
      </c>
      <c r="B1205" s="301" t="s">
        <v>54</v>
      </c>
      <c r="C1205" s="302" t="s">
        <v>1845</v>
      </c>
      <c r="D1205" s="301" t="s">
        <v>429</v>
      </c>
      <c r="E1205" s="303" t="n">
        <v>434.4</v>
      </c>
    </row>
    <row r="1206" customFormat="false" ht="15" hidden="false" customHeight="false" outlineLevel="0" collapsed="false">
      <c r="A1206" s="301" t="n">
        <v>106010</v>
      </c>
      <c r="B1206" s="301" t="s">
        <v>54</v>
      </c>
      <c r="C1206" s="302" t="s">
        <v>1846</v>
      </c>
      <c r="D1206" s="301" t="s">
        <v>429</v>
      </c>
      <c r="E1206" s="303" t="n">
        <v>508.29</v>
      </c>
    </row>
    <row r="1207" customFormat="false" ht="15" hidden="false" customHeight="false" outlineLevel="0" collapsed="false">
      <c r="A1207" s="301" t="n">
        <v>106011</v>
      </c>
      <c r="B1207" s="301" t="s">
        <v>54</v>
      </c>
      <c r="C1207" s="302" t="s">
        <v>1847</v>
      </c>
      <c r="D1207" s="301" t="s">
        <v>429</v>
      </c>
      <c r="E1207" s="303" t="n">
        <v>930.42</v>
      </c>
    </row>
    <row r="1208" customFormat="false" ht="15" hidden="false" customHeight="false" outlineLevel="0" collapsed="false">
      <c r="A1208" s="301" t="n">
        <v>106013</v>
      </c>
      <c r="B1208" s="301" t="s">
        <v>54</v>
      </c>
      <c r="C1208" s="302" t="s">
        <v>1848</v>
      </c>
      <c r="D1208" s="301" t="s">
        <v>429</v>
      </c>
      <c r="E1208" s="303" t="n">
        <v>1161.8</v>
      </c>
    </row>
    <row r="1209" customFormat="false" ht="15" hidden="false" customHeight="false" outlineLevel="0" collapsed="false">
      <c r="A1209" s="301" t="n">
        <v>106012</v>
      </c>
      <c r="B1209" s="301" t="s">
        <v>54</v>
      </c>
      <c r="C1209" s="302" t="s">
        <v>1849</v>
      </c>
      <c r="D1209" s="301" t="s">
        <v>429</v>
      </c>
      <c r="E1209" s="303" t="n">
        <v>1028.59</v>
      </c>
    </row>
    <row r="1210" customFormat="false" ht="15" hidden="false" customHeight="false" outlineLevel="0" collapsed="false">
      <c r="A1210" s="301" t="n">
        <v>106014</v>
      </c>
      <c r="B1210" s="301" t="s">
        <v>54</v>
      </c>
      <c r="C1210" s="302" t="s">
        <v>1850</v>
      </c>
      <c r="D1210" s="301" t="s">
        <v>429</v>
      </c>
      <c r="E1210" s="303" t="n">
        <v>1353.19</v>
      </c>
    </row>
    <row r="1211" customFormat="false" ht="15" hidden="false" customHeight="false" outlineLevel="0" collapsed="false">
      <c r="A1211" s="301" t="n">
        <v>106015</v>
      </c>
      <c r="B1211" s="301" t="s">
        <v>54</v>
      </c>
      <c r="C1211" s="302" t="s">
        <v>1851</v>
      </c>
      <c r="D1211" s="301" t="s">
        <v>429</v>
      </c>
      <c r="E1211" s="303" t="n">
        <v>1603.78</v>
      </c>
    </row>
    <row r="1212" customFormat="false" ht="15" hidden="false" customHeight="false" outlineLevel="0" collapsed="false">
      <c r="A1212" s="301" t="n">
        <v>106016</v>
      </c>
      <c r="B1212" s="301" t="s">
        <v>54</v>
      </c>
      <c r="C1212" s="302" t="s">
        <v>1852</v>
      </c>
      <c r="D1212" s="301" t="s">
        <v>429</v>
      </c>
      <c r="E1212" s="303" t="n">
        <v>1871.54</v>
      </c>
    </row>
    <row r="1213" customFormat="false" ht="15" hidden="false" customHeight="false" outlineLevel="0" collapsed="false">
      <c r="A1213" s="301" t="n">
        <v>106003</v>
      </c>
      <c r="B1213" s="301" t="s">
        <v>54</v>
      </c>
      <c r="C1213" s="302" t="s">
        <v>1853</v>
      </c>
      <c r="D1213" s="301" t="s">
        <v>429</v>
      </c>
      <c r="E1213" s="303" t="n">
        <v>187.19</v>
      </c>
    </row>
    <row r="1214" customFormat="false" ht="15" hidden="false" customHeight="false" outlineLevel="0" collapsed="false">
      <c r="A1214" s="301" t="n">
        <v>105997</v>
      </c>
      <c r="B1214" s="301" t="s">
        <v>54</v>
      </c>
      <c r="C1214" s="302" t="s">
        <v>1854</v>
      </c>
      <c r="D1214" s="301" t="s">
        <v>429</v>
      </c>
      <c r="E1214" s="303" t="n">
        <v>102.38</v>
      </c>
    </row>
    <row r="1215" customFormat="false" ht="15" hidden="false" customHeight="false" outlineLevel="0" collapsed="false">
      <c r="A1215" s="301" t="n">
        <v>105998</v>
      </c>
      <c r="B1215" s="301" t="s">
        <v>54</v>
      </c>
      <c r="C1215" s="302" t="s">
        <v>1855</v>
      </c>
      <c r="D1215" s="301" t="s">
        <v>429</v>
      </c>
      <c r="E1215" s="303" t="n">
        <v>113.46</v>
      </c>
    </row>
    <row r="1216" customFormat="false" ht="15" hidden="false" customHeight="false" outlineLevel="0" collapsed="false">
      <c r="A1216" s="301" t="n">
        <v>105999</v>
      </c>
      <c r="B1216" s="301" t="s">
        <v>54</v>
      </c>
      <c r="C1216" s="302" t="s">
        <v>1856</v>
      </c>
      <c r="D1216" s="301" t="s">
        <v>429</v>
      </c>
      <c r="E1216" s="303" t="n">
        <v>129.12</v>
      </c>
    </row>
    <row r="1217" customFormat="false" ht="15" hidden="false" customHeight="false" outlineLevel="0" collapsed="false">
      <c r="A1217" s="301" t="n">
        <v>106000</v>
      </c>
      <c r="B1217" s="301" t="s">
        <v>54</v>
      </c>
      <c r="C1217" s="302" t="s">
        <v>1857</v>
      </c>
      <c r="D1217" s="301" t="s">
        <v>429</v>
      </c>
      <c r="E1217" s="303" t="n">
        <v>144.78</v>
      </c>
    </row>
    <row r="1218" customFormat="false" ht="15" hidden="false" customHeight="false" outlineLevel="0" collapsed="false">
      <c r="A1218" s="301" t="n">
        <v>106001</v>
      </c>
      <c r="B1218" s="301" t="s">
        <v>54</v>
      </c>
      <c r="C1218" s="302" t="s">
        <v>1858</v>
      </c>
      <c r="D1218" s="301" t="s">
        <v>429</v>
      </c>
      <c r="E1218" s="303" t="n">
        <v>155.86</v>
      </c>
    </row>
    <row r="1219" customFormat="false" ht="15" hidden="false" customHeight="false" outlineLevel="0" collapsed="false">
      <c r="A1219" s="301" t="n">
        <v>106002</v>
      </c>
      <c r="B1219" s="301" t="s">
        <v>54</v>
      </c>
      <c r="C1219" s="302" t="s">
        <v>1859</v>
      </c>
      <c r="D1219" s="301" t="s">
        <v>429</v>
      </c>
      <c r="E1219" s="303" t="n">
        <v>171.52</v>
      </c>
    </row>
    <row r="1220" customFormat="false" ht="15" hidden="false" customHeight="false" outlineLevel="0" collapsed="false">
      <c r="A1220" s="301" t="n">
        <v>105992</v>
      </c>
      <c r="B1220" s="301" t="s">
        <v>54</v>
      </c>
      <c r="C1220" s="302" t="s">
        <v>1860</v>
      </c>
      <c r="D1220" s="301" t="s">
        <v>429</v>
      </c>
      <c r="E1220" s="303" t="n">
        <v>104.01</v>
      </c>
    </row>
    <row r="1221" customFormat="false" ht="15" hidden="false" customHeight="false" outlineLevel="0" collapsed="false">
      <c r="A1221" s="301" t="n">
        <v>105993</v>
      </c>
      <c r="B1221" s="301" t="s">
        <v>54</v>
      </c>
      <c r="C1221" s="302" t="s">
        <v>1861</v>
      </c>
      <c r="D1221" s="301" t="s">
        <v>429</v>
      </c>
      <c r="E1221" s="303" t="n">
        <v>124.82</v>
      </c>
    </row>
    <row r="1222" customFormat="false" ht="15" hidden="false" customHeight="false" outlineLevel="0" collapsed="false">
      <c r="A1222" s="301" t="n">
        <v>105994</v>
      </c>
      <c r="B1222" s="301" t="s">
        <v>54</v>
      </c>
      <c r="C1222" s="302" t="s">
        <v>1862</v>
      </c>
      <c r="D1222" s="301" t="s">
        <v>429</v>
      </c>
      <c r="E1222" s="303" t="n">
        <v>152.99</v>
      </c>
    </row>
    <row r="1223" customFormat="false" ht="15" hidden="false" customHeight="false" outlineLevel="0" collapsed="false">
      <c r="A1223" s="301" t="n">
        <v>105995</v>
      </c>
      <c r="B1223" s="301" t="s">
        <v>54</v>
      </c>
      <c r="C1223" s="302" t="s">
        <v>1863</v>
      </c>
      <c r="D1223" s="301" t="s">
        <v>429</v>
      </c>
      <c r="E1223" s="303" t="n">
        <v>181.24</v>
      </c>
    </row>
    <row r="1224" customFormat="false" ht="15" hidden="false" customHeight="false" outlineLevel="0" collapsed="false">
      <c r="A1224" s="301" t="n">
        <v>105996</v>
      </c>
      <c r="B1224" s="301" t="s">
        <v>54</v>
      </c>
      <c r="C1224" s="302" t="s">
        <v>1864</v>
      </c>
      <c r="D1224" s="301" t="s">
        <v>429</v>
      </c>
      <c r="E1224" s="303" t="n">
        <v>195.98</v>
      </c>
    </row>
    <row r="1225" customFormat="false" ht="15" hidden="false" customHeight="false" outlineLevel="0" collapsed="false">
      <c r="A1225" s="301" t="n">
        <v>105988</v>
      </c>
      <c r="B1225" s="301" t="s">
        <v>54</v>
      </c>
      <c r="C1225" s="302" t="s">
        <v>1865</v>
      </c>
      <c r="D1225" s="301" t="s">
        <v>429</v>
      </c>
      <c r="E1225" s="303" t="n">
        <v>68.48</v>
      </c>
    </row>
    <row r="1226" customFormat="false" ht="15" hidden="false" customHeight="false" outlineLevel="0" collapsed="false">
      <c r="A1226" s="301" t="n">
        <v>105989</v>
      </c>
      <c r="B1226" s="301" t="s">
        <v>54</v>
      </c>
      <c r="C1226" s="302" t="s">
        <v>1866</v>
      </c>
      <c r="D1226" s="301" t="s">
        <v>429</v>
      </c>
      <c r="E1226" s="303" t="n">
        <v>75.84</v>
      </c>
    </row>
    <row r="1227" customFormat="false" ht="15" hidden="false" customHeight="false" outlineLevel="0" collapsed="false">
      <c r="A1227" s="301" t="n">
        <v>105990</v>
      </c>
      <c r="B1227" s="301" t="s">
        <v>54</v>
      </c>
      <c r="C1227" s="302" t="s">
        <v>1867</v>
      </c>
      <c r="D1227" s="301" t="s">
        <v>429</v>
      </c>
      <c r="E1227" s="303" t="n">
        <v>86.24</v>
      </c>
    </row>
    <row r="1228" customFormat="false" ht="15" hidden="false" customHeight="false" outlineLevel="0" collapsed="false">
      <c r="A1228" s="301" t="n">
        <v>105991</v>
      </c>
      <c r="B1228" s="301" t="s">
        <v>54</v>
      </c>
      <c r="C1228" s="302" t="s">
        <v>1868</v>
      </c>
      <c r="D1228" s="301" t="s">
        <v>429</v>
      </c>
      <c r="E1228" s="303" t="n">
        <v>96.64</v>
      </c>
    </row>
    <row r="1229" customFormat="false" ht="15" hidden="false" customHeight="false" outlineLevel="0" collapsed="false">
      <c r="A1229" s="301" t="n">
        <v>105987</v>
      </c>
      <c r="B1229" s="301" t="s">
        <v>54</v>
      </c>
      <c r="C1229" s="302" t="s">
        <v>1869</v>
      </c>
      <c r="D1229" s="301" t="s">
        <v>429</v>
      </c>
      <c r="E1229" s="303" t="n">
        <v>118.73</v>
      </c>
    </row>
    <row r="1230" customFormat="false" ht="15" hidden="false" customHeight="false" outlineLevel="0" collapsed="false">
      <c r="A1230" s="301" t="n">
        <v>105986</v>
      </c>
      <c r="B1230" s="301" t="s">
        <v>54</v>
      </c>
      <c r="C1230" s="302" t="s">
        <v>1870</v>
      </c>
      <c r="D1230" s="301" t="s">
        <v>429</v>
      </c>
      <c r="E1230" s="303" t="n">
        <v>148.19</v>
      </c>
    </row>
    <row r="1231" customFormat="false" ht="15" hidden="false" customHeight="false" outlineLevel="0" collapsed="false">
      <c r="A1231" s="301" t="n">
        <v>106019</v>
      </c>
      <c r="B1231" s="301" t="s">
        <v>54</v>
      </c>
      <c r="C1231" s="302" t="s">
        <v>1871</v>
      </c>
      <c r="D1231" s="301" t="s">
        <v>142</v>
      </c>
      <c r="E1231" s="303" t="n">
        <v>0</v>
      </c>
    </row>
    <row r="1232" customFormat="false" ht="15" hidden="false" customHeight="false" outlineLevel="0" collapsed="false">
      <c r="A1232" s="301" t="n">
        <v>103001</v>
      </c>
      <c r="B1232" s="301" t="s">
        <v>54</v>
      </c>
      <c r="C1232" s="302" t="s">
        <v>1872</v>
      </c>
      <c r="D1232" s="301" t="s">
        <v>142</v>
      </c>
      <c r="E1232" s="303" t="n">
        <v>206.48</v>
      </c>
    </row>
    <row r="1233" customFormat="false" ht="15" hidden="false" customHeight="false" outlineLevel="0" collapsed="false">
      <c r="A1233" s="301" t="n">
        <v>103002</v>
      </c>
      <c r="B1233" s="301" t="s">
        <v>54</v>
      </c>
      <c r="C1233" s="302" t="s">
        <v>1873</v>
      </c>
      <c r="D1233" s="301" t="s">
        <v>142</v>
      </c>
      <c r="E1233" s="303" t="n">
        <v>258.32</v>
      </c>
    </row>
    <row r="1234" customFormat="false" ht="15" hidden="false" customHeight="false" outlineLevel="0" collapsed="false">
      <c r="A1234" s="301" t="n">
        <v>103003</v>
      </c>
      <c r="B1234" s="301" t="s">
        <v>54</v>
      </c>
      <c r="C1234" s="302" t="s">
        <v>1874</v>
      </c>
      <c r="D1234" s="301" t="s">
        <v>142</v>
      </c>
      <c r="E1234" s="303" t="n">
        <v>362</v>
      </c>
    </row>
    <row r="1235" customFormat="false" ht="15" hidden="false" customHeight="false" outlineLevel="0" collapsed="false">
      <c r="A1235" s="301" t="n">
        <v>106018</v>
      </c>
      <c r="B1235" s="301" t="s">
        <v>54</v>
      </c>
      <c r="C1235" s="302" t="s">
        <v>1875</v>
      </c>
      <c r="D1235" s="301" t="s">
        <v>142</v>
      </c>
      <c r="E1235" s="303" t="n">
        <v>0</v>
      </c>
    </row>
    <row r="1236" customFormat="false" ht="15" hidden="false" customHeight="false" outlineLevel="0" collapsed="false">
      <c r="A1236" s="301" t="n">
        <v>105945</v>
      </c>
      <c r="B1236" s="301" t="s">
        <v>54</v>
      </c>
      <c r="C1236" s="302" t="s">
        <v>1876</v>
      </c>
      <c r="D1236" s="301" t="s">
        <v>56</v>
      </c>
      <c r="E1236" s="303" t="n">
        <v>8.79</v>
      </c>
    </row>
    <row r="1237" customFormat="false" ht="15" hidden="false" customHeight="false" outlineLevel="0" collapsed="false">
      <c r="A1237" s="301" t="n">
        <v>98522</v>
      </c>
      <c r="B1237" s="301" t="s">
        <v>54</v>
      </c>
      <c r="C1237" s="302" t="s">
        <v>1877</v>
      </c>
      <c r="D1237" s="301" t="s">
        <v>429</v>
      </c>
      <c r="E1237" s="303" t="n">
        <v>175</v>
      </c>
    </row>
    <row r="1238" customFormat="false" ht="15" hidden="false" customHeight="false" outlineLevel="0" collapsed="false">
      <c r="A1238" s="301" t="n">
        <v>98523</v>
      </c>
      <c r="B1238" s="301" t="s">
        <v>54</v>
      </c>
      <c r="C1238" s="302" t="s">
        <v>1878</v>
      </c>
      <c r="D1238" s="301" t="s">
        <v>429</v>
      </c>
      <c r="E1238" s="303" t="n">
        <v>0</v>
      </c>
    </row>
    <row r="1239" customFormat="false" ht="15" hidden="false" customHeight="false" outlineLevel="0" collapsed="false">
      <c r="A1239" s="301" t="n">
        <v>102364</v>
      </c>
      <c r="B1239" s="301" t="s">
        <v>54</v>
      </c>
      <c r="C1239" s="302" t="s">
        <v>1879</v>
      </c>
      <c r="D1239" s="301" t="s">
        <v>56</v>
      </c>
      <c r="E1239" s="303" t="n">
        <v>226.28</v>
      </c>
    </row>
    <row r="1240" customFormat="false" ht="15" hidden="false" customHeight="false" outlineLevel="0" collapsed="false">
      <c r="A1240" s="301" t="n">
        <v>102363</v>
      </c>
      <c r="B1240" s="301" t="s">
        <v>54</v>
      </c>
      <c r="C1240" s="302" t="s">
        <v>1880</v>
      </c>
      <c r="D1240" s="301" t="s">
        <v>56</v>
      </c>
      <c r="E1240" s="303" t="n">
        <v>207.33</v>
      </c>
    </row>
    <row r="1241" customFormat="false" ht="15" hidden="false" customHeight="false" outlineLevel="0" collapsed="false">
      <c r="A1241" s="301" t="n">
        <v>102362</v>
      </c>
      <c r="B1241" s="301" t="s">
        <v>54</v>
      </c>
      <c r="C1241" s="302" t="s">
        <v>1881</v>
      </c>
      <c r="D1241" s="301" t="s">
        <v>56</v>
      </c>
      <c r="E1241" s="303" t="n">
        <v>197.15</v>
      </c>
    </row>
    <row r="1242" customFormat="false" ht="15" hidden="false" customHeight="false" outlineLevel="0" collapsed="false">
      <c r="A1242" s="301" t="n">
        <v>101196</v>
      </c>
      <c r="B1242" s="301" t="s">
        <v>54</v>
      </c>
      <c r="C1242" s="302" t="s">
        <v>1882</v>
      </c>
      <c r="D1242" s="301" t="s">
        <v>429</v>
      </c>
      <c r="E1242" s="303" t="n">
        <v>0</v>
      </c>
    </row>
    <row r="1243" customFormat="false" ht="15" hidden="false" customHeight="false" outlineLevel="0" collapsed="false">
      <c r="A1243" s="301" t="n">
        <v>101195</v>
      </c>
      <c r="B1243" s="301" t="s">
        <v>54</v>
      </c>
      <c r="C1243" s="302" t="s">
        <v>1883</v>
      </c>
      <c r="D1243" s="301" t="s">
        <v>429</v>
      </c>
      <c r="E1243" s="303" t="n">
        <v>0</v>
      </c>
    </row>
    <row r="1244" customFormat="false" ht="15" hidden="false" customHeight="false" outlineLevel="0" collapsed="false">
      <c r="A1244" s="301" t="n">
        <v>101193</v>
      </c>
      <c r="B1244" s="301" t="s">
        <v>54</v>
      </c>
      <c r="C1244" s="302" t="s">
        <v>1884</v>
      </c>
      <c r="D1244" s="301" t="s">
        <v>429</v>
      </c>
      <c r="E1244" s="303" t="n">
        <v>75.53</v>
      </c>
    </row>
    <row r="1245" customFormat="false" ht="15" hidden="false" customHeight="false" outlineLevel="0" collapsed="false">
      <c r="A1245" s="301" t="n">
        <v>101192</v>
      </c>
      <c r="B1245" s="301" t="s">
        <v>54</v>
      </c>
      <c r="C1245" s="302" t="s">
        <v>1885</v>
      </c>
      <c r="D1245" s="301" t="s">
        <v>429</v>
      </c>
      <c r="E1245" s="303" t="n">
        <v>84.3</v>
      </c>
    </row>
    <row r="1246" customFormat="false" ht="15" hidden="false" customHeight="false" outlineLevel="0" collapsed="false">
      <c r="A1246" s="301" t="n">
        <v>101194</v>
      </c>
      <c r="B1246" s="301" t="s">
        <v>54</v>
      </c>
      <c r="C1246" s="302" t="s">
        <v>1886</v>
      </c>
      <c r="D1246" s="301" t="s">
        <v>429</v>
      </c>
      <c r="E1246" s="303" t="n">
        <v>76</v>
      </c>
    </row>
    <row r="1247" customFormat="false" ht="15" hidden="false" customHeight="false" outlineLevel="0" collapsed="false">
      <c r="A1247" s="301" t="n">
        <v>101190</v>
      </c>
      <c r="B1247" s="301" t="s">
        <v>54</v>
      </c>
      <c r="C1247" s="302" t="s">
        <v>1887</v>
      </c>
      <c r="D1247" s="301" t="s">
        <v>429</v>
      </c>
      <c r="E1247" s="303" t="n">
        <v>82.9</v>
      </c>
    </row>
    <row r="1248" customFormat="false" ht="15" hidden="false" customHeight="false" outlineLevel="0" collapsed="false">
      <c r="A1248" s="301" t="n">
        <v>101189</v>
      </c>
      <c r="B1248" s="301" t="s">
        <v>54</v>
      </c>
      <c r="C1248" s="302" t="s">
        <v>1888</v>
      </c>
      <c r="D1248" s="301" t="s">
        <v>429</v>
      </c>
      <c r="E1248" s="303" t="n">
        <v>83.84</v>
      </c>
    </row>
    <row r="1249" customFormat="false" ht="15" hidden="false" customHeight="false" outlineLevel="0" collapsed="false">
      <c r="A1249" s="301" t="n">
        <v>101191</v>
      </c>
      <c r="B1249" s="301" t="s">
        <v>54</v>
      </c>
      <c r="C1249" s="302" t="s">
        <v>1889</v>
      </c>
      <c r="D1249" s="301" t="s">
        <v>429</v>
      </c>
      <c r="E1249" s="303" t="n">
        <v>83.37</v>
      </c>
    </row>
    <row r="1250" customFormat="false" ht="15" hidden="false" customHeight="false" outlineLevel="0" collapsed="false">
      <c r="A1250" s="301" t="n">
        <v>101198</v>
      </c>
      <c r="B1250" s="301" t="s">
        <v>54</v>
      </c>
      <c r="C1250" s="302" t="s">
        <v>1890</v>
      </c>
      <c r="D1250" s="301" t="s">
        <v>429</v>
      </c>
      <c r="E1250" s="303" t="n">
        <v>113.87</v>
      </c>
    </row>
    <row r="1251" customFormat="false" ht="15" hidden="false" customHeight="false" outlineLevel="0" collapsed="false">
      <c r="A1251" s="301" t="n">
        <v>101197</v>
      </c>
      <c r="B1251" s="301" t="s">
        <v>54</v>
      </c>
      <c r="C1251" s="302" t="s">
        <v>1891</v>
      </c>
      <c r="D1251" s="301" t="s">
        <v>429</v>
      </c>
      <c r="E1251" s="303" t="n">
        <v>149.66</v>
      </c>
    </row>
    <row r="1252" customFormat="false" ht="15" hidden="false" customHeight="false" outlineLevel="0" collapsed="false">
      <c r="A1252" s="301" t="n">
        <v>101199</v>
      </c>
      <c r="B1252" s="301" t="s">
        <v>54</v>
      </c>
      <c r="C1252" s="302" t="s">
        <v>1892</v>
      </c>
      <c r="D1252" s="301" t="s">
        <v>429</v>
      </c>
      <c r="E1252" s="303" t="n">
        <v>115.04</v>
      </c>
    </row>
    <row r="1253" customFormat="false" ht="15" hidden="false" customHeight="false" outlineLevel="0" collapsed="false">
      <c r="A1253" s="301" t="n">
        <v>101203</v>
      </c>
      <c r="B1253" s="301" t="s">
        <v>54</v>
      </c>
      <c r="C1253" s="302" t="s">
        <v>1893</v>
      </c>
      <c r="D1253" s="301" t="s">
        <v>429</v>
      </c>
      <c r="E1253" s="303" t="n">
        <v>52.46</v>
      </c>
    </row>
    <row r="1254" customFormat="false" ht="15" hidden="false" customHeight="false" outlineLevel="0" collapsed="false">
      <c r="A1254" s="301" t="n">
        <v>101202</v>
      </c>
      <c r="B1254" s="301" t="s">
        <v>54</v>
      </c>
      <c r="C1254" s="302" t="s">
        <v>1894</v>
      </c>
      <c r="D1254" s="301" t="s">
        <v>429</v>
      </c>
      <c r="E1254" s="303" t="n">
        <v>53.64</v>
      </c>
    </row>
    <row r="1255" customFormat="false" ht="15" hidden="false" customHeight="false" outlineLevel="0" collapsed="false">
      <c r="A1255" s="301" t="n">
        <v>101204</v>
      </c>
      <c r="B1255" s="301" t="s">
        <v>54</v>
      </c>
      <c r="C1255" s="302" t="s">
        <v>1895</v>
      </c>
      <c r="D1255" s="301" t="s">
        <v>429</v>
      </c>
      <c r="E1255" s="303" t="n">
        <v>52.93</v>
      </c>
    </row>
    <row r="1256" customFormat="false" ht="15" hidden="false" customHeight="false" outlineLevel="0" collapsed="false">
      <c r="A1256" s="301" t="n">
        <v>101200</v>
      </c>
      <c r="B1256" s="301" t="s">
        <v>54</v>
      </c>
      <c r="C1256" s="302" t="s">
        <v>1896</v>
      </c>
      <c r="D1256" s="301" t="s">
        <v>429</v>
      </c>
      <c r="E1256" s="303" t="n">
        <v>68.55</v>
      </c>
    </row>
    <row r="1257" customFormat="false" ht="15" hidden="false" customHeight="false" outlineLevel="0" collapsed="false">
      <c r="A1257" s="301" t="n">
        <v>101201</v>
      </c>
      <c r="B1257" s="301" t="s">
        <v>54</v>
      </c>
      <c r="C1257" s="302" t="s">
        <v>1897</v>
      </c>
      <c r="D1257" s="301" t="s">
        <v>429</v>
      </c>
      <c r="E1257" s="303" t="n">
        <v>85.66</v>
      </c>
    </row>
    <row r="1258" customFormat="false" ht="15" hidden="false" customHeight="false" outlineLevel="0" collapsed="false">
      <c r="A1258" s="301" t="n">
        <v>101205</v>
      </c>
      <c r="B1258" s="301" t="s">
        <v>54</v>
      </c>
      <c r="C1258" s="302" t="s">
        <v>1898</v>
      </c>
      <c r="D1258" s="301" t="s">
        <v>429</v>
      </c>
      <c r="E1258" s="303" t="n">
        <v>53.64</v>
      </c>
    </row>
    <row r="1259" customFormat="false" ht="15" hidden="false" customHeight="false" outlineLevel="0" collapsed="false">
      <c r="A1259" s="301" t="n">
        <v>101188</v>
      </c>
      <c r="B1259" s="301" t="s">
        <v>54</v>
      </c>
      <c r="C1259" s="302" t="s">
        <v>1899</v>
      </c>
      <c r="D1259" s="301" t="s">
        <v>429</v>
      </c>
      <c r="E1259" s="303" t="n">
        <v>7.52</v>
      </c>
    </row>
    <row r="1260" customFormat="false" ht="15" hidden="false" customHeight="false" outlineLevel="0" collapsed="false">
      <c r="A1260" s="301" t="n">
        <v>87905</v>
      </c>
      <c r="B1260" s="301" t="s">
        <v>54</v>
      </c>
      <c r="C1260" s="302" t="s">
        <v>491</v>
      </c>
      <c r="D1260" s="301" t="s">
        <v>56</v>
      </c>
      <c r="E1260" s="303" t="n">
        <v>8.99</v>
      </c>
    </row>
    <row r="1261" customFormat="false" ht="15" hidden="false" customHeight="false" outlineLevel="0" collapsed="false">
      <c r="A1261" s="301" t="n">
        <v>87904</v>
      </c>
      <c r="B1261" s="301" t="s">
        <v>54</v>
      </c>
      <c r="C1261" s="302" t="s">
        <v>1900</v>
      </c>
      <c r="D1261" s="301" t="s">
        <v>56</v>
      </c>
      <c r="E1261" s="303" t="n">
        <v>9.52</v>
      </c>
    </row>
    <row r="1262" customFormat="false" ht="15" hidden="false" customHeight="false" outlineLevel="0" collapsed="false">
      <c r="A1262" s="301" t="n">
        <v>87908</v>
      </c>
      <c r="B1262" s="301" t="s">
        <v>54</v>
      </c>
      <c r="C1262" s="302" t="s">
        <v>1901</v>
      </c>
      <c r="D1262" s="301" t="s">
        <v>56</v>
      </c>
      <c r="E1262" s="303" t="n">
        <v>6.73</v>
      </c>
    </row>
    <row r="1263" customFormat="false" ht="15" hidden="false" customHeight="false" outlineLevel="0" collapsed="false">
      <c r="A1263" s="301" t="n">
        <v>87907</v>
      </c>
      <c r="B1263" s="301" t="s">
        <v>54</v>
      </c>
      <c r="C1263" s="302" t="s">
        <v>1902</v>
      </c>
      <c r="D1263" s="301" t="s">
        <v>56</v>
      </c>
      <c r="E1263" s="303" t="n">
        <v>7.26</v>
      </c>
    </row>
    <row r="1264" customFormat="false" ht="15" hidden="false" customHeight="false" outlineLevel="0" collapsed="false">
      <c r="A1264" s="301" t="n">
        <v>87903</v>
      </c>
      <c r="B1264" s="301" t="s">
        <v>54</v>
      </c>
      <c r="C1264" s="302" t="s">
        <v>1903</v>
      </c>
      <c r="D1264" s="301" t="s">
        <v>56</v>
      </c>
      <c r="E1264" s="303" t="n">
        <v>11.97</v>
      </c>
    </row>
    <row r="1265" customFormat="false" ht="15" hidden="false" customHeight="false" outlineLevel="0" collapsed="false">
      <c r="A1265" s="301" t="n">
        <v>87902</v>
      </c>
      <c r="B1265" s="301" t="s">
        <v>54</v>
      </c>
      <c r="C1265" s="302" t="s">
        <v>1904</v>
      </c>
      <c r="D1265" s="301" t="s">
        <v>56</v>
      </c>
      <c r="E1265" s="303" t="n">
        <v>12.4</v>
      </c>
    </row>
    <row r="1266" customFormat="false" ht="15" hidden="false" customHeight="false" outlineLevel="0" collapsed="false">
      <c r="A1266" s="301" t="n">
        <v>87900</v>
      </c>
      <c r="B1266" s="301" t="s">
        <v>54</v>
      </c>
      <c r="C1266" s="302" t="s">
        <v>1905</v>
      </c>
      <c r="D1266" s="301" t="s">
        <v>56</v>
      </c>
      <c r="E1266" s="303" t="n">
        <v>8.45</v>
      </c>
    </row>
    <row r="1267" customFormat="false" ht="15" hidden="false" customHeight="false" outlineLevel="0" collapsed="false">
      <c r="A1267" s="301" t="n">
        <v>87899</v>
      </c>
      <c r="B1267" s="301" t="s">
        <v>54</v>
      </c>
      <c r="C1267" s="302" t="s">
        <v>1906</v>
      </c>
      <c r="D1267" s="301" t="s">
        <v>56</v>
      </c>
      <c r="E1267" s="303" t="n">
        <v>8.63</v>
      </c>
    </row>
    <row r="1268" customFormat="false" ht="15" hidden="false" customHeight="false" outlineLevel="0" collapsed="false">
      <c r="A1268" s="301" t="n">
        <v>87894</v>
      </c>
      <c r="B1268" s="301" t="s">
        <v>54</v>
      </c>
      <c r="C1268" s="302" t="s">
        <v>499</v>
      </c>
      <c r="D1268" s="301" t="s">
        <v>56</v>
      </c>
      <c r="E1268" s="303" t="n">
        <v>7.64</v>
      </c>
    </row>
    <row r="1269" customFormat="false" ht="15" hidden="false" customHeight="false" outlineLevel="0" collapsed="false">
      <c r="A1269" s="301" t="n">
        <v>87893</v>
      </c>
      <c r="B1269" s="301" t="s">
        <v>54</v>
      </c>
      <c r="C1269" s="302" t="s">
        <v>1907</v>
      </c>
      <c r="D1269" s="301" t="s">
        <v>56</v>
      </c>
      <c r="E1269" s="303" t="n">
        <v>8.17</v>
      </c>
    </row>
    <row r="1270" customFormat="false" ht="15" hidden="false" customHeight="false" outlineLevel="0" collapsed="false">
      <c r="A1270" s="301" t="n">
        <v>87897</v>
      </c>
      <c r="B1270" s="301" t="s">
        <v>54</v>
      </c>
      <c r="C1270" s="302" t="s">
        <v>1908</v>
      </c>
      <c r="D1270" s="301" t="s">
        <v>56</v>
      </c>
      <c r="E1270" s="303" t="n">
        <v>5.46</v>
      </c>
    </row>
    <row r="1271" customFormat="false" ht="15" hidden="false" customHeight="false" outlineLevel="0" collapsed="false">
      <c r="A1271" s="301" t="n">
        <v>87896</v>
      </c>
      <c r="B1271" s="301" t="s">
        <v>54</v>
      </c>
      <c r="C1271" s="302" t="s">
        <v>1909</v>
      </c>
      <c r="D1271" s="301" t="s">
        <v>56</v>
      </c>
      <c r="E1271" s="303" t="n">
        <v>5.99</v>
      </c>
    </row>
    <row r="1272" customFormat="false" ht="15" hidden="false" customHeight="false" outlineLevel="0" collapsed="false">
      <c r="A1272" s="301" t="n">
        <v>87892</v>
      </c>
      <c r="B1272" s="301" t="s">
        <v>54</v>
      </c>
      <c r="C1272" s="302" t="s">
        <v>1910</v>
      </c>
      <c r="D1272" s="301" t="s">
        <v>56</v>
      </c>
      <c r="E1272" s="303" t="n">
        <v>11.13</v>
      </c>
    </row>
    <row r="1273" customFormat="false" ht="15" hidden="false" customHeight="false" outlineLevel="0" collapsed="false">
      <c r="A1273" s="301" t="n">
        <v>87891</v>
      </c>
      <c r="B1273" s="301" t="s">
        <v>54</v>
      </c>
      <c r="C1273" s="302" t="s">
        <v>1911</v>
      </c>
      <c r="D1273" s="301" t="s">
        <v>56</v>
      </c>
      <c r="E1273" s="303" t="n">
        <v>11.56</v>
      </c>
    </row>
    <row r="1274" customFormat="false" ht="15" hidden="false" customHeight="false" outlineLevel="0" collapsed="false">
      <c r="A1274" s="301" t="n">
        <v>87889</v>
      </c>
      <c r="B1274" s="301" t="s">
        <v>54</v>
      </c>
      <c r="C1274" s="302" t="s">
        <v>1912</v>
      </c>
      <c r="D1274" s="301" t="s">
        <v>56</v>
      </c>
      <c r="E1274" s="303" t="n">
        <v>7.61</v>
      </c>
    </row>
    <row r="1275" customFormat="false" ht="15" hidden="false" customHeight="false" outlineLevel="0" collapsed="false">
      <c r="A1275" s="301" t="n">
        <v>87888</v>
      </c>
      <c r="B1275" s="301" t="s">
        <v>54</v>
      </c>
      <c r="C1275" s="302" t="s">
        <v>1913</v>
      </c>
      <c r="D1275" s="301" t="s">
        <v>56</v>
      </c>
      <c r="E1275" s="303" t="n">
        <v>7.79</v>
      </c>
    </row>
    <row r="1276" customFormat="false" ht="15" hidden="false" customHeight="false" outlineLevel="0" collapsed="false">
      <c r="A1276" s="301" t="n">
        <v>104411</v>
      </c>
      <c r="B1276" s="301" t="s">
        <v>54</v>
      </c>
      <c r="C1276" s="302" t="s">
        <v>1914</v>
      </c>
      <c r="D1276" s="301" t="s">
        <v>56</v>
      </c>
      <c r="E1276" s="303" t="n">
        <v>5.42</v>
      </c>
    </row>
    <row r="1277" customFormat="false" ht="15" hidden="false" customHeight="false" outlineLevel="0" collapsed="false">
      <c r="A1277" s="301" t="n">
        <v>104410</v>
      </c>
      <c r="B1277" s="301" t="s">
        <v>54</v>
      </c>
      <c r="C1277" s="302" t="s">
        <v>1915</v>
      </c>
      <c r="D1277" s="301" t="s">
        <v>56</v>
      </c>
      <c r="E1277" s="303" t="n">
        <v>5.42</v>
      </c>
    </row>
    <row r="1278" customFormat="false" ht="15" hidden="false" customHeight="false" outlineLevel="0" collapsed="false">
      <c r="A1278" s="301" t="n">
        <v>87879</v>
      </c>
      <c r="B1278" s="301" t="s">
        <v>54</v>
      </c>
      <c r="C1278" s="302" t="s">
        <v>459</v>
      </c>
      <c r="D1278" s="301" t="s">
        <v>56</v>
      </c>
      <c r="E1278" s="303" t="n">
        <v>4.77</v>
      </c>
    </row>
    <row r="1279" customFormat="false" ht="15" hidden="false" customHeight="false" outlineLevel="0" collapsed="false">
      <c r="A1279" s="301" t="n">
        <v>87878</v>
      </c>
      <c r="B1279" s="301" t="s">
        <v>54</v>
      </c>
      <c r="C1279" s="302" t="s">
        <v>1916</v>
      </c>
      <c r="D1279" s="301" t="s">
        <v>56</v>
      </c>
      <c r="E1279" s="303" t="n">
        <v>5.3</v>
      </c>
    </row>
    <row r="1280" customFormat="false" ht="15" hidden="false" customHeight="false" outlineLevel="0" collapsed="false">
      <c r="A1280" s="301" t="n">
        <v>87885</v>
      </c>
      <c r="B1280" s="301" t="s">
        <v>54</v>
      </c>
      <c r="C1280" s="302" t="s">
        <v>1917</v>
      </c>
      <c r="D1280" s="301" t="s">
        <v>56</v>
      </c>
      <c r="E1280" s="303" t="n">
        <v>9.2</v>
      </c>
    </row>
    <row r="1281" customFormat="false" ht="15" hidden="false" customHeight="false" outlineLevel="0" collapsed="false">
      <c r="A1281" s="301" t="n">
        <v>87884</v>
      </c>
      <c r="B1281" s="301" t="s">
        <v>54</v>
      </c>
      <c r="C1281" s="302" t="s">
        <v>1918</v>
      </c>
      <c r="D1281" s="301" t="s">
        <v>56</v>
      </c>
      <c r="E1281" s="303" t="n">
        <v>9.63</v>
      </c>
    </row>
    <row r="1282" customFormat="false" ht="15" hidden="false" customHeight="false" outlineLevel="0" collapsed="false">
      <c r="A1282" s="301" t="n">
        <v>87882</v>
      </c>
      <c r="B1282" s="301" t="s">
        <v>54</v>
      </c>
      <c r="C1282" s="302" t="s">
        <v>561</v>
      </c>
      <c r="D1282" s="301" t="s">
        <v>56</v>
      </c>
      <c r="E1282" s="303" t="n">
        <v>5.68</v>
      </c>
    </row>
    <row r="1283" customFormat="false" ht="15" hidden="false" customHeight="false" outlineLevel="0" collapsed="false">
      <c r="A1283" s="301" t="n">
        <v>87881</v>
      </c>
      <c r="B1283" s="301" t="s">
        <v>54</v>
      </c>
      <c r="C1283" s="302" t="s">
        <v>1919</v>
      </c>
      <c r="D1283" s="301" t="s">
        <v>56</v>
      </c>
      <c r="E1283" s="303" t="n">
        <v>5.86</v>
      </c>
    </row>
    <row r="1284" customFormat="false" ht="15" hidden="false" customHeight="false" outlineLevel="0" collapsed="false">
      <c r="A1284" s="301" t="n">
        <v>87887</v>
      </c>
      <c r="B1284" s="301" t="s">
        <v>54</v>
      </c>
      <c r="C1284" s="302" t="s">
        <v>1920</v>
      </c>
      <c r="D1284" s="301" t="s">
        <v>56</v>
      </c>
      <c r="E1284" s="303" t="n">
        <v>16.35</v>
      </c>
    </row>
    <row r="1285" customFormat="false" ht="15" hidden="false" customHeight="false" outlineLevel="0" collapsed="false">
      <c r="A1285" s="301" t="n">
        <v>87886</v>
      </c>
      <c r="B1285" s="301" t="s">
        <v>54</v>
      </c>
      <c r="C1285" s="302" t="s">
        <v>1921</v>
      </c>
      <c r="D1285" s="301" t="s">
        <v>56</v>
      </c>
      <c r="E1285" s="303" t="n">
        <v>17.29</v>
      </c>
    </row>
    <row r="1286" customFormat="false" ht="15" hidden="false" customHeight="false" outlineLevel="0" collapsed="false">
      <c r="A1286" s="301" t="n">
        <v>87911</v>
      </c>
      <c r="B1286" s="301" t="s">
        <v>54</v>
      </c>
      <c r="C1286" s="302" t="s">
        <v>1922</v>
      </c>
      <c r="D1286" s="301" t="s">
        <v>56</v>
      </c>
      <c r="E1286" s="303" t="n">
        <v>22.78</v>
      </c>
    </row>
    <row r="1287" customFormat="false" ht="15" hidden="false" customHeight="false" outlineLevel="0" collapsed="false">
      <c r="A1287" s="301" t="n">
        <v>87910</v>
      </c>
      <c r="B1287" s="301" t="s">
        <v>54</v>
      </c>
      <c r="C1287" s="302" t="s">
        <v>1923</v>
      </c>
      <c r="D1287" s="301" t="s">
        <v>56</v>
      </c>
      <c r="E1287" s="303" t="n">
        <v>23.72</v>
      </c>
    </row>
    <row r="1288" customFormat="false" ht="15" hidden="false" customHeight="false" outlineLevel="0" collapsed="false">
      <c r="A1288" s="301" t="n">
        <v>103686</v>
      </c>
      <c r="B1288" s="301" t="s">
        <v>54</v>
      </c>
      <c r="C1288" s="302" t="s">
        <v>1924</v>
      </c>
      <c r="D1288" s="301" t="s">
        <v>48</v>
      </c>
      <c r="E1288" s="303" t="n">
        <v>844.74</v>
      </c>
    </row>
    <row r="1289" customFormat="false" ht="15" hidden="false" customHeight="false" outlineLevel="0" collapsed="false">
      <c r="A1289" s="301" t="n">
        <v>103685</v>
      </c>
      <c r="B1289" s="301" t="s">
        <v>54</v>
      </c>
      <c r="C1289" s="302" t="s">
        <v>1925</v>
      </c>
      <c r="D1289" s="301" t="s">
        <v>48</v>
      </c>
      <c r="E1289" s="303" t="n">
        <v>772.52</v>
      </c>
    </row>
    <row r="1290" customFormat="false" ht="15" hidden="false" customHeight="false" outlineLevel="0" collapsed="false">
      <c r="A1290" s="301" t="n">
        <v>103669</v>
      </c>
      <c r="B1290" s="301" t="s">
        <v>54</v>
      </c>
      <c r="C1290" s="302" t="s">
        <v>1926</v>
      </c>
      <c r="D1290" s="301" t="s">
        <v>48</v>
      </c>
      <c r="E1290" s="303" t="n">
        <v>1126.44</v>
      </c>
    </row>
    <row r="1291" customFormat="false" ht="15" hidden="false" customHeight="false" outlineLevel="0" collapsed="false">
      <c r="A1291" s="301" t="n">
        <v>103672</v>
      </c>
      <c r="B1291" s="301" t="s">
        <v>54</v>
      </c>
      <c r="C1291" s="302" t="s">
        <v>1927</v>
      </c>
      <c r="D1291" s="301" t="s">
        <v>48</v>
      </c>
      <c r="E1291" s="303" t="n">
        <v>767.07</v>
      </c>
    </row>
    <row r="1292" customFormat="false" ht="15" hidden="false" customHeight="false" outlineLevel="0" collapsed="false">
      <c r="A1292" s="301" t="n">
        <v>103671</v>
      </c>
      <c r="B1292" s="301" t="s">
        <v>54</v>
      </c>
      <c r="C1292" s="302" t="s">
        <v>1928</v>
      </c>
      <c r="D1292" s="301" t="s">
        <v>48</v>
      </c>
      <c r="E1292" s="303" t="n">
        <v>818.88</v>
      </c>
    </row>
    <row r="1293" customFormat="false" ht="15" hidden="false" customHeight="false" outlineLevel="0" collapsed="false">
      <c r="A1293" s="301" t="n">
        <v>103688</v>
      </c>
      <c r="B1293" s="301" t="s">
        <v>54</v>
      </c>
      <c r="C1293" s="302" t="s">
        <v>1929</v>
      </c>
      <c r="D1293" s="301" t="s">
        <v>48</v>
      </c>
      <c r="E1293" s="303" t="n">
        <v>975.9</v>
      </c>
    </row>
    <row r="1294" customFormat="false" ht="15" hidden="false" customHeight="false" outlineLevel="0" collapsed="false">
      <c r="A1294" s="301" t="n">
        <v>103687</v>
      </c>
      <c r="B1294" s="301" t="s">
        <v>54</v>
      </c>
      <c r="C1294" s="302" t="s">
        <v>1930</v>
      </c>
      <c r="D1294" s="301" t="s">
        <v>48</v>
      </c>
      <c r="E1294" s="303" t="n">
        <v>1272.59</v>
      </c>
    </row>
    <row r="1295" customFormat="false" ht="15" hidden="false" customHeight="false" outlineLevel="0" collapsed="false">
      <c r="A1295" s="301" t="n">
        <v>103684</v>
      </c>
      <c r="B1295" s="301" t="s">
        <v>54</v>
      </c>
      <c r="C1295" s="302" t="s">
        <v>1931</v>
      </c>
      <c r="D1295" s="301" t="s">
        <v>48</v>
      </c>
      <c r="E1295" s="303" t="n">
        <v>787.52</v>
      </c>
    </row>
    <row r="1296" customFormat="false" ht="15" hidden="false" customHeight="false" outlineLevel="0" collapsed="false">
      <c r="A1296" s="301" t="n">
        <v>103681</v>
      </c>
      <c r="B1296" s="301" t="s">
        <v>54</v>
      </c>
      <c r="C1296" s="302" t="s">
        <v>1932</v>
      </c>
      <c r="D1296" s="301" t="s">
        <v>48</v>
      </c>
      <c r="E1296" s="303" t="n">
        <v>849.24</v>
      </c>
    </row>
    <row r="1297" customFormat="false" ht="15" hidden="false" customHeight="false" outlineLevel="0" collapsed="false">
      <c r="A1297" s="301" t="n">
        <v>103679</v>
      </c>
      <c r="B1297" s="301" t="s">
        <v>54</v>
      </c>
      <c r="C1297" s="302" t="s">
        <v>1933</v>
      </c>
      <c r="D1297" s="301" t="s">
        <v>48</v>
      </c>
      <c r="E1297" s="303" t="n">
        <v>931.22</v>
      </c>
    </row>
    <row r="1298" customFormat="false" ht="15" hidden="false" customHeight="false" outlineLevel="0" collapsed="false">
      <c r="A1298" s="301" t="n">
        <v>103677</v>
      </c>
      <c r="B1298" s="301" t="s">
        <v>54</v>
      </c>
      <c r="C1298" s="302" t="s">
        <v>1934</v>
      </c>
      <c r="D1298" s="301" t="s">
        <v>48</v>
      </c>
      <c r="E1298" s="303" t="n">
        <v>983.11</v>
      </c>
    </row>
    <row r="1299" customFormat="false" ht="15" hidden="false" customHeight="false" outlineLevel="0" collapsed="false">
      <c r="A1299" s="301" t="n">
        <v>103675</v>
      </c>
      <c r="B1299" s="301" t="s">
        <v>54</v>
      </c>
      <c r="C1299" s="302" t="s">
        <v>1935</v>
      </c>
      <c r="D1299" s="301" t="s">
        <v>48</v>
      </c>
      <c r="E1299" s="303" t="n">
        <v>766.76</v>
      </c>
    </row>
    <row r="1300" customFormat="false" ht="15" hidden="false" customHeight="false" outlineLevel="0" collapsed="false">
      <c r="A1300" s="301" t="n">
        <v>103680</v>
      </c>
      <c r="B1300" s="301" t="s">
        <v>54</v>
      </c>
      <c r="C1300" s="302" t="s">
        <v>1936</v>
      </c>
      <c r="D1300" s="301" t="s">
        <v>48</v>
      </c>
      <c r="E1300" s="303" t="n">
        <v>987.64</v>
      </c>
    </row>
    <row r="1301" customFormat="false" ht="15" hidden="false" customHeight="false" outlineLevel="0" collapsed="false">
      <c r="A1301" s="301" t="n">
        <v>103678</v>
      </c>
      <c r="B1301" s="301" t="s">
        <v>54</v>
      </c>
      <c r="C1301" s="302" t="s">
        <v>1937</v>
      </c>
      <c r="D1301" s="301" t="s">
        <v>48</v>
      </c>
      <c r="E1301" s="303" t="n">
        <v>1074.19</v>
      </c>
    </row>
    <row r="1302" customFormat="false" ht="15" hidden="false" customHeight="false" outlineLevel="0" collapsed="false">
      <c r="A1302" s="301" t="n">
        <v>103676</v>
      </c>
      <c r="B1302" s="301" t="s">
        <v>54</v>
      </c>
      <c r="C1302" s="302" t="s">
        <v>1938</v>
      </c>
      <c r="D1302" s="301" t="s">
        <v>48</v>
      </c>
      <c r="E1302" s="303" t="n">
        <v>1191.03</v>
      </c>
    </row>
    <row r="1303" customFormat="false" ht="15" hidden="false" customHeight="false" outlineLevel="0" collapsed="false">
      <c r="A1303" s="301" t="n">
        <v>103674</v>
      </c>
      <c r="B1303" s="301" t="s">
        <v>54</v>
      </c>
      <c r="C1303" s="302" t="s">
        <v>1939</v>
      </c>
      <c r="D1303" s="301" t="s">
        <v>48</v>
      </c>
      <c r="E1303" s="303" t="n">
        <v>790.7</v>
      </c>
    </row>
    <row r="1304" customFormat="false" ht="15" hidden="false" customHeight="false" outlineLevel="0" collapsed="false">
      <c r="A1304" s="301" t="n">
        <v>103683</v>
      </c>
      <c r="B1304" s="301" t="s">
        <v>54</v>
      </c>
      <c r="C1304" s="302" t="s">
        <v>1940</v>
      </c>
      <c r="D1304" s="301" t="s">
        <v>48</v>
      </c>
      <c r="E1304" s="303" t="n">
        <v>1495.49</v>
      </c>
    </row>
    <row r="1305" customFormat="false" ht="15" hidden="false" customHeight="false" outlineLevel="0" collapsed="false">
      <c r="A1305" s="301" t="n">
        <v>103682</v>
      </c>
      <c r="B1305" s="301" t="s">
        <v>54</v>
      </c>
      <c r="C1305" s="302" t="s">
        <v>1941</v>
      </c>
      <c r="D1305" s="301" t="s">
        <v>48</v>
      </c>
      <c r="E1305" s="303" t="n">
        <v>1143.65</v>
      </c>
    </row>
    <row r="1306" customFormat="false" ht="15" hidden="false" customHeight="false" outlineLevel="0" collapsed="false">
      <c r="A1306" s="301" t="n">
        <v>103670</v>
      </c>
      <c r="B1306" s="301" t="s">
        <v>54</v>
      </c>
      <c r="C1306" s="302" t="s">
        <v>1942</v>
      </c>
      <c r="D1306" s="301" t="s">
        <v>48</v>
      </c>
      <c r="E1306" s="303" t="n">
        <v>367.08</v>
      </c>
    </row>
    <row r="1307" customFormat="false" ht="15" hidden="false" customHeight="false" outlineLevel="0" collapsed="false">
      <c r="A1307" s="301" t="n">
        <v>103673</v>
      </c>
      <c r="B1307" s="301" t="s">
        <v>54</v>
      </c>
      <c r="C1307" s="302" t="s">
        <v>1943</v>
      </c>
      <c r="D1307" s="301" t="s">
        <v>48</v>
      </c>
      <c r="E1307" s="303" t="n">
        <v>51.42</v>
      </c>
    </row>
    <row r="1308" customFormat="false" ht="15" hidden="false" customHeight="false" outlineLevel="0" collapsed="false">
      <c r="A1308" s="301" t="n">
        <v>91084</v>
      </c>
      <c r="B1308" s="301" t="s">
        <v>54</v>
      </c>
      <c r="C1308" s="302" t="s">
        <v>1944</v>
      </c>
      <c r="D1308" s="301" t="s">
        <v>56</v>
      </c>
      <c r="E1308" s="303" t="n">
        <v>247.56</v>
      </c>
    </row>
    <row r="1309" customFormat="false" ht="15" hidden="false" customHeight="false" outlineLevel="0" collapsed="false">
      <c r="A1309" s="301" t="n">
        <v>91080</v>
      </c>
      <c r="B1309" s="301" t="s">
        <v>54</v>
      </c>
      <c r="C1309" s="302" t="s">
        <v>1945</v>
      </c>
      <c r="D1309" s="301" t="s">
        <v>56</v>
      </c>
      <c r="E1309" s="303" t="n">
        <v>194.33</v>
      </c>
    </row>
    <row r="1310" customFormat="false" ht="15" hidden="false" customHeight="false" outlineLevel="0" collapsed="false">
      <c r="A1310" s="301" t="n">
        <v>91101</v>
      </c>
      <c r="B1310" s="301" t="s">
        <v>54</v>
      </c>
      <c r="C1310" s="302" t="s">
        <v>1946</v>
      </c>
      <c r="D1310" s="301" t="s">
        <v>56</v>
      </c>
      <c r="E1310" s="303" t="n">
        <v>229.72</v>
      </c>
    </row>
    <row r="1311" customFormat="false" ht="15" hidden="false" customHeight="false" outlineLevel="0" collapsed="false">
      <c r="A1311" s="301" t="n">
        <v>91097</v>
      </c>
      <c r="B1311" s="301" t="s">
        <v>54</v>
      </c>
      <c r="C1311" s="302" t="s">
        <v>1947</v>
      </c>
      <c r="D1311" s="301" t="s">
        <v>56</v>
      </c>
      <c r="E1311" s="303" t="n">
        <v>187.59</v>
      </c>
    </row>
    <row r="1312" customFormat="false" ht="15" hidden="false" customHeight="false" outlineLevel="0" collapsed="false">
      <c r="A1312" s="301" t="n">
        <v>91082</v>
      </c>
      <c r="B1312" s="301" t="s">
        <v>54</v>
      </c>
      <c r="C1312" s="302" t="s">
        <v>1948</v>
      </c>
      <c r="D1312" s="301" t="s">
        <v>56</v>
      </c>
      <c r="E1312" s="303" t="n">
        <v>221.26</v>
      </c>
    </row>
    <row r="1313" customFormat="false" ht="15" hidden="false" customHeight="false" outlineLevel="0" collapsed="false">
      <c r="A1313" s="301" t="n">
        <v>91078</v>
      </c>
      <c r="B1313" s="301" t="s">
        <v>54</v>
      </c>
      <c r="C1313" s="302" t="s">
        <v>1949</v>
      </c>
      <c r="D1313" s="301" t="s">
        <v>56</v>
      </c>
      <c r="E1313" s="303" t="n">
        <v>181.93</v>
      </c>
    </row>
    <row r="1314" customFormat="false" ht="15" hidden="false" customHeight="false" outlineLevel="0" collapsed="false">
      <c r="A1314" s="301" t="n">
        <v>91099</v>
      </c>
      <c r="B1314" s="301" t="s">
        <v>54</v>
      </c>
      <c r="C1314" s="302" t="s">
        <v>1950</v>
      </c>
      <c r="D1314" s="301" t="s">
        <v>56</v>
      </c>
      <c r="E1314" s="303" t="n">
        <v>208.77</v>
      </c>
    </row>
    <row r="1315" customFormat="false" ht="15" hidden="false" customHeight="false" outlineLevel="0" collapsed="false">
      <c r="A1315" s="301" t="n">
        <v>91095</v>
      </c>
      <c r="B1315" s="301" t="s">
        <v>54</v>
      </c>
      <c r="C1315" s="302" t="s">
        <v>1951</v>
      </c>
      <c r="D1315" s="301" t="s">
        <v>56</v>
      </c>
      <c r="E1315" s="303" t="n">
        <v>176.64</v>
      </c>
    </row>
    <row r="1316" customFormat="false" ht="15" hidden="false" customHeight="false" outlineLevel="0" collapsed="false">
      <c r="A1316" s="301" t="n">
        <v>91076</v>
      </c>
      <c r="B1316" s="301" t="s">
        <v>54</v>
      </c>
      <c r="C1316" s="302" t="s">
        <v>1952</v>
      </c>
      <c r="D1316" s="301" t="s">
        <v>56</v>
      </c>
      <c r="E1316" s="303" t="n">
        <v>346.78</v>
      </c>
    </row>
    <row r="1317" customFormat="false" ht="15" hidden="false" customHeight="false" outlineLevel="0" collapsed="false">
      <c r="A1317" s="301" t="n">
        <v>91072</v>
      </c>
      <c r="B1317" s="301" t="s">
        <v>54</v>
      </c>
      <c r="C1317" s="302" t="s">
        <v>1953</v>
      </c>
      <c r="D1317" s="301" t="s">
        <v>56</v>
      </c>
      <c r="E1317" s="303" t="n">
        <v>304.68</v>
      </c>
    </row>
    <row r="1318" customFormat="false" ht="15" hidden="false" customHeight="false" outlineLevel="0" collapsed="false">
      <c r="A1318" s="301" t="n">
        <v>91093</v>
      </c>
      <c r="B1318" s="301" t="s">
        <v>54</v>
      </c>
      <c r="C1318" s="302" t="s">
        <v>1954</v>
      </c>
      <c r="D1318" s="301" t="s">
        <v>56</v>
      </c>
      <c r="E1318" s="303" t="n">
        <v>359.51</v>
      </c>
    </row>
    <row r="1319" customFormat="false" ht="15" hidden="false" customHeight="false" outlineLevel="0" collapsed="false">
      <c r="A1319" s="301" t="n">
        <v>91089</v>
      </c>
      <c r="B1319" s="301" t="s">
        <v>54</v>
      </c>
      <c r="C1319" s="302" t="s">
        <v>1955</v>
      </c>
      <c r="D1319" s="301" t="s">
        <v>56</v>
      </c>
      <c r="E1319" s="303" t="n">
        <v>325.08</v>
      </c>
    </row>
    <row r="1320" customFormat="false" ht="15" hidden="false" customHeight="false" outlineLevel="0" collapsed="false">
      <c r="A1320" s="301" t="n">
        <v>91074</v>
      </c>
      <c r="B1320" s="301" t="s">
        <v>54</v>
      </c>
      <c r="C1320" s="302" t="s">
        <v>1956</v>
      </c>
      <c r="D1320" s="301" t="s">
        <v>56</v>
      </c>
      <c r="E1320" s="303" t="n">
        <v>227.47</v>
      </c>
    </row>
    <row r="1321" customFormat="false" ht="15" hidden="false" customHeight="false" outlineLevel="0" collapsed="false">
      <c r="A1321" s="301" t="n">
        <v>91070</v>
      </c>
      <c r="B1321" s="301" t="s">
        <v>54</v>
      </c>
      <c r="C1321" s="302" t="s">
        <v>1957</v>
      </c>
      <c r="D1321" s="301" t="s">
        <v>56</v>
      </c>
      <c r="E1321" s="303" t="n">
        <v>195.61</v>
      </c>
    </row>
    <row r="1322" customFormat="false" ht="15" hidden="false" customHeight="false" outlineLevel="0" collapsed="false">
      <c r="A1322" s="301" t="n">
        <v>91091</v>
      </c>
      <c r="B1322" s="301" t="s">
        <v>54</v>
      </c>
      <c r="C1322" s="302" t="s">
        <v>1958</v>
      </c>
      <c r="D1322" s="301" t="s">
        <v>56</v>
      </c>
      <c r="E1322" s="303" t="n">
        <v>241.01</v>
      </c>
    </row>
    <row r="1323" customFormat="false" ht="15" hidden="false" customHeight="false" outlineLevel="0" collapsed="false">
      <c r="A1323" s="301" t="n">
        <v>91087</v>
      </c>
      <c r="B1323" s="301" t="s">
        <v>54</v>
      </c>
      <c r="C1323" s="302" t="s">
        <v>1959</v>
      </c>
      <c r="D1323" s="301" t="s">
        <v>56</v>
      </c>
      <c r="E1323" s="303" t="n">
        <v>214.44</v>
      </c>
    </row>
    <row r="1324" customFormat="false" ht="15" hidden="false" customHeight="false" outlineLevel="0" collapsed="false">
      <c r="A1324" s="301" t="n">
        <v>91083</v>
      </c>
      <c r="B1324" s="301" t="s">
        <v>54</v>
      </c>
      <c r="C1324" s="302" t="s">
        <v>1960</v>
      </c>
      <c r="D1324" s="301" t="s">
        <v>56</v>
      </c>
      <c r="E1324" s="303" t="n">
        <v>307.54</v>
      </c>
    </row>
    <row r="1325" customFormat="false" ht="15" hidden="false" customHeight="false" outlineLevel="0" collapsed="false">
      <c r="A1325" s="301" t="n">
        <v>91079</v>
      </c>
      <c r="B1325" s="301" t="s">
        <v>54</v>
      </c>
      <c r="C1325" s="302" t="s">
        <v>1961</v>
      </c>
      <c r="D1325" s="301" t="s">
        <v>56</v>
      </c>
      <c r="E1325" s="303" t="n">
        <v>182.58</v>
      </c>
    </row>
    <row r="1326" customFormat="false" ht="15" hidden="false" customHeight="false" outlineLevel="0" collapsed="false">
      <c r="A1326" s="301" t="n">
        <v>91100</v>
      </c>
      <c r="B1326" s="301" t="s">
        <v>54</v>
      </c>
      <c r="C1326" s="302" t="s">
        <v>1962</v>
      </c>
      <c r="D1326" s="301" t="s">
        <v>56</v>
      </c>
      <c r="E1326" s="303" t="n">
        <v>255.1</v>
      </c>
    </row>
    <row r="1327" customFormat="false" ht="15" hidden="false" customHeight="false" outlineLevel="0" collapsed="false">
      <c r="A1327" s="301" t="n">
        <v>91096</v>
      </c>
      <c r="B1327" s="301" t="s">
        <v>54</v>
      </c>
      <c r="C1327" s="302" t="s">
        <v>1963</v>
      </c>
      <c r="D1327" s="301" t="s">
        <v>56</v>
      </c>
      <c r="E1327" s="303" t="n">
        <v>172.43</v>
      </c>
    </row>
    <row r="1328" customFormat="false" ht="15" hidden="false" customHeight="false" outlineLevel="0" collapsed="false">
      <c r="A1328" s="301" t="n">
        <v>91081</v>
      </c>
      <c r="B1328" s="301" t="s">
        <v>54</v>
      </c>
      <c r="C1328" s="302" t="s">
        <v>1964</v>
      </c>
      <c r="D1328" s="301" t="s">
        <v>56</v>
      </c>
      <c r="E1328" s="303" t="n">
        <v>243.25</v>
      </c>
    </row>
    <row r="1329" customFormat="false" ht="15" hidden="false" customHeight="false" outlineLevel="0" collapsed="false">
      <c r="A1329" s="301" t="n">
        <v>91077</v>
      </c>
      <c r="B1329" s="301" t="s">
        <v>54</v>
      </c>
      <c r="C1329" s="302" t="s">
        <v>1965</v>
      </c>
      <c r="D1329" s="301" t="s">
        <v>56</v>
      </c>
      <c r="E1329" s="303" t="n">
        <v>166.72</v>
      </c>
    </row>
    <row r="1330" customFormat="false" ht="15" hidden="false" customHeight="false" outlineLevel="0" collapsed="false">
      <c r="A1330" s="301" t="n">
        <v>91098</v>
      </c>
      <c r="B1330" s="301" t="s">
        <v>54</v>
      </c>
      <c r="C1330" s="302" t="s">
        <v>1966</v>
      </c>
      <c r="D1330" s="301" t="s">
        <v>56</v>
      </c>
      <c r="E1330" s="303" t="n">
        <v>214.02</v>
      </c>
    </row>
    <row r="1331" customFormat="false" ht="15" hidden="false" customHeight="false" outlineLevel="0" collapsed="false">
      <c r="A1331" s="301" t="n">
        <v>91094</v>
      </c>
      <c r="B1331" s="301" t="s">
        <v>54</v>
      </c>
      <c r="C1331" s="302" t="s">
        <v>1967</v>
      </c>
      <c r="D1331" s="301" t="s">
        <v>56</v>
      </c>
      <c r="E1331" s="303" t="n">
        <v>159.28</v>
      </c>
    </row>
    <row r="1332" customFormat="false" ht="15" hidden="false" customHeight="false" outlineLevel="0" collapsed="false">
      <c r="A1332" s="301" t="n">
        <v>91075</v>
      </c>
      <c r="B1332" s="301" t="s">
        <v>54</v>
      </c>
      <c r="C1332" s="302" t="s">
        <v>1968</v>
      </c>
      <c r="D1332" s="301" t="s">
        <v>56</v>
      </c>
      <c r="E1332" s="303" t="n">
        <v>377.83</v>
      </c>
    </row>
    <row r="1333" customFormat="false" ht="15" hidden="false" customHeight="false" outlineLevel="0" collapsed="false">
      <c r="A1333" s="301" t="n">
        <v>91071</v>
      </c>
      <c r="B1333" s="301" t="s">
        <v>54</v>
      </c>
      <c r="C1333" s="302" t="s">
        <v>1969</v>
      </c>
      <c r="D1333" s="301" t="s">
        <v>56</v>
      </c>
      <c r="E1333" s="303" t="n">
        <v>296.58</v>
      </c>
    </row>
    <row r="1334" customFormat="false" ht="15" hidden="false" customHeight="false" outlineLevel="0" collapsed="false">
      <c r="A1334" s="301" t="n">
        <v>91092</v>
      </c>
      <c r="B1334" s="301" t="s">
        <v>54</v>
      </c>
      <c r="C1334" s="302" t="s">
        <v>1970</v>
      </c>
      <c r="D1334" s="301" t="s">
        <v>56</v>
      </c>
      <c r="E1334" s="303" t="n">
        <v>373.02</v>
      </c>
    </row>
    <row r="1335" customFormat="false" ht="15" hidden="false" customHeight="false" outlineLevel="0" collapsed="false">
      <c r="A1335" s="301" t="n">
        <v>91088</v>
      </c>
      <c r="B1335" s="301" t="s">
        <v>54</v>
      </c>
      <c r="C1335" s="302" t="s">
        <v>1971</v>
      </c>
      <c r="D1335" s="301" t="s">
        <v>56</v>
      </c>
      <c r="E1335" s="303" t="n">
        <v>314.7</v>
      </c>
    </row>
    <row r="1336" customFormat="false" ht="15" hidden="false" customHeight="false" outlineLevel="0" collapsed="false">
      <c r="A1336" s="301" t="n">
        <v>91073</v>
      </c>
      <c r="B1336" s="301" t="s">
        <v>54</v>
      </c>
      <c r="C1336" s="302" t="s">
        <v>1972</v>
      </c>
      <c r="D1336" s="301" t="s">
        <v>56</v>
      </c>
      <c r="E1336" s="303" t="n">
        <v>239.34</v>
      </c>
    </row>
    <row r="1337" customFormat="false" ht="15" hidden="false" customHeight="false" outlineLevel="0" collapsed="false">
      <c r="A1337" s="301" t="n">
        <v>91069</v>
      </c>
      <c r="B1337" s="301" t="s">
        <v>54</v>
      </c>
      <c r="C1337" s="302" t="s">
        <v>1973</v>
      </c>
      <c r="D1337" s="301" t="s">
        <v>56</v>
      </c>
      <c r="E1337" s="303" t="n">
        <v>185.37</v>
      </c>
    </row>
    <row r="1338" customFormat="false" ht="15" hidden="false" customHeight="false" outlineLevel="0" collapsed="false">
      <c r="A1338" s="301" t="n">
        <v>91090</v>
      </c>
      <c r="B1338" s="301" t="s">
        <v>54</v>
      </c>
      <c r="C1338" s="302" t="s">
        <v>1974</v>
      </c>
      <c r="D1338" s="301" t="s">
        <v>56</v>
      </c>
      <c r="E1338" s="303" t="n">
        <v>243.51</v>
      </c>
    </row>
    <row r="1339" customFormat="false" ht="15" hidden="false" customHeight="false" outlineLevel="0" collapsed="false">
      <c r="A1339" s="301" t="n">
        <v>91086</v>
      </c>
      <c r="B1339" s="301" t="s">
        <v>54</v>
      </c>
      <c r="C1339" s="302" t="s">
        <v>1975</v>
      </c>
      <c r="D1339" s="301" t="s">
        <v>56</v>
      </c>
      <c r="E1339" s="303" t="n">
        <v>202.78</v>
      </c>
    </row>
    <row r="1340" customFormat="false" ht="15" hidden="false" customHeight="false" outlineLevel="0" collapsed="false">
      <c r="A1340" s="301" t="n">
        <v>105522</v>
      </c>
      <c r="B1340" s="301" t="s">
        <v>54</v>
      </c>
      <c r="C1340" s="302" t="s">
        <v>1976</v>
      </c>
      <c r="D1340" s="301" t="s">
        <v>56</v>
      </c>
      <c r="E1340" s="303" t="n">
        <v>0</v>
      </c>
    </row>
    <row r="1341" customFormat="false" ht="15" hidden="false" customHeight="false" outlineLevel="0" collapsed="false">
      <c r="A1341" s="301" t="n">
        <v>104281</v>
      </c>
      <c r="B1341" s="301" t="s">
        <v>54</v>
      </c>
      <c r="C1341" s="302" t="s">
        <v>1977</v>
      </c>
      <c r="D1341" s="301" t="s">
        <v>142</v>
      </c>
      <c r="E1341" s="303" t="n">
        <v>0</v>
      </c>
    </row>
    <row r="1342" customFormat="false" ht="15" hidden="false" customHeight="false" outlineLevel="0" collapsed="false">
      <c r="A1342" s="301" t="n">
        <v>104287</v>
      </c>
      <c r="B1342" s="301" t="s">
        <v>54</v>
      </c>
      <c r="C1342" s="302" t="s">
        <v>1978</v>
      </c>
      <c r="D1342" s="301" t="s">
        <v>142</v>
      </c>
      <c r="E1342" s="303" t="n">
        <v>0</v>
      </c>
    </row>
    <row r="1343" customFormat="false" ht="15" hidden="false" customHeight="false" outlineLevel="0" collapsed="false">
      <c r="A1343" s="301" t="n">
        <v>104286</v>
      </c>
      <c r="B1343" s="301" t="s">
        <v>54</v>
      </c>
      <c r="C1343" s="302" t="s">
        <v>1979</v>
      </c>
      <c r="D1343" s="301" t="s">
        <v>142</v>
      </c>
      <c r="E1343" s="303" t="n">
        <v>0</v>
      </c>
    </row>
    <row r="1344" customFormat="false" ht="15" hidden="false" customHeight="false" outlineLevel="0" collapsed="false">
      <c r="A1344" s="301" t="n">
        <v>104292</v>
      </c>
      <c r="B1344" s="301" t="s">
        <v>54</v>
      </c>
      <c r="C1344" s="302" t="s">
        <v>1980</v>
      </c>
      <c r="D1344" s="301" t="s">
        <v>142</v>
      </c>
      <c r="E1344" s="303" t="n">
        <v>0</v>
      </c>
    </row>
    <row r="1345" customFormat="false" ht="15" hidden="false" customHeight="false" outlineLevel="0" collapsed="false">
      <c r="A1345" s="301" t="n">
        <v>104282</v>
      </c>
      <c r="B1345" s="301" t="s">
        <v>54</v>
      </c>
      <c r="C1345" s="302" t="s">
        <v>1981</v>
      </c>
      <c r="D1345" s="301" t="s">
        <v>142</v>
      </c>
      <c r="E1345" s="303" t="n">
        <v>0</v>
      </c>
    </row>
    <row r="1346" customFormat="false" ht="15" hidden="false" customHeight="false" outlineLevel="0" collapsed="false">
      <c r="A1346" s="301" t="n">
        <v>104288</v>
      </c>
      <c r="B1346" s="301" t="s">
        <v>54</v>
      </c>
      <c r="C1346" s="302" t="s">
        <v>1982</v>
      </c>
      <c r="D1346" s="301" t="s">
        <v>142</v>
      </c>
      <c r="E1346" s="303" t="n">
        <v>0</v>
      </c>
    </row>
    <row r="1347" customFormat="false" ht="15" hidden="false" customHeight="false" outlineLevel="0" collapsed="false">
      <c r="A1347" s="301" t="n">
        <v>104283</v>
      </c>
      <c r="B1347" s="301" t="s">
        <v>54</v>
      </c>
      <c r="C1347" s="302" t="s">
        <v>1983</v>
      </c>
      <c r="D1347" s="301" t="s">
        <v>142</v>
      </c>
      <c r="E1347" s="303" t="n">
        <v>0</v>
      </c>
    </row>
    <row r="1348" customFormat="false" ht="15" hidden="false" customHeight="false" outlineLevel="0" collapsed="false">
      <c r="A1348" s="301" t="n">
        <v>104289</v>
      </c>
      <c r="B1348" s="301" t="s">
        <v>54</v>
      </c>
      <c r="C1348" s="302" t="s">
        <v>1984</v>
      </c>
      <c r="D1348" s="301" t="s">
        <v>142</v>
      </c>
      <c r="E1348" s="303" t="n">
        <v>0</v>
      </c>
    </row>
    <row r="1349" customFormat="false" ht="15" hidden="false" customHeight="false" outlineLevel="0" collapsed="false">
      <c r="A1349" s="301" t="n">
        <v>104284</v>
      </c>
      <c r="B1349" s="301" t="s">
        <v>54</v>
      </c>
      <c r="C1349" s="302" t="s">
        <v>1985</v>
      </c>
      <c r="D1349" s="301" t="s">
        <v>142</v>
      </c>
      <c r="E1349" s="303" t="n">
        <v>0</v>
      </c>
    </row>
    <row r="1350" customFormat="false" ht="15" hidden="false" customHeight="false" outlineLevel="0" collapsed="false">
      <c r="A1350" s="301" t="n">
        <v>104290</v>
      </c>
      <c r="B1350" s="301" t="s">
        <v>54</v>
      </c>
      <c r="C1350" s="302" t="s">
        <v>1986</v>
      </c>
      <c r="D1350" s="301" t="s">
        <v>142</v>
      </c>
      <c r="E1350" s="303" t="n">
        <v>0</v>
      </c>
    </row>
    <row r="1351" customFormat="false" ht="15" hidden="false" customHeight="false" outlineLevel="0" collapsed="false">
      <c r="A1351" s="301" t="n">
        <v>104285</v>
      </c>
      <c r="B1351" s="301" t="s">
        <v>54</v>
      </c>
      <c r="C1351" s="302" t="s">
        <v>1987</v>
      </c>
      <c r="D1351" s="301" t="s">
        <v>142</v>
      </c>
      <c r="E1351" s="303" t="n">
        <v>0</v>
      </c>
    </row>
    <row r="1352" customFormat="false" ht="15" hidden="false" customHeight="false" outlineLevel="0" collapsed="false">
      <c r="A1352" s="301" t="n">
        <v>104291</v>
      </c>
      <c r="B1352" s="301" t="s">
        <v>54</v>
      </c>
      <c r="C1352" s="302" t="s">
        <v>1988</v>
      </c>
      <c r="D1352" s="301" t="s">
        <v>142</v>
      </c>
      <c r="E1352" s="303" t="n">
        <v>0</v>
      </c>
    </row>
    <row r="1353" customFormat="false" ht="15" hidden="false" customHeight="false" outlineLevel="0" collapsed="false">
      <c r="A1353" s="301" t="n">
        <v>104267</v>
      </c>
      <c r="B1353" s="301" t="s">
        <v>54</v>
      </c>
      <c r="C1353" s="302" t="s">
        <v>1989</v>
      </c>
      <c r="D1353" s="301" t="s">
        <v>142</v>
      </c>
      <c r="E1353" s="303" t="n">
        <v>0</v>
      </c>
    </row>
    <row r="1354" customFormat="false" ht="15" hidden="false" customHeight="false" outlineLevel="0" collapsed="false">
      <c r="A1354" s="301" t="n">
        <v>104268</v>
      </c>
      <c r="B1354" s="301" t="s">
        <v>54</v>
      </c>
      <c r="C1354" s="302" t="s">
        <v>1990</v>
      </c>
      <c r="D1354" s="301" t="s">
        <v>142</v>
      </c>
      <c r="E1354" s="303" t="n">
        <v>0</v>
      </c>
    </row>
    <row r="1355" customFormat="false" ht="15" hidden="false" customHeight="false" outlineLevel="0" collapsed="false">
      <c r="A1355" s="301" t="n">
        <v>104269</v>
      </c>
      <c r="B1355" s="301" t="s">
        <v>54</v>
      </c>
      <c r="C1355" s="302" t="s">
        <v>1991</v>
      </c>
      <c r="D1355" s="301" t="s">
        <v>142</v>
      </c>
      <c r="E1355" s="303" t="n">
        <v>0</v>
      </c>
    </row>
    <row r="1356" customFormat="false" ht="15" hidden="false" customHeight="false" outlineLevel="0" collapsed="false">
      <c r="A1356" s="301" t="n">
        <v>104270</v>
      </c>
      <c r="B1356" s="301" t="s">
        <v>54</v>
      </c>
      <c r="C1356" s="302" t="s">
        <v>1992</v>
      </c>
      <c r="D1356" s="301" t="s">
        <v>142</v>
      </c>
      <c r="E1356" s="303" t="n">
        <v>0</v>
      </c>
    </row>
    <row r="1357" customFormat="false" ht="15" hidden="false" customHeight="false" outlineLevel="0" collapsed="false">
      <c r="A1357" s="301" t="n">
        <v>104276</v>
      </c>
      <c r="B1357" s="301" t="s">
        <v>54</v>
      </c>
      <c r="C1357" s="302" t="s">
        <v>1993</v>
      </c>
      <c r="D1357" s="301" t="s">
        <v>142</v>
      </c>
      <c r="E1357" s="303" t="n">
        <v>0</v>
      </c>
    </row>
    <row r="1358" customFormat="false" ht="15" hidden="false" customHeight="false" outlineLevel="0" collapsed="false">
      <c r="A1358" s="301" t="n">
        <v>104280</v>
      </c>
      <c r="B1358" s="301" t="s">
        <v>54</v>
      </c>
      <c r="C1358" s="302" t="s">
        <v>1994</v>
      </c>
      <c r="D1358" s="301" t="s">
        <v>142</v>
      </c>
      <c r="E1358" s="303" t="n">
        <v>0</v>
      </c>
    </row>
    <row r="1359" customFormat="false" ht="15" hidden="false" customHeight="false" outlineLevel="0" collapsed="false">
      <c r="A1359" s="301" t="n">
        <v>104271</v>
      </c>
      <c r="B1359" s="301" t="s">
        <v>54</v>
      </c>
      <c r="C1359" s="302" t="s">
        <v>1995</v>
      </c>
      <c r="D1359" s="301" t="s">
        <v>142</v>
      </c>
      <c r="E1359" s="303" t="n">
        <v>0</v>
      </c>
    </row>
    <row r="1360" customFormat="false" ht="15" hidden="false" customHeight="false" outlineLevel="0" collapsed="false">
      <c r="A1360" s="301" t="n">
        <v>104272</v>
      </c>
      <c r="B1360" s="301" t="s">
        <v>54</v>
      </c>
      <c r="C1360" s="302" t="s">
        <v>1996</v>
      </c>
      <c r="D1360" s="301" t="s">
        <v>142</v>
      </c>
      <c r="E1360" s="303" t="n">
        <v>0</v>
      </c>
    </row>
    <row r="1361" customFormat="false" ht="15" hidden="false" customHeight="false" outlineLevel="0" collapsed="false">
      <c r="A1361" s="301" t="n">
        <v>104273</v>
      </c>
      <c r="B1361" s="301" t="s">
        <v>54</v>
      </c>
      <c r="C1361" s="302" t="s">
        <v>1997</v>
      </c>
      <c r="D1361" s="301" t="s">
        <v>142</v>
      </c>
      <c r="E1361" s="303" t="n">
        <v>0</v>
      </c>
    </row>
    <row r="1362" customFormat="false" ht="15" hidden="false" customHeight="false" outlineLevel="0" collapsed="false">
      <c r="A1362" s="301" t="n">
        <v>104277</v>
      </c>
      <c r="B1362" s="301" t="s">
        <v>54</v>
      </c>
      <c r="C1362" s="302" t="s">
        <v>1998</v>
      </c>
      <c r="D1362" s="301" t="s">
        <v>142</v>
      </c>
      <c r="E1362" s="303" t="n">
        <v>0</v>
      </c>
    </row>
    <row r="1363" customFormat="false" ht="15" hidden="false" customHeight="false" outlineLevel="0" collapsed="false">
      <c r="A1363" s="301" t="n">
        <v>104274</v>
      </c>
      <c r="B1363" s="301" t="s">
        <v>54</v>
      </c>
      <c r="C1363" s="302" t="s">
        <v>1999</v>
      </c>
      <c r="D1363" s="301" t="s">
        <v>142</v>
      </c>
      <c r="E1363" s="303" t="n">
        <v>0</v>
      </c>
    </row>
    <row r="1364" customFormat="false" ht="15" hidden="false" customHeight="false" outlineLevel="0" collapsed="false">
      <c r="A1364" s="301" t="n">
        <v>104278</v>
      </c>
      <c r="B1364" s="301" t="s">
        <v>54</v>
      </c>
      <c r="C1364" s="302" t="s">
        <v>2000</v>
      </c>
      <c r="D1364" s="301" t="s">
        <v>142</v>
      </c>
      <c r="E1364" s="303" t="n">
        <v>0</v>
      </c>
    </row>
    <row r="1365" customFormat="false" ht="15" hidden="false" customHeight="false" outlineLevel="0" collapsed="false">
      <c r="A1365" s="301" t="n">
        <v>104275</v>
      </c>
      <c r="B1365" s="301" t="s">
        <v>54</v>
      </c>
      <c r="C1365" s="302" t="s">
        <v>2001</v>
      </c>
      <c r="D1365" s="301" t="s">
        <v>142</v>
      </c>
      <c r="E1365" s="303" t="n">
        <v>0</v>
      </c>
    </row>
    <row r="1366" customFormat="false" ht="15" hidden="false" customHeight="false" outlineLevel="0" collapsed="false">
      <c r="A1366" s="301" t="n">
        <v>104279</v>
      </c>
      <c r="B1366" s="301" t="s">
        <v>54</v>
      </c>
      <c r="C1366" s="302" t="s">
        <v>2002</v>
      </c>
      <c r="D1366" s="301" t="s">
        <v>142</v>
      </c>
      <c r="E1366" s="303" t="n">
        <v>0</v>
      </c>
    </row>
    <row r="1367" customFormat="false" ht="15" hidden="false" customHeight="false" outlineLevel="0" collapsed="false">
      <c r="A1367" s="301" t="n">
        <v>104265</v>
      </c>
      <c r="B1367" s="301" t="s">
        <v>54</v>
      </c>
      <c r="C1367" s="302" t="s">
        <v>2003</v>
      </c>
      <c r="D1367" s="301" t="s">
        <v>142</v>
      </c>
      <c r="E1367" s="303" t="n">
        <v>0</v>
      </c>
    </row>
    <row r="1368" customFormat="false" ht="15" hidden="false" customHeight="false" outlineLevel="0" collapsed="false">
      <c r="A1368" s="301" t="n">
        <v>104266</v>
      </c>
      <c r="B1368" s="301" t="s">
        <v>54</v>
      </c>
      <c r="C1368" s="302" t="s">
        <v>2004</v>
      </c>
      <c r="D1368" s="301" t="s">
        <v>142</v>
      </c>
      <c r="E1368" s="303" t="n">
        <v>0</v>
      </c>
    </row>
    <row r="1369" customFormat="false" ht="15" hidden="false" customHeight="false" outlineLevel="0" collapsed="false">
      <c r="A1369" s="301" t="n">
        <v>104305</v>
      </c>
      <c r="B1369" s="301" t="s">
        <v>54</v>
      </c>
      <c r="C1369" s="302" t="s">
        <v>2005</v>
      </c>
      <c r="D1369" s="301" t="s">
        <v>429</v>
      </c>
      <c r="E1369" s="303" t="n">
        <v>0</v>
      </c>
    </row>
    <row r="1370" customFormat="false" ht="15" hidden="false" customHeight="false" outlineLevel="0" collapsed="false">
      <c r="A1370" s="301" t="n">
        <v>104306</v>
      </c>
      <c r="B1370" s="301" t="s">
        <v>54</v>
      </c>
      <c r="C1370" s="302" t="s">
        <v>2006</v>
      </c>
      <c r="D1370" s="301" t="s">
        <v>429</v>
      </c>
      <c r="E1370" s="303" t="n">
        <v>0</v>
      </c>
    </row>
    <row r="1371" customFormat="false" ht="15" hidden="false" customHeight="false" outlineLevel="0" collapsed="false">
      <c r="A1371" s="301" t="n">
        <v>104307</v>
      </c>
      <c r="B1371" s="301" t="s">
        <v>54</v>
      </c>
      <c r="C1371" s="302" t="s">
        <v>2007</v>
      </c>
      <c r="D1371" s="301" t="s">
        <v>429</v>
      </c>
      <c r="E1371" s="303" t="n">
        <v>0</v>
      </c>
    </row>
    <row r="1372" customFormat="false" ht="15" hidden="false" customHeight="false" outlineLevel="0" collapsed="false">
      <c r="A1372" s="301" t="n">
        <v>104308</v>
      </c>
      <c r="B1372" s="301" t="s">
        <v>54</v>
      </c>
      <c r="C1372" s="302" t="s">
        <v>2008</v>
      </c>
      <c r="D1372" s="301" t="s">
        <v>429</v>
      </c>
      <c r="E1372" s="303" t="n">
        <v>0</v>
      </c>
    </row>
    <row r="1373" customFormat="false" ht="15" hidden="false" customHeight="false" outlineLevel="0" collapsed="false">
      <c r="A1373" s="301" t="n">
        <v>104309</v>
      </c>
      <c r="B1373" s="301" t="s">
        <v>54</v>
      </c>
      <c r="C1373" s="302" t="s">
        <v>2009</v>
      </c>
      <c r="D1373" s="301" t="s">
        <v>429</v>
      </c>
      <c r="E1373" s="303" t="n">
        <v>0</v>
      </c>
    </row>
    <row r="1374" customFormat="false" ht="15" hidden="false" customHeight="false" outlineLevel="0" collapsed="false">
      <c r="A1374" s="301" t="n">
        <v>104310</v>
      </c>
      <c r="B1374" s="301" t="s">
        <v>54</v>
      </c>
      <c r="C1374" s="302" t="s">
        <v>2010</v>
      </c>
      <c r="D1374" s="301" t="s">
        <v>429</v>
      </c>
      <c r="E1374" s="303" t="n">
        <v>0</v>
      </c>
    </row>
    <row r="1375" customFormat="false" ht="15" hidden="false" customHeight="false" outlineLevel="0" collapsed="false">
      <c r="A1375" s="301" t="n">
        <v>104311</v>
      </c>
      <c r="B1375" s="301" t="s">
        <v>54</v>
      </c>
      <c r="C1375" s="302" t="s">
        <v>2011</v>
      </c>
      <c r="D1375" s="301" t="s">
        <v>429</v>
      </c>
      <c r="E1375" s="303" t="n">
        <v>0</v>
      </c>
    </row>
    <row r="1376" customFormat="false" ht="15" hidden="false" customHeight="false" outlineLevel="0" collapsed="false">
      <c r="A1376" s="301" t="n">
        <v>104301</v>
      </c>
      <c r="B1376" s="301" t="s">
        <v>54</v>
      </c>
      <c r="C1376" s="302" t="s">
        <v>2012</v>
      </c>
      <c r="D1376" s="301" t="s">
        <v>418</v>
      </c>
      <c r="E1376" s="303" t="n">
        <v>0</v>
      </c>
    </row>
    <row r="1377" customFormat="false" ht="15" hidden="false" customHeight="false" outlineLevel="0" collapsed="false">
      <c r="A1377" s="301" t="n">
        <v>104302</v>
      </c>
      <c r="B1377" s="301" t="s">
        <v>54</v>
      </c>
      <c r="C1377" s="302" t="s">
        <v>2013</v>
      </c>
      <c r="D1377" s="301" t="s">
        <v>418</v>
      </c>
      <c r="E1377" s="303" t="n">
        <v>0</v>
      </c>
    </row>
    <row r="1378" customFormat="false" ht="15" hidden="false" customHeight="false" outlineLevel="0" collapsed="false">
      <c r="A1378" s="301" t="n">
        <v>104303</v>
      </c>
      <c r="B1378" s="301" t="s">
        <v>54</v>
      </c>
      <c r="C1378" s="302" t="s">
        <v>2014</v>
      </c>
      <c r="D1378" s="301" t="s">
        <v>418</v>
      </c>
      <c r="E1378" s="303" t="n">
        <v>0</v>
      </c>
    </row>
    <row r="1379" customFormat="false" ht="15" hidden="false" customHeight="false" outlineLevel="0" collapsed="false">
      <c r="A1379" s="301" t="n">
        <v>104304</v>
      </c>
      <c r="B1379" s="301" t="s">
        <v>54</v>
      </c>
      <c r="C1379" s="302" t="s">
        <v>2015</v>
      </c>
      <c r="D1379" s="301" t="s">
        <v>418</v>
      </c>
      <c r="E1379" s="303" t="n">
        <v>0</v>
      </c>
    </row>
    <row r="1380" customFormat="false" ht="15" hidden="false" customHeight="false" outlineLevel="0" collapsed="false">
      <c r="A1380" s="301" t="n">
        <v>104293</v>
      </c>
      <c r="B1380" s="301" t="s">
        <v>54</v>
      </c>
      <c r="C1380" s="302" t="s">
        <v>2016</v>
      </c>
      <c r="D1380" s="301" t="s">
        <v>418</v>
      </c>
      <c r="E1380" s="303" t="n">
        <v>0</v>
      </c>
    </row>
    <row r="1381" customFormat="false" ht="15" hidden="false" customHeight="false" outlineLevel="0" collapsed="false">
      <c r="A1381" s="301" t="n">
        <v>104297</v>
      </c>
      <c r="B1381" s="301" t="s">
        <v>54</v>
      </c>
      <c r="C1381" s="302" t="s">
        <v>2017</v>
      </c>
      <c r="D1381" s="301" t="s">
        <v>418</v>
      </c>
      <c r="E1381" s="303" t="n">
        <v>0</v>
      </c>
    </row>
    <row r="1382" customFormat="false" ht="15" hidden="false" customHeight="false" outlineLevel="0" collapsed="false">
      <c r="A1382" s="301" t="n">
        <v>104295</v>
      </c>
      <c r="B1382" s="301" t="s">
        <v>54</v>
      </c>
      <c r="C1382" s="302" t="s">
        <v>2018</v>
      </c>
      <c r="D1382" s="301" t="s">
        <v>418</v>
      </c>
      <c r="E1382" s="303" t="n">
        <v>0</v>
      </c>
    </row>
    <row r="1383" customFormat="false" ht="15" hidden="false" customHeight="false" outlineLevel="0" collapsed="false">
      <c r="A1383" s="301" t="n">
        <v>104299</v>
      </c>
      <c r="B1383" s="301" t="s">
        <v>54</v>
      </c>
      <c r="C1383" s="302" t="s">
        <v>2019</v>
      </c>
      <c r="D1383" s="301" t="s">
        <v>418</v>
      </c>
      <c r="E1383" s="303" t="n">
        <v>0</v>
      </c>
    </row>
    <row r="1384" customFormat="false" ht="15" hidden="false" customHeight="false" outlineLevel="0" collapsed="false">
      <c r="A1384" s="301" t="n">
        <v>104294</v>
      </c>
      <c r="B1384" s="301" t="s">
        <v>54</v>
      </c>
      <c r="C1384" s="302" t="s">
        <v>2020</v>
      </c>
      <c r="D1384" s="301" t="s">
        <v>418</v>
      </c>
      <c r="E1384" s="303" t="n">
        <v>0</v>
      </c>
    </row>
    <row r="1385" customFormat="false" ht="15" hidden="false" customHeight="false" outlineLevel="0" collapsed="false">
      <c r="A1385" s="301" t="n">
        <v>104298</v>
      </c>
      <c r="B1385" s="301" t="s">
        <v>54</v>
      </c>
      <c r="C1385" s="302" t="s">
        <v>2021</v>
      </c>
      <c r="D1385" s="301" t="s">
        <v>418</v>
      </c>
      <c r="E1385" s="303" t="n">
        <v>0</v>
      </c>
    </row>
    <row r="1386" customFormat="false" ht="15" hidden="false" customHeight="false" outlineLevel="0" collapsed="false">
      <c r="A1386" s="301" t="n">
        <v>104296</v>
      </c>
      <c r="B1386" s="301" t="s">
        <v>54</v>
      </c>
      <c r="C1386" s="302" t="s">
        <v>2022</v>
      </c>
      <c r="D1386" s="301" t="s">
        <v>418</v>
      </c>
      <c r="E1386" s="303" t="n">
        <v>0</v>
      </c>
    </row>
    <row r="1387" customFormat="false" ht="15" hidden="false" customHeight="false" outlineLevel="0" collapsed="false">
      <c r="A1387" s="301" t="n">
        <v>104300</v>
      </c>
      <c r="B1387" s="301" t="s">
        <v>54</v>
      </c>
      <c r="C1387" s="302" t="s">
        <v>2023</v>
      </c>
      <c r="D1387" s="301" t="s">
        <v>418</v>
      </c>
      <c r="E1387" s="303" t="n">
        <v>0</v>
      </c>
    </row>
    <row r="1388" customFormat="false" ht="15" hidden="false" customHeight="false" outlineLevel="0" collapsed="false">
      <c r="A1388" s="301" t="n">
        <v>90944</v>
      </c>
      <c r="B1388" s="301" t="s">
        <v>54</v>
      </c>
      <c r="C1388" s="302" t="s">
        <v>2024</v>
      </c>
      <c r="D1388" s="301" t="s">
        <v>56</v>
      </c>
      <c r="E1388" s="303" t="n">
        <v>187.17</v>
      </c>
    </row>
    <row r="1389" customFormat="false" ht="15" hidden="false" customHeight="false" outlineLevel="0" collapsed="false">
      <c r="A1389" s="301" t="n">
        <v>90934</v>
      </c>
      <c r="B1389" s="301" t="s">
        <v>54</v>
      </c>
      <c r="C1389" s="302" t="s">
        <v>2025</v>
      </c>
      <c r="D1389" s="301" t="s">
        <v>56</v>
      </c>
      <c r="E1389" s="303" t="n">
        <v>173.42</v>
      </c>
    </row>
    <row r="1390" customFormat="false" ht="15" hidden="false" customHeight="false" outlineLevel="0" collapsed="false">
      <c r="A1390" s="301" t="n">
        <v>90954</v>
      </c>
      <c r="B1390" s="301" t="s">
        <v>54</v>
      </c>
      <c r="C1390" s="302" t="s">
        <v>2026</v>
      </c>
      <c r="D1390" s="301" t="s">
        <v>56</v>
      </c>
      <c r="E1390" s="303" t="n">
        <v>212.35</v>
      </c>
    </row>
    <row r="1391" customFormat="false" ht="15" hidden="false" customHeight="false" outlineLevel="0" collapsed="false">
      <c r="A1391" s="301" t="n">
        <v>90933</v>
      </c>
      <c r="B1391" s="301" t="s">
        <v>54</v>
      </c>
      <c r="C1391" s="302" t="s">
        <v>2027</v>
      </c>
      <c r="D1391" s="301" t="s">
        <v>56</v>
      </c>
      <c r="E1391" s="303" t="n">
        <v>158.49</v>
      </c>
    </row>
    <row r="1392" customFormat="false" ht="15" hidden="false" customHeight="false" outlineLevel="0" collapsed="false">
      <c r="A1392" s="301" t="n">
        <v>90943</v>
      </c>
      <c r="B1392" s="301" t="s">
        <v>54</v>
      </c>
      <c r="C1392" s="302" t="s">
        <v>2028</v>
      </c>
      <c r="D1392" s="301" t="s">
        <v>56</v>
      </c>
      <c r="E1392" s="303" t="n">
        <v>170.91</v>
      </c>
    </row>
    <row r="1393" customFormat="false" ht="15" hidden="false" customHeight="false" outlineLevel="0" collapsed="false">
      <c r="A1393" s="301" t="n">
        <v>90953</v>
      </c>
      <c r="B1393" s="301" t="s">
        <v>54</v>
      </c>
      <c r="C1393" s="302" t="s">
        <v>2029</v>
      </c>
      <c r="D1393" s="301" t="s">
        <v>56</v>
      </c>
      <c r="E1393" s="303" t="n">
        <v>193.66</v>
      </c>
    </row>
    <row r="1394" customFormat="false" ht="15" hidden="false" customHeight="false" outlineLevel="0" collapsed="false">
      <c r="A1394" s="301" t="n">
        <v>90932</v>
      </c>
      <c r="B1394" s="301" t="s">
        <v>54</v>
      </c>
      <c r="C1394" s="302" t="s">
        <v>2030</v>
      </c>
      <c r="D1394" s="301" t="s">
        <v>56</v>
      </c>
      <c r="E1394" s="303" t="n">
        <v>86.96</v>
      </c>
    </row>
    <row r="1395" customFormat="false" ht="15" hidden="false" customHeight="false" outlineLevel="0" collapsed="false">
      <c r="A1395" s="301" t="n">
        <v>90942</v>
      </c>
      <c r="B1395" s="301" t="s">
        <v>54</v>
      </c>
      <c r="C1395" s="302" t="s">
        <v>2031</v>
      </c>
      <c r="D1395" s="301" t="s">
        <v>56</v>
      </c>
      <c r="E1395" s="303" t="n">
        <v>93.02</v>
      </c>
    </row>
    <row r="1396" customFormat="false" ht="15" hidden="false" customHeight="false" outlineLevel="0" collapsed="false">
      <c r="A1396" s="301" t="n">
        <v>90952</v>
      </c>
      <c r="B1396" s="301" t="s">
        <v>54</v>
      </c>
      <c r="C1396" s="302" t="s">
        <v>2032</v>
      </c>
      <c r="D1396" s="301" t="s">
        <v>56</v>
      </c>
      <c r="E1396" s="303" t="n">
        <v>104.1</v>
      </c>
    </row>
    <row r="1397" customFormat="false" ht="15" hidden="false" customHeight="false" outlineLevel="0" collapsed="false">
      <c r="A1397" s="301" t="n">
        <v>90930</v>
      </c>
      <c r="B1397" s="301" t="s">
        <v>54</v>
      </c>
      <c r="C1397" s="302" t="s">
        <v>2033</v>
      </c>
      <c r="D1397" s="301" t="s">
        <v>56</v>
      </c>
      <c r="E1397" s="303" t="n">
        <v>79.4</v>
      </c>
    </row>
    <row r="1398" customFormat="false" ht="15" hidden="false" customHeight="false" outlineLevel="0" collapsed="false">
      <c r="A1398" s="301" t="n">
        <v>90940</v>
      </c>
      <c r="B1398" s="301" t="s">
        <v>54</v>
      </c>
      <c r="C1398" s="302" t="s">
        <v>2034</v>
      </c>
      <c r="D1398" s="301" t="s">
        <v>56</v>
      </c>
      <c r="E1398" s="303" t="n">
        <v>84.79</v>
      </c>
    </row>
    <row r="1399" customFormat="false" ht="15" hidden="false" customHeight="false" outlineLevel="0" collapsed="false">
      <c r="A1399" s="301" t="n">
        <v>90950</v>
      </c>
      <c r="B1399" s="301" t="s">
        <v>54</v>
      </c>
      <c r="C1399" s="302" t="s">
        <v>2035</v>
      </c>
      <c r="D1399" s="301" t="s">
        <v>56</v>
      </c>
      <c r="E1399" s="303" t="n">
        <v>94.64</v>
      </c>
    </row>
    <row r="1400" customFormat="false" ht="15" hidden="false" customHeight="false" outlineLevel="0" collapsed="false">
      <c r="A1400" s="301" t="n">
        <v>88476</v>
      </c>
      <c r="B1400" s="301" t="s">
        <v>54</v>
      </c>
      <c r="C1400" s="302" t="s">
        <v>2036</v>
      </c>
      <c r="D1400" s="301" t="s">
        <v>56</v>
      </c>
      <c r="E1400" s="303" t="n">
        <v>24.64</v>
      </c>
    </row>
    <row r="1401" customFormat="false" ht="15" hidden="false" customHeight="false" outlineLevel="0" collapsed="false">
      <c r="A1401" s="301" t="n">
        <v>88477</v>
      </c>
      <c r="B1401" s="301" t="s">
        <v>54</v>
      </c>
      <c r="C1401" s="302" t="s">
        <v>2037</v>
      </c>
      <c r="D1401" s="301" t="s">
        <v>56</v>
      </c>
      <c r="E1401" s="303" t="n">
        <v>34.43</v>
      </c>
    </row>
    <row r="1402" customFormat="false" ht="15" hidden="false" customHeight="false" outlineLevel="0" collapsed="false">
      <c r="A1402" s="301" t="n">
        <v>88478</v>
      </c>
      <c r="B1402" s="301" t="s">
        <v>54</v>
      </c>
      <c r="C1402" s="302" t="s">
        <v>2038</v>
      </c>
      <c r="D1402" s="301" t="s">
        <v>56</v>
      </c>
      <c r="E1402" s="303" t="n">
        <v>42.51</v>
      </c>
    </row>
    <row r="1403" customFormat="false" ht="15" hidden="false" customHeight="false" outlineLevel="0" collapsed="false">
      <c r="A1403" s="301" t="n">
        <v>88470</v>
      </c>
      <c r="B1403" s="301" t="s">
        <v>54</v>
      </c>
      <c r="C1403" s="302" t="s">
        <v>2039</v>
      </c>
      <c r="D1403" s="301" t="s">
        <v>56</v>
      </c>
      <c r="E1403" s="303" t="n">
        <v>31.13</v>
      </c>
    </row>
    <row r="1404" customFormat="false" ht="15" hidden="false" customHeight="false" outlineLevel="0" collapsed="false">
      <c r="A1404" s="301" t="n">
        <v>88471</v>
      </c>
      <c r="B1404" s="301" t="s">
        <v>54</v>
      </c>
      <c r="C1404" s="302" t="s">
        <v>2040</v>
      </c>
      <c r="D1404" s="301" t="s">
        <v>56</v>
      </c>
      <c r="E1404" s="303" t="n">
        <v>38.94</v>
      </c>
    </row>
    <row r="1405" customFormat="false" ht="15" hidden="false" customHeight="false" outlineLevel="0" collapsed="false">
      <c r="A1405" s="301" t="n">
        <v>88472</v>
      </c>
      <c r="B1405" s="301" t="s">
        <v>54</v>
      </c>
      <c r="C1405" s="302" t="s">
        <v>2041</v>
      </c>
      <c r="D1405" s="301" t="s">
        <v>56</v>
      </c>
      <c r="E1405" s="303" t="n">
        <v>45.16</v>
      </c>
    </row>
    <row r="1406" customFormat="false" ht="15" hidden="false" customHeight="false" outlineLevel="0" collapsed="false">
      <c r="A1406" s="301" t="n">
        <v>87759</v>
      </c>
      <c r="B1406" s="301" t="s">
        <v>54</v>
      </c>
      <c r="C1406" s="302" t="s">
        <v>2042</v>
      </c>
      <c r="D1406" s="301" t="s">
        <v>56</v>
      </c>
      <c r="E1406" s="303" t="n">
        <v>119.47</v>
      </c>
    </row>
    <row r="1407" customFormat="false" ht="15" hidden="false" customHeight="false" outlineLevel="0" collapsed="false">
      <c r="A1407" s="301" t="n">
        <v>87769</v>
      </c>
      <c r="B1407" s="301" t="s">
        <v>54</v>
      </c>
      <c r="C1407" s="302" t="s">
        <v>2043</v>
      </c>
      <c r="D1407" s="301" t="s">
        <v>56</v>
      </c>
      <c r="E1407" s="303" t="n">
        <v>141.9</v>
      </c>
    </row>
    <row r="1408" customFormat="false" ht="15" hidden="false" customHeight="false" outlineLevel="0" collapsed="false">
      <c r="A1408" s="301" t="n">
        <v>87739</v>
      </c>
      <c r="B1408" s="301" t="s">
        <v>54</v>
      </c>
      <c r="C1408" s="302" t="s">
        <v>2044</v>
      </c>
      <c r="D1408" s="301" t="s">
        <v>56</v>
      </c>
      <c r="E1408" s="303" t="n">
        <v>93.38</v>
      </c>
    </row>
    <row r="1409" customFormat="false" ht="15" hidden="false" customHeight="false" outlineLevel="0" collapsed="false">
      <c r="A1409" s="301" t="n">
        <v>87749</v>
      </c>
      <c r="B1409" s="301" t="s">
        <v>54</v>
      </c>
      <c r="C1409" s="302" t="s">
        <v>2045</v>
      </c>
      <c r="D1409" s="301" t="s">
        <v>56</v>
      </c>
      <c r="E1409" s="303" t="n">
        <v>120.74</v>
      </c>
    </row>
    <row r="1410" customFormat="false" ht="15" hidden="false" customHeight="false" outlineLevel="0" collapsed="false">
      <c r="A1410" s="301" t="n">
        <v>87624</v>
      </c>
      <c r="B1410" s="301" t="s">
        <v>54</v>
      </c>
      <c r="C1410" s="302" t="s">
        <v>2046</v>
      </c>
      <c r="D1410" s="301" t="s">
        <v>56</v>
      </c>
      <c r="E1410" s="303" t="n">
        <v>78.99</v>
      </c>
    </row>
    <row r="1411" customFormat="false" ht="15" hidden="false" customHeight="false" outlineLevel="0" collapsed="false">
      <c r="A1411" s="301" t="n">
        <v>87634</v>
      </c>
      <c r="B1411" s="301" t="s">
        <v>54</v>
      </c>
      <c r="C1411" s="302" t="s">
        <v>2047</v>
      </c>
      <c r="D1411" s="301" t="s">
        <v>56</v>
      </c>
      <c r="E1411" s="303" t="n">
        <v>106.33</v>
      </c>
    </row>
    <row r="1412" customFormat="false" ht="15" hidden="false" customHeight="false" outlineLevel="0" collapsed="false">
      <c r="A1412" s="301" t="n">
        <v>87644</v>
      </c>
      <c r="B1412" s="301" t="s">
        <v>54</v>
      </c>
      <c r="C1412" s="302" t="s">
        <v>2048</v>
      </c>
      <c r="D1412" s="301" t="s">
        <v>56</v>
      </c>
      <c r="E1412" s="303" t="n">
        <v>128.7</v>
      </c>
    </row>
    <row r="1413" customFormat="false" ht="15" hidden="false" customHeight="false" outlineLevel="0" collapsed="false">
      <c r="A1413" s="301" t="n">
        <v>87684</v>
      </c>
      <c r="B1413" s="301" t="s">
        <v>54</v>
      </c>
      <c r="C1413" s="302" t="s">
        <v>2049</v>
      </c>
      <c r="D1413" s="301" t="s">
        <v>56</v>
      </c>
      <c r="E1413" s="303" t="n">
        <v>124.77</v>
      </c>
    </row>
    <row r="1414" customFormat="false" ht="15" hidden="false" customHeight="false" outlineLevel="0" collapsed="false">
      <c r="A1414" s="301" t="n">
        <v>87694</v>
      </c>
      <c r="B1414" s="301" t="s">
        <v>54</v>
      </c>
      <c r="C1414" s="302" t="s">
        <v>2050</v>
      </c>
      <c r="D1414" s="301" t="s">
        <v>56</v>
      </c>
      <c r="E1414" s="303" t="n">
        <v>142.92</v>
      </c>
    </row>
    <row r="1415" customFormat="false" ht="15" hidden="false" customHeight="false" outlineLevel="0" collapsed="false">
      <c r="A1415" s="301" t="n">
        <v>87704</v>
      </c>
      <c r="B1415" s="301" t="s">
        <v>54</v>
      </c>
      <c r="C1415" s="302" t="s">
        <v>2051</v>
      </c>
      <c r="D1415" s="301" t="s">
        <v>56</v>
      </c>
      <c r="E1415" s="303" t="n">
        <v>155.12</v>
      </c>
    </row>
    <row r="1416" customFormat="false" ht="15" hidden="false" customHeight="false" outlineLevel="0" collapsed="false">
      <c r="A1416" s="301" t="n">
        <v>87758</v>
      </c>
      <c r="B1416" s="301" t="s">
        <v>54</v>
      </c>
      <c r="C1416" s="302" t="s">
        <v>2052</v>
      </c>
      <c r="D1416" s="301" t="s">
        <v>56</v>
      </c>
      <c r="E1416" s="303" t="n">
        <v>108.86</v>
      </c>
    </row>
    <row r="1417" customFormat="false" ht="15" hidden="false" customHeight="false" outlineLevel="0" collapsed="false">
      <c r="A1417" s="301" t="n">
        <v>87768</v>
      </c>
      <c r="B1417" s="301" t="s">
        <v>54</v>
      </c>
      <c r="C1417" s="302" t="s">
        <v>2053</v>
      </c>
      <c r="D1417" s="301" t="s">
        <v>56</v>
      </c>
      <c r="E1417" s="303" t="n">
        <v>128.86</v>
      </c>
    </row>
    <row r="1418" customFormat="false" ht="15" hidden="false" customHeight="false" outlineLevel="0" collapsed="false">
      <c r="A1418" s="301" t="n">
        <v>87738</v>
      </c>
      <c r="B1418" s="301" t="s">
        <v>54</v>
      </c>
      <c r="C1418" s="302" t="s">
        <v>2054</v>
      </c>
      <c r="D1418" s="301" t="s">
        <v>56</v>
      </c>
      <c r="E1418" s="303" t="n">
        <v>85.76</v>
      </c>
    </row>
    <row r="1419" customFormat="false" ht="15" hidden="false" customHeight="false" outlineLevel="0" collapsed="false">
      <c r="A1419" s="301" t="n">
        <v>87748</v>
      </c>
      <c r="B1419" s="301" t="s">
        <v>54</v>
      </c>
      <c r="C1419" s="302" t="s">
        <v>2055</v>
      </c>
      <c r="D1419" s="301" t="s">
        <v>56</v>
      </c>
      <c r="E1419" s="303" t="n">
        <v>110.13</v>
      </c>
    </row>
    <row r="1420" customFormat="false" ht="15" hidden="false" customHeight="false" outlineLevel="0" collapsed="false">
      <c r="A1420" s="301" t="n">
        <v>87623</v>
      </c>
      <c r="B1420" s="301" t="s">
        <v>54</v>
      </c>
      <c r="C1420" s="302" t="s">
        <v>2056</v>
      </c>
      <c r="D1420" s="301" t="s">
        <v>56</v>
      </c>
      <c r="E1420" s="303" t="n">
        <v>71.37</v>
      </c>
    </row>
    <row r="1421" customFormat="false" ht="15" hidden="false" customHeight="false" outlineLevel="0" collapsed="false">
      <c r="A1421" s="301" t="n">
        <v>87633</v>
      </c>
      <c r="B1421" s="301" t="s">
        <v>54</v>
      </c>
      <c r="C1421" s="302" t="s">
        <v>2057</v>
      </c>
      <c r="D1421" s="301" t="s">
        <v>56</v>
      </c>
      <c r="E1421" s="303" t="n">
        <v>95.72</v>
      </c>
    </row>
    <row r="1422" customFormat="false" ht="15" hidden="false" customHeight="false" outlineLevel="0" collapsed="false">
      <c r="A1422" s="301" t="n">
        <v>87643</v>
      </c>
      <c r="B1422" s="301" t="s">
        <v>54</v>
      </c>
      <c r="C1422" s="302" t="s">
        <v>2058</v>
      </c>
      <c r="D1422" s="301" t="s">
        <v>56</v>
      </c>
      <c r="E1422" s="303" t="n">
        <v>115.66</v>
      </c>
    </row>
    <row r="1423" customFormat="false" ht="15" hidden="false" customHeight="false" outlineLevel="0" collapsed="false">
      <c r="A1423" s="301" t="n">
        <v>87683</v>
      </c>
      <c r="B1423" s="301" t="s">
        <v>54</v>
      </c>
      <c r="C1423" s="302" t="s">
        <v>2059</v>
      </c>
      <c r="D1423" s="301" t="s">
        <v>56</v>
      </c>
      <c r="E1423" s="303" t="n">
        <v>111.73</v>
      </c>
    </row>
    <row r="1424" customFormat="false" ht="15" hidden="false" customHeight="false" outlineLevel="0" collapsed="false">
      <c r="A1424" s="301" t="n">
        <v>87703</v>
      </c>
      <c r="B1424" s="301" t="s">
        <v>54</v>
      </c>
      <c r="C1424" s="302" t="s">
        <v>2060</v>
      </c>
      <c r="D1424" s="301" t="s">
        <v>56</v>
      </c>
      <c r="E1424" s="303" t="n">
        <v>138.86</v>
      </c>
    </row>
    <row r="1425" customFormat="false" ht="15" hidden="false" customHeight="false" outlineLevel="0" collapsed="false">
      <c r="A1425" s="301" t="n">
        <v>87693</v>
      </c>
      <c r="B1425" s="301" t="s">
        <v>54</v>
      </c>
      <c r="C1425" s="302" t="s">
        <v>2061</v>
      </c>
      <c r="D1425" s="301" t="s">
        <v>56</v>
      </c>
      <c r="E1425" s="303" t="n">
        <v>127.99</v>
      </c>
    </row>
    <row r="1426" customFormat="false" ht="15" hidden="false" customHeight="false" outlineLevel="0" collapsed="false">
      <c r="A1426" s="301" t="n">
        <v>87757</v>
      </c>
      <c r="B1426" s="301" t="s">
        <v>54</v>
      </c>
      <c r="C1426" s="302" t="s">
        <v>2062</v>
      </c>
      <c r="D1426" s="301" t="s">
        <v>56</v>
      </c>
      <c r="E1426" s="303" t="n">
        <v>58.08</v>
      </c>
    </row>
    <row r="1427" customFormat="false" ht="15" hidden="false" customHeight="false" outlineLevel="0" collapsed="false">
      <c r="A1427" s="301" t="n">
        <v>87767</v>
      </c>
      <c r="B1427" s="301" t="s">
        <v>54</v>
      </c>
      <c r="C1427" s="302" t="s">
        <v>2063</v>
      </c>
      <c r="D1427" s="301" t="s">
        <v>56</v>
      </c>
      <c r="E1427" s="303" t="n">
        <v>66.41</v>
      </c>
    </row>
    <row r="1428" customFormat="false" ht="15" hidden="false" customHeight="false" outlineLevel="0" collapsed="false">
      <c r="A1428" s="301" t="n">
        <v>87737</v>
      </c>
      <c r="B1428" s="301" t="s">
        <v>54</v>
      </c>
      <c r="C1428" s="302" t="s">
        <v>2064</v>
      </c>
      <c r="D1428" s="301" t="s">
        <v>56</v>
      </c>
      <c r="E1428" s="303" t="n">
        <v>49.23</v>
      </c>
    </row>
    <row r="1429" customFormat="false" ht="15" hidden="false" customHeight="false" outlineLevel="0" collapsed="false">
      <c r="A1429" s="301" t="n">
        <v>87747</v>
      </c>
      <c r="B1429" s="301" t="s">
        <v>54</v>
      </c>
      <c r="C1429" s="302" t="s">
        <v>2065</v>
      </c>
      <c r="D1429" s="301" t="s">
        <v>56</v>
      </c>
      <c r="E1429" s="303" t="n">
        <v>59.35</v>
      </c>
    </row>
    <row r="1430" customFormat="false" ht="15" hidden="false" customHeight="false" outlineLevel="0" collapsed="false">
      <c r="A1430" s="301" t="n">
        <v>87622</v>
      </c>
      <c r="B1430" s="301" t="s">
        <v>54</v>
      </c>
      <c r="C1430" s="302" t="s">
        <v>2066</v>
      </c>
      <c r="D1430" s="301" t="s">
        <v>56</v>
      </c>
      <c r="E1430" s="303" t="n">
        <v>34.84</v>
      </c>
    </row>
    <row r="1431" customFormat="false" ht="15" hidden="false" customHeight="false" outlineLevel="0" collapsed="false">
      <c r="A1431" s="301" t="n">
        <v>87632</v>
      </c>
      <c r="B1431" s="301" t="s">
        <v>54</v>
      </c>
      <c r="C1431" s="302" t="s">
        <v>2067</v>
      </c>
      <c r="D1431" s="301" t="s">
        <v>56</v>
      </c>
      <c r="E1431" s="303" t="n">
        <v>44.94</v>
      </c>
    </row>
    <row r="1432" customFormat="false" ht="15" hidden="false" customHeight="false" outlineLevel="0" collapsed="false">
      <c r="A1432" s="301" t="n">
        <v>87642</v>
      </c>
      <c r="B1432" s="301" t="s">
        <v>54</v>
      </c>
      <c r="C1432" s="302" t="s">
        <v>2068</v>
      </c>
      <c r="D1432" s="301" t="s">
        <v>56</v>
      </c>
      <c r="E1432" s="303" t="n">
        <v>53.21</v>
      </c>
    </row>
    <row r="1433" customFormat="false" ht="15" hidden="false" customHeight="false" outlineLevel="0" collapsed="false">
      <c r="A1433" s="301" t="n">
        <v>87682</v>
      </c>
      <c r="B1433" s="301" t="s">
        <v>54</v>
      </c>
      <c r="C1433" s="302" t="s">
        <v>2069</v>
      </c>
      <c r="D1433" s="301" t="s">
        <v>56</v>
      </c>
      <c r="E1433" s="303" t="n">
        <v>49.28</v>
      </c>
    </row>
    <row r="1434" customFormat="false" ht="15" hidden="false" customHeight="false" outlineLevel="0" collapsed="false">
      <c r="A1434" s="301" t="n">
        <v>87692</v>
      </c>
      <c r="B1434" s="301" t="s">
        <v>54</v>
      </c>
      <c r="C1434" s="302" t="s">
        <v>2070</v>
      </c>
      <c r="D1434" s="301" t="s">
        <v>56</v>
      </c>
      <c r="E1434" s="303" t="n">
        <v>56.46</v>
      </c>
    </row>
    <row r="1435" customFormat="false" ht="15" hidden="false" customHeight="false" outlineLevel="0" collapsed="false">
      <c r="A1435" s="301" t="n">
        <v>87702</v>
      </c>
      <c r="B1435" s="301" t="s">
        <v>54</v>
      </c>
      <c r="C1435" s="302" t="s">
        <v>2071</v>
      </c>
      <c r="D1435" s="301" t="s">
        <v>56</v>
      </c>
      <c r="E1435" s="303" t="n">
        <v>60.97</v>
      </c>
    </row>
    <row r="1436" customFormat="false" ht="15" hidden="false" customHeight="false" outlineLevel="0" collapsed="false">
      <c r="A1436" s="301" t="n">
        <v>87755</v>
      </c>
      <c r="B1436" s="301" t="s">
        <v>54</v>
      </c>
      <c r="C1436" s="302" t="s">
        <v>2072</v>
      </c>
      <c r="D1436" s="301" t="s">
        <v>56</v>
      </c>
      <c r="E1436" s="303" t="n">
        <v>52.71</v>
      </c>
    </row>
    <row r="1437" customFormat="false" ht="15" hidden="false" customHeight="false" outlineLevel="0" collapsed="false">
      <c r="A1437" s="301" t="n">
        <v>87765</v>
      </c>
      <c r="B1437" s="301" t="s">
        <v>54</v>
      </c>
      <c r="C1437" s="302" t="s">
        <v>2073</v>
      </c>
      <c r="D1437" s="301" t="s">
        <v>56</v>
      </c>
      <c r="E1437" s="303" t="n">
        <v>59.81</v>
      </c>
    </row>
    <row r="1438" customFormat="false" ht="15" hidden="false" customHeight="false" outlineLevel="0" collapsed="false">
      <c r="A1438" s="301" t="n">
        <v>87735</v>
      </c>
      <c r="B1438" s="301" t="s">
        <v>54</v>
      </c>
      <c r="C1438" s="302" t="s">
        <v>2074</v>
      </c>
      <c r="D1438" s="301" t="s">
        <v>56</v>
      </c>
      <c r="E1438" s="303" t="n">
        <v>45.37</v>
      </c>
    </row>
    <row r="1439" customFormat="false" ht="15" hidden="false" customHeight="false" outlineLevel="0" collapsed="false">
      <c r="A1439" s="301" t="n">
        <v>87745</v>
      </c>
      <c r="B1439" s="301" t="s">
        <v>54</v>
      </c>
      <c r="C1439" s="302" t="s">
        <v>2075</v>
      </c>
      <c r="D1439" s="301" t="s">
        <v>56</v>
      </c>
      <c r="E1439" s="303" t="n">
        <v>53.98</v>
      </c>
    </row>
    <row r="1440" customFormat="false" ht="15" hidden="false" customHeight="false" outlineLevel="0" collapsed="false">
      <c r="A1440" s="301" t="n">
        <v>87620</v>
      </c>
      <c r="B1440" s="301" t="s">
        <v>54</v>
      </c>
      <c r="C1440" s="302" t="s">
        <v>2076</v>
      </c>
      <c r="D1440" s="301" t="s">
        <v>56</v>
      </c>
      <c r="E1440" s="303" t="n">
        <v>30.98</v>
      </c>
    </row>
    <row r="1441" customFormat="false" ht="15" hidden="false" customHeight="false" outlineLevel="0" collapsed="false">
      <c r="A1441" s="301" t="n">
        <v>87630</v>
      </c>
      <c r="B1441" s="301" t="s">
        <v>54</v>
      </c>
      <c r="C1441" s="302" t="s">
        <v>2077</v>
      </c>
      <c r="D1441" s="301" t="s">
        <v>56</v>
      </c>
      <c r="E1441" s="303" t="n">
        <v>39.57</v>
      </c>
    </row>
    <row r="1442" customFormat="false" ht="15" hidden="false" customHeight="false" outlineLevel="0" collapsed="false">
      <c r="A1442" s="301" t="n">
        <v>87640</v>
      </c>
      <c r="B1442" s="301" t="s">
        <v>54</v>
      </c>
      <c r="C1442" s="302" t="s">
        <v>2078</v>
      </c>
      <c r="D1442" s="301" t="s">
        <v>56</v>
      </c>
      <c r="E1442" s="303" t="n">
        <v>46.61</v>
      </c>
    </row>
    <row r="1443" customFormat="false" ht="15" hidden="false" customHeight="false" outlineLevel="0" collapsed="false">
      <c r="A1443" s="301" t="n">
        <v>87680</v>
      </c>
      <c r="B1443" s="301" t="s">
        <v>54</v>
      </c>
      <c r="C1443" s="302" t="s">
        <v>2079</v>
      </c>
      <c r="D1443" s="301" t="s">
        <v>56</v>
      </c>
      <c r="E1443" s="303" t="n">
        <v>42.68</v>
      </c>
    </row>
    <row r="1444" customFormat="false" ht="15" hidden="false" customHeight="false" outlineLevel="0" collapsed="false">
      <c r="A1444" s="301" t="n">
        <v>87690</v>
      </c>
      <c r="B1444" s="301" t="s">
        <v>54</v>
      </c>
      <c r="C1444" s="302" t="s">
        <v>2080</v>
      </c>
      <c r="D1444" s="301" t="s">
        <v>56</v>
      </c>
      <c r="E1444" s="303" t="n">
        <v>48.9</v>
      </c>
    </row>
    <row r="1445" customFormat="false" ht="15" hidden="false" customHeight="false" outlineLevel="0" collapsed="false">
      <c r="A1445" s="301" t="n">
        <v>87700</v>
      </c>
      <c r="B1445" s="301" t="s">
        <v>54</v>
      </c>
      <c r="C1445" s="302" t="s">
        <v>2081</v>
      </c>
      <c r="D1445" s="301" t="s">
        <v>56</v>
      </c>
      <c r="E1445" s="303" t="n">
        <v>52.74</v>
      </c>
    </row>
    <row r="1446" customFormat="false" ht="15" hidden="false" customHeight="false" outlineLevel="0" collapsed="false">
      <c r="A1446" s="301" t="n">
        <v>102803</v>
      </c>
      <c r="B1446" s="301" t="s">
        <v>54</v>
      </c>
      <c r="C1446" s="302" t="s">
        <v>2082</v>
      </c>
      <c r="D1446" s="301" t="s">
        <v>56</v>
      </c>
      <c r="E1446" s="303" t="n">
        <v>2.69</v>
      </c>
    </row>
    <row r="1447" customFormat="false" ht="15" hidden="false" customHeight="false" outlineLevel="0" collapsed="false">
      <c r="A1447" s="301" t="n">
        <v>92717</v>
      </c>
      <c r="B1447" s="301" t="s">
        <v>54</v>
      </c>
      <c r="C1447" s="302" t="s">
        <v>2083</v>
      </c>
      <c r="D1447" s="301" t="s">
        <v>2084</v>
      </c>
      <c r="E1447" s="303" t="n">
        <v>0.28</v>
      </c>
    </row>
    <row r="1448" customFormat="false" ht="15" hidden="false" customHeight="false" outlineLevel="0" collapsed="false">
      <c r="A1448" s="301" t="n">
        <v>92716</v>
      </c>
      <c r="B1448" s="301" t="s">
        <v>54</v>
      </c>
      <c r="C1448" s="302" t="s">
        <v>2085</v>
      </c>
      <c r="D1448" s="301" t="s">
        <v>2086</v>
      </c>
      <c r="E1448" s="303" t="n">
        <v>99.05</v>
      </c>
    </row>
    <row r="1449" customFormat="false" ht="15" hidden="false" customHeight="false" outlineLevel="0" collapsed="false">
      <c r="A1449" s="301" t="n">
        <v>103668</v>
      </c>
      <c r="B1449" s="301" t="s">
        <v>54</v>
      </c>
      <c r="C1449" s="302" t="s">
        <v>2087</v>
      </c>
      <c r="D1449" s="301" t="s">
        <v>2084</v>
      </c>
      <c r="E1449" s="303" t="n">
        <v>0</v>
      </c>
    </row>
    <row r="1450" customFormat="false" ht="15" hidden="false" customHeight="false" outlineLevel="0" collapsed="false">
      <c r="A1450" s="301" t="n">
        <v>103667</v>
      </c>
      <c r="B1450" s="301" t="s">
        <v>54</v>
      </c>
      <c r="C1450" s="302" t="s">
        <v>2088</v>
      </c>
      <c r="D1450" s="301" t="s">
        <v>2086</v>
      </c>
      <c r="E1450" s="303" t="n">
        <v>0</v>
      </c>
    </row>
    <row r="1451" customFormat="false" ht="15" hidden="false" customHeight="false" outlineLevel="0" collapsed="false">
      <c r="A1451" s="301" t="n">
        <v>89218</v>
      </c>
      <c r="B1451" s="301" t="s">
        <v>54</v>
      </c>
      <c r="C1451" s="302" t="s">
        <v>2089</v>
      </c>
      <c r="D1451" s="301" t="s">
        <v>2084</v>
      </c>
      <c r="E1451" s="303" t="n">
        <v>118.5</v>
      </c>
    </row>
    <row r="1452" customFormat="false" ht="15" hidden="false" customHeight="false" outlineLevel="0" collapsed="false">
      <c r="A1452" s="301" t="n">
        <v>89843</v>
      </c>
      <c r="B1452" s="301" t="s">
        <v>54</v>
      </c>
      <c r="C1452" s="302" t="s">
        <v>2090</v>
      </c>
      <c r="D1452" s="301" t="s">
        <v>2086</v>
      </c>
      <c r="E1452" s="303" t="n">
        <v>238.16</v>
      </c>
    </row>
    <row r="1453" customFormat="false" ht="15" hidden="false" customHeight="false" outlineLevel="0" collapsed="false">
      <c r="A1453" s="301" t="n">
        <v>87446</v>
      </c>
      <c r="B1453" s="301" t="s">
        <v>54</v>
      </c>
      <c r="C1453" s="302" t="s">
        <v>2091</v>
      </c>
      <c r="D1453" s="301" t="s">
        <v>2084</v>
      </c>
      <c r="E1453" s="303" t="n">
        <v>0.5</v>
      </c>
    </row>
    <row r="1454" customFormat="false" ht="15" hidden="false" customHeight="false" outlineLevel="0" collapsed="false">
      <c r="A1454" s="301" t="n">
        <v>87445</v>
      </c>
      <c r="B1454" s="301" t="s">
        <v>54</v>
      </c>
      <c r="C1454" s="302" t="s">
        <v>2092</v>
      </c>
      <c r="D1454" s="301" t="s">
        <v>2086</v>
      </c>
      <c r="E1454" s="303" t="n">
        <v>5.14</v>
      </c>
    </row>
    <row r="1455" customFormat="false" ht="15" hidden="false" customHeight="false" outlineLevel="0" collapsed="false">
      <c r="A1455" s="301" t="n">
        <v>93234</v>
      </c>
      <c r="B1455" s="301" t="s">
        <v>54</v>
      </c>
      <c r="C1455" s="302" t="s">
        <v>2093</v>
      </c>
      <c r="D1455" s="301" t="s">
        <v>2084</v>
      </c>
      <c r="E1455" s="303" t="n">
        <v>0.45</v>
      </c>
    </row>
    <row r="1456" customFormat="false" ht="15" hidden="false" customHeight="false" outlineLevel="0" collapsed="false">
      <c r="A1456" s="301" t="n">
        <v>93233</v>
      </c>
      <c r="B1456" s="301" t="s">
        <v>54</v>
      </c>
      <c r="C1456" s="302" t="s">
        <v>2094</v>
      </c>
      <c r="D1456" s="301" t="s">
        <v>2086</v>
      </c>
      <c r="E1456" s="303" t="n">
        <v>5.69</v>
      </c>
    </row>
    <row r="1457" customFormat="false" ht="15" hidden="false" customHeight="false" outlineLevel="0" collapsed="false">
      <c r="A1457" s="301" t="n">
        <v>102953</v>
      </c>
      <c r="B1457" s="301" t="s">
        <v>54</v>
      </c>
      <c r="C1457" s="302" t="s">
        <v>2095</v>
      </c>
      <c r="D1457" s="301" t="s">
        <v>2084</v>
      </c>
      <c r="E1457" s="303" t="n">
        <v>0</v>
      </c>
    </row>
    <row r="1458" customFormat="false" ht="15" hidden="false" customHeight="false" outlineLevel="0" collapsed="false">
      <c r="A1458" s="301" t="n">
        <v>102952</v>
      </c>
      <c r="B1458" s="301" t="s">
        <v>54</v>
      </c>
      <c r="C1458" s="302" t="s">
        <v>2096</v>
      </c>
      <c r="D1458" s="301" t="s">
        <v>2086</v>
      </c>
      <c r="E1458" s="303" t="n">
        <v>0</v>
      </c>
    </row>
    <row r="1459" customFormat="false" ht="15" hidden="false" customHeight="false" outlineLevel="0" collapsed="false">
      <c r="A1459" s="301" t="n">
        <v>88831</v>
      </c>
      <c r="B1459" s="301" t="s">
        <v>54</v>
      </c>
      <c r="C1459" s="302" t="s">
        <v>2097</v>
      </c>
      <c r="D1459" s="301" t="s">
        <v>2084</v>
      </c>
      <c r="E1459" s="303" t="n">
        <v>0.37</v>
      </c>
    </row>
    <row r="1460" customFormat="false" ht="15" hidden="false" customHeight="false" outlineLevel="0" collapsed="false">
      <c r="A1460" s="301" t="n">
        <v>88830</v>
      </c>
      <c r="B1460" s="301" t="s">
        <v>54</v>
      </c>
      <c r="C1460" s="302" t="s">
        <v>2098</v>
      </c>
      <c r="D1460" s="301" t="s">
        <v>2086</v>
      </c>
      <c r="E1460" s="303" t="n">
        <v>1.88</v>
      </c>
    </row>
    <row r="1461" customFormat="false" ht="15" hidden="false" customHeight="false" outlineLevel="0" collapsed="false">
      <c r="A1461" s="301" t="n">
        <v>89226</v>
      </c>
      <c r="B1461" s="301" t="s">
        <v>54</v>
      </c>
      <c r="C1461" s="302" t="s">
        <v>2099</v>
      </c>
      <c r="D1461" s="301" t="s">
        <v>2084</v>
      </c>
      <c r="E1461" s="303" t="n">
        <v>1.51</v>
      </c>
    </row>
    <row r="1462" customFormat="false" ht="15" hidden="false" customHeight="false" outlineLevel="0" collapsed="false">
      <c r="A1462" s="301" t="n">
        <v>89225</v>
      </c>
      <c r="B1462" s="301" t="s">
        <v>54</v>
      </c>
      <c r="C1462" s="302" t="s">
        <v>2100</v>
      </c>
      <c r="D1462" s="301" t="s">
        <v>2086</v>
      </c>
      <c r="E1462" s="303" t="n">
        <v>5.23</v>
      </c>
    </row>
    <row r="1463" customFormat="false" ht="15" hidden="false" customHeight="false" outlineLevel="0" collapsed="false">
      <c r="A1463" s="301" t="n">
        <v>89279</v>
      </c>
      <c r="B1463" s="301" t="s">
        <v>54</v>
      </c>
      <c r="C1463" s="302" t="s">
        <v>2101</v>
      </c>
      <c r="D1463" s="301" t="s">
        <v>2084</v>
      </c>
      <c r="E1463" s="303" t="n">
        <v>1.84</v>
      </c>
    </row>
    <row r="1464" customFormat="false" ht="15" hidden="false" customHeight="false" outlineLevel="0" collapsed="false">
      <c r="A1464" s="301" t="n">
        <v>89278</v>
      </c>
      <c r="B1464" s="301" t="s">
        <v>54</v>
      </c>
      <c r="C1464" s="302" t="s">
        <v>2102</v>
      </c>
      <c r="D1464" s="301" t="s">
        <v>2086</v>
      </c>
      <c r="E1464" s="303" t="n">
        <v>11.98</v>
      </c>
    </row>
    <row r="1465" customFormat="false" ht="15" hidden="false" customHeight="false" outlineLevel="0" collapsed="false">
      <c r="A1465" s="301" t="n">
        <v>90651</v>
      </c>
      <c r="B1465" s="301" t="s">
        <v>54</v>
      </c>
      <c r="C1465" s="302" t="s">
        <v>2103</v>
      </c>
      <c r="D1465" s="301" t="s">
        <v>2084</v>
      </c>
      <c r="E1465" s="303" t="n">
        <v>1.09</v>
      </c>
    </row>
    <row r="1466" customFormat="false" ht="15" hidden="false" customHeight="false" outlineLevel="0" collapsed="false">
      <c r="A1466" s="301" t="n">
        <v>90650</v>
      </c>
      <c r="B1466" s="301" t="s">
        <v>54</v>
      </c>
      <c r="C1466" s="302" t="s">
        <v>2104</v>
      </c>
      <c r="D1466" s="301" t="s">
        <v>2086</v>
      </c>
      <c r="E1466" s="303" t="n">
        <v>11.28</v>
      </c>
    </row>
    <row r="1467" customFormat="false" ht="15" hidden="false" customHeight="false" outlineLevel="0" collapsed="false">
      <c r="A1467" s="301" t="n">
        <v>106101</v>
      </c>
      <c r="B1467" s="301" t="s">
        <v>54</v>
      </c>
      <c r="C1467" s="302" t="s">
        <v>2105</v>
      </c>
      <c r="D1467" s="301" t="s">
        <v>2084</v>
      </c>
      <c r="E1467" s="303" t="n">
        <v>0</v>
      </c>
    </row>
    <row r="1468" customFormat="false" ht="15" hidden="false" customHeight="false" outlineLevel="0" collapsed="false">
      <c r="A1468" s="301" t="n">
        <v>106100</v>
      </c>
      <c r="B1468" s="301" t="s">
        <v>54</v>
      </c>
      <c r="C1468" s="302" t="s">
        <v>2106</v>
      </c>
      <c r="D1468" s="301" t="s">
        <v>2086</v>
      </c>
      <c r="E1468" s="303" t="n">
        <v>0</v>
      </c>
    </row>
    <row r="1469" customFormat="false" ht="15" hidden="false" customHeight="false" outlineLevel="0" collapsed="false">
      <c r="A1469" s="301" t="n">
        <v>90657</v>
      </c>
      <c r="B1469" s="301" t="s">
        <v>54</v>
      </c>
      <c r="C1469" s="302" t="s">
        <v>2107</v>
      </c>
      <c r="D1469" s="301" t="s">
        <v>2084</v>
      </c>
      <c r="E1469" s="303" t="n">
        <v>4.55</v>
      </c>
    </row>
    <row r="1470" customFormat="false" ht="15" hidden="false" customHeight="false" outlineLevel="0" collapsed="false">
      <c r="A1470" s="301" t="n">
        <v>90656</v>
      </c>
      <c r="B1470" s="301" t="s">
        <v>54</v>
      </c>
      <c r="C1470" s="302" t="s">
        <v>2108</v>
      </c>
      <c r="D1470" s="301" t="s">
        <v>2086</v>
      </c>
      <c r="E1470" s="303" t="n">
        <v>14.66</v>
      </c>
    </row>
    <row r="1471" customFormat="false" ht="15" hidden="false" customHeight="false" outlineLevel="0" collapsed="false">
      <c r="A1471" s="301" t="n">
        <v>90663</v>
      </c>
      <c r="B1471" s="301" t="s">
        <v>54</v>
      </c>
      <c r="C1471" s="302" t="s">
        <v>2109</v>
      </c>
      <c r="D1471" s="301" t="s">
        <v>2084</v>
      </c>
      <c r="E1471" s="303" t="n">
        <v>4.87</v>
      </c>
    </row>
    <row r="1472" customFormat="false" ht="15" hidden="false" customHeight="false" outlineLevel="0" collapsed="false">
      <c r="A1472" s="301" t="n">
        <v>90662</v>
      </c>
      <c r="B1472" s="301" t="s">
        <v>54</v>
      </c>
      <c r="C1472" s="302" t="s">
        <v>2110</v>
      </c>
      <c r="D1472" s="301" t="s">
        <v>2086</v>
      </c>
      <c r="E1472" s="303" t="n">
        <v>15.27</v>
      </c>
    </row>
    <row r="1473" customFormat="false" ht="15" hidden="false" customHeight="false" outlineLevel="0" collapsed="false">
      <c r="A1473" s="301" t="n">
        <v>89022</v>
      </c>
      <c r="B1473" s="301" t="s">
        <v>54</v>
      </c>
      <c r="C1473" s="302" t="s">
        <v>2111</v>
      </c>
      <c r="D1473" s="301" t="s">
        <v>2084</v>
      </c>
      <c r="E1473" s="303" t="n">
        <v>0.38</v>
      </c>
    </row>
    <row r="1474" customFormat="false" ht="15" hidden="false" customHeight="false" outlineLevel="0" collapsed="false">
      <c r="A1474" s="301" t="n">
        <v>89021</v>
      </c>
      <c r="B1474" s="301" t="s">
        <v>54</v>
      </c>
      <c r="C1474" s="302" t="s">
        <v>2112</v>
      </c>
      <c r="D1474" s="301" t="s">
        <v>2086</v>
      </c>
      <c r="E1474" s="303" t="n">
        <v>2.54</v>
      </c>
    </row>
    <row r="1475" customFormat="false" ht="15" hidden="false" customHeight="false" outlineLevel="0" collapsed="false">
      <c r="A1475" s="301" t="n">
        <v>90644</v>
      </c>
      <c r="B1475" s="301" t="s">
        <v>54</v>
      </c>
      <c r="C1475" s="302" t="s">
        <v>2113</v>
      </c>
      <c r="D1475" s="301" t="s">
        <v>2084</v>
      </c>
      <c r="E1475" s="303" t="n">
        <v>6.99</v>
      </c>
    </row>
    <row r="1476" customFormat="false" ht="15" hidden="false" customHeight="false" outlineLevel="0" collapsed="false">
      <c r="A1476" s="301" t="n">
        <v>90643</v>
      </c>
      <c r="B1476" s="301" t="s">
        <v>54</v>
      </c>
      <c r="C1476" s="302" t="s">
        <v>2114</v>
      </c>
      <c r="D1476" s="301" t="s">
        <v>2086</v>
      </c>
      <c r="E1476" s="303" t="n">
        <v>25.61</v>
      </c>
    </row>
    <row r="1477" customFormat="false" ht="15" hidden="false" customHeight="false" outlineLevel="0" collapsed="false">
      <c r="A1477" s="301" t="n">
        <v>102811</v>
      </c>
      <c r="B1477" s="301" t="s">
        <v>54</v>
      </c>
      <c r="C1477" s="302" t="s">
        <v>2115</v>
      </c>
      <c r="D1477" s="301" t="s">
        <v>2084</v>
      </c>
      <c r="E1477" s="303" t="n">
        <v>0</v>
      </c>
    </row>
    <row r="1478" customFormat="false" ht="15" hidden="false" customHeight="false" outlineLevel="0" collapsed="false">
      <c r="A1478" s="301" t="n">
        <v>102810</v>
      </c>
      <c r="B1478" s="301" t="s">
        <v>54</v>
      </c>
      <c r="C1478" s="302" t="s">
        <v>2116</v>
      </c>
      <c r="D1478" s="301" t="s">
        <v>2086</v>
      </c>
      <c r="E1478" s="303" t="n">
        <v>0</v>
      </c>
    </row>
    <row r="1479" customFormat="false" ht="15" hidden="false" customHeight="false" outlineLevel="0" collapsed="false">
      <c r="A1479" s="301" t="n">
        <v>92146</v>
      </c>
      <c r="B1479" s="301" t="s">
        <v>54</v>
      </c>
      <c r="C1479" s="302" t="s">
        <v>2117</v>
      </c>
      <c r="D1479" s="301" t="s">
        <v>2084</v>
      </c>
      <c r="E1479" s="303" t="n">
        <v>35.28</v>
      </c>
    </row>
    <row r="1480" customFormat="false" ht="15" hidden="false" customHeight="false" outlineLevel="0" collapsed="false">
      <c r="A1480" s="301" t="n">
        <v>92145</v>
      </c>
      <c r="B1480" s="301" t="s">
        <v>54</v>
      </c>
      <c r="C1480" s="302" t="s">
        <v>2118</v>
      </c>
      <c r="D1480" s="301" t="s">
        <v>2086</v>
      </c>
      <c r="E1480" s="303" t="n">
        <v>83</v>
      </c>
    </row>
    <row r="1481" customFormat="false" ht="15" hidden="false" customHeight="false" outlineLevel="0" collapsed="false">
      <c r="A1481" s="301" t="n">
        <v>92139</v>
      </c>
      <c r="B1481" s="301" t="s">
        <v>54</v>
      </c>
      <c r="C1481" s="302" t="s">
        <v>2119</v>
      </c>
      <c r="D1481" s="301" t="s">
        <v>2084</v>
      </c>
      <c r="E1481" s="303" t="n">
        <v>47.67</v>
      </c>
    </row>
    <row r="1482" customFormat="false" ht="15" hidden="false" customHeight="false" outlineLevel="0" collapsed="false">
      <c r="A1482" s="301" t="n">
        <v>92138</v>
      </c>
      <c r="B1482" s="301" t="s">
        <v>54</v>
      </c>
      <c r="C1482" s="302" t="s">
        <v>2120</v>
      </c>
      <c r="D1482" s="301" t="s">
        <v>2086</v>
      </c>
      <c r="E1482" s="303" t="n">
        <v>99.53</v>
      </c>
    </row>
    <row r="1483" customFormat="false" ht="15" hidden="false" customHeight="false" outlineLevel="0" collapsed="false">
      <c r="A1483" s="301" t="n">
        <v>91387</v>
      </c>
      <c r="B1483" s="301" t="s">
        <v>54</v>
      </c>
      <c r="C1483" s="302" t="s">
        <v>2121</v>
      </c>
      <c r="D1483" s="301" t="s">
        <v>2084</v>
      </c>
      <c r="E1483" s="303" t="n">
        <v>78.03</v>
      </c>
    </row>
    <row r="1484" customFormat="false" ht="15" hidden="false" customHeight="false" outlineLevel="0" collapsed="false">
      <c r="A1484" s="301" t="n">
        <v>91386</v>
      </c>
      <c r="B1484" s="301" t="s">
        <v>54</v>
      </c>
      <c r="C1484" s="302" t="s">
        <v>2122</v>
      </c>
      <c r="D1484" s="301" t="s">
        <v>2086</v>
      </c>
      <c r="E1484" s="303" t="n">
        <v>270.9</v>
      </c>
    </row>
    <row r="1485" customFormat="false" ht="15" hidden="false" customHeight="false" outlineLevel="0" collapsed="false">
      <c r="A1485" s="301" t="n">
        <v>96036</v>
      </c>
      <c r="B1485" s="301" t="s">
        <v>54</v>
      </c>
      <c r="C1485" s="302" t="s">
        <v>2123</v>
      </c>
      <c r="D1485" s="301" t="s">
        <v>2084</v>
      </c>
      <c r="E1485" s="303" t="n">
        <v>88.1</v>
      </c>
    </row>
    <row r="1486" customFormat="false" ht="15" hidden="false" customHeight="false" outlineLevel="0" collapsed="false">
      <c r="A1486" s="301" t="n">
        <v>96035</v>
      </c>
      <c r="B1486" s="301" t="s">
        <v>54</v>
      </c>
      <c r="C1486" s="302" t="s">
        <v>2124</v>
      </c>
      <c r="D1486" s="301" t="s">
        <v>2086</v>
      </c>
      <c r="E1486" s="303" t="n">
        <v>287.5</v>
      </c>
    </row>
    <row r="1487" customFormat="false" ht="15" hidden="false" customHeight="false" outlineLevel="0" collapsed="false">
      <c r="A1487" s="301" t="n">
        <v>89877</v>
      </c>
      <c r="B1487" s="301" t="s">
        <v>54</v>
      </c>
      <c r="C1487" s="302" t="s">
        <v>2125</v>
      </c>
      <c r="D1487" s="301" t="s">
        <v>2084</v>
      </c>
      <c r="E1487" s="303" t="n">
        <v>90.62</v>
      </c>
    </row>
    <row r="1488" customFormat="false" ht="15" hidden="false" customHeight="false" outlineLevel="0" collapsed="false">
      <c r="A1488" s="301" t="n">
        <v>89876</v>
      </c>
      <c r="B1488" s="301" t="s">
        <v>54</v>
      </c>
      <c r="C1488" s="302" t="s">
        <v>2126</v>
      </c>
      <c r="D1488" s="301" t="s">
        <v>2086</v>
      </c>
      <c r="E1488" s="303" t="n">
        <v>330.9</v>
      </c>
    </row>
    <row r="1489" customFormat="false" ht="15" hidden="false" customHeight="false" outlineLevel="0" collapsed="false">
      <c r="A1489" s="301" t="n">
        <v>89884</v>
      </c>
      <c r="B1489" s="301" t="s">
        <v>54</v>
      </c>
      <c r="C1489" s="302" t="s">
        <v>2127</v>
      </c>
      <c r="D1489" s="301" t="s">
        <v>2084</v>
      </c>
      <c r="E1489" s="303" t="n">
        <v>94.31</v>
      </c>
    </row>
    <row r="1490" customFormat="false" ht="15" hidden="false" customHeight="false" outlineLevel="0" collapsed="false">
      <c r="A1490" s="301" t="n">
        <v>89883</v>
      </c>
      <c r="B1490" s="301" t="s">
        <v>54</v>
      </c>
      <c r="C1490" s="302" t="s">
        <v>2128</v>
      </c>
      <c r="D1490" s="301" t="s">
        <v>2086</v>
      </c>
      <c r="E1490" s="303" t="n">
        <v>365.31</v>
      </c>
    </row>
    <row r="1491" customFormat="false" ht="15" hidden="false" customHeight="false" outlineLevel="0" collapsed="false">
      <c r="A1491" s="301" t="n">
        <v>67827</v>
      </c>
      <c r="B1491" s="301" t="s">
        <v>54</v>
      </c>
      <c r="C1491" s="302" t="s">
        <v>2129</v>
      </c>
      <c r="D1491" s="301" t="s">
        <v>2084</v>
      </c>
      <c r="E1491" s="303" t="n">
        <v>68.43</v>
      </c>
    </row>
    <row r="1492" customFormat="false" ht="15" hidden="false" customHeight="false" outlineLevel="0" collapsed="false">
      <c r="A1492" s="301" t="n">
        <v>67826</v>
      </c>
      <c r="B1492" s="301" t="s">
        <v>54</v>
      </c>
      <c r="C1492" s="302" t="s">
        <v>2130</v>
      </c>
      <c r="D1492" s="301" t="s">
        <v>2086</v>
      </c>
      <c r="E1492" s="303" t="n">
        <v>190.52</v>
      </c>
    </row>
    <row r="1493" customFormat="false" ht="15" hidden="false" customHeight="false" outlineLevel="0" collapsed="false">
      <c r="A1493" s="301" t="n">
        <v>5961</v>
      </c>
      <c r="B1493" s="301" t="s">
        <v>54</v>
      </c>
      <c r="C1493" s="302" t="s">
        <v>2131</v>
      </c>
      <c r="D1493" s="301" t="s">
        <v>2084</v>
      </c>
      <c r="E1493" s="303" t="n">
        <v>67.2</v>
      </c>
    </row>
    <row r="1494" customFormat="false" ht="15" hidden="false" customHeight="false" outlineLevel="0" collapsed="false">
      <c r="A1494" s="301" t="n">
        <v>5811</v>
      </c>
      <c r="B1494" s="301" t="s">
        <v>54</v>
      </c>
      <c r="C1494" s="302" t="s">
        <v>2132</v>
      </c>
      <c r="D1494" s="301" t="s">
        <v>2086</v>
      </c>
      <c r="E1494" s="303" t="n">
        <v>207.45</v>
      </c>
    </row>
    <row r="1495" customFormat="false" ht="15" hidden="false" customHeight="false" outlineLevel="0" collapsed="false">
      <c r="A1495" s="301" t="n">
        <v>92243</v>
      </c>
      <c r="B1495" s="301" t="s">
        <v>54</v>
      </c>
      <c r="C1495" s="302" t="s">
        <v>2133</v>
      </c>
      <c r="D1495" s="301" t="s">
        <v>2084</v>
      </c>
      <c r="E1495" s="303" t="n">
        <v>83.43</v>
      </c>
    </row>
    <row r="1496" customFormat="false" ht="15" hidden="false" customHeight="false" outlineLevel="0" collapsed="false">
      <c r="A1496" s="301" t="n">
        <v>92242</v>
      </c>
      <c r="B1496" s="301" t="s">
        <v>54</v>
      </c>
      <c r="C1496" s="302" t="s">
        <v>2134</v>
      </c>
      <c r="D1496" s="301" t="s">
        <v>2086</v>
      </c>
      <c r="E1496" s="303" t="n">
        <v>408.59</v>
      </c>
    </row>
    <row r="1497" customFormat="false" ht="15" hidden="false" customHeight="false" outlineLevel="0" collapsed="false">
      <c r="A1497" s="301" t="n">
        <v>91646</v>
      </c>
      <c r="B1497" s="301" t="s">
        <v>54</v>
      </c>
      <c r="C1497" s="302" t="s">
        <v>2135</v>
      </c>
      <c r="D1497" s="301" t="s">
        <v>2084</v>
      </c>
      <c r="E1497" s="303" t="n">
        <v>100.55</v>
      </c>
    </row>
    <row r="1498" customFormat="false" ht="15" hidden="false" customHeight="false" outlineLevel="0" collapsed="false">
      <c r="A1498" s="301" t="n">
        <v>91645</v>
      </c>
      <c r="B1498" s="301" t="s">
        <v>54</v>
      </c>
      <c r="C1498" s="302" t="s">
        <v>2136</v>
      </c>
      <c r="D1498" s="301" t="s">
        <v>2086</v>
      </c>
      <c r="E1498" s="303" t="n">
        <v>470.35</v>
      </c>
    </row>
    <row r="1499" customFormat="false" ht="15" hidden="false" customHeight="false" outlineLevel="0" collapsed="false">
      <c r="A1499" s="301" t="n">
        <v>92107</v>
      </c>
      <c r="B1499" s="301" t="s">
        <v>54</v>
      </c>
      <c r="C1499" s="302" t="s">
        <v>2137</v>
      </c>
      <c r="D1499" s="301" t="s">
        <v>2084</v>
      </c>
      <c r="E1499" s="303" t="n">
        <v>97.07</v>
      </c>
    </row>
    <row r="1500" customFormat="false" ht="15" hidden="false" customHeight="false" outlineLevel="0" collapsed="false">
      <c r="A1500" s="301" t="n">
        <v>92106</v>
      </c>
      <c r="B1500" s="301" t="s">
        <v>54</v>
      </c>
      <c r="C1500" s="302" t="s">
        <v>2138</v>
      </c>
      <c r="D1500" s="301" t="s">
        <v>2086</v>
      </c>
      <c r="E1500" s="303" t="n">
        <v>358.47</v>
      </c>
    </row>
    <row r="1501" customFormat="false" ht="15" hidden="false" customHeight="false" outlineLevel="0" collapsed="false">
      <c r="A1501" s="301" t="n">
        <v>5903</v>
      </c>
      <c r="B1501" s="301" t="s">
        <v>54</v>
      </c>
      <c r="C1501" s="302" t="s">
        <v>2139</v>
      </c>
      <c r="D1501" s="301" t="s">
        <v>2084</v>
      </c>
      <c r="E1501" s="303" t="n">
        <v>77.42</v>
      </c>
    </row>
    <row r="1502" customFormat="false" ht="15" hidden="false" customHeight="false" outlineLevel="0" collapsed="false">
      <c r="A1502" s="301" t="n">
        <v>5901</v>
      </c>
      <c r="B1502" s="301" t="s">
        <v>54</v>
      </c>
      <c r="C1502" s="302" t="s">
        <v>2140</v>
      </c>
      <c r="D1502" s="301" t="s">
        <v>2086</v>
      </c>
      <c r="E1502" s="303" t="n">
        <v>319.71</v>
      </c>
    </row>
    <row r="1503" customFormat="false" ht="15" hidden="false" customHeight="false" outlineLevel="0" collapsed="false">
      <c r="A1503" s="301" t="n">
        <v>6260</v>
      </c>
      <c r="B1503" s="301" t="s">
        <v>54</v>
      </c>
      <c r="C1503" s="302" t="s">
        <v>2141</v>
      </c>
      <c r="D1503" s="301" t="s">
        <v>2084</v>
      </c>
      <c r="E1503" s="303" t="n">
        <v>64.62</v>
      </c>
    </row>
    <row r="1504" customFormat="false" ht="15" hidden="false" customHeight="false" outlineLevel="0" collapsed="false">
      <c r="A1504" s="301" t="n">
        <v>6259</v>
      </c>
      <c r="B1504" s="301" t="s">
        <v>54</v>
      </c>
      <c r="C1504" s="302" t="s">
        <v>2142</v>
      </c>
      <c r="D1504" s="301" t="s">
        <v>2086</v>
      </c>
      <c r="E1504" s="303" t="n">
        <v>258.13</v>
      </c>
    </row>
    <row r="1505" customFormat="false" ht="15" hidden="false" customHeight="false" outlineLevel="0" collapsed="false">
      <c r="A1505" s="301" t="n">
        <v>104705</v>
      </c>
      <c r="B1505" s="301" t="s">
        <v>54</v>
      </c>
      <c r="C1505" s="302" t="s">
        <v>2143</v>
      </c>
      <c r="D1505" s="301" t="s">
        <v>2084</v>
      </c>
      <c r="E1505" s="303" t="n">
        <v>0</v>
      </c>
    </row>
    <row r="1506" customFormat="false" ht="15" hidden="false" customHeight="false" outlineLevel="0" collapsed="false">
      <c r="A1506" s="301" t="n">
        <v>104704</v>
      </c>
      <c r="B1506" s="301" t="s">
        <v>54</v>
      </c>
      <c r="C1506" s="302" t="s">
        <v>2144</v>
      </c>
      <c r="D1506" s="301" t="s">
        <v>2086</v>
      </c>
      <c r="E1506" s="303" t="n">
        <v>0</v>
      </c>
    </row>
    <row r="1507" customFormat="false" ht="15" hidden="false" customHeight="false" outlineLevel="0" collapsed="false">
      <c r="A1507" s="301" t="n">
        <v>91395</v>
      </c>
      <c r="B1507" s="301" t="s">
        <v>54</v>
      </c>
      <c r="C1507" s="302" t="s">
        <v>2145</v>
      </c>
      <c r="D1507" s="301" t="s">
        <v>2084</v>
      </c>
      <c r="E1507" s="303" t="n">
        <v>62.3</v>
      </c>
    </row>
    <row r="1508" customFormat="false" ht="15" hidden="false" customHeight="false" outlineLevel="0" collapsed="false">
      <c r="A1508" s="301" t="n">
        <v>73467</v>
      </c>
      <c r="B1508" s="301" t="s">
        <v>54</v>
      </c>
      <c r="C1508" s="302" t="s">
        <v>2146</v>
      </c>
      <c r="D1508" s="301" t="s">
        <v>2086</v>
      </c>
      <c r="E1508" s="303" t="n">
        <v>250.61</v>
      </c>
    </row>
    <row r="1509" customFormat="false" ht="15" hidden="false" customHeight="false" outlineLevel="0" collapsed="false">
      <c r="A1509" s="301" t="n">
        <v>5826</v>
      </c>
      <c r="B1509" s="301" t="s">
        <v>54</v>
      </c>
      <c r="C1509" s="302" t="s">
        <v>2147</v>
      </c>
      <c r="D1509" s="301" t="s">
        <v>2084</v>
      </c>
      <c r="E1509" s="303" t="n">
        <v>65.2</v>
      </c>
    </row>
    <row r="1510" customFormat="false" ht="15" hidden="false" customHeight="false" outlineLevel="0" collapsed="false">
      <c r="A1510" s="301" t="n">
        <v>5824</v>
      </c>
      <c r="B1510" s="301" t="s">
        <v>54</v>
      </c>
      <c r="C1510" s="302" t="s">
        <v>2148</v>
      </c>
      <c r="D1510" s="301" t="s">
        <v>2086</v>
      </c>
      <c r="E1510" s="303" t="n">
        <v>219.1</v>
      </c>
    </row>
    <row r="1511" customFormat="false" ht="15" hidden="false" customHeight="false" outlineLevel="0" collapsed="false">
      <c r="A1511" s="301" t="n">
        <v>5892</v>
      </c>
      <c r="B1511" s="301" t="s">
        <v>54</v>
      </c>
      <c r="C1511" s="302" t="s">
        <v>2149</v>
      </c>
      <c r="D1511" s="301" t="s">
        <v>2084</v>
      </c>
      <c r="E1511" s="303" t="n">
        <v>60.16</v>
      </c>
    </row>
    <row r="1512" customFormat="false" ht="15" hidden="false" customHeight="false" outlineLevel="0" collapsed="false">
      <c r="A1512" s="301" t="n">
        <v>5890</v>
      </c>
      <c r="B1512" s="301" t="s">
        <v>54</v>
      </c>
      <c r="C1512" s="302" t="s">
        <v>2150</v>
      </c>
      <c r="D1512" s="301" t="s">
        <v>2086</v>
      </c>
      <c r="E1512" s="303" t="n">
        <v>206.26</v>
      </c>
    </row>
    <row r="1513" customFormat="false" ht="15" hidden="false" customHeight="false" outlineLevel="0" collapsed="false">
      <c r="A1513" s="301" t="n">
        <v>5896</v>
      </c>
      <c r="B1513" s="301" t="s">
        <v>54</v>
      </c>
      <c r="C1513" s="302" t="s">
        <v>2151</v>
      </c>
      <c r="D1513" s="301" t="s">
        <v>2084</v>
      </c>
      <c r="E1513" s="303" t="n">
        <v>62.92</v>
      </c>
    </row>
    <row r="1514" customFormat="false" ht="15" hidden="false" customHeight="false" outlineLevel="0" collapsed="false">
      <c r="A1514" s="301" t="n">
        <v>5894</v>
      </c>
      <c r="B1514" s="301" t="s">
        <v>54</v>
      </c>
      <c r="C1514" s="302" t="s">
        <v>2152</v>
      </c>
      <c r="D1514" s="301" t="s">
        <v>2086</v>
      </c>
      <c r="E1514" s="303" t="n">
        <v>214.72</v>
      </c>
    </row>
    <row r="1515" customFormat="false" ht="15" hidden="false" customHeight="false" outlineLevel="0" collapsed="false">
      <c r="A1515" s="301" t="n">
        <v>91032</v>
      </c>
      <c r="B1515" s="301" t="s">
        <v>54</v>
      </c>
      <c r="C1515" s="302" t="s">
        <v>2153</v>
      </c>
      <c r="D1515" s="301" t="s">
        <v>2084</v>
      </c>
      <c r="E1515" s="303" t="n">
        <v>71.1</v>
      </c>
    </row>
    <row r="1516" customFormat="false" ht="15" hidden="false" customHeight="false" outlineLevel="0" collapsed="false">
      <c r="A1516" s="301" t="n">
        <v>91031</v>
      </c>
      <c r="B1516" s="301" t="s">
        <v>54</v>
      </c>
      <c r="C1516" s="302" t="s">
        <v>2154</v>
      </c>
      <c r="D1516" s="301" t="s">
        <v>2086</v>
      </c>
      <c r="E1516" s="303" t="n">
        <v>261.89</v>
      </c>
    </row>
    <row r="1517" customFormat="false" ht="15" hidden="false" customHeight="false" outlineLevel="0" collapsed="false">
      <c r="A1517" s="301" t="n">
        <v>102817</v>
      </c>
      <c r="B1517" s="301" t="s">
        <v>54</v>
      </c>
      <c r="C1517" s="302" t="s">
        <v>2155</v>
      </c>
      <c r="D1517" s="301" t="s">
        <v>2084</v>
      </c>
      <c r="E1517" s="303" t="n">
        <v>0</v>
      </c>
    </row>
    <row r="1518" customFormat="false" ht="15" hidden="false" customHeight="false" outlineLevel="0" collapsed="false">
      <c r="A1518" s="301" t="n">
        <v>102816</v>
      </c>
      <c r="B1518" s="301" t="s">
        <v>54</v>
      </c>
      <c r="C1518" s="302" t="s">
        <v>2156</v>
      </c>
      <c r="D1518" s="301" t="s">
        <v>2086</v>
      </c>
      <c r="E1518" s="303" t="n">
        <v>0</v>
      </c>
    </row>
    <row r="1519" customFormat="false" ht="15" hidden="false" customHeight="false" outlineLevel="0" collapsed="false">
      <c r="A1519" s="301" t="n">
        <v>91534</v>
      </c>
      <c r="B1519" s="301" t="s">
        <v>54</v>
      </c>
      <c r="C1519" s="302" t="s">
        <v>2157</v>
      </c>
      <c r="D1519" s="301" t="s">
        <v>2084</v>
      </c>
      <c r="E1519" s="303" t="n">
        <v>42.68</v>
      </c>
    </row>
    <row r="1520" customFormat="false" ht="15" hidden="false" customHeight="false" outlineLevel="0" collapsed="false">
      <c r="A1520" s="301" t="n">
        <v>91533</v>
      </c>
      <c r="B1520" s="301" t="s">
        <v>54</v>
      </c>
      <c r="C1520" s="302" t="s">
        <v>2158</v>
      </c>
      <c r="D1520" s="301" t="s">
        <v>2086</v>
      </c>
      <c r="E1520" s="303" t="n">
        <v>49.8</v>
      </c>
    </row>
    <row r="1521" customFormat="false" ht="15" hidden="false" customHeight="false" outlineLevel="0" collapsed="false">
      <c r="A1521" s="301" t="n">
        <v>95265</v>
      </c>
      <c r="B1521" s="301" t="s">
        <v>54</v>
      </c>
      <c r="C1521" s="302" t="s">
        <v>2159</v>
      </c>
      <c r="D1521" s="301" t="s">
        <v>2084</v>
      </c>
      <c r="E1521" s="303" t="n">
        <v>0.6</v>
      </c>
    </row>
    <row r="1522" customFormat="false" ht="15" hidden="false" customHeight="false" outlineLevel="0" collapsed="false">
      <c r="A1522" s="301" t="n">
        <v>95264</v>
      </c>
      <c r="B1522" s="301" t="s">
        <v>54</v>
      </c>
      <c r="C1522" s="302" t="s">
        <v>2160</v>
      </c>
      <c r="D1522" s="301" t="s">
        <v>2086</v>
      </c>
      <c r="E1522" s="303" t="n">
        <v>6.03</v>
      </c>
    </row>
    <row r="1523" customFormat="false" ht="15" hidden="false" customHeight="false" outlineLevel="0" collapsed="false">
      <c r="A1523" s="301" t="n">
        <v>90973</v>
      </c>
      <c r="B1523" s="301" t="s">
        <v>54</v>
      </c>
      <c r="C1523" s="302" t="s">
        <v>2161</v>
      </c>
      <c r="D1523" s="301" t="s">
        <v>2084</v>
      </c>
      <c r="E1523" s="303" t="n">
        <v>8.93</v>
      </c>
    </row>
    <row r="1524" customFormat="false" ht="15" hidden="false" customHeight="false" outlineLevel="0" collapsed="false">
      <c r="A1524" s="301" t="n">
        <v>90972</v>
      </c>
      <c r="B1524" s="301" t="s">
        <v>54</v>
      </c>
      <c r="C1524" s="302" t="s">
        <v>2162</v>
      </c>
      <c r="D1524" s="301" t="s">
        <v>2086</v>
      </c>
      <c r="E1524" s="303" t="n">
        <v>77.6</v>
      </c>
    </row>
    <row r="1525" customFormat="false" ht="15" hidden="false" customHeight="false" outlineLevel="0" collapsed="false">
      <c r="A1525" s="301" t="n">
        <v>91001</v>
      </c>
      <c r="B1525" s="301" t="s">
        <v>54</v>
      </c>
      <c r="C1525" s="302" t="s">
        <v>2163</v>
      </c>
      <c r="D1525" s="301" t="s">
        <v>2084</v>
      </c>
      <c r="E1525" s="303" t="n">
        <v>10.59</v>
      </c>
    </row>
    <row r="1526" customFormat="false" ht="15" hidden="false" customHeight="false" outlineLevel="0" collapsed="false">
      <c r="A1526" s="301" t="n">
        <v>90999</v>
      </c>
      <c r="B1526" s="301" t="s">
        <v>54</v>
      </c>
      <c r="C1526" s="302" t="s">
        <v>2164</v>
      </c>
      <c r="D1526" s="301" t="s">
        <v>2086</v>
      </c>
      <c r="E1526" s="303" t="n">
        <v>102.36</v>
      </c>
    </row>
    <row r="1527" customFormat="false" ht="15" hidden="false" customHeight="false" outlineLevel="0" collapsed="false">
      <c r="A1527" s="301" t="n">
        <v>5954</v>
      </c>
      <c r="B1527" s="301" t="s">
        <v>54</v>
      </c>
      <c r="C1527" s="302" t="s">
        <v>2165</v>
      </c>
      <c r="D1527" s="301" t="s">
        <v>2084</v>
      </c>
      <c r="E1527" s="303" t="n">
        <v>6.67</v>
      </c>
    </row>
    <row r="1528" customFormat="false" ht="15" hidden="false" customHeight="false" outlineLevel="0" collapsed="false">
      <c r="A1528" s="301" t="n">
        <v>5953</v>
      </c>
      <c r="B1528" s="301" t="s">
        <v>54</v>
      </c>
      <c r="C1528" s="302" t="s">
        <v>2166</v>
      </c>
      <c r="D1528" s="301" t="s">
        <v>2086</v>
      </c>
      <c r="E1528" s="303" t="n">
        <v>59.82</v>
      </c>
    </row>
    <row r="1529" customFormat="false" ht="15" hidden="false" customHeight="false" outlineLevel="0" collapsed="false">
      <c r="A1529" s="301" t="n">
        <v>90982</v>
      </c>
      <c r="B1529" s="301" t="s">
        <v>54</v>
      </c>
      <c r="C1529" s="302" t="s">
        <v>2167</v>
      </c>
      <c r="D1529" s="301" t="s">
        <v>2084</v>
      </c>
      <c r="E1529" s="303" t="n">
        <v>22.69</v>
      </c>
    </row>
    <row r="1530" customFormat="false" ht="15" hidden="false" customHeight="false" outlineLevel="0" collapsed="false">
      <c r="A1530" s="301" t="n">
        <v>90979</v>
      </c>
      <c r="B1530" s="301" t="s">
        <v>54</v>
      </c>
      <c r="C1530" s="302" t="s">
        <v>2168</v>
      </c>
      <c r="D1530" s="301" t="s">
        <v>2086</v>
      </c>
      <c r="E1530" s="303" t="n">
        <v>200.39</v>
      </c>
    </row>
    <row r="1531" customFormat="false" ht="15" hidden="false" customHeight="false" outlineLevel="0" collapsed="false">
      <c r="A1531" s="301" t="n">
        <v>90965</v>
      </c>
      <c r="B1531" s="301" t="s">
        <v>54</v>
      </c>
      <c r="C1531" s="302" t="s">
        <v>2169</v>
      </c>
      <c r="D1531" s="301" t="s">
        <v>2084</v>
      </c>
      <c r="E1531" s="303" t="n">
        <v>8.9</v>
      </c>
    </row>
    <row r="1532" customFormat="false" ht="15" hidden="false" customHeight="false" outlineLevel="0" collapsed="false">
      <c r="A1532" s="301" t="n">
        <v>90964</v>
      </c>
      <c r="B1532" s="301" t="s">
        <v>54</v>
      </c>
      <c r="C1532" s="302" t="s">
        <v>2170</v>
      </c>
      <c r="D1532" s="301" t="s">
        <v>2086</v>
      </c>
      <c r="E1532" s="303" t="n">
        <v>32.46</v>
      </c>
    </row>
    <row r="1533" customFormat="false" ht="15" hidden="false" customHeight="false" outlineLevel="0" collapsed="false">
      <c r="A1533" s="301" t="n">
        <v>102970</v>
      </c>
      <c r="B1533" s="301" t="s">
        <v>54</v>
      </c>
      <c r="C1533" s="302" t="s">
        <v>2171</v>
      </c>
      <c r="D1533" s="301" t="s">
        <v>2084</v>
      </c>
      <c r="E1533" s="303" t="n">
        <v>0</v>
      </c>
    </row>
    <row r="1534" customFormat="false" ht="15" hidden="false" customHeight="false" outlineLevel="0" collapsed="false">
      <c r="A1534" s="301" t="n">
        <v>102971</v>
      </c>
      <c r="B1534" s="301" t="s">
        <v>54</v>
      </c>
      <c r="C1534" s="302" t="s">
        <v>2172</v>
      </c>
      <c r="D1534" s="301" t="s">
        <v>2086</v>
      </c>
      <c r="E1534" s="303" t="n">
        <v>0</v>
      </c>
    </row>
    <row r="1535" customFormat="false" ht="15" hidden="false" customHeight="false" outlineLevel="0" collapsed="false">
      <c r="A1535" s="301" t="n">
        <v>102822</v>
      </c>
      <c r="B1535" s="301" t="s">
        <v>54</v>
      </c>
      <c r="C1535" s="302" t="s">
        <v>2173</v>
      </c>
      <c r="D1535" s="301" t="s">
        <v>2084</v>
      </c>
      <c r="E1535" s="303" t="n">
        <v>0</v>
      </c>
    </row>
    <row r="1536" customFormat="false" ht="15" hidden="false" customHeight="false" outlineLevel="0" collapsed="false">
      <c r="A1536" s="301" t="n">
        <v>102821</v>
      </c>
      <c r="B1536" s="301" t="s">
        <v>54</v>
      </c>
      <c r="C1536" s="302" t="s">
        <v>2174</v>
      </c>
      <c r="D1536" s="301" t="s">
        <v>2086</v>
      </c>
      <c r="E1536" s="303" t="n">
        <v>0</v>
      </c>
    </row>
    <row r="1537" customFormat="false" ht="15" hidden="false" customHeight="false" outlineLevel="0" collapsed="false">
      <c r="A1537" s="301" t="n">
        <v>102828</v>
      </c>
      <c r="B1537" s="301" t="s">
        <v>54</v>
      </c>
      <c r="C1537" s="302" t="s">
        <v>2175</v>
      </c>
      <c r="D1537" s="301" t="s">
        <v>2084</v>
      </c>
      <c r="E1537" s="303" t="n">
        <v>0</v>
      </c>
    </row>
    <row r="1538" customFormat="false" ht="15" hidden="false" customHeight="false" outlineLevel="0" collapsed="false">
      <c r="A1538" s="301" t="n">
        <v>102827</v>
      </c>
      <c r="B1538" s="301" t="s">
        <v>54</v>
      </c>
      <c r="C1538" s="302" t="s">
        <v>2176</v>
      </c>
      <c r="D1538" s="301" t="s">
        <v>2086</v>
      </c>
      <c r="E1538" s="303" t="n">
        <v>0</v>
      </c>
    </row>
    <row r="1539" customFormat="false" ht="15" hidden="false" customHeight="false" outlineLevel="0" collapsed="false">
      <c r="A1539" s="301" t="n">
        <v>103939</v>
      </c>
      <c r="B1539" s="301" t="s">
        <v>54</v>
      </c>
      <c r="C1539" s="302" t="s">
        <v>2177</v>
      </c>
      <c r="D1539" s="301" t="s">
        <v>2084</v>
      </c>
      <c r="E1539" s="303" t="n">
        <v>0</v>
      </c>
    </row>
    <row r="1540" customFormat="false" ht="15" hidden="false" customHeight="false" outlineLevel="0" collapsed="false">
      <c r="A1540" s="301" t="n">
        <v>103938</v>
      </c>
      <c r="B1540" s="301" t="s">
        <v>54</v>
      </c>
      <c r="C1540" s="302" t="s">
        <v>2178</v>
      </c>
      <c r="D1540" s="301" t="s">
        <v>2086</v>
      </c>
      <c r="E1540" s="303" t="n">
        <v>0</v>
      </c>
    </row>
    <row r="1541" customFormat="false" ht="15" hidden="false" customHeight="false" outlineLevel="0" collapsed="false">
      <c r="A1541" s="301" t="n">
        <v>103945</v>
      </c>
      <c r="B1541" s="301" t="s">
        <v>54</v>
      </c>
      <c r="C1541" s="302" t="s">
        <v>2179</v>
      </c>
      <c r="D1541" s="301" t="s">
        <v>2084</v>
      </c>
      <c r="E1541" s="303" t="n">
        <v>0</v>
      </c>
    </row>
    <row r="1542" customFormat="false" ht="15" hidden="false" customHeight="false" outlineLevel="0" collapsed="false">
      <c r="A1542" s="301" t="n">
        <v>103944</v>
      </c>
      <c r="B1542" s="301" t="s">
        <v>54</v>
      </c>
      <c r="C1542" s="302" t="s">
        <v>2180</v>
      </c>
      <c r="D1542" s="301" t="s">
        <v>2086</v>
      </c>
      <c r="E1542" s="303" t="n">
        <v>0</v>
      </c>
    </row>
    <row r="1543" customFormat="false" ht="15" hidden="false" customHeight="false" outlineLevel="0" collapsed="false">
      <c r="A1543" s="301" t="n">
        <v>91285</v>
      </c>
      <c r="B1543" s="301" t="s">
        <v>54</v>
      </c>
      <c r="C1543" s="302" t="s">
        <v>2181</v>
      </c>
      <c r="D1543" s="301" t="s">
        <v>2084</v>
      </c>
      <c r="E1543" s="303" t="n">
        <v>0.49</v>
      </c>
    </row>
    <row r="1544" customFormat="false" ht="15" hidden="false" customHeight="false" outlineLevel="0" collapsed="false">
      <c r="A1544" s="301" t="n">
        <v>91283</v>
      </c>
      <c r="B1544" s="301" t="s">
        <v>54</v>
      </c>
      <c r="C1544" s="302" t="s">
        <v>2182</v>
      </c>
      <c r="D1544" s="301" t="s">
        <v>2086</v>
      </c>
      <c r="E1544" s="303" t="n">
        <v>9.99</v>
      </c>
    </row>
    <row r="1545" customFormat="false" ht="15" hidden="false" customHeight="false" outlineLevel="0" collapsed="false">
      <c r="A1545" s="301" t="n">
        <v>95283</v>
      </c>
      <c r="B1545" s="301" t="s">
        <v>54</v>
      </c>
      <c r="C1545" s="302" t="s">
        <v>2183</v>
      </c>
      <c r="D1545" s="301" t="s">
        <v>2084</v>
      </c>
      <c r="E1545" s="303" t="n">
        <v>0.87</v>
      </c>
    </row>
    <row r="1546" customFormat="false" ht="15" hidden="false" customHeight="false" outlineLevel="0" collapsed="false">
      <c r="A1546" s="301" t="n">
        <v>95282</v>
      </c>
      <c r="B1546" s="301" t="s">
        <v>54</v>
      </c>
      <c r="C1546" s="302" t="s">
        <v>2184</v>
      </c>
      <c r="D1546" s="301" t="s">
        <v>2086</v>
      </c>
      <c r="E1546" s="303" t="n">
        <v>10.49</v>
      </c>
    </row>
    <row r="1547" customFormat="false" ht="15" hidden="false" customHeight="false" outlineLevel="0" collapsed="false">
      <c r="A1547" s="301" t="n">
        <v>95128</v>
      </c>
      <c r="B1547" s="301" t="s">
        <v>54</v>
      </c>
      <c r="C1547" s="302" t="s">
        <v>2185</v>
      </c>
      <c r="D1547" s="301" t="s">
        <v>2084</v>
      </c>
      <c r="E1547" s="303" t="n">
        <v>70.24</v>
      </c>
    </row>
    <row r="1548" customFormat="false" ht="15" hidden="false" customHeight="false" outlineLevel="0" collapsed="false">
      <c r="A1548" s="301" t="n">
        <v>95127</v>
      </c>
      <c r="B1548" s="301" t="s">
        <v>54</v>
      </c>
      <c r="C1548" s="302" t="s">
        <v>2186</v>
      </c>
      <c r="D1548" s="301" t="s">
        <v>2086</v>
      </c>
      <c r="E1548" s="303" t="n">
        <v>239.35</v>
      </c>
    </row>
    <row r="1549" customFormat="false" ht="15" hidden="false" customHeight="false" outlineLevel="0" collapsed="false">
      <c r="A1549" s="301" t="n">
        <v>92044</v>
      </c>
      <c r="B1549" s="301" t="s">
        <v>54</v>
      </c>
      <c r="C1549" s="302" t="s">
        <v>2187</v>
      </c>
      <c r="D1549" s="301" t="s">
        <v>2084</v>
      </c>
      <c r="E1549" s="303" t="n">
        <v>9.45</v>
      </c>
    </row>
    <row r="1550" customFormat="false" ht="15" hidden="false" customHeight="false" outlineLevel="0" collapsed="false">
      <c r="A1550" s="301" t="n">
        <v>92043</v>
      </c>
      <c r="B1550" s="301" t="s">
        <v>54</v>
      </c>
      <c r="C1550" s="302" t="s">
        <v>2188</v>
      </c>
      <c r="D1550" s="301" t="s">
        <v>2086</v>
      </c>
      <c r="E1550" s="303" t="n">
        <v>15.98</v>
      </c>
    </row>
    <row r="1551" customFormat="false" ht="15" hidden="false" customHeight="false" outlineLevel="0" collapsed="false">
      <c r="A1551" s="301" t="n">
        <v>102834</v>
      </c>
      <c r="B1551" s="301" t="s">
        <v>54</v>
      </c>
      <c r="C1551" s="302" t="s">
        <v>2189</v>
      </c>
      <c r="D1551" s="301" t="s">
        <v>2084</v>
      </c>
      <c r="E1551" s="303" t="n">
        <v>0</v>
      </c>
    </row>
    <row r="1552" customFormat="false" ht="15" hidden="false" customHeight="false" outlineLevel="0" collapsed="false">
      <c r="A1552" s="301" t="n">
        <v>102833</v>
      </c>
      <c r="B1552" s="301" t="s">
        <v>54</v>
      </c>
      <c r="C1552" s="302" t="s">
        <v>2190</v>
      </c>
      <c r="D1552" s="301" t="s">
        <v>2086</v>
      </c>
      <c r="E1552" s="303" t="n">
        <v>0</v>
      </c>
    </row>
    <row r="1553" customFormat="false" ht="15" hidden="false" customHeight="false" outlineLevel="0" collapsed="false">
      <c r="A1553" s="301" t="n">
        <v>92119</v>
      </c>
      <c r="B1553" s="301" t="s">
        <v>54</v>
      </c>
      <c r="C1553" s="302" t="s">
        <v>2191</v>
      </c>
      <c r="D1553" s="301" t="s">
        <v>2084</v>
      </c>
      <c r="E1553" s="303" t="n">
        <v>0.26</v>
      </c>
    </row>
    <row r="1554" customFormat="false" ht="15" hidden="false" customHeight="false" outlineLevel="0" collapsed="false">
      <c r="A1554" s="301" t="n">
        <v>92118</v>
      </c>
      <c r="B1554" s="301" t="s">
        <v>54</v>
      </c>
      <c r="C1554" s="302" t="s">
        <v>2192</v>
      </c>
      <c r="D1554" s="301" t="s">
        <v>2086</v>
      </c>
      <c r="E1554" s="303" t="n">
        <v>0.41</v>
      </c>
    </row>
    <row r="1555" customFormat="false" ht="15" hidden="false" customHeight="false" outlineLevel="0" collapsed="false">
      <c r="A1555" s="301" t="n">
        <v>102917</v>
      </c>
      <c r="B1555" s="301" t="s">
        <v>54</v>
      </c>
      <c r="C1555" s="302" t="s">
        <v>2193</v>
      </c>
      <c r="D1555" s="301" t="s">
        <v>2084</v>
      </c>
      <c r="E1555" s="303" t="n">
        <v>0</v>
      </c>
    </row>
    <row r="1556" customFormat="false" ht="15" hidden="false" customHeight="false" outlineLevel="0" collapsed="false">
      <c r="A1556" s="301" t="n">
        <v>102916</v>
      </c>
      <c r="B1556" s="301" t="s">
        <v>54</v>
      </c>
      <c r="C1556" s="302" t="s">
        <v>2194</v>
      </c>
      <c r="D1556" s="301" t="s">
        <v>2086</v>
      </c>
      <c r="E1556" s="303" t="n">
        <v>0</v>
      </c>
    </row>
    <row r="1557" customFormat="false" ht="15" hidden="false" customHeight="false" outlineLevel="0" collapsed="false">
      <c r="A1557" s="301" t="n">
        <v>95721</v>
      </c>
      <c r="B1557" s="301" t="s">
        <v>54</v>
      </c>
      <c r="C1557" s="302" t="s">
        <v>2195</v>
      </c>
      <c r="D1557" s="301" t="s">
        <v>2084</v>
      </c>
      <c r="E1557" s="303" t="n">
        <v>121.16</v>
      </c>
    </row>
    <row r="1558" customFormat="false" ht="15" hidden="false" customHeight="false" outlineLevel="0" collapsed="false">
      <c r="A1558" s="301" t="n">
        <v>95720</v>
      </c>
      <c r="B1558" s="301" t="s">
        <v>54</v>
      </c>
      <c r="C1558" s="302" t="s">
        <v>2196</v>
      </c>
      <c r="D1558" s="301" t="s">
        <v>2086</v>
      </c>
      <c r="E1558" s="303" t="n">
        <v>289.65</v>
      </c>
    </row>
    <row r="1559" customFormat="false" ht="15" hidden="false" customHeight="false" outlineLevel="0" collapsed="false">
      <c r="A1559" s="301" t="n">
        <v>104717</v>
      </c>
      <c r="B1559" s="301" t="s">
        <v>54</v>
      </c>
      <c r="C1559" s="302" t="s">
        <v>2197</v>
      </c>
      <c r="D1559" s="301" t="s">
        <v>2084</v>
      </c>
      <c r="E1559" s="303" t="n">
        <v>116.32</v>
      </c>
    </row>
    <row r="1560" customFormat="false" ht="15" hidden="false" customHeight="false" outlineLevel="0" collapsed="false">
      <c r="A1560" s="301" t="n">
        <v>104716</v>
      </c>
      <c r="B1560" s="301" t="s">
        <v>54</v>
      </c>
      <c r="C1560" s="302" t="s">
        <v>2198</v>
      </c>
      <c r="D1560" s="301" t="s">
        <v>2086</v>
      </c>
      <c r="E1560" s="303" t="n">
        <v>280.02</v>
      </c>
    </row>
    <row r="1561" customFormat="false" ht="15" hidden="false" customHeight="false" outlineLevel="0" collapsed="false">
      <c r="A1561" s="301" t="n">
        <v>102899</v>
      </c>
      <c r="B1561" s="301" t="s">
        <v>54</v>
      </c>
      <c r="C1561" s="302" t="s">
        <v>2199</v>
      </c>
      <c r="D1561" s="301" t="s">
        <v>2084</v>
      </c>
      <c r="E1561" s="303" t="n">
        <v>0</v>
      </c>
    </row>
    <row r="1562" customFormat="false" ht="15" hidden="false" customHeight="false" outlineLevel="0" collapsed="false">
      <c r="A1562" s="301" t="n">
        <v>102898</v>
      </c>
      <c r="B1562" s="301" t="s">
        <v>54</v>
      </c>
      <c r="C1562" s="302" t="s">
        <v>2200</v>
      </c>
      <c r="D1562" s="301" t="s">
        <v>2086</v>
      </c>
      <c r="E1562" s="303" t="n">
        <v>0</v>
      </c>
    </row>
    <row r="1563" customFormat="false" ht="15" hidden="false" customHeight="false" outlineLevel="0" collapsed="false">
      <c r="A1563" s="301" t="n">
        <v>5632</v>
      </c>
      <c r="B1563" s="301" t="s">
        <v>54</v>
      </c>
      <c r="C1563" s="302" t="s">
        <v>2201</v>
      </c>
      <c r="D1563" s="301" t="s">
        <v>2084</v>
      </c>
      <c r="E1563" s="303" t="n">
        <v>98.77</v>
      </c>
    </row>
    <row r="1564" customFormat="false" ht="15" hidden="false" customHeight="false" outlineLevel="0" collapsed="false">
      <c r="A1564" s="301" t="n">
        <v>5631</v>
      </c>
      <c r="B1564" s="301" t="s">
        <v>54</v>
      </c>
      <c r="C1564" s="302" t="s">
        <v>2202</v>
      </c>
      <c r="D1564" s="301" t="s">
        <v>2086</v>
      </c>
      <c r="E1564" s="303" t="n">
        <v>219.96</v>
      </c>
    </row>
    <row r="1565" customFormat="false" ht="15" hidden="false" customHeight="false" outlineLevel="0" collapsed="false">
      <c r="A1565" s="301" t="n">
        <v>88908</v>
      </c>
      <c r="B1565" s="301" t="s">
        <v>54</v>
      </c>
      <c r="C1565" s="302" t="s">
        <v>2203</v>
      </c>
      <c r="D1565" s="301" t="s">
        <v>2084</v>
      </c>
      <c r="E1565" s="303" t="n">
        <v>106.42</v>
      </c>
    </row>
    <row r="1566" customFormat="false" ht="15" hidden="false" customHeight="false" outlineLevel="0" collapsed="false">
      <c r="A1566" s="301" t="n">
        <v>88907</v>
      </c>
      <c r="B1566" s="301" t="s">
        <v>54</v>
      </c>
      <c r="C1566" s="302" t="s">
        <v>2204</v>
      </c>
      <c r="D1566" s="301" t="s">
        <v>2086</v>
      </c>
      <c r="E1566" s="303" t="n">
        <v>260.34</v>
      </c>
    </row>
    <row r="1567" customFormat="false" ht="15" hidden="false" customHeight="false" outlineLevel="0" collapsed="false">
      <c r="A1567" s="301" t="n">
        <v>5911</v>
      </c>
      <c r="B1567" s="301" t="s">
        <v>54</v>
      </c>
      <c r="C1567" s="302" t="s">
        <v>2205</v>
      </c>
      <c r="D1567" s="301" t="s">
        <v>2084</v>
      </c>
      <c r="E1567" s="303" t="n">
        <v>32.79</v>
      </c>
    </row>
    <row r="1568" customFormat="false" ht="15" hidden="false" customHeight="false" outlineLevel="0" collapsed="false">
      <c r="A1568" s="301" t="n">
        <v>5909</v>
      </c>
      <c r="B1568" s="301" t="s">
        <v>54</v>
      </c>
      <c r="C1568" s="302" t="s">
        <v>2206</v>
      </c>
      <c r="D1568" s="301" t="s">
        <v>2086</v>
      </c>
      <c r="E1568" s="303" t="n">
        <v>41.37</v>
      </c>
    </row>
    <row r="1569" customFormat="false" ht="15" hidden="false" customHeight="false" outlineLevel="0" collapsed="false">
      <c r="A1569" s="301" t="n">
        <v>91486</v>
      </c>
      <c r="B1569" s="301" t="s">
        <v>54</v>
      </c>
      <c r="C1569" s="302" t="s">
        <v>2207</v>
      </c>
      <c r="D1569" s="301" t="s">
        <v>2084</v>
      </c>
      <c r="E1569" s="303" t="n">
        <v>74.33</v>
      </c>
    </row>
    <row r="1570" customFormat="false" ht="15" hidden="false" customHeight="false" outlineLevel="0" collapsed="false">
      <c r="A1570" s="301" t="n">
        <v>83362</v>
      </c>
      <c r="B1570" s="301" t="s">
        <v>54</v>
      </c>
      <c r="C1570" s="302" t="s">
        <v>2208</v>
      </c>
      <c r="D1570" s="301" t="s">
        <v>2086</v>
      </c>
      <c r="E1570" s="303" t="n">
        <v>272.55</v>
      </c>
    </row>
    <row r="1571" customFormat="false" ht="15" hidden="false" customHeight="false" outlineLevel="0" collapsed="false">
      <c r="A1571" s="301" t="n">
        <v>102839</v>
      </c>
      <c r="B1571" s="301" t="s">
        <v>54</v>
      </c>
      <c r="C1571" s="302" t="s">
        <v>2209</v>
      </c>
      <c r="D1571" s="301" t="s">
        <v>2084</v>
      </c>
      <c r="E1571" s="303" t="n">
        <v>0</v>
      </c>
    </row>
    <row r="1572" customFormat="false" ht="15" hidden="false" customHeight="false" outlineLevel="0" collapsed="false">
      <c r="A1572" s="301" t="n">
        <v>102838</v>
      </c>
      <c r="B1572" s="301" t="s">
        <v>54</v>
      </c>
      <c r="C1572" s="302" t="s">
        <v>2210</v>
      </c>
      <c r="D1572" s="301" t="s">
        <v>2086</v>
      </c>
      <c r="E1572" s="303" t="n">
        <v>0</v>
      </c>
    </row>
    <row r="1573" customFormat="false" ht="15" hidden="false" customHeight="false" outlineLevel="0" collapsed="false">
      <c r="A1573" s="301" t="n">
        <v>89235</v>
      </c>
      <c r="B1573" s="301" t="s">
        <v>54</v>
      </c>
      <c r="C1573" s="302" t="s">
        <v>2211</v>
      </c>
      <c r="D1573" s="301" t="s">
        <v>2084</v>
      </c>
      <c r="E1573" s="303" t="n">
        <v>179.66</v>
      </c>
    </row>
    <row r="1574" customFormat="false" ht="15" hidden="false" customHeight="false" outlineLevel="0" collapsed="false">
      <c r="A1574" s="301" t="n">
        <v>89234</v>
      </c>
      <c r="B1574" s="301" t="s">
        <v>54</v>
      </c>
      <c r="C1574" s="302" t="s">
        <v>2212</v>
      </c>
      <c r="D1574" s="301" t="s">
        <v>2086</v>
      </c>
      <c r="E1574" s="303" t="n">
        <v>538.61</v>
      </c>
    </row>
    <row r="1575" customFormat="false" ht="15" hidden="false" customHeight="false" outlineLevel="0" collapsed="false">
      <c r="A1575" s="301" t="n">
        <v>89243</v>
      </c>
      <c r="B1575" s="301" t="s">
        <v>54</v>
      </c>
      <c r="C1575" s="302" t="s">
        <v>2213</v>
      </c>
      <c r="D1575" s="301" t="s">
        <v>2084</v>
      </c>
      <c r="E1575" s="303" t="n">
        <v>369.36</v>
      </c>
    </row>
    <row r="1576" customFormat="false" ht="15" hidden="false" customHeight="false" outlineLevel="0" collapsed="false">
      <c r="A1576" s="301" t="n">
        <v>89242</v>
      </c>
      <c r="B1576" s="301" t="s">
        <v>54</v>
      </c>
      <c r="C1576" s="302" t="s">
        <v>2214</v>
      </c>
      <c r="D1576" s="301" t="s">
        <v>2086</v>
      </c>
      <c r="E1576" s="303" t="n">
        <v>1258.79</v>
      </c>
    </row>
    <row r="1577" customFormat="false" ht="15" hidden="false" customHeight="false" outlineLevel="0" collapsed="false">
      <c r="A1577" s="301" t="n">
        <v>102935</v>
      </c>
      <c r="B1577" s="301" t="s">
        <v>54</v>
      </c>
      <c r="C1577" s="302" t="s">
        <v>2215</v>
      </c>
      <c r="D1577" s="301" t="s">
        <v>2084</v>
      </c>
      <c r="E1577" s="303" t="n">
        <v>0</v>
      </c>
    </row>
    <row r="1578" customFormat="false" ht="15" hidden="false" customHeight="false" outlineLevel="0" collapsed="false">
      <c r="A1578" s="301" t="n">
        <v>102934</v>
      </c>
      <c r="B1578" s="301" t="s">
        <v>54</v>
      </c>
      <c r="C1578" s="302" t="s">
        <v>2216</v>
      </c>
      <c r="D1578" s="301" t="s">
        <v>2086</v>
      </c>
      <c r="E1578" s="303" t="n">
        <v>0</v>
      </c>
    </row>
    <row r="1579" customFormat="false" ht="15" hidden="false" customHeight="false" outlineLevel="0" collapsed="false">
      <c r="A1579" s="301" t="n">
        <v>93416</v>
      </c>
      <c r="B1579" s="301" t="s">
        <v>54</v>
      </c>
      <c r="C1579" s="302" t="s">
        <v>2217</v>
      </c>
      <c r="D1579" s="301" t="s">
        <v>2084</v>
      </c>
      <c r="E1579" s="303" t="n">
        <v>0.51</v>
      </c>
    </row>
    <row r="1580" customFormat="false" ht="15" hidden="false" customHeight="false" outlineLevel="0" collapsed="false">
      <c r="A1580" s="301" t="n">
        <v>93415</v>
      </c>
      <c r="B1580" s="301" t="s">
        <v>54</v>
      </c>
      <c r="C1580" s="302" t="s">
        <v>2218</v>
      </c>
      <c r="D1580" s="301" t="s">
        <v>2086</v>
      </c>
      <c r="E1580" s="303" t="n">
        <v>12.13</v>
      </c>
    </row>
    <row r="1581" customFormat="false" ht="15" hidden="false" customHeight="false" outlineLevel="0" collapsed="false">
      <c r="A1581" s="301" t="n">
        <v>5689</v>
      </c>
      <c r="B1581" s="301" t="s">
        <v>54</v>
      </c>
      <c r="C1581" s="302" t="s">
        <v>2219</v>
      </c>
      <c r="D1581" s="301" t="s">
        <v>2086</v>
      </c>
      <c r="E1581" s="303" t="n">
        <v>6.32</v>
      </c>
    </row>
    <row r="1582" customFormat="false" ht="15" hidden="false" customHeight="false" outlineLevel="0" collapsed="false">
      <c r="A1582" s="301" t="n">
        <v>5690</v>
      </c>
      <c r="B1582" s="301" t="s">
        <v>54</v>
      </c>
      <c r="C1582" s="302" t="s">
        <v>2220</v>
      </c>
      <c r="D1582" s="301" t="s">
        <v>2084</v>
      </c>
      <c r="E1582" s="303" t="n">
        <v>4.09</v>
      </c>
    </row>
    <row r="1583" customFormat="false" ht="15" hidden="false" customHeight="false" outlineLevel="0" collapsed="false">
      <c r="A1583" s="301" t="n">
        <v>5923</v>
      </c>
      <c r="B1583" s="301" t="s">
        <v>54</v>
      </c>
      <c r="C1583" s="302" t="s">
        <v>2221</v>
      </c>
      <c r="D1583" s="301" t="s">
        <v>2084</v>
      </c>
      <c r="E1583" s="303" t="n">
        <v>3.21</v>
      </c>
    </row>
    <row r="1584" customFormat="false" ht="15" hidden="false" customHeight="false" outlineLevel="0" collapsed="false">
      <c r="A1584" s="301" t="n">
        <v>5921</v>
      </c>
      <c r="B1584" s="301" t="s">
        <v>54</v>
      </c>
      <c r="C1584" s="302" t="s">
        <v>2222</v>
      </c>
      <c r="D1584" s="301" t="s">
        <v>2086</v>
      </c>
      <c r="E1584" s="303" t="n">
        <v>4.96</v>
      </c>
    </row>
    <row r="1585" customFormat="false" ht="15" hidden="false" customHeight="false" outlineLevel="0" collapsed="false">
      <c r="A1585" s="301" t="n">
        <v>95212</v>
      </c>
      <c r="B1585" s="301" t="s">
        <v>54</v>
      </c>
      <c r="C1585" s="302" t="s">
        <v>2223</v>
      </c>
      <c r="D1585" s="301" t="s">
        <v>2086</v>
      </c>
      <c r="E1585" s="303" t="n">
        <v>185.19</v>
      </c>
    </row>
    <row r="1586" customFormat="false" ht="15" hidden="false" customHeight="false" outlineLevel="0" collapsed="false">
      <c r="A1586" s="301" t="n">
        <v>95213</v>
      </c>
      <c r="B1586" s="301" t="s">
        <v>54</v>
      </c>
      <c r="C1586" s="302" t="s">
        <v>2224</v>
      </c>
      <c r="D1586" s="301" t="s">
        <v>2084</v>
      </c>
      <c r="E1586" s="303" t="n">
        <v>117.57</v>
      </c>
    </row>
    <row r="1587" customFormat="false" ht="15" hidden="false" customHeight="false" outlineLevel="0" collapsed="false">
      <c r="A1587" s="301" t="n">
        <v>93272</v>
      </c>
      <c r="B1587" s="301" t="s">
        <v>54</v>
      </c>
      <c r="C1587" s="302" t="s">
        <v>2225</v>
      </c>
      <c r="D1587" s="301" t="s">
        <v>2086</v>
      </c>
      <c r="E1587" s="303" t="n">
        <v>122.9</v>
      </c>
    </row>
    <row r="1588" customFormat="false" ht="15" hidden="false" customHeight="false" outlineLevel="0" collapsed="false">
      <c r="A1588" s="301" t="n">
        <v>93274</v>
      </c>
      <c r="B1588" s="301" t="s">
        <v>54</v>
      </c>
      <c r="C1588" s="302" t="s">
        <v>2226</v>
      </c>
      <c r="D1588" s="301" t="s">
        <v>2084</v>
      </c>
      <c r="E1588" s="303" t="n">
        <v>88.1</v>
      </c>
    </row>
    <row r="1589" customFormat="false" ht="15" hidden="false" customHeight="false" outlineLevel="0" collapsed="false">
      <c r="A1589" s="301" t="n">
        <v>83766</v>
      </c>
      <c r="B1589" s="301" t="s">
        <v>54</v>
      </c>
      <c r="C1589" s="302" t="s">
        <v>2227</v>
      </c>
      <c r="D1589" s="301" t="s">
        <v>2084</v>
      </c>
      <c r="E1589" s="303" t="n">
        <v>51.78</v>
      </c>
    </row>
    <row r="1590" customFormat="false" ht="15" hidden="false" customHeight="false" outlineLevel="0" collapsed="false">
      <c r="A1590" s="301" t="n">
        <v>83765</v>
      </c>
      <c r="B1590" s="301" t="s">
        <v>54</v>
      </c>
      <c r="C1590" s="302" t="s">
        <v>2228</v>
      </c>
      <c r="D1590" s="301" t="s">
        <v>2086</v>
      </c>
      <c r="E1590" s="303" t="n">
        <v>110.79</v>
      </c>
    </row>
    <row r="1591" customFormat="false" ht="15" hidden="false" customHeight="false" outlineLevel="0" collapsed="false">
      <c r="A1591" s="301" t="n">
        <v>95873</v>
      </c>
      <c r="B1591" s="301" t="s">
        <v>54</v>
      </c>
      <c r="C1591" s="302" t="s">
        <v>2229</v>
      </c>
      <c r="D1591" s="301" t="s">
        <v>2084</v>
      </c>
      <c r="E1591" s="303" t="n">
        <v>15.27</v>
      </c>
    </row>
    <row r="1592" customFormat="false" ht="15" hidden="false" customHeight="false" outlineLevel="0" collapsed="false">
      <c r="A1592" s="301" t="n">
        <v>95872</v>
      </c>
      <c r="B1592" s="301" t="s">
        <v>54</v>
      </c>
      <c r="C1592" s="302" t="s">
        <v>2230</v>
      </c>
      <c r="D1592" s="301" t="s">
        <v>2086</v>
      </c>
      <c r="E1592" s="303" t="n">
        <v>295.07</v>
      </c>
    </row>
    <row r="1593" customFormat="false" ht="15" hidden="false" customHeight="false" outlineLevel="0" collapsed="false">
      <c r="A1593" s="301" t="n">
        <v>104689</v>
      </c>
      <c r="B1593" s="301" t="s">
        <v>54</v>
      </c>
      <c r="C1593" s="302" t="s">
        <v>2231</v>
      </c>
      <c r="D1593" s="301" t="s">
        <v>2084</v>
      </c>
      <c r="E1593" s="303" t="n">
        <v>0</v>
      </c>
    </row>
    <row r="1594" customFormat="false" ht="15" hidden="false" customHeight="false" outlineLevel="0" collapsed="false">
      <c r="A1594" s="301" t="n">
        <v>104688</v>
      </c>
      <c r="B1594" s="301" t="s">
        <v>54</v>
      </c>
      <c r="C1594" s="302" t="s">
        <v>2232</v>
      </c>
      <c r="D1594" s="301" t="s">
        <v>2086</v>
      </c>
      <c r="E1594" s="303" t="n">
        <v>0</v>
      </c>
    </row>
    <row r="1595" customFormat="false" ht="15" hidden="false" customHeight="false" outlineLevel="0" collapsed="false">
      <c r="A1595" s="301" t="n">
        <v>73395</v>
      </c>
      <c r="B1595" s="301" t="s">
        <v>54</v>
      </c>
      <c r="C1595" s="302" t="s">
        <v>2233</v>
      </c>
      <c r="D1595" s="301" t="s">
        <v>2084</v>
      </c>
      <c r="E1595" s="303" t="n">
        <v>10.72</v>
      </c>
    </row>
    <row r="1596" customFormat="false" ht="15" hidden="false" customHeight="false" outlineLevel="0" collapsed="false">
      <c r="A1596" s="301" t="n">
        <v>73417</v>
      </c>
      <c r="B1596" s="301" t="s">
        <v>54</v>
      </c>
      <c r="C1596" s="302" t="s">
        <v>2234</v>
      </c>
      <c r="D1596" s="301" t="s">
        <v>2086</v>
      </c>
      <c r="E1596" s="303" t="n">
        <v>190.95</v>
      </c>
    </row>
    <row r="1597" customFormat="false" ht="15" hidden="false" customHeight="false" outlineLevel="0" collapsed="false">
      <c r="A1597" s="301" t="n">
        <v>93428</v>
      </c>
      <c r="B1597" s="301" t="s">
        <v>54</v>
      </c>
      <c r="C1597" s="302" t="s">
        <v>2235</v>
      </c>
      <c r="D1597" s="301" t="s">
        <v>2084</v>
      </c>
      <c r="E1597" s="303" t="n">
        <v>9.55</v>
      </c>
    </row>
    <row r="1598" customFormat="false" ht="15" hidden="false" customHeight="false" outlineLevel="0" collapsed="false">
      <c r="A1598" s="301" t="n">
        <v>93427</v>
      </c>
      <c r="B1598" s="301" t="s">
        <v>54</v>
      </c>
      <c r="C1598" s="302" t="s">
        <v>2236</v>
      </c>
      <c r="D1598" s="301" t="s">
        <v>2086</v>
      </c>
      <c r="E1598" s="303" t="n">
        <v>174.17</v>
      </c>
    </row>
    <row r="1599" customFormat="false" ht="15" hidden="false" customHeight="false" outlineLevel="0" collapsed="false">
      <c r="A1599" s="301" t="n">
        <v>93422</v>
      </c>
      <c r="B1599" s="301" t="s">
        <v>54</v>
      </c>
      <c r="C1599" s="302" t="s">
        <v>2237</v>
      </c>
      <c r="D1599" s="301" t="s">
        <v>2084</v>
      </c>
      <c r="E1599" s="303" t="n">
        <v>6.75</v>
      </c>
    </row>
    <row r="1600" customFormat="false" ht="15" hidden="false" customHeight="false" outlineLevel="0" collapsed="false">
      <c r="A1600" s="301" t="n">
        <v>93421</v>
      </c>
      <c r="B1600" s="301" t="s">
        <v>54</v>
      </c>
      <c r="C1600" s="302" t="s">
        <v>2238</v>
      </c>
      <c r="D1600" s="301" t="s">
        <v>2086</v>
      </c>
      <c r="E1600" s="303" t="n">
        <v>77.45</v>
      </c>
    </row>
    <row r="1601" customFormat="false" ht="15" hidden="false" customHeight="false" outlineLevel="0" collapsed="false">
      <c r="A1601" s="301" t="n">
        <v>93282</v>
      </c>
      <c r="B1601" s="301" t="s">
        <v>54</v>
      </c>
      <c r="C1601" s="302" t="s">
        <v>2239</v>
      </c>
      <c r="D1601" s="301" t="s">
        <v>2084</v>
      </c>
      <c r="E1601" s="303" t="n">
        <v>33.28</v>
      </c>
    </row>
    <row r="1602" customFormat="false" ht="15" hidden="false" customHeight="false" outlineLevel="0" collapsed="false">
      <c r="A1602" s="301" t="n">
        <v>93281</v>
      </c>
      <c r="B1602" s="301" t="s">
        <v>54</v>
      </c>
      <c r="C1602" s="302" t="s">
        <v>2240</v>
      </c>
      <c r="D1602" s="301" t="s">
        <v>2086</v>
      </c>
      <c r="E1602" s="303" t="n">
        <v>34.21</v>
      </c>
    </row>
    <row r="1603" customFormat="false" ht="15" hidden="false" customHeight="false" outlineLevel="0" collapsed="false">
      <c r="A1603" s="301" t="n">
        <v>104914</v>
      </c>
      <c r="B1603" s="301" t="s">
        <v>54</v>
      </c>
      <c r="C1603" s="302" t="s">
        <v>2241</v>
      </c>
      <c r="D1603" s="301" t="s">
        <v>2084</v>
      </c>
      <c r="E1603" s="303" t="n">
        <v>0</v>
      </c>
    </row>
    <row r="1604" customFormat="false" ht="15" hidden="false" customHeight="false" outlineLevel="0" collapsed="false">
      <c r="A1604" s="301" t="n">
        <v>104913</v>
      </c>
      <c r="B1604" s="301" t="s">
        <v>54</v>
      </c>
      <c r="C1604" s="302" t="s">
        <v>2242</v>
      </c>
      <c r="D1604" s="301" t="s">
        <v>2086</v>
      </c>
      <c r="E1604" s="303" t="n">
        <v>0</v>
      </c>
    </row>
    <row r="1605" customFormat="false" ht="15" hidden="false" customHeight="false" outlineLevel="0" collapsed="false">
      <c r="A1605" s="301" t="n">
        <v>102845</v>
      </c>
      <c r="B1605" s="301" t="s">
        <v>54</v>
      </c>
      <c r="C1605" s="302" t="s">
        <v>2243</v>
      </c>
      <c r="D1605" s="301" t="s">
        <v>2084</v>
      </c>
      <c r="E1605" s="303" t="n">
        <v>0</v>
      </c>
    </row>
    <row r="1606" customFormat="false" ht="15" hidden="false" customHeight="false" outlineLevel="0" collapsed="false">
      <c r="A1606" s="301" t="n">
        <v>102844</v>
      </c>
      <c r="B1606" s="301" t="s">
        <v>54</v>
      </c>
      <c r="C1606" s="302" t="s">
        <v>2244</v>
      </c>
      <c r="D1606" s="301" t="s">
        <v>2086</v>
      </c>
      <c r="E1606" s="303" t="n">
        <v>0</v>
      </c>
    </row>
    <row r="1607" customFormat="false" ht="15" hidden="false" customHeight="false" outlineLevel="0" collapsed="false">
      <c r="A1607" s="301" t="n">
        <v>89273</v>
      </c>
      <c r="B1607" s="301" t="s">
        <v>54</v>
      </c>
      <c r="C1607" s="302" t="s">
        <v>2245</v>
      </c>
      <c r="D1607" s="301" t="s">
        <v>2084</v>
      </c>
      <c r="E1607" s="303" t="n">
        <v>128.89</v>
      </c>
    </row>
    <row r="1608" customFormat="false" ht="15" hidden="false" customHeight="false" outlineLevel="0" collapsed="false">
      <c r="A1608" s="301" t="n">
        <v>89272</v>
      </c>
      <c r="B1608" s="301" t="s">
        <v>54</v>
      </c>
      <c r="C1608" s="302" t="s">
        <v>2246</v>
      </c>
      <c r="D1608" s="301" t="s">
        <v>2086</v>
      </c>
      <c r="E1608" s="303" t="n">
        <v>240.84</v>
      </c>
    </row>
    <row r="1609" customFormat="false" ht="15" hidden="false" customHeight="false" outlineLevel="0" collapsed="false">
      <c r="A1609" s="301" t="n">
        <v>93288</v>
      </c>
      <c r="B1609" s="301" t="s">
        <v>54</v>
      </c>
      <c r="C1609" s="302" t="s">
        <v>2247</v>
      </c>
      <c r="D1609" s="301" t="s">
        <v>2084</v>
      </c>
      <c r="E1609" s="303" t="n">
        <v>200.39</v>
      </c>
    </row>
    <row r="1610" customFormat="false" ht="15" hidden="false" customHeight="false" outlineLevel="0" collapsed="false">
      <c r="A1610" s="301" t="n">
        <v>93287</v>
      </c>
      <c r="B1610" s="301" t="s">
        <v>54</v>
      </c>
      <c r="C1610" s="302" t="s">
        <v>2248</v>
      </c>
      <c r="D1610" s="301" t="s">
        <v>2086</v>
      </c>
      <c r="E1610" s="303" t="n">
        <v>372.91</v>
      </c>
    </row>
    <row r="1611" customFormat="false" ht="15" hidden="false" customHeight="false" outlineLevel="0" collapsed="false">
      <c r="A1611" s="301" t="n">
        <v>104711</v>
      </c>
      <c r="B1611" s="301" t="s">
        <v>54</v>
      </c>
      <c r="C1611" s="302" t="s">
        <v>2249</v>
      </c>
      <c r="D1611" s="301" t="s">
        <v>2084</v>
      </c>
      <c r="E1611" s="303" t="n">
        <v>0</v>
      </c>
    </row>
    <row r="1612" customFormat="false" ht="15" hidden="false" customHeight="false" outlineLevel="0" collapsed="false">
      <c r="A1612" s="301" t="n">
        <v>104710</v>
      </c>
      <c r="B1612" s="301" t="s">
        <v>54</v>
      </c>
      <c r="C1612" s="302" t="s">
        <v>2250</v>
      </c>
      <c r="D1612" s="301" t="s">
        <v>2086</v>
      </c>
      <c r="E1612" s="303" t="n">
        <v>0</v>
      </c>
    </row>
    <row r="1613" customFormat="false" ht="15" hidden="false" customHeight="false" outlineLevel="0" collapsed="false">
      <c r="A1613" s="301" t="n">
        <v>104908</v>
      </c>
      <c r="B1613" s="301" t="s">
        <v>54</v>
      </c>
      <c r="C1613" s="302" t="s">
        <v>2251</v>
      </c>
      <c r="D1613" s="301" t="s">
        <v>2084</v>
      </c>
      <c r="E1613" s="303" t="n">
        <v>0</v>
      </c>
    </row>
    <row r="1614" customFormat="false" ht="15" hidden="false" customHeight="false" outlineLevel="0" collapsed="false">
      <c r="A1614" s="301" t="n">
        <v>104907</v>
      </c>
      <c r="B1614" s="301" t="s">
        <v>54</v>
      </c>
      <c r="C1614" s="302" t="s">
        <v>2252</v>
      </c>
      <c r="D1614" s="301" t="s">
        <v>2086</v>
      </c>
      <c r="E1614" s="303" t="n">
        <v>0</v>
      </c>
    </row>
    <row r="1615" customFormat="false" ht="15" hidden="false" customHeight="false" outlineLevel="0" collapsed="false">
      <c r="A1615" s="301" t="n">
        <v>102851</v>
      </c>
      <c r="B1615" s="301" t="s">
        <v>54</v>
      </c>
      <c r="C1615" s="302" t="s">
        <v>2253</v>
      </c>
      <c r="D1615" s="301" t="s">
        <v>2084</v>
      </c>
      <c r="E1615" s="303" t="n">
        <v>0</v>
      </c>
    </row>
    <row r="1616" customFormat="false" ht="15" hidden="false" customHeight="false" outlineLevel="0" collapsed="false">
      <c r="A1616" s="301" t="n">
        <v>102850</v>
      </c>
      <c r="B1616" s="301" t="s">
        <v>54</v>
      </c>
      <c r="C1616" s="302" t="s">
        <v>2254</v>
      </c>
      <c r="D1616" s="301" t="s">
        <v>2086</v>
      </c>
      <c r="E1616" s="303" t="n">
        <v>0</v>
      </c>
    </row>
    <row r="1617" customFormat="false" ht="15" hidden="false" customHeight="false" outlineLevel="0" collapsed="false">
      <c r="A1617" s="301" t="n">
        <v>102857</v>
      </c>
      <c r="B1617" s="301" t="s">
        <v>54</v>
      </c>
      <c r="C1617" s="302" t="s">
        <v>2255</v>
      </c>
      <c r="D1617" s="301" t="s">
        <v>2084</v>
      </c>
      <c r="E1617" s="303" t="n">
        <v>0</v>
      </c>
    </row>
    <row r="1618" customFormat="false" ht="15" hidden="false" customHeight="false" outlineLevel="0" collapsed="false">
      <c r="A1618" s="301" t="n">
        <v>102856</v>
      </c>
      <c r="B1618" s="301" t="s">
        <v>54</v>
      </c>
      <c r="C1618" s="302" t="s">
        <v>2256</v>
      </c>
      <c r="D1618" s="301" t="s">
        <v>2086</v>
      </c>
      <c r="E1618" s="303" t="n">
        <v>0</v>
      </c>
    </row>
    <row r="1619" customFormat="false" ht="15" hidden="false" customHeight="false" outlineLevel="0" collapsed="false">
      <c r="A1619" s="301" t="n">
        <v>93403</v>
      </c>
      <c r="B1619" s="301" t="s">
        <v>54</v>
      </c>
      <c r="C1619" s="302" t="s">
        <v>2257</v>
      </c>
      <c r="D1619" s="301" t="s">
        <v>2084</v>
      </c>
      <c r="E1619" s="303" t="n">
        <v>72.86</v>
      </c>
    </row>
    <row r="1620" customFormat="false" ht="15" hidden="false" customHeight="false" outlineLevel="0" collapsed="false">
      <c r="A1620" s="301" t="n">
        <v>93402</v>
      </c>
      <c r="B1620" s="301" t="s">
        <v>54</v>
      </c>
      <c r="C1620" s="302" t="s">
        <v>2258</v>
      </c>
      <c r="D1620" s="301" t="s">
        <v>2086</v>
      </c>
      <c r="E1620" s="303" t="n">
        <v>272.84</v>
      </c>
    </row>
    <row r="1621" customFormat="false" ht="15" hidden="false" customHeight="false" outlineLevel="0" collapsed="false">
      <c r="A1621" s="301" t="n">
        <v>5930</v>
      </c>
      <c r="B1621" s="301" t="s">
        <v>54</v>
      </c>
      <c r="C1621" s="302" t="s">
        <v>2259</v>
      </c>
      <c r="D1621" s="301" t="s">
        <v>2084</v>
      </c>
      <c r="E1621" s="303" t="n">
        <v>75.99</v>
      </c>
    </row>
    <row r="1622" customFormat="false" ht="15" hidden="false" customHeight="false" outlineLevel="0" collapsed="false">
      <c r="A1622" s="301" t="n">
        <v>5928</v>
      </c>
      <c r="B1622" s="301" t="s">
        <v>54</v>
      </c>
      <c r="C1622" s="302" t="s">
        <v>2260</v>
      </c>
      <c r="D1622" s="301" t="s">
        <v>2086</v>
      </c>
      <c r="E1622" s="303" t="n">
        <v>278.83</v>
      </c>
    </row>
    <row r="1623" customFormat="false" ht="15" hidden="false" customHeight="false" outlineLevel="0" collapsed="false">
      <c r="A1623" s="301" t="n">
        <v>105845</v>
      </c>
      <c r="B1623" s="301" t="s">
        <v>54</v>
      </c>
      <c r="C1623" s="302" t="s">
        <v>2261</v>
      </c>
      <c r="D1623" s="301" t="s">
        <v>2084</v>
      </c>
      <c r="E1623" s="303" t="n">
        <v>0</v>
      </c>
    </row>
    <row r="1624" customFormat="false" ht="15" hidden="false" customHeight="false" outlineLevel="0" collapsed="false">
      <c r="A1624" s="301" t="n">
        <v>105844</v>
      </c>
      <c r="B1624" s="301" t="s">
        <v>54</v>
      </c>
      <c r="C1624" s="302" t="s">
        <v>2262</v>
      </c>
      <c r="D1624" s="301" t="s">
        <v>2086</v>
      </c>
      <c r="E1624" s="303" t="n">
        <v>0</v>
      </c>
    </row>
    <row r="1625" customFormat="false" ht="15" hidden="false" customHeight="false" outlineLevel="0" collapsed="false">
      <c r="A1625" s="301" t="n">
        <v>91635</v>
      </c>
      <c r="B1625" s="301" t="s">
        <v>54</v>
      </c>
      <c r="C1625" s="302" t="s">
        <v>2263</v>
      </c>
      <c r="D1625" s="301" t="s">
        <v>2084</v>
      </c>
      <c r="E1625" s="303" t="n">
        <v>67.46</v>
      </c>
    </row>
    <row r="1626" customFormat="false" ht="15" hidden="false" customHeight="false" outlineLevel="0" collapsed="false">
      <c r="A1626" s="301" t="n">
        <v>91634</v>
      </c>
      <c r="B1626" s="301" t="s">
        <v>54</v>
      </c>
      <c r="C1626" s="302" t="s">
        <v>2264</v>
      </c>
      <c r="D1626" s="301" t="s">
        <v>2086</v>
      </c>
      <c r="E1626" s="303" t="n">
        <v>237.03</v>
      </c>
    </row>
    <row r="1627" customFormat="false" ht="15" hidden="false" customHeight="false" outlineLevel="0" collapsed="false">
      <c r="A1627" s="301" t="n">
        <v>105985</v>
      </c>
      <c r="B1627" s="301" t="s">
        <v>54</v>
      </c>
      <c r="C1627" s="302" t="s">
        <v>2265</v>
      </c>
      <c r="D1627" s="301" t="s">
        <v>2084</v>
      </c>
      <c r="E1627" s="303" t="n">
        <v>99.22</v>
      </c>
    </row>
    <row r="1628" customFormat="false" ht="15" hidden="false" customHeight="false" outlineLevel="0" collapsed="false">
      <c r="A1628" s="301" t="n">
        <v>105984</v>
      </c>
      <c r="B1628" s="301" t="s">
        <v>54</v>
      </c>
      <c r="C1628" s="302" t="s">
        <v>2266</v>
      </c>
      <c r="D1628" s="301" t="s">
        <v>2086</v>
      </c>
      <c r="E1628" s="303" t="n">
        <v>324.62</v>
      </c>
    </row>
    <row r="1629" customFormat="false" ht="15" hidden="false" customHeight="false" outlineLevel="0" collapsed="false">
      <c r="A1629" s="301" t="n">
        <v>98765</v>
      </c>
      <c r="B1629" s="301" t="s">
        <v>54</v>
      </c>
      <c r="C1629" s="302" t="s">
        <v>2267</v>
      </c>
      <c r="D1629" s="301" t="s">
        <v>2084</v>
      </c>
      <c r="E1629" s="303" t="n">
        <v>0.07</v>
      </c>
    </row>
    <row r="1630" customFormat="false" ht="15" hidden="false" customHeight="false" outlineLevel="0" collapsed="false">
      <c r="A1630" s="301" t="n">
        <v>98764</v>
      </c>
      <c r="B1630" s="301" t="s">
        <v>54</v>
      </c>
      <c r="C1630" s="302" t="s">
        <v>2268</v>
      </c>
      <c r="D1630" s="301" t="s">
        <v>2086</v>
      </c>
      <c r="E1630" s="303" t="n">
        <v>5.79</v>
      </c>
    </row>
    <row r="1631" customFormat="false" ht="15" hidden="false" customHeight="false" outlineLevel="0" collapsed="false">
      <c r="A1631" s="301" t="n">
        <v>99834</v>
      </c>
      <c r="B1631" s="301" t="s">
        <v>54</v>
      </c>
      <c r="C1631" s="302" t="s">
        <v>2269</v>
      </c>
      <c r="D1631" s="301" t="s">
        <v>2084</v>
      </c>
      <c r="E1631" s="303" t="n">
        <v>0.2</v>
      </c>
    </row>
    <row r="1632" customFormat="false" ht="15" hidden="false" customHeight="false" outlineLevel="0" collapsed="false">
      <c r="A1632" s="301" t="n">
        <v>99833</v>
      </c>
      <c r="B1632" s="301" t="s">
        <v>54</v>
      </c>
      <c r="C1632" s="302" t="s">
        <v>2270</v>
      </c>
      <c r="D1632" s="301" t="s">
        <v>2086</v>
      </c>
      <c r="E1632" s="303" t="n">
        <v>4.51</v>
      </c>
    </row>
    <row r="1633" customFormat="false" ht="15" hidden="false" customHeight="false" outlineLevel="0" collapsed="false">
      <c r="A1633" s="301" t="n">
        <v>104521</v>
      </c>
      <c r="B1633" s="301" t="s">
        <v>54</v>
      </c>
      <c r="C1633" s="302" t="s">
        <v>2271</v>
      </c>
      <c r="D1633" s="301" t="s">
        <v>2084</v>
      </c>
      <c r="E1633" s="303" t="n">
        <v>0</v>
      </c>
    </row>
    <row r="1634" customFormat="false" ht="15" hidden="false" customHeight="false" outlineLevel="0" collapsed="false">
      <c r="A1634" s="301" t="n">
        <v>104520</v>
      </c>
      <c r="B1634" s="301" t="s">
        <v>54</v>
      </c>
      <c r="C1634" s="302" t="s">
        <v>2272</v>
      </c>
      <c r="D1634" s="301" t="s">
        <v>2086</v>
      </c>
      <c r="E1634" s="303" t="n">
        <v>0</v>
      </c>
    </row>
    <row r="1635" customFormat="false" ht="15" hidden="false" customHeight="false" outlineLevel="0" collapsed="false">
      <c r="A1635" s="301" t="n">
        <v>90687</v>
      </c>
      <c r="B1635" s="301" t="s">
        <v>54</v>
      </c>
      <c r="C1635" s="302" t="s">
        <v>2273</v>
      </c>
      <c r="D1635" s="301" t="s">
        <v>2084</v>
      </c>
      <c r="E1635" s="303" t="n">
        <v>85.71</v>
      </c>
    </row>
    <row r="1636" customFormat="false" ht="15" hidden="false" customHeight="false" outlineLevel="0" collapsed="false">
      <c r="A1636" s="301" t="n">
        <v>90686</v>
      </c>
      <c r="B1636" s="301" t="s">
        <v>54</v>
      </c>
      <c r="C1636" s="302" t="s">
        <v>2274</v>
      </c>
      <c r="D1636" s="301" t="s">
        <v>2086</v>
      </c>
      <c r="E1636" s="303" t="n">
        <v>184.57</v>
      </c>
    </row>
    <row r="1637" customFormat="false" ht="15" hidden="false" customHeight="false" outlineLevel="0" collapsed="false">
      <c r="A1637" s="301" t="n">
        <v>5952</v>
      </c>
      <c r="B1637" s="301" t="s">
        <v>54</v>
      </c>
      <c r="C1637" s="302" t="s">
        <v>2275</v>
      </c>
      <c r="D1637" s="301" t="s">
        <v>2084</v>
      </c>
      <c r="E1637" s="303" t="n">
        <v>30.86</v>
      </c>
    </row>
    <row r="1638" customFormat="false" ht="15" hidden="false" customHeight="false" outlineLevel="0" collapsed="false">
      <c r="A1638" s="301" t="n">
        <v>5795</v>
      </c>
      <c r="B1638" s="301" t="s">
        <v>54</v>
      </c>
      <c r="C1638" s="302" t="s">
        <v>2276</v>
      </c>
      <c r="D1638" s="301" t="s">
        <v>2086</v>
      </c>
      <c r="E1638" s="303" t="n">
        <v>31.36</v>
      </c>
    </row>
    <row r="1639" customFormat="false" ht="15" hidden="false" customHeight="false" outlineLevel="0" collapsed="false">
      <c r="A1639" s="301" t="n">
        <v>104657</v>
      </c>
      <c r="B1639" s="301" t="s">
        <v>54</v>
      </c>
      <c r="C1639" s="302" t="s">
        <v>2277</v>
      </c>
      <c r="D1639" s="301" t="s">
        <v>2084</v>
      </c>
      <c r="E1639" s="303" t="n">
        <v>0</v>
      </c>
    </row>
    <row r="1640" customFormat="false" ht="15" hidden="false" customHeight="false" outlineLevel="0" collapsed="false">
      <c r="A1640" s="301" t="n">
        <v>104656</v>
      </c>
      <c r="B1640" s="301" t="s">
        <v>54</v>
      </c>
      <c r="C1640" s="302" t="s">
        <v>2278</v>
      </c>
      <c r="D1640" s="301" t="s">
        <v>2086</v>
      </c>
      <c r="E1640" s="303" t="n">
        <v>0</v>
      </c>
    </row>
    <row r="1641" customFormat="false" ht="15" hidden="false" customHeight="false" outlineLevel="0" collapsed="false">
      <c r="A1641" s="301" t="n">
        <v>102274</v>
      </c>
      <c r="B1641" s="301" t="s">
        <v>54</v>
      </c>
      <c r="C1641" s="302" t="s">
        <v>2279</v>
      </c>
      <c r="D1641" s="301" t="s">
        <v>2084</v>
      </c>
      <c r="E1641" s="303" t="n">
        <v>31.2</v>
      </c>
    </row>
    <row r="1642" customFormat="false" ht="15" hidden="false" customHeight="false" outlineLevel="0" collapsed="false">
      <c r="A1642" s="301" t="n">
        <v>102275</v>
      </c>
      <c r="B1642" s="301" t="s">
        <v>54</v>
      </c>
      <c r="C1642" s="302" t="s">
        <v>2280</v>
      </c>
      <c r="D1642" s="301" t="s">
        <v>2086</v>
      </c>
      <c r="E1642" s="303" t="n">
        <v>33.66</v>
      </c>
    </row>
    <row r="1643" customFormat="false" ht="15" hidden="false" customHeight="false" outlineLevel="0" collapsed="false">
      <c r="A1643" s="301" t="n">
        <v>95259</v>
      </c>
      <c r="B1643" s="301" t="s">
        <v>54</v>
      </c>
      <c r="C1643" s="302" t="s">
        <v>2281</v>
      </c>
      <c r="D1643" s="301" t="s">
        <v>2084</v>
      </c>
      <c r="E1643" s="303" t="n">
        <v>31.36</v>
      </c>
    </row>
    <row r="1644" customFormat="false" ht="15" hidden="false" customHeight="false" outlineLevel="0" collapsed="false">
      <c r="A1644" s="301" t="n">
        <v>95258</v>
      </c>
      <c r="B1644" s="301" t="s">
        <v>54</v>
      </c>
      <c r="C1644" s="302" t="s">
        <v>2282</v>
      </c>
      <c r="D1644" s="301" t="s">
        <v>2086</v>
      </c>
      <c r="E1644" s="303" t="n">
        <v>32.38</v>
      </c>
    </row>
    <row r="1645" customFormat="false" ht="15" hidden="false" customHeight="false" outlineLevel="0" collapsed="false">
      <c r="A1645" s="301" t="n">
        <v>105917</v>
      </c>
      <c r="B1645" s="301" t="s">
        <v>54</v>
      </c>
      <c r="C1645" s="302" t="s">
        <v>2283</v>
      </c>
      <c r="D1645" s="301" t="s">
        <v>2084</v>
      </c>
      <c r="E1645" s="303" t="n">
        <v>31.22</v>
      </c>
    </row>
    <row r="1646" customFormat="false" ht="15" hidden="false" customHeight="false" outlineLevel="0" collapsed="false">
      <c r="A1646" s="301" t="n">
        <v>105916</v>
      </c>
      <c r="B1646" s="301" t="s">
        <v>54</v>
      </c>
      <c r="C1646" s="302" t="s">
        <v>2284</v>
      </c>
      <c r="D1646" s="301" t="s">
        <v>2086</v>
      </c>
      <c r="E1646" s="303" t="n">
        <v>32.08</v>
      </c>
    </row>
    <row r="1647" customFormat="false" ht="15" hidden="false" customHeight="false" outlineLevel="0" collapsed="false">
      <c r="A1647" s="301" t="n">
        <v>103794</v>
      </c>
      <c r="B1647" s="301" t="s">
        <v>54</v>
      </c>
      <c r="C1647" s="302" t="s">
        <v>2285</v>
      </c>
      <c r="D1647" s="301" t="s">
        <v>2084</v>
      </c>
      <c r="E1647" s="303" t="n">
        <v>0</v>
      </c>
    </row>
    <row r="1648" customFormat="false" ht="15" hidden="false" customHeight="false" outlineLevel="0" collapsed="false">
      <c r="A1648" s="301" t="n">
        <v>103793</v>
      </c>
      <c r="B1648" s="301" t="s">
        <v>54</v>
      </c>
      <c r="C1648" s="302" t="s">
        <v>2286</v>
      </c>
      <c r="D1648" s="301" t="s">
        <v>2086</v>
      </c>
      <c r="E1648" s="303" t="n">
        <v>0</v>
      </c>
    </row>
    <row r="1649" customFormat="false" ht="15" hidden="false" customHeight="false" outlineLevel="0" collapsed="false">
      <c r="A1649" s="301" t="n">
        <v>96156</v>
      </c>
      <c r="B1649" s="301" t="s">
        <v>54</v>
      </c>
      <c r="C1649" s="302" t="s">
        <v>2287</v>
      </c>
      <c r="D1649" s="301" t="s">
        <v>2084</v>
      </c>
      <c r="E1649" s="303" t="n">
        <v>72.05</v>
      </c>
    </row>
    <row r="1650" customFormat="false" ht="15" hidden="false" customHeight="false" outlineLevel="0" collapsed="false">
      <c r="A1650" s="301" t="n">
        <v>96158</v>
      </c>
      <c r="B1650" s="301" t="s">
        <v>54</v>
      </c>
      <c r="C1650" s="302" t="s">
        <v>2288</v>
      </c>
      <c r="D1650" s="301" t="s">
        <v>2086</v>
      </c>
      <c r="E1650" s="303" t="n">
        <v>147.02</v>
      </c>
    </row>
    <row r="1651" customFormat="false" ht="15" hidden="false" customHeight="false" outlineLevel="0" collapsed="false">
      <c r="A1651" s="301" t="n">
        <v>90693</v>
      </c>
      <c r="B1651" s="301" t="s">
        <v>54</v>
      </c>
      <c r="C1651" s="302" t="s">
        <v>2289</v>
      </c>
      <c r="D1651" s="301" t="s">
        <v>2084</v>
      </c>
      <c r="E1651" s="303" t="n">
        <v>67.36</v>
      </c>
    </row>
    <row r="1652" customFormat="false" ht="15" hidden="false" customHeight="false" outlineLevel="0" collapsed="false">
      <c r="A1652" s="301" t="n">
        <v>90692</v>
      </c>
      <c r="B1652" s="301" t="s">
        <v>54</v>
      </c>
      <c r="C1652" s="302" t="s">
        <v>2290</v>
      </c>
      <c r="D1652" s="301" t="s">
        <v>2086</v>
      </c>
      <c r="E1652" s="303" t="n">
        <v>137.69</v>
      </c>
    </row>
    <row r="1653" customFormat="false" ht="15" hidden="false" customHeight="false" outlineLevel="0" collapsed="false">
      <c r="A1653" s="301" t="n">
        <v>96246</v>
      </c>
      <c r="B1653" s="301" t="s">
        <v>54</v>
      </c>
      <c r="C1653" s="302" t="s">
        <v>2291</v>
      </c>
      <c r="D1653" s="301" t="s">
        <v>2084</v>
      </c>
      <c r="E1653" s="303" t="n">
        <v>73.86</v>
      </c>
    </row>
    <row r="1654" customFormat="false" ht="15" hidden="false" customHeight="false" outlineLevel="0" collapsed="false">
      <c r="A1654" s="301" t="n">
        <v>96245</v>
      </c>
      <c r="B1654" s="301" t="s">
        <v>54</v>
      </c>
      <c r="C1654" s="302" t="s">
        <v>2292</v>
      </c>
      <c r="D1654" s="301" t="s">
        <v>2086</v>
      </c>
      <c r="E1654" s="303" t="n">
        <v>123.96</v>
      </c>
    </row>
    <row r="1655" customFormat="false" ht="15" hidden="false" customHeight="false" outlineLevel="0" collapsed="false">
      <c r="A1655" s="301" t="n">
        <v>88404</v>
      </c>
      <c r="B1655" s="301" t="s">
        <v>54</v>
      </c>
      <c r="C1655" s="302" t="s">
        <v>2293</v>
      </c>
      <c r="D1655" s="301" t="s">
        <v>2084</v>
      </c>
      <c r="E1655" s="303" t="n">
        <v>0.93</v>
      </c>
    </row>
    <row r="1656" customFormat="false" ht="15" hidden="false" customHeight="false" outlineLevel="0" collapsed="false">
      <c r="A1656" s="301" t="n">
        <v>88399</v>
      </c>
      <c r="B1656" s="301" t="s">
        <v>54</v>
      </c>
      <c r="C1656" s="302" t="s">
        <v>2294</v>
      </c>
      <c r="D1656" s="301" t="s">
        <v>2086</v>
      </c>
      <c r="E1656" s="303" t="n">
        <v>3.54</v>
      </c>
    </row>
    <row r="1657" customFormat="false" ht="15" hidden="false" customHeight="false" outlineLevel="0" collapsed="false">
      <c r="A1657" s="301" t="n">
        <v>88392</v>
      </c>
      <c r="B1657" s="301" t="s">
        <v>54</v>
      </c>
      <c r="C1657" s="302" t="s">
        <v>2295</v>
      </c>
      <c r="D1657" s="301" t="s">
        <v>2084</v>
      </c>
      <c r="E1657" s="303" t="n">
        <v>0.98</v>
      </c>
    </row>
    <row r="1658" customFormat="false" ht="15" hidden="false" customHeight="false" outlineLevel="0" collapsed="false">
      <c r="A1658" s="301" t="n">
        <v>88386</v>
      </c>
      <c r="B1658" s="301" t="s">
        <v>54</v>
      </c>
      <c r="C1658" s="302" t="s">
        <v>2296</v>
      </c>
      <c r="D1658" s="301" t="s">
        <v>2086</v>
      </c>
      <c r="E1658" s="303" t="n">
        <v>4.83</v>
      </c>
    </row>
    <row r="1659" customFormat="false" ht="15" hidden="false" customHeight="false" outlineLevel="0" collapsed="false">
      <c r="A1659" s="301" t="n">
        <v>88398</v>
      </c>
      <c r="B1659" s="301" t="s">
        <v>54</v>
      </c>
      <c r="C1659" s="302" t="s">
        <v>2297</v>
      </c>
      <c r="D1659" s="301" t="s">
        <v>2084</v>
      </c>
      <c r="E1659" s="303" t="n">
        <v>1.17</v>
      </c>
    </row>
    <row r="1660" customFormat="false" ht="15" hidden="false" customHeight="false" outlineLevel="0" collapsed="false">
      <c r="A1660" s="301" t="n">
        <v>88393</v>
      </c>
      <c r="B1660" s="301" t="s">
        <v>54</v>
      </c>
      <c r="C1660" s="302" t="s">
        <v>2298</v>
      </c>
      <c r="D1660" s="301" t="s">
        <v>2086</v>
      </c>
      <c r="E1660" s="303" t="n">
        <v>6.66</v>
      </c>
    </row>
    <row r="1661" customFormat="false" ht="15" hidden="false" customHeight="false" outlineLevel="0" collapsed="false">
      <c r="A1661" s="301" t="n">
        <v>90638</v>
      </c>
      <c r="B1661" s="301" t="s">
        <v>54</v>
      </c>
      <c r="C1661" s="302" t="s">
        <v>2299</v>
      </c>
      <c r="D1661" s="301" t="s">
        <v>2084</v>
      </c>
      <c r="E1661" s="303" t="n">
        <v>4.68</v>
      </c>
    </row>
    <row r="1662" customFormat="false" ht="15" hidden="false" customHeight="false" outlineLevel="0" collapsed="false">
      <c r="A1662" s="301" t="n">
        <v>90637</v>
      </c>
      <c r="B1662" s="301" t="s">
        <v>54</v>
      </c>
      <c r="C1662" s="302" t="s">
        <v>2300</v>
      </c>
      <c r="D1662" s="301" t="s">
        <v>2086</v>
      </c>
      <c r="E1662" s="303" t="n">
        <v>14.78</v>
      </c>
    </row>
    <row r="1663" customFormat="false" ht="15" hidden="false" customHeight="false" outlineLevel="0" collapsed="false">
      <c r="A1663" s="301" t="n">
        <v>103243</v>
      </c>
      <c r="B1663" s="301" t="s">
        <v>54</v>
      </c>
      <c r="C1663" s="302" t="s">
        <v>2301</v>
      </c>
      <c r="D1663" s="301" t="s">
        <v>2084</v>
      </c>
      <c r="E1663" s="303" t="n">
        <v>0</v>
      </c>
    </row>
    <row r="1664" customFormat="false" ht="15" hidden="false" customHeight="false" outlineLevel="0" collapsed="false">
      <c r="A1664" s="301" t="n">
        <v>103242</v>
      </c>
      <c r="B1664" s="301" t="s">
        <v>54</v>
      </c>
      <c r="C1664" s="302" t="s">
        <v>2302</v>
      </c>
      <c r="D1664" s="301" t="s">
        <v>2086</v>
      </c>
      <c r="E1664" s="303" t="n">
        <v>0</v>
      </c>
    </row>
    <row r="1665" customFormat="false" ht="15" hidden="false" customHeight="false" outlineLevel="0" collapsed="false">
      <c r="A1665" s="301" t="n">
        <v>5806</v>
      </c>
      <c r="B1665" s="301" t="s">
        <v>54</v>
      </c>
      <c r="C1665" s="302" t="s">
        <v>2303</v>
      </c>
      <c r="D1665" s="301" t="s">
        <v>2084</v>
      </c>
      <c r="E1665" s="303" t="n">
        <v>0.3</v>
      </c>
    </row>
    <row r="1666" customFormat="false" ht="15" hidden="false" customHeight="false" outlineLevel="0" collapsed="false">
      <c r="A1666" s="301" t="n">
        <v>73536</v>
      </c>
      <c r="B1666" s="301" t="s">
        <v>54</v>
      </c>
      <c r="C1666" s="302" t="s">
        <v>2304</v>
      </c>
      <c r="D1666" s="301" t="s">
        <v>2086</v>
      </c>
      <c r="E1666" s="303" t="n">
        <v>21.89</v>
      </c>
    </row>
    <row r="1667" customFormat="false" ht="15" hidden="false" customHeight="false" outlineLevel="0" collapsed="false">
      <c r="A1667" s="301" t="n">
        <v>7043</v>
      </c>
      <c r="B1667" s="301" t="s">
        <v>54</v>
      </c>
      <c r="C1667" s="302" t="s">
        <v>2305</v>
      </c>
      <c r="D1667" s="301" t="s">
        <v>2084</v>
      </c>
      <c r="E1667" s="303" t="n">
        <v>0.38</v>
      </c>
    </row>
    <row r="1668" customFormat="false" ht="15" hidden="false" customHeight="false" outlineLevel="0" collapsed="false">
      <c r="A1668" s="301" t="n">
        <v>7042</v>
      </c>
      <c r="B1668" s="301" t="s">
        <v>54</v>
      </c>
      <c r="C1668" s="302" t="s">
        <v>2306</v>
      </c>
      <c r="D1668" s="301" t="s">
        <v>2086</v>
      </c>
      <c r="E1668" s="303" t="n">
        <v>25.89</v>
      </c>
    </row>
    <row r="1669" customFormat="false" ht="15" hidden="false" customHeight="false" outlineLevel="0" collapsed="false">
      <c r="A1669" s="301" t="n">
        <v>5934</v>
      </c>
      <c r="B1669" s="301" t="s">
        <v>54</v>
      </c>
      <c r="C1669" s="302" t="s">
        <v>2307</v>
      </c>
      <c r="D1669" s="301" t="s">
        <v>2084</v>
      </c>
      <c r="E1669" s="303" t="n">
        <v>121.31</v>
      </c>
    </row>
    <row r="1670" customFormat="false" ht="15" hidden="false" customHeight="false" outlineLevel="0" collapsed="false">
      <c r="A1670" s="301" t="n">
        <v>5932</v>
      </c>
      <c r="B1670" s="301" t="s">
        <v>54</v>
      </c>
      <c r="C1670" s="302" t="s">
        <v>2308</v>
      </c>
      <c r="D1670" s="301" t="s">
        <v>2086</v>
      </c>
      <c r="E1670" s="303" t="n">
        <v>291.75</v>
      </c>
    </row>
    <row r="1671" customFormat="false" ht="15" hidden="false" customHeight="false" outlineLevel="0" collapsed="false">
      <c r="A1671" s="301" t="n">
        <v>96159</v>
      </c>
      <c r="B1671" s="301" t="s">
        <v>54</v>
      </c>
      <c r="C1671" s="302" t="s">
        <v>2309</v>
      </c>
      <c r="D1671" s="301" t="s">
        <v>2084</v>
      </c>
      <c r="E1671" s="303" t="n">
        <v>116.68</v>
      </c>
    </row>
    <row r="1672" customFormat="false" ht="15" hidden="false" customHeight="false" outlineLevel="0" collapsed="false">
      <c r="A1672" s="301" t="n">
        <v>95133</v>
      </c>
      <c r="B1672" s="301" t="s">
        <v>54</v>
      </c>
      <c r="C1672" s="302" t="s">
        <v>2310</v>
      </c>
      <c r="D1672" s="301" t="s">
        <v>2086</v>
      </c>
      <c r="E1672" s="303" t="n">
        <v>216.77</v>
      </c>
    </row>
    <row r="1673" customFormat="false" ht="15" hidden="false" customHeight="false" outlineLevel="0" collapsed="false">
      <c r="A1673" s="301" t="n">
        <v>102986</v>
      </c>
      <c r="B1673" s="301" t="s">
        <v>54</v>
      </c>
      <c r="C1673" s="302" t="s">
        <v>2311</v>
      </c>
      <c r="D1673" s="301" t="s">
        <v>2084</v>
      </c>
      <c r="E1673" s="303" t="n">
        <v>0</v>
      </c>
    </row>
    <row r="1674" customFormat="false" ht="15" hidden="false" customHeight="false" outlineLevel="0" collapsed="false">
      <c r="A1674" s="301" t="n">
        <v>102987</v>
      </c>
      <c r="B1674" s="301" t="s">
        <v>54</v>
      </c>
      <c r="C1674" s="302" t="s">
        <v>2312</v>
      </c>
      <c r="D1674" s="301" t="s">
        <v>2086</v>
      </c>
      <c r="E1674" s="303" t="n">
        <v>0</v>
      </c>
    </row>
    <row r="1675" customFormat="false" ht="15" hidden="false" customHeight="false" outlineLevel="0" collapsed="false">
      <c r="A1675" s="301" t="n">
        <v>92961</v>
      </c>
      <c r="B1675" s="301" t="s">
        <v>54</v>
      </c>
      <c r="C1675" s="302" t="s">
        <v>2313</v>
      </c>
      <c r="D1675" s="301" t="s">
        <v>2084</v>
      </c>
      <c r="E1675" s="303" t="n">
        <v>5.38</v>
      </c>
    </row>
    <row r="1676" customFormat="false" ht="15" hidden="false" customHeight="false" outlineLevel="0" collapsed="false">
      <c r="A1676" s="301" t="n">
        <v>92960</v>
      </c>
      <c r="B1676" s="301" t="s">
        <v>54</v>
      </c>
      <c r="C1676" s="302" t="s">
        <v>2314</v>
      </c>
      <c r="D1676" s="301" t="s">
        <v>2086</v>
      </c>
      <c r="E1676" s="303" t="n">
        <v>19.33</v>
      </c>
    </row>
    <row r="1677" customFormat="false" ht="15" hidden="false" customHeight="false" outlineLevel="0" collapsed="false">
      <c r="A1677" s="301" t="n">
        <v>102863</v>
      </c>
      <c r="B1677" s="301" t="s">
        <v>54</v>
      </c>
      <c r="C1677" s="302" t="s">
        <v>2315</v>
      </c>
      <c r="D1677" s="301" t="s">
        <v>2084</v>
      </c>
      <c r="E1677" s="303" t="n">
        <v>0</v>
      </c>
    </row>
    <row r="1678" customFormat="false" ht="15" hidden="false" customHeight="false" outlineLevel="0" collapsed="false">
      <c r="A1678" s="301" t="n">
        <v>102862</v>
      </c>
      <c r="B1678" s="301" t="s">
        <v>54</v>
      </c>
      <c r="C1678" s="302" t="s">
        <v>2316</v>
      </c>
      <c r="D1678" s="301" t="s">
        <v>2086</v>
      </c>
      <c r="E1678" s="303" t="n">
        <v>0</v>
      </c>
    </row>
    <row r="1679" customFormat="false" ht="15" hidden="false" customHeight="false" outlineLevel="0" collapsed="false">
      <c r="A1679" s="301" t="n">
        <v>93409</v>
      </c>
      <c r="B1679" s="301" t="s">
        <v>54</v>
      </c>
      <c r="C1679" s="302" t="s">
        <v>2317</v>
      </c>
      <c r="D1679" s="301" t="s">
        <v>2084</v>
      </c>
      <c r="E1679" s="303" t="n">
        <v>37.34</v>
      </c>
    </row>
    <row r="1680" customFormat="false" ht="15" hidden="false" customHeight="false" outlineLevel="0" collapsed="false">
      <c r="A1680" s="301" t="n">
        <v>93408</v>
      </c>
      <c r="B1680" s="301" t="s">
        <v>54</v>
      </c>
      <c r="C1680" s="302" t="s">
        <v>2318</v>
      </c>
      <c r="D1680" s="301" t="s">
        <v>2086</v>
      </c>
      <c r="E1680" s="303" t="n">
        <v>93.21</v>
      </c>
    </row>
    <row r="1681" customFormat="false" ht="15" hidden="false" customHeight="false" outlineLevel="0" collapsed="false">
      <c r="A1681" s="301" t="n">
        <v>102941</v>
      </c>
      <c r="B1681" s="301" t="s">
        <v>54</v>
      </c>
      <c r="C1681" s="302" t="s">
        <v>2319</v>
      </c>
      <c r="D1681" s="301" t="s">
        <v>2084</v>
      </c>
      <c r="E1681" s="303" t="n">
        <v>0</v>
      </c>
    </row>
    <row r="1682" customFormat="false" ht="15" hidden="false" customHeight="false" outlineLevel="0" collapsed="false">
      <c r="A1682" s="301" t="n">
        <v>102940</v>
      </c>
      <c r="B1682" s="301" t="s">
        <v>54</v>
      </c>
      <c r="C1682" s="302" t="s">
        <v>2320</v>
      </c>
      <c r="D1682" s="301" t="s">
        <v>2086</v>
      </c>
      <c r="E1682" s="303" t="n">
        <v>0</v>
      </c>
    </row>
    <row r="1683" customFormat="false" ht="15" hidden="false" customHeight="false" outlineLevel="0" collapsed="false">
      <c r="A1683" s="301" t="n">
        <v>103164</v>
      </c>
      <c r="B1683" s="301" t="s">
        <v>54</v>
      </c>
      <c r="C1683" s="302" t="s">
        <v>2321</v>
      </c>
      <c r="D1683" s="301" t="s">
        <v>2084</v>
      </c>
      <c r="E1683" s="303" t="n">
        <v>0</v>
      </c>
    </row>
    <row r="1684" customFormat="false" ht="15" hidden="false" customHeight="false" outlineLevel="0" collapsed="false">
      <c r="A1684" s="301" t="n">
        <v>103163</v>
      </c>
      <c r="B1684" s="301" t="s">
        <v>54</v>
      </c>
      <c r="C1684" s="302" t="s">
        <v>2322</v>
      </c>
      <c r="D1684" s="301" t="s">
        <v>2086</v>
      </c>
      <c r="E1684" s="303" t="n">
        <v>0</v>
      </c>
    </row>
    <row r="1685" customFormat="false" ht="15" hidden="false" customHeight="false" outlineLevel="0" collapsed="false">
      <c r="A1685" s="301" t="n">
        <v>103158</v>
      </c>
      <c r="B1685" s="301" t="s">
        <v>54</v>
      </c>
      <c r="C1685" s="302" t="s">
        <v>2323</v>
      </c>
      <c r="D1685" s="301" t="s">
        <v>2084</v>
      </c>
      <c r="E1685" s="303" t="n">
        <v>0</v>
      </c>
    </row>
    <row r="1686" customFormat="false" ht="15" hidden="false" customHeight="false" outlineLevel="0" collapsed="false">
      <c r="A1686" s="301" t="n">
        <v>103157</v>
      </c>
      <c r="B1686" s="301" t="s">
        <v>54</v>
      </c>
      <c r="C1686" s="302" t="s">
        <v>2324</v>
      </c>
      <c r="D1686" s="301" t="s">
        <v>2086</v>
      </c>
      <c r="E1686" s="303" t="n">
        <v>0</v>
      </c>
    </row>
    <row r="1687" customFormat="false" ht="15" hidden="false" customHeight="false" outlineLevel="0" collapsed="false">
      <c r="A1687" s="301" t="n">
        <v>103176</v>
      </c>
      <c r="B1687" s="301" t="s">
        <v>54</v>
      </c>
      <c r="C1687" s="302" t="s">
        <v>2325</v>
      </c>
      <c r="D1687" s="301" t="s">
        <v>2084</v>
      </c>
      <c r="E1687" s="303" t="n">
        <v>0</v>
      </c>
    </row>
    <row r="1688" customFormat="false" ht="15" hidden="false" customHeight="false" outlineLevel="0" collapsed="false">
      <c r="A1688" s="301" t="n">
        <v>103175</v>
      </c>
      <c r="B1688" s="301" t="s">
        <v>54</v>
      </c>
      <c r="C1688" s="302" t="s">
        <v>2326</v>
      </c>
      <c r="D1688" s="301" t="s">
        <v>2086</v>
      </c>
      <c r="E1688" s="303" t="n">
        <v>0</v>
      </c>
    </row>
    <row r="1689" customFormat="false" ht="15" hidden="false" customHeight="false" outlineLevel="0" collapsed="false">
      <c r="A1689" s="301" t="n">
        <v>103182</v>
      </c>
      <c r="B1689" s="301" t="s">
        <v>54</v>
      </c>
      <c r="C1689" s="302" t="s">
        <v>2327</v>
      </c>
      <c r="D1689" s="301" t="s">
        <v>2084</v>
      </c>
      <c r="E1689" s="303" t="n">
        <v>0</v>
      </c>
    </row>
    <row r="1690" customFormat="false" ht="15" hidden="false" customHeight="false" outlineLevel="0" collapsed="false">
      <c r="A1690" s="301" t="n">
        <v>103181</v>
      </c>
      <c r="B1690" s="301" t="s">
        <v>54</v>
      </c>
      <c r="C1690" s="302" t="s">
        <v>2328</v>
      </c>
      <c r="D1690" s="301" t="s">
        <v>2086</v>
      </c>
      <c r="E1690" s="303" t="n">
        <v>0</v>
      </c>
    </row>
    <row r="1691" customFormat="false" ht="15" hidden="false" customHeight="false" outlineLevel="0" collapsed="false">
      <c r="A1691" s="301" t="n">
        <v>103170</v>
      </c>
      <c r="B1691" s="301" t="s">
        <v>54</v>
      </c>
      <c r="C1691" s="302" t="s">
        <v>2329</v>
      </c>
      <c r="D1691" s="301" t="s">
        <v>2084</v>
      </c>
      <c r="E1691" s="303" t="n">
        <v>0</v>
      </c>
    </row>
    <row r="1692" customFormat="false" ht="15" hidden="false" customHeight="false" outlineLevel="0" collapsed="false">
      <c r="A1692" s="301" t="n">
        <v>103169</v>
      </c>
      <c r="B1692" s="301" t="s">
        <v>54</v>
      </c>
      <c r="C1692" s="302" t="s">
        <v>2330</v>
      </c>
      <c r="D1692" s="301" t="s">
        <v>2086</v>
      </c>
      <c r="E1692" s="303" t="n">
        <v>0</v>
      </c>
    </row>
    <row r="1693" customFormat="false" ht="15" hidden="false" customHeight="false" outlineLevel="0" collapsed="false">
      <c r="A1693" s="301" t="n">
        <v>102869</v>
      </c>
      <c r="B1693" s="301" t="s">
        <v>54</v>
      </c>
      <c r="C1693" s="302" t="s">
        <v>2331</v>
      </c>
      <c r="D1693" s="301" t="s">
        <v>2084</v>
      </c>
      <c r="E1693" s="303" t="n">
        <v>0</v>
      </c>
    </row>
    <row r="1694" customFormat="false" ht="15" hidden="false" customHeight="false" outlineLevel="0" collapsed="false">
      <c r="A1694" s="301" t="n">
        <v>102868</v>
      </c>
      <c r="B1694" s="301" t="s">
        <v>54</v>
      </c>
      <c r="C1694" s="302" t="s">
        <v>2332</v>
      </c>
      <c r="D1694" s="301" t="s">
        <v>2086</v>
      </c>
      <c r="E1694" s="303" t="n">
        <v>0</v>
      </c>
    </row>
    <row r="1695" customFormat="false" ht="15" hidden="false" customHeight="false" outlineLevel="0" collapsed="false">
      <c r="A1695" s="301" t="n">
        <v>92113</v>
      </c>
      <c r="B1695" s="301" t="s">
        <v>54</v>
      </c>
      <c r="C1695" s="302" t="s">
        <v>2333</v>
      </c>
      <c r="D1695" s="301" t="s">
        <v>2084</v>
      </c>
      <c r="E1695" s="303" t="n">
        <v>1.09</v>
      </c>
    </row>
    <row r="1696" customFormat="false" ht="15" hidden="false" customHeight="false" outlineLevel="0" collapsed="false">
      <c r="A1696" s="301" t="n">
        <v>92112</v>
      </c>
      <c r="B1696" s="301" t="s">
        <v>54</v>
      </c>
      <c r="C1696" s="302" t="s">
        <v>2334</v>
      </c>
      <c r="D1696" s="301" t="s">
        <v>2086</v>
      </c>
      <c r="E1696" s="303" t="n">
        <v>3.38</v>
      </c>
    </row>
    <row r="1697" customFormat="false" ht="15" hidden="false" customHeight="false" outlineLevel="0" collapsed="false">
      <c r="A1697" s="301" t="n">
        <v>90675</v>
      </c>
      <c r="B1697" s="301" t="s">
        <v>54</v>
      </c>
      <c r="C1697" s="302" t="s">
        <v>2335</v>
      </c>
      <c r="D1697" s="301" t="s">
        <v>2084</v>
      </c>
      <c r="E1697" s="303" t="n">
        <v>342.28</v>
      </c>
    </row>
    <row r="1698" customFormat="false" ht="15" hidden="false" customHeight="false" outlineLevel="0" collapsed="false">
      <c r="A1698" s="301" t="n">
        <v>90674</v>
      </c>
      <c r="B1698" s="301" t="s">
        <v>54</v>
      </c>
      <c r="C1698" s="302" t="s">
        <v>2336</v>
      </c>
      <c r="D1698" s="301" t="s">
        <v>2086</v>
      </c>
      <c r="E1698" s="303" t="n">
        <v>756.78</v>
      </c>
    </row>
    <row r="1699" customFormat="false" ht="15" hidden="false" customHeight="false" outlineLevel="0" collapsed="false">
      <c r="A1699" s="301" t="n">
        <v>93225</v>
      </c>
      <c r="B1699" s="301" t="s">
        <v>54</v>
      </c>
      <c r="C1699" s="302" t="s">
        <v>2337</v>
      </c>
      <c r="D1699" s="301" t="s">
        <v>2084</v>
      </c>
      <c r="E1699" s="303" t="n">
        <v>502.48</v>
      </c>
    </row>
    <row r="1700" customFormat="false" ht="15" hidden="false" customHeight="false" outlineLevel="0" collapsed="false">
      <c r="A1700" s="301" t="n">
        <v>93224</v>
      </c>
      <c r="B1700" s="301" t="s">
        <v>54</v>
      </c>
      <c r="C1700" s="302" t="s">
        <v>2338</v>
      </c>
      <c r="D1700" s="301" t="s">
        <v>2086</v>
      </c>
      <c r="E1700" s="303" t="n">
        <v>1111.21</v>
      </c>
    </row>
    <row r="1701" customFormat="false" ht="15" hidden="false" customHeight="false" outlineLevel="0" collapsed="false">
      <c r="A1701" s="301" t="n">
        <v>104696</v>
      </c>
      <c r="B1701" s="301" t="s">
        <v>54</v>
      </c>
      <c r="C1701" s="302" t="s">
        <v>2339</v>
      </c>
      <c r="D1701" s="301" t="s">
        <v>2084</v>
      </c>
      <c r="E1701" s="303" t="n">
        <v>43.08</v>
      </c>
    </row>
    <row r="1702" customFormat="false" ht="15" hidden="false" customHeight="false" outlineLevel="0" collapsed="false">
      <c r="A1702" s="301" t="n">
        <v>104695</v>
      </c>
      <c r="B1702" s="301" t="s">
        <v>54</v>
      </c>
      <c r="C1702" s="302" t="s">
        <v>2340</v>
      </c>
      <c r="D1702" s="301" t="s">
        <v>2086</v>
      </c>
      <c r="E1702" s="303" t="n">
        <v>46.28</v>
      </c>
    </row>
    <row r="1703" customFormat="false" ht="15" hidden="false" customHeight="false" outlineLevel="0" collapsed="false">
      <c r="A1703" s="301" t="n">
        <v>90681</v>
      </c>
      <c r="B1703" s="301" t="s">
        <v>54</v>
      </c>
      <c r="C1703" s="302" t="s">
        <v>2341</v>
      </c>
      <c r="D1703" s="301" t="s">
        <v>2084</v>
      </c>
      <c r="E1703" s="303" t="n">
        <v>180.62</v>
      </c>
    </row>
    <row r="1704" customFormat="false" ht="15" hidden="false" customHeight="false" outlineLevel="0" collapsed="false">
      <c r="A1704" s="301" t="n">
        <v>90680</v>
      </c>
      <c r="B1704" s="301" t="s">
        <v>54</v>
      </c>
      <c r="C1704" s="302" t="s">
        <v>2342</v>
      </c>
      <c r="D1704" s="301" t="s">
        <v>2086</v>
      </c>
      <c r="E1704" s="303" t="n">
        <v>407.6</v>
      </c>
    </row>
    <row r="1705" customFormat="false" ht="15" hidden="false" customHeight="false" outlineLevel="0" collapsed="false">
      <c r="A1705" s="301" t="n">
        <v>102875</v>
      </c>
      <c r="B1705" s="301" t="s">
        <v>54</v>
      </c>
      <c r="C1705" s="302" t="s">
        <v>2343</v>
      </c>
      <c r="D1705" s="301" t="s">
        <v>2084</v>
      </c>
      <c r="E1705" s="303" t="n">
        <v>480.62</v>
      </c>
    </row>
    <row r="1706" customFormat="false" ht="15" hidden="false" customHeight="false" outlineLevel="0" collapsed="false">
      <c r="A1706" s="301" t="n">
        <v>102874</v>
      </c>
      <c r="B1706" s="301" t="s">
        <v>54</v>
      </c>
      <c r="C1706" s="302" t="s">
        <v>2344</v>
      </c>
      <c r="D1706" s="301" t="s">
        <v>2086</v>
      </c>
      <c r="E1706" s="303" t="n">
        <v>1030.97</v>
      </c>
    </row>
    <row r="1707" customFormat="false" ht="15" hidden="false" customHeight="false" outlineLevel="0" collapsed="false">
      <c r="A1707" s="301" t="n">
        <v>102965</v>
      </c>
      <c r="B1707" s="301" t="s">
        <v>54</v>
      </c>
      <c r="C1707" s="302" t="s">
        <v>2345</v>
      </c>
      <c r="D1707" s="301" t="s">
        <v>2084</v>
      </c>
      <c r="E1707" s="303" t="n">
        <v>254.82</v>
      </c>
    </row>
    <row r="1708" customFormat="false" ht="15" hidden="false" customHeight="false" outlineLevel="0" collapsed="false">
      <c r="A1708" s="301" t="n">
        <v>102964</v>
      </c>
      <c r="B1708" s="301" t="s">
        <v>54</v>
      </c>
      <c r="C1708" s="302" t="s">
        <v>2346</v>
      </c>
      <c r="D1708" s="301" t="s">
        <v>2086</v>
      </c>
      <c r="E1708" s="303" t="n">
        <v>495.8</v>
      </c>
    </row>
    <row r="1709" customFormat="false" ht="15" hidden="false" customHeight="false" outlineLevel="0" collapsed="false">
      <c r="A1709" s="301" t="n">
        <v>90626</v>
      </c>
      <c r="B1709" s="301" t="s">
        <v>54</v>
      </c>
      <c r="C1709" s="302" t="s">
        <v>2347</v>
      </c>
      <c r="D1709" s="301" t="s">
        <v>2084</v>
      </c>
      <c r="E1709" s="303" t="n">
        <v>3.14</v>
      </c>
    </row>
    <row r="1710" customFormat="false" ht="15" hidden="false" customHeight="false" outlineLevel="0" collapsed="false">
      <c r="A1710" s="301" t="n">
        <v>90625</v>
      </c>
      <c r="B1710" s="301" t="s">
        <v>54</v>
      </c>
      <c r="C1710" s="302" t="s">
        <v>2348</v>
      </c>
      <c r="D1710" s="301" t="s">
        <v>2086</v>
      </c>
      <c r="E1710" s="303" t="n">
        <v>9.3</v>
      </c>
    </row>
    <row r="1711" customFormat="false" ht="15" hidden="false" customHeight="false" outlineLevel="0" collapsed="false">
      <c r="A1711" s="301" t="n">
        <v>102881</v>
      </c>
      <c r="B1711" s="301" t="s">
        <v>54</v>
      </c>
      <c r="C1711" s="302" t="s">
        <v>2349</v>
      </c>
      <c r="D1711" s="301" t="s">
        <v>2084</v>
      </c>
      <c r="E1711" s="303" t="n">
        <v>651.56</v>
      </c>
    </row>
    <row r="1712" customFormat="false" ht="15" hidden="false" customHeight="false" outlineLevel="0" collapsed="false">
      <c r="A1712" s="301" t="n">
        <v>102880</v>
      </c>
      <c r="B1712" s="301" t="s">
        <v>54</v>
      </c>
      <c r="C1712" s="302" t="s">
        <v>2350</v>
      </c>
      <c r="D1712" s="301" t="s">
        <v>2086</v>
      </c>
      <c r="E1712" s="303" t="n">
        <v>1429.49</v>
      </c>
    </row>
    <row r="1713" customFormat="false" ht="15" hidden="false" customHeight="false" outlineLevel="0" collapsed="false">
      <c r="A1713" s="301" t="n">
        <v>103225</v>
      </c>
      <c r="B1713" s="301" t="s">
        <v>54</v>
      </c>
      <c r="C1713" s="302" t="s">
        <v>2351</v>
      </c>
      <c r="D1713" s="301" t="s">
        <v>2084</v>
      </c>
      <c r="E1713" s="303" t="n">
        <v>228.36</v>
      </c>
    </row>
    <row r="1714" customFormat="false" ht="15" hidden="false" customHeight="false" outlineLevel="0" collapsed="false">
      <c r="A1714" s="301" t="n">
        <v>103224</v>
      </c>
      <c r="B1714" s="301" t="s">
        <v>54</v>
      </c>
      <c r="C1714" s="302" t="s">
        <v>2352</v>
      </c>
      <c r="D1714" s="301" t="s">
        <v>2086</v>
      </c>
      <c r="E1714" s="303" t="n">
        <v>446.67</v>
      </c>
    </row>
    <row r="1715" customFormat="false" ht="15" hidden="false" customHeight="false" outlineLevel="0" collapsed="false">
      <c r="A1715" s="301" t="n">
        <v>103237</v>
      </c>
      <c r="B1715" s="301" t="s">
        <v>54</v>
      </c>
      <c r="C1715" s="302" t="s">
        <v>2353</v>
      </c>
      <c r="D1715" s="301" t="s">
        <v>2084</v>
      </c>
      <c r="E1715" s="303" t="n">
        <v>626.85</v>
      </c>
    </row>
    <row r="1716" customFormat="false" ht="15" hidden="false" customHeight="false" outlineLevel="0" collapsed="false">
      <c r="A1716" s="301" t="n">
        <v>103236</v>
      </c>
      <c r="B1716" s="301" t="s">
        <v>54</v>
      </c>
      <c r="C1716" s="302" t="s">
        <v>2354</v>
      </c>
      <c r="D1716" s="301" t="s">
        <v>2086</v>
      </c>
      <c r="E1716" s="303" t="n">
        <v>1333.05</v>
      </c>
    </row>
    <row r="1717" customFormat="false" ht="15" hidden="false" customHeight="false" outlineLevel="0" collapsed="false">
      <c r="A1717" s="301" t="n">
        <v>103231</v>
      </c>
      <c r="B1717" s="301" t="s">
        <v>54</v>
      </c>
      <c r="C1717" s="302" t="s">
        <v>2355</v>
      </c>
      <c r="D1717" s="301" t="s">
        <v>2084</v>
      </c>
      <c r="E1717" s="303" t="n">
        <v>469.65</v>
      </c>
    </row>
    <row r="1718" customFormat="false" ht="15" hidden="false" customHeight="false" outlineLevel="0" collapsed="false">
      <c r="A1718" s="301" t="n">
        <v>103230</v>
      </c>
      <c r="B1718" s="301" t="s">
        <v>54</v>
      </c>
      <c r="C1718" s="302" t="s">
        <v>2356</v>
      </c>
      <c r="D1718" s="301" t="s">
        <v>2086</v>
      </c>
      <c r="E1718" s="303" t="n">
        <v>977.05</v>
      </c>
    </row>
    <row r="1719" customFormat="false" ht="15" hidden="false" customHeight="false" outlineLevel="0" collapsed="false">
      <c r="A1719" s="301" t="n">
        <v>102975</v>
      </c>
      <c r="B1719" s="301" t="s">
        <v>54</v>
      </c>
      <c r="C1719" s="302" t="s">
        <v>2357</v>
      </c>
      <c r="D1719" s="301" t="s">
        <v>2084</v>
      </c>
      <c r="E1719" s="303" t="n">
        <v>156.23</v>
      </c>
    </row>
    <row r="1720" customFormat="false" ht="15" hidden="false" customHeight="false" outlineLevel="0" collapsed="false">
      <c r="A1720" s="301" t="n">
        <v>102976</v>
      </c>
      <c r="B1720" s="301" t="s">
        <v>54</v>
      </c>
      <c r="C1720" s="302" t="s">
        <v>2358</v>
      </c>
      <c r="D1720" s="301" t="s">
        <v>2086</v>
      </c>
      <c r="E1720" s="303" t="n">
        <v>288.67</v>
      </c>
    </row>
    <row r="1721" customFormat="false" ht="15" hidden="false" customHeight="false" outlineLevel="0" collapsed="false">
      <c r="A1721" s="301" t="n">
        <v>90632</v>
      </c>
      <c r="B1721" s="301" t="s">
        <v>54</v>
      </c>
      <c r="C1721" s="302" t="s">
        <v>2359</v>
      </c>
      <c r="D1721" s="301" t="s">
        <v>2084</v>
      </c>
      <c r="E1721" s="303" t="n">
        <v>108.5</v>
      </c>
    </row>
    <row r="1722" customFormat="false" ht="15" hidden="false" customHeight="false" outlineLevel="0" collapsed="false">
      <c r="A1722" s="301" t="n">
        <v>90631</v>
      </c>
      <c r="B1722" s="301" t="s">
        <v>54</v>
      </c>
      <c r="C1722" s="302" t="s">
        <v>2360</v>
      </c>
      <c r="D1722" s="301" t="s">
        <v>2086</v>
      </c>
      <c r="E1722" s="303" t="n">
        <v>175.6</v>
      </c>
    </row>
    <row r="1723" customFormat="false" ht="15" hidden="false" customHeight="false" outlineLevel="0" collapsed="false">
      <c r="A1723" s="301" t="n">
        <v>95709</v>
      </c>
      <c r="B1723" s="301" t="s">
        <v>54</v>
      </c>
      <c r="C1723" s="302" t="s">
        <v>2361</v>
      </c>
      <c r="D1723" s="301" t="s">
        <v>2084</v>
      </c>
      <c r="E1723" s="303" t="n">
        <v>109.15</v>
      </c>
    </row>
    <row r="1724" customFormat="false" ht="15" hidden="false" customHeight="false" outlineLevel="0" collapsed="false">
      <c r="A1724" s="301" t="n">
        <v>95708</v>
      </c>
      <c r="B1724" s="301" t="s">
        <v>54</v>
      </c>
      <c r="C1724" s="302" t="s">
        <v>2362</v>
      </c>
      <c r="D1724" s="301" t="s">
        <v>2086</v>
      </c>
      <c r="E1724" s="303" t="n">
        <v>179.37</v>
      </c>
    </row>
    <row r="1725" customFormat="false" ht="15" hidden="false" customHeight="false" outlineLevel="0" collapsed="false">
      <c r="A1725" s="301" t="n">
        <v>91278</v>
      </c>
      <c r="B1725" s="301" t="s">
        <v>54</v>
      </c>
      <c r="C1725" s="302" t="s">
        <v>2363</v>
      </c>
      <c r="D1725" s="301" t="s">
        <v>2084</v>
      </c>
      <c r="E1725" s="303" t="n">
        <v>0.5</v>
      </c>
    </row>
    <row r="1726" customFormat="false" ht="15" hidden="false" customHeight="false" outlineLevel="0" collapsed="false">
      <c r="A1726" s="301" t="n">
        <v>91277</v>
      </c>
      <c r="B1726" s="301" t="s">
        <v>54</v>
      </c>
      <c r="C1726" s="302" t="s">
        <v>2364</v>
      </c>
      <c r="D1726" s="301" t="s">
        <v>2086</v>
      </c>
      <c r="E1726" s="303" t="n">
        <v>9.92</v>
      </c>
    </row>
    <row r="1727" customFormat="false" ht="15" hidden="false" customHeight="false" outlineLevel="0" collapsed="false">
      <c r="A1727" s="301" t="n">
        <v>102887</v>
      </c>
      <c r="B1727" s="301" t="s">
        <v>54</v>
      </c>
      <c r="C1727" s="302" t="s">
        <v>2365</v>
      </c>
      <c r="D1727" s="301" t="s">
        <v>2084</v>
      </c>
      <c r="E1727" s="303" t="n">
        <v>0</v>
      </c>
    </row>
    <row r="1728" customFormat="false" ht="15" hidden="false" customHeight="false" outlineLevel="0" collapsed="false">
      <c r="A1728" s="301" t="n">
        <v>102886</v>
      </c>
      <c r="B1728" s="301" t="s">
        <v>54</v>
      </c>
      <c r="C1728" s="302" t="s">
        <v>2366</v>
      </c>
      <c r="D1728" s="301" t="s">
        <v>2086</v>
      </c>
      <c r="E1728" s="303" t="n">
        <v>0</v>
      </c>
    </row>
    <row r="1729" customFormat="false" ht="15" hidden="false" customHeight="false" outlineLevel="0" collapsed="false">
      <c r="A1729" s="301" t="n">
        <v>95277</v>
      </c>
      <c r="B1729" s="301" t="s">
        <v>54</v>
      </c>
      <c r="C1729" s="302" t="s">
        <v>2367</v>
      </c>
      <c r="D1729" s="301" t="s">
        <v>2084</v>
      </c>
      <c r="E1729" s="303" t="n">
        <v>0.72</v>
      </c>
    </row>
    <row r="1730" customFormat="false" ht="15" hidden="false" customHeight="false" outlineLevel="0" collapsed="false">
      <c r="A1730" s="301" t="n">
        <v>95276</v>
      </c>
      <c r="B1730" s="301" t="s">
        <v>54</v>
      </c>
      <c r="C1730" s="302" t="s">
        <v>2368</v>
      </c>
      <c r="D1730" s="301" t="s">
        <v>2086</v>
      </c>
      <c r="E1730" s="303" t="n">
        <v>3.59</v>
      </c>
    </row>
    <row r="1731" customFormat="false" ht="15" hidden="false" customHeight="false" outlineLevel="0" collapsed="false">
      <c r="A1731" s="301" t="n">
        <v>88430</v>
      </c>
      <c r="B1731" s="301" t="s">
        <v>54</v>
      </c>
      <c r="C1731" s="302" t="s">
        <v>2369</v>
      </c>
      <c r="D1731" s="301" t="s">
        <v>2084</v>
      </c>
      <c r="E1731" s="303" t="n">
        <v>6.09</v>
      </c>
    </row>
    <row r="1732" customFormat="false" ht="15" hidden="false" customHeight="false" outlineLevel="0" collapsed="false">
      <c r="A1732" s="301" t="n">
        <v>88418</v>
      </c>
      <c r="B1732" s="301" t="s">
        <v>54</v>
      </c>
      <c r="C1732" s="302" t="s">
        <v>2370</v>
      </c>
      <c r="D1732" s="301" t="s">
        <v>2086</v>
      </c>
      <c r="E1732" s="303" t="n">
        <v>13.27</v>
      </c>
    </row>
    <row r="1733" customFormat="false" ht="15" hidden="false" customHeight="false" outlineLevel="0" collapsed="false">
      <c r="A1733" s="301" t="n">
        <v>88438</v>
      </c>
      <c r="B1733" s="301" t="s">
        <v>54</v>
      </c>
      <c r="C1733" s="302" t="s">
        <v>2371</v>
      </c>
      <c r="D1733" s="301" t="s">
        <v>2084</v>
      </c>
      <c r="E1733" s="303" t="n">
        <v>8.07</v>
      </c>
    </row>
    <row r="1734" customFormat="false" ht="15" hidden="false" customHeight="false" outlineLevel="0" collapsed="false">
      <c r="A1734" s="301" t="n">
        <v>88433</v>
      </c>
      <c r="B1734" s="301" t="s">
        <v>54</v>
      </c>
      <c r="C1734" s="302" t="s">
        <v>2372</v>
      </c>
      <c r="D1734" s="301" t="s">
        <v>2086</v>
      </c>
      <c r="E1734" s="303" t="n">
        <v>17.27</v>
      </c>
    </row>
    <row r="1735" customFormat="false" ht="15" hidden="false" customHeight="false" outlineLevel="0" collapsed="false">
      <c r="A1735" s="301" t="n">
        <v>90669</v>
      </c>
      <c r="B1735" s="301" t="s">
        <v>54</v>
      </c>
      <c r="C1735" s="302" t="s">
        <v>2373</v>
      </c>
      <c r="D1735" s="301" t="s">
        <v>2084</v>
      </c>
      <c r="E1735" s="303" t="n">
        <v>8.94</v>
      </c>
    </row>
    <row r="1736" customFormat="false" ht="15" hidden="false" customHeight="false" outlineLevel="0" collapsed="false">
      <c r="A1736" s="301" t="n">
        <v>90668</v>
      </c>
      <c r="B1736" s="301" t="s">
        <v>54</v>
      </c>
      <c r="C1736" s="302" t="s">
        <v>2374</v>
      </c>
      <c r="D1736" s="301" t="s">
        <v>2086</v>
      </c>
      <c r="E1736" s="303" t="n">
        <v>32.54</v>
      </c>
    </row>
    <row r="1737" customFormat="false" ht="15" hidden="false" customHeight="false" outlineLevel="0" collapsed="false">
      <c r="A1737" s="301" t="n">
        <v>102980</v>
      </c>
      <c r="B1737" s="301" t="s">
        <v>54</v>
      </c>
      <c r="C1737" s="302" t="s">
        <v>2375</v>
      </c>
      <c r="D1737" s="301" t="s">
        <v>2084</v>
      </c>
      <c r="E1737" s="303" t="n">
        <v>0</v>
      </c>
    </row>
    <row r="1738" customFormat="false" ht="15" hidden="false" customHeight="false" outlineLevel="0" collapsed="false">
      <c r="A1738" s="301" t="n">
        <v>102981</v>
      </c>
      <c r="B1738" s="301" t="s">
        <v>54</v>
      </c>
      <c r="C1738" s="302" t="s">
        <v>2376</v>
      </c>
      <c r="D1738" s="301" t="s">
        <v>2086</v>
      </c>
      <c r="E1738" s="303" t="n">
        <v>0</v>
      </c>
    </row>
    <row r="1739" customFormat="false" ht="15" hidden="false" customHeight="false" outlineLevel="0" collapsed="false">
      <c r="A1739" s="301" t="n">
        <v>5946</v>
      </c>
      <c r="B1739" s="301" t="s">
        <v>54</v>
      </c>
      <c r="C1739" s="302" t="s">
        <v>2377</v>
      </c>
      <c r="D1739" s="301" t="s">
        <v>2084</v>
      </c>
      <c r="E1739" s="303" t="n">
        <v>107.26</v>
      </c>
    </row>
    <row r="1740" customFormat="false" ht="15" hidden="false" customHeight="false" outlineLevel="0" collapsed="false">
      <c r="A1740" s="301" t="n">
        <v>5944</v>
      </c>
      <c r="B1740" s="301" t="s">
        <v>54</v>
      </c>
      <c r="C1740" s="302" t="s">
        <v>2378</v>
      </c>
      <c r="D1740" s="301" t="s">
        <v>2086</v>
      </c>
      <c r="E1740" s="303" t="n">
        <v>245.55</v>
      </c>
    </row>
    <row r="1741" customFormat="false" ht="15" hidden="false" customHeight="false" outlineLevel="0" collapsed="false">
      <c r="A1741" s="301" t="n">
        <v>5942</v>
      </c>
      <c r="B1741" s="301" t="s">
        <v>54</v>
      </c>
      <c r="C1741" s="302" t="s">
        <v>2379</v>
      </c>
      <c r="D1741" s="301" t="s">
        <v>2084</v>
      </c>
      <c r="E1741" s="303" t="n">
        <v>87.86</v>
      </c>
    </row>
    <row r="1742" customFormat="false" ht="15" hidden="false" customHeight="false" outlineLevel="0" collapsed="false">
      <c r="A1742" s="301" t="n">
        <v>5940</v>
      </c>
      <c r="B1742" s="301" t="s">
        <v>54</v>
      </c>
      <c r="C1742" s="302" t="s">
        <v>2380</v>
      </c>
      <c r="D1742" s="301" t="s">
        <v>2086</v>
      </c>
      <c r="E1742" s="303" t="n">
        <v>182.62</v>
      </c>
    </row>
    <row r="1743" customFormat="false" ht="15" hidden="false" customHeight="false" outlineLevel="0" collapsed="false">
      <c r="A1743" s="301" t="n">
        <v>102893</v>
      </c>
      <c r="B1743" s="301" t="s">
        <v>54</v>
      </c>
      <c r="C1743" s="302" t="s">
        <v>2381</v>
      </c>
      <c r="D1743" s="301" t="s">
        <v>2084</v>
      </c>
      <c r="E1743" s="303" t="n">
        <v>0</v>
      </c>
    </row>
    <row r="1744" customFormat="false" ht="15" hidden="false" customHeight="false" outlineLevel="0" collapsed="false">
      <c r="A1744" s="301" t="n">
        <v>102892</v>
      </c>
      <c r="B1744" s="301" t="s">
        <v>54</v>
      </c>
      <c r="C1744" s="302" t="s">
        <v>2382</v>
      </c>
      <c r="D1744" s="301" t="s">
        <v>2086</v>
      </c>
      <c r="E1744" s="303" t="n">
        <v>0</v>
      </c>
    </row>
    <row r="1745" customFormat="false" ht="15" hidden="false" customHeight="false" outlineLevel="0" collapsed="false">
      <c r="A1745" s="301" t="n">
        <v>89251</v>
      </c>
      <c r="B1745" s="301" t="s">
        <v>54</v>
      </c>
      <c r="C1745" s="302" t="s">
        <v>2383</v>
      </c>
      <c r="D1745" s="301" t="s">
        <v>2084</v>
      </c>
      <c r="E1745" s="303" t="n">
        <v>325.89</v>
      </c>
    </row>
    <row r="1746" customFormat="false" ht="15" hidden="false" customHeight="false" outlineLevel="0" collapsed="false">
      <c r="A1746" s="301" t="n">
        <v>89250</v>
      </c>
      <c r="B1746" s="301" t="s">
        <v>54</v>
      </c>
      <c r="C1746" s="302" t="s">
        <v>2384</v>
      </c>
      <c r="D1746" s="301" t="s">
        <v>2086</v>
      </c>
      <c r="E1746" s="303" t="n">
        <v>1091.54</v>
      </c>
    </row>
    <row r="1747" customFormat="false" ht="15" hidden="false" customHeight="false" outlineLevel="0" collapsed="false">
      <c r="A1747" s="301" t="n">
        <v>102959</v>
      </c>
      <c r="B1747" s="301" t="s">
        <v>54</v>
      </c>
      <c r="C1747" s="302" t="s">
        <v>2385</v>
      </c>
      <c r="D1747" s="301" t="s">
        <v>2084</v>
      </c>
      <c r="E1747" s="303" t="n">
        <v>0</v>
      </c>
    </row>
    <row r="1748" customFormat="false" ht="15" hidden="false" customHeight="false" outlineLevel="0" collapsed="false">
      <c r="A1748" s="301" t="n">
        <v>102958</v>
      </c>
      <c r="B1748" s="301" t="s">
        <v>54</v>
      </c>
      <c r="C1748" s="302" t="s">
        <v>2386</v>
      </c>
      <c r="D1748" s="301" t="s">
        <v>2086</v>
      </c>
      <c r="E1748" s="303" t="n">
        <v>0</v>
      </c>
    </row>
    <row r="1749" customFormat="false" ht="15" hidden="false" customHeight="false" outlineLevel="0" collapsed="false">
      <c r="A1749" s="301" t="n">
        <v>5681</v>
      </c>
      <c r="B1749" s="301" t="s">
        <v>54</v>
      </c>
      <c r="C1749" s="302" t="s">
        <v>2387</v>
      </c>
      <c r="D1749" s="301" t="s">
        <v>2084</v>
      </c>
      <c r="E1749" s="303" t="n">
        <v>69.29</v>
      </c>
    </row>
    <row r="1750" customFormat="false" ht="15" hidden="false" customHeight="false" outlineLevel="0" collapsed="false">
      <c r="A1750" s="301" t="n">
        <v>5680</v>
      </c>
      <c r="B1750" s="301" t="s">
        <v>54</v>
      </c>
      <c r="C1750" s="302" t="s">
        <v>2388</v>
      </c>
      <c r="D1750" s="301" t="s">
        <v>2086</v>
      </c>
      <c r="E1750" s="303" t="n">
        <v>142.95</v>
      </c>
    </row>
    <row r="1751" customFormat="false" ht="15" hidden="false" customHeight="false" outlineLevel="0" collapsed="false">
      <c r="A1751" s="301" t="n">
        <v>5877</v>
      </c>
      <c r="B1751" s="301" t="s">
        <v>54</v>
      </c>
      <c r="C1751" s="302" t="s">
        <v>2389</v>
      </c>
      <c r="D1751" s="301" t="s">
        <v>2084</v>
      </c>
      <c r="E1751" s="303" t="n">
        <v>71.73</v>
      </c>
    </row>
    <row r="1752" customFormat="false" ht="15" hidden="false" customHeight="false" outlineLevel="0" collapsed="false">
      <c r="A1752" s="301" t="n">
        <v>5875</v>
      </c>
      <c r="B1752" s="301" t="s">
        <v>54</v>
      </c>
      <c r="C1752" s="302" t="s">
        <v>2390</v>
      </c>
      <c r="D1752" s="301" t="s">
        <v>2086</v>
      </c>
      <c r="E1752" s="303" t="n">
        <v>143.78</v>
      </c>
    </row>
    <row r="1753" customFormat="false" ht="15" hidden="false" customHeight="false" outlineLevel="0" collapsed="false">
      <c r="A1753" s="301" t="n">
        <v>5679</v>
      </c>
      <c r="B1753" s="301" t="s">
        <v>54</v>
      </c>
      <c r="C1753" s="302" t="s">
        <v>2391</v>
      </c>
      <c r="D1753" s="301" t="s">
        <v>2084</v>
      </c>
      <c r="E1753" s="303" t="n">
        <v>72.87</v>
      </c>
    </row>
    <row r="1754" customFormat="false" ht="15" hidden="false" customHeight="false" outlineLevel="0" collapsed="false">
      <c r="A1754" s="301" t="n">
        <v>5678</v>
      </c>
      <c r="B1754" s="301" t="s">
        <v>54</v>
      </c>
      <c r="C1754" s="302" t="s">
        <v>2392</v>
      </c>
      <c r="D1754" s="301" t="s">
        <v>2086</v>
      </c>
      <c r="E1754" s="303" t="n">
        <v>155.2</v>
      </c>
    </row>
    <row r="1755" customFormat="false" ht="15" hidden="false" customHeight="false" outlineLevel="0" collapsed="false">
      <c r="A1755" s="301" t="n">
        <v>6880</v>
      </c>
      <c r="B1755" s="301" t="s">
        <v>54</v>
      </c>
      <c r="C1755" s="302" t="s">
        <v>2393</v>
      </c>
      <c r="D1755" s="301" t="s">
        <v>2084</v>
      </c>
      <c r="E1755" s="303" t="n">
        <v>95.97</v>
      </c>
    </row>
    <row r="1756" customFormat="false" ht="15" hidden="false" customHeight="false" outlineLevel="0" collapsed="false">
      <c r="A1756" s="301" t="n">
        <v>6879</v>
      </c>
      <c r="B1756" s="301" t="s">
        <v>54</v>
      </c>
      <c r="C1756" s="302" t="s">
        <v>2394</v>
      </c>
      <c r="D1756" s="301" t="s">
        <v>2086</v>
      </c>
      <c r="E1756" s="303" t="n">
        <v>222.31</v>
      </c>
    </row>
    <row r="1757" customFormat="false" ht="15" hidden="false" customHeight="false" outlineLevel="0" collapsed="false">
      <c r="A1757" s="301" t="n">
        <v>96464</v>
      </c>
      <c r="B1757" s="301" t="s">
        <v>54</v>
      </c>
      <c r="C1757" s="302" t="s">
        <v>2395</v>
      </c>
      <c r="D1757" s="301" t="s">
        <v>2084</v>
      </c>
      <c r="E1757" s="303" t="n">
        <v>99.87</v>
      </c>
    </row>
    <row r="1758" customFormat="false" ht="15" hidden="false" customHeight="false" outlineLevel="0" collapsed="false">
      <c r="A1758" s="301" t="n">
        <v>96463</v>
      </c>
      <c r="B1758" s="301" t="s">
        <v>54</v>
      </c>
      <c r="C1758" s="302" t="s">
        <v>2396</v>
      </c>
      <c r="D1758" s="301" t="s">
        <v>2086</v>
      </c>
      <c r="E1758" s="303" t="n">
        <v>229.47</v>
      </c>
    </row>
    <row r="1759" customFormat="false" ht="15" hidden="false" customHeight="false" outlineLevel="0" collapsed="false">
      <c r="A1759" s="301" t="n">
        <v>7050</v>
      </c>
      <c r="B1759" s="301" t="s">
        <v>54</v>
      </c>
      <c r="C1759" s="302" t="s">
        <v>2397</v>
      </c>
      <c r="D1759" s="301" t="s">
        <v>2084</v>
      </c>
      <c r="E1759" s="303" t="n">
        <v>88.86</v>
      </c>
    </row>
    <row r="1760" customFormat="false" ht="15" hidden="false" customHeight="false" outlineLevel="0" collapsed="false">
      <c r="A1760" s="301" t="n">
        <v>7049</v>
      </c>
      <c r="B1760" s="301" t="s">
        <v>54</v>
      </c>
      <c r="C1760" s="302" t="s">
        <v>2398</v>
      </c>
      <c r="D1760" s="301" t="s">
        <v>2086</v>
      </c>
      <c r="E1760" s="303" t="n">
        <v>232.64</v>
      </c>
    </row>
    <row r="1761" customFormat="false" ht="15" hidden="false" customHeight="false" outlineLevel="0" collapsed="false">
      <c r="A1761" s="301" t="n">
        <v>95632</v>
      </c>
      <c r="B1761" s="301" t="s">
        <v>54</v>
      </c>
      <c r="C1761" s="302" t="s">
        <v>2399</v>
      </c>
      <c r="D1761" s="301" t="s">
        <v>2084</v>
      </c>
      <c r="E1761" s="303" t="n">
        <v>93.24</v>
      </c>
    </row>
    <row r="1762" customFormat="false" ht="15" hidden="false" customHeight="false" outlineLevel="0" collapsed="false">
      <c r="A1762" s="301" t="n">
        <v>95631</v>
      </c>
      <c r="B1762" s="301" t="s">
        <v>54</v>
      </c>
      <c r="C1762" s="302" t="s">
        <v>2400</v>
      </c>
      <c r="D1762" s="301" t="s">
        <v>2086</v>
      </c>
      <c r="E1762" s="303" t="n">
        <v>241.42</v>
      </c>
    </row>
    <row r="1763" customFormat="false" ht="15" hidden="false" customHeight="false" outlineLevel="0" collapsed="false">
      <c r="A1763" s="301" t="n">
        <v>5685</v>
      </c>
      <c r="B1763" s="301" t="s">
        <v>54</v>
      </c>
      <c r="C1763" s="302" t="s">
        <v>2401</v>
      </c>
      <c r="D1763" s="301" t="s">
        <v>2084</v>
      </c>
      <c r="E1763" s="303" t="n">
        <v>73.08</v>
      </c>
    </row>
    <row r="1764" customFormat="false" ht="15" hidden="false" customHeight="false" outlineLevel="0" collapsed="false">
      <c r="A1764" s="301" t="n">
        <v>5684</v>
      </c>
      <c r="B1764" s="301" t="s">
        <v>54</v>
      </c>
      <c r="C1764" s="302" t="s">
        <v>2402</v>
      </c>
      <c r="D1764" s="301" t="s">
        <v>2086</v>
      </c>
      <c r="E1764" s="303" t="n">
        <v>169.63</v>
      </c>
    </row>
    <row r="1765" customFormat="false" ht="15" hidden="false" customHeight="false" outlineLevel="0" collapsed="false">
      <c r="A1765" s="301" t="n">
        <v>93244</v>
      </c>
      <c r="B1765" s="301" t="s">
        <v>54</v>
      </c>
      <c r="C1765" s="302" t="s">
        <v>2403</v>
      </c>
      <c r="D1765" s="301" t="s">
        <v>2084</v>
      </c>
      <c r="E1765" s="303" t="n">
        <v>74.76</v>
      </c>
    </row>
    <row r="1766" customFormat="false" ht="15" hidden="false" customHeight="false" outlineLevel="0" collapsed="false">
      <c r="A1766" s="301" t="n">
        <v>73436</v>
      </c>
      <c r="B1766" s="301" t="s">
        <v>54</v>
      </c>
      <c r="C1766" s="302" t="s">
        <v>2404</v>
      </c>
      <c r="D1766" s="301" t="s">
        <v>2086</v>
      </c>
      <c r="E1766" s="303" t="n">
        <v>172.91</v>
      </c>
    </row>
    <row r="1767" customFormat="false" ht="15" hidden="false" customHeight="false" outlineLevel="0" collapsed="false">
      <c r="A1767" s="301" t="n">
        <v>5881</v>
      </c>
      <c r="B1767" s="301" t="s">
        <v>54</v>
      </c>
      <c r="C1767" s="302" t="s">
        <v>2405</v>
      </c>
      <c r="D1767" s="301" t="s">
        <v>2084</v>
      </c>
      <c r="E1767" s="303" t="n">
        <v>87.98</v>
      </c>
    </row>
    <row r="1768" customFormat="false" ht="15" hidden="false" customHeight="false" outlineLevel="0" collapsed="false">
      <c r="A1768" s="301" t="n">
        <v>5879</v>
      </c>
      <c r="B1768" s="301" t="s">
        <v>54</v>
      </c>
      <c r="C1768" s="302" t="s">
        <v>2406</v>
      </c>
      <c r="D1768" s="301" t="s">
        <v>2086</v>
      </c>
      <c r="E1768" s="303" t="n">
        <v>154.61</v>
      </c>
    </row>
    <row r="1769" customFormat="false" ht="15" hidden="false" customHeight="false" outlineLevel="0" collapsed="false">
      <c r="A1769" s="301" t="n">
        <v>5865</v>
      </c>
      <c r="B1769" s="301" t="s">
        <v>54</v>
      </c>
      <c r="C1769" s="302" t="s">
        <v>2407</v>
      </c>
      <c r="D1769" s="301" t="s">
        <v>2084</v>
      </c>
      <c r="E1769" s="303" t="n">
        <v>12.26</v>
      </c>
    </row>
    <row r="1770" customFormat="false" ht="15" hidden="false" customHeight="false" outlineLevel="0" collapsed="false">
      <c r="A1770" s="301" t="n">
        <v>5863</v>
      </c>
      <c r="B1770" s="301" t="s">
        <v>54</v>
      </c>
      <c r="C1770" s="302" t="s">
        <v>2408</v>
      </c>
      <c r="D1770" s="301" t="s">
        <v>2086</v>
      </c>
      <c r="E1770" s="303" t="n">
        <v>24.36</v>
      </c>
    </row>
    <row r="1771" customFormat="false" ht="15" hidden="false" customHeight="false" outlineLevel="0" collapsed="false">
      <c r="A1771" s="301" t="n">
        <v>5869</v>
      </c>
      <c r="B1771" s="301" t="s">
        <v>54</v>
      </c>
      <c r="C1771" s="302" t="s">
        <v>2409</v>
      </c>
      <c r="D1771" s="301" t="s">
        <v>2084</v>
      </c>
      <c r="E1771" s="303" t="n">
        <v>82.35</v>
      </c>
    </row>
    <row r="1772" customFormat="false" ht="15" hidden="false" customHeight="false" outlineLevel="0" collapsed="false">
      <c r="A1772" s="301" t="n">
        <v>5867</v>
      </c>
      <c r="B1772" s="301" t="s">
        <v>54</v>
      </c>
      <c r="C1772" s="302" t="s">
        <v>2410</v>
      </c>
      <c r="D1772" s="301" t="s">
        <v>2086</v>
      </c>
      <c r="E1772" s="303" t="n">
        <v>171.97</v>
      </c>
    </row>
    <row r="1773" customFormat="false" ht="15" hidden="false" customHeight="false" outlineLevel="0" collapsed="false">
      <c r="A1773" s="301" t="n">
        <v>95271</v>
      </c>
      <c r="B1773" s="301" t="s">
        <v>54</v>
      </c>
      <c r="C1773" s="302" t="s">
        <v>2411</v>
      </c>
      <c r="D1773" s="301" t="s">
        <v>2084</v>
      </c>
      <c r="E1773" s="303" t="n">
        <v>0.73</v>
      </c>
    </row>
    <row r="1774" customFormat="false" ht="15" hidden="false" customHeight="false" outlineLevel="0" collapsed="false">
      <c r="A1774" s="301" t="n">
        <v>95270</v>
      </c>
      <c r="B1774" s="301" t="s">
        <v>54</v>
      </c>
      <c r="C1774" s="302" t="s">
        <v>2412</v>
      </c>
      <c r="D1774" s="301" t="s">
        <v>2086</v>
      </c>
      <c r="E1774" s="303" t="n">
        <v>10.24</v>
      </c>
    </row>
    <row r="1775" customFormat="false" ht="15" hidden="false" customHeight="false" outlineLevel="0" collapsed="false">
      <c r="A1775" s="301" t="n">
        <v>91693</v>
      </c>
      <c r="B1775" s="301" t="s">
        <v>54</v>
      </c>
      <c r="C1775" s="302" t="s">
        <v>2413</v>
      </c>
      <c r="D1775" s="301" t="s">
        <v>2084</v>
      </c>
      <c r="E1775" s="303" t="n">
        <v>42.03</v>
      </c>
    </row>
    <row r="1776" customFormat="false" ht="15" hidden="false" customHeight="false" outlineLevel="0" collapsed="false">
      <c r="A1776" s="301" t="n">
        <v>91692</v>
      </c>
      <c r="B1776" s="301" t="s">
        <v>54</v>
      </c>
      <c r="C1776" s="302" t="s">
        <v>2414</v>
      </c>
      <c r="D1776" s="301" t="s">
        <v>2086</v>
      </c>
      <c r="E1776" s="303" t="n">
        <v>43.38</v>
      </c>
    </row>
    <row r="1777" customFormat="false" ht="15" hidden="false" customHeight="false" outlineLevel="0" collapsed="false">
      <c r="A1777" s="301" t="n">
        <v>102929</v>
      </c>
      <c r="B1777" s="301" t="s">
        <v>54</v>
      </c>
      <c r="C1777" s="302" t="s">
        <v>2415</v>
      </c>
      <c r="D1777" s="301" t="s">
        <v>2084</v>
      </c>
      <c r="E1777" s="303" t="n">
        <v>0</v>
      </c>
    </row>
    <row r="1778" customFormat="false" ht="15" hidden="false" customHeight="false" outlineLevel="0" collapsed="false">
      <c r="A1778" s="301" t="n">
        <v>102928</v>
      </c>
      <c r="B1778" s="301" t="s">
        <v>54</v>
      </c>
      <c r="C1778" s="302" t="s">
        <v>2416</v>
      </c>
      <c r="D1778" s="301" t="s">
        <v>2086</v>
      </c>
      <c r="E1778" s="303" t="n">
        <v>0</v>
      </c>
    </row>
    <row r="1779" customFormat="false" ht="15" hidden="false" customHeight="false" outlineLevel="0" collapsed="false">
      <c r="A1779" s="301" t="n">
        <v>95140</v>
      </c>
      <c r="B1779" s="301" t="s">
        <v>54</v>
      </c>
      <c r="C1779" s="302" t="s">
        <v>2417</v>
      </c>
      <c r="D1779" s="301" t="s">
        <v>2084</v>
      </c>
      <c r="E1779" s="303" t="n">
        <v>0.03</v>
      </c>
    </row>
    <row r="1780" customFormat="false" ht="15" hidden="false" customHeight="false" outlineLevel="0" collapsed="false">
      <c r="A1780" s="301" t="n">
        <v>95139</v>
      </c>
      <c r="B1780" s="301" t="s">
        <v>54</v>
      </c>
      <c r="C1780" s="302" t="s">
        <v>2418</v>
      </c>
      <c r="D1780" s="301" t="s">
        <v>2086</v>
      </c>
      <c r="E1780" s="303" t="n">
        <v>0.04</v>
      </c>
    </row>
    <row r="1781" customFormat="false" ht="15" hidden="false" customHeight="false" outlineLevel="0" collapsed="false">
      <c r="A1781" s="301" t="n">
        <v>89027</v>
      </c>
      <c r="B1781" s="301" t="s">
        <v>54</v>
      </c>
      <c r="C1781" s="302" t="s">
        <v>2419</v>
      </c>
      <c r="D1781" s="301" t="s">
        <v>2084</v>
      </c>
      <c r="E1781" s="303" t="n">
        <v>5.14</v>
      </c>
    </row>
    <row r="1782" customFormat="false" ht="15" hidden="false" customHeight="false" outlineLevel="0" collapsed="false">
      <c r="A1782" s="301" t="n">
        <v>89028</v>
      </c>
      <c r="B1782" s="301" t="s">
        <v>54</v>
      </c>
      <c r="C1782" s="302" t="s">
        <v>2420</v>
      </c>
      <c r="D1782" s="301" t="s">
        <v>2086</v>
      </c>
      <c r="E1782" s="303" t="n">
        <v>178.79</v>
      </c>
    </row>
    <row r="1783" customFormat="false" ht="15" hidden="false" customHeight="false" outlineLevel="0" collapsed="false">
      <c r="A1783" s="301" t="n">
        <v>7031</v>
      </c>
      <c r="B1783" s="301" t="s">
        <v>54</v>
      </c>
      <c r="C1783" s="302" t="s">
        <v>2421</v>
      </c>
      <c r="D1783" s="301" t="s">
        <v>2084</v>
      </c>
      <c r="E1783" s="303" t="n">
        <v>6.33</v>
      </c>
    </row>
    <row r="1784" customFormat="false" ht="15" hidden="false" customHeight="false" outlineLevel="0" collapsed="false">
      <c r="A1784" s="301" t="n">
        <v>7030</v>
      </c>
      <c r="B1784" s="301" t="s">
        <v>54</v>
      </c>
      <c r="C1784" s="302" t="s">
        <v>2422</v>
      </c>
      <c r="D1784" s="301" t="s">
        <v>2086</v>
      </c>
      <c r="E1784" s="303" t="n">
        <v>265.52</v>
      </c>
    </row>
    <row r="1785" customFormat="false" ht="15" hidden="false" customHeight="false" outlineLevel="0" collapsed="false">
      <c r="A1785" s="301" t="n">
        <v>102947</v>
      </c>
      <c r="B1785" s="301" t="s">
        <v>54</v>
      </c>
      <c r="C1785" s="302" t="s">
        <v>2423</v>
      </c>
      <c r="D1785" s="301" t="s">
        <v>2084</v>
      </c>
      <c r="E1785" s="303" t="n">
        <v>0</v>
      </c>
    </row>
    <row r="1786" customFormat="false" ht="15" hidden="false" customHeight="false" outlineLevel="0" collapsed="false">
      <c r="A1786" s="301" t="n">
        <v>102946</v>
      </c>
      <c r="B1786" s="301" t="s">
        <v>54</v>
      </c>
      <c r="C1786" s="302" t="s">
        <v>2424</v>
      </c>
      <c r="D1786" s="301" t="s">
        <v>2086</v>
      </c>
      <c r="E1786" s="303" t="n">
        <v>0</v>
      </c>
    </row>
    <row r="1787" customFormat="false" ht="15" hidden="false" customHeight="false" outlineLevel="0" collapsed="false">
      <c r="A1787" s="301" t="n">
        <v>104092</v>
      </c>
      <c r="B1787" s="301" t="s">
        <v>54</v>
      </c>
      <c r="C1787" s="302" t="s">
        <v>2425</v>
      </c>
      <c r="D1787" s="301" t="s">
        <v>2084</v>
      </c>
      <c r="E1787" s="303" t="n">
        <v>0.03</v>
      </c>
    </row>
    <row r="1788" customFormat="false" ht="15" hidden="false" customHeight="false" outlineLevel="0" collapsed="false">
      <c r="A1788" s="301" t="n">
        <v>104091</v>
      </c>
      <c r="B1788" s="301" t="s">
        <v>54</v>
      </c>
      <c r="C1788" s="302" t="s">
        <v>2426</v>
      </c>
      <c r="D1788" s="301" t="s">
        <v>2086</v>
      </c>
      <c r="E1788" s="303" t="n">
        <v>0.71</v>
      </c>
    </row>
    <row r="1789" customFormat="false" ht="15" hidden="false" customHeight="false" outlineLevel="0" collapsed="false">
      <c r="A1789" s="301" t="n">
        <v>104098</v>
      </c>
      <c r="B1789" s="301" t="s">
        <v>54</v>
      </c>
      <c r="C1789" s="302" t="s">
        <v>2427</v>
      </c>
      <c r="D1789" s="301" t="s">
        <v>2084</v>
      </c>
      <c r="E1789" s="303" t="n">
        <v>0.05</v>
      </c>
    </row>
    <row r="1790" customFormat="false" ht="15" hidden="false" customHeight="false" outlineLevel="0" collapsed="false">
      <c r="A1790" s="301" t="n">
        <v>104097</v>
      </c>
      <c r="B1790" s="301" t="s">
        <v>54</v>
      </c>
      <c r="C1790" s="302" t="s">
        <v>2428</v>
      </c>
      <c r="D1790" s="301" t="s">
        <v>2086</v>
      </c>
      <c r="E1790" s="303" t="n">
        <v>0.99</v>
      </c>
    </row>
    <row r="1791" customFormat="false" ht="15" hidden="false" customHeight="false" outlineLevel="0" collapsed="false">
      <c r="A1791" s="301" t="n">
        <v>102905</v>
      </c>
      <c r="B1791" s="301" t="s">
        <v>54</v>
      </c>
      <c r="C1791" s="302" t="s">
        <v>2429</v>
      </c>
      <c r="D1791" s="301" t="s">
        <v>2084</v>
      </c>
      <c r="E1791" s="303" t="n">
        <v>0</v>
      </c>
    </row>
    <row r="1792" customFormat="false" ht="15" hidden="false" customHeight="false" outlineLevel="0" collapsed="false">
      <c r="A1792" s="301" t="n">
        <v>102904</v>
      </c>
      <c r="B1792" s="301" t="s">
        <v>54</v>
      </c>
      <c r="C1792" s="302" t="s">
        <v>2430</v>
      </c>
      <c r="D1792" s="301" t="s">
        <v>2086</v>
      </c>
      <c r="E1792" s="303" t="n">
        <v>0</v>
      </c>
    </row>
    <row r="1793" customFormat="false" ht="15" hidden="false" customHeight="false" outlineLevel="0" collapsed="false">
      <c r="A1793" s="301" t="n">
        <v>89031</v>
      </c>
      <c r="B1793" s="301" t="s">
        <v>54</v>
      </c>
      <c r="C1793" s="302" t="s">
        <v>2431</v>
      </c>
      <c r="D1793" s="301" t="s">
        <v>2084</v>
      </c>
      <c r="E1793" s="303" t="n">
        <v>90.3</v>
      </c>
    </row>
    <row r="1794" customFormat="false" ht="15" hidden="false" customHeight="false" outlineLevel="0" collapsed="false">
      <c r="A1794" s="301" t="n">
        <v>89032</v>
      </c>
      <c r="B1794" s="301" t="s">
        <v>54</v>
      </c>
      <c r="C1794" s="302" t="s">
        <v>2432</v>
      </c>
      <c r="D1794" s="301" t="s">
        <v>2086</v>
      </c>
      <c r="E1794" s="303" t="n">
        <v>212.04</v>
      </c>
    </row>
    <row r="1795" customFormat="false" ht="15" hidden="false" customHeight="false" outlineLevel="0" collapsed="false">
      <c r="A1795" s="301" t="n">
        <v>88844</v>
      </c>
      <c r="B1795" s="301" t="s">
        <v>54</v>
      </c>
      <c r="C1795" s="302" t="s">
        <v>2433</v>
      </c>
      <c r="D1795" s="301" t="s">
        <v>2084</v>
      </c>
      <c r="E1795" s="303" t="n">
        <v>92.56</v>
      </c>
    </row>
    <row r="1796" customFormat="false" ht="15" hidden="false" customHeight="false" outlineLevel="0" collapsed="false">
      <c r="A1796" s="301" t="n">
        <v>88843</v>
      </c>
      <c r="B1796" s="301" t="s">
        <v>54</v>
      </c>
      <c r="C1796" s="302" t="s">
        <v>2434</v>
      </c>
      <c r="D1796" s="301" t="s">
        <v>2086</v>
      </c>
      <c r="E1796" s="303" t="n">
        <v>232.58</v>
      </c>
    </row>
    <row r="1797" customFormat="false" ht="15" hidden="false" customHeight="false" outlineLevel="0" collapsed="false">
      <c r="A1797" s="301" t="n">
        <v>5853</v>
      </c>
      <c r="B1797" s="301" t="s">
        <v>54</v>
      </c>
      <c r="C1797" s="302" t="s">
        <v>2435</v>
      </c>
      <c r="D1797" s="301" t="s">
        <v>2084</v>
      </c>
      <c r="E1797" s="303" t="n">
        <v>104.65</v>
      </c>
    </row>
    <row r="1798" customFormat="false" ht="15" hidden="false" customHeight="false" outlineLevel="0" collapsed="false">
      <c r="A1798" s="301" t="n">
        <v>5851</v>
      </c>
      <c r="B1798" s="301" t="s">
        <v>54</v>
      </c>
      <c r="C1798" s="302" t="s">
        <v>2436</v>
      </c>
      <c r="D1798" s="301" t="s">
        <v>2086</v>
      </c>
      <c r="E1798" s="303" t="n">
        <v>275.09</v>
      </c>
    </row>
    <row r="1799" customFormat="false" ht="15" hidden="false" customHeight="false" outlineLevel="0" collapsed="false">
      <c r="A1799" s="301" t="n">
        <v>5849</v>
      </c>
      <c r="B1799" s="301" t="s">
        <v>54</v>
      </c>
      <c r="C1799" s="302" t="s">
        <v>2437</v>
      </c>
      <c r="D1799" s="301" t="s">
        <v>2084</v>
      </c>
      <c r="E1799" s="303" t="n">
        <v>104.26</v>
      </c>
    </row>
    <row r="1800" customFormat="false" ht="15" hidden="false" customHeight="false" outlineLevel="0" collapsed="false">
      <c r="A1800" s="301" t="n">
        <v>5847</v>
      </c>
      <c r="B1800" s="301" t="s">
        <v>54</v>
      </c>
      <c r="C1800" s="302" t="s">
        <v>2438</v>
      </c>
      <c r="D1800" s="301" t="s">
        <v>2086</v>
      </c>
      <c r="E1800" s="303" t="n">
        <v>286.58</v>
      </c>
    </row>
    <row r="1801" customFormat="false" ht="15" hidden="false" customHeight="false" outlineLevel="0" collapsed="false">
      <c r="A1801" s="301" t="n">
        <v>5857</v>
      </c>
      <c r="B1801" s="301" t="s">
        <v>54</v>
      </c>
      <c r="C1801" s="302" t="s">
        <v>2439</v>
      </c>
      <c r="D1801" s="301" t="s">
        <v>2084</v>
      </c>
      <c r="E1801" s="303" t="n">
        <v>247.36</v>
      </c>
    </row>
    <row r="1802" customFormat="false" ht="15" hidden="false" customHeight="false" outlineLevel="0" collapsed="false">
      <c r="A1802" s="301" t="n">
        <v>5855</v>
      </c>
      <c r="B1802" s="301" t="s">
        <v>54</v>
      </c>
      <c r="C1802" s="302" t="s">
        <v>2440</v>
      </c>
      <c r="D1802" s="301" t="s">
        <v>2086</v>
      </c>
      <c r="E1802" s="303" t="n">
        <v>716.49</v>
      </c>
    </row>
    <row r="1803" customFormat="false" ht="15" hidden="false" customHeight="false" outlineLevel="0" collapsed="false">
      <c r="A1803" s="301" t="n">
        <v>96021</v>
      </c>
      <c r="B1803" s="301" t="s">
        <v>54</v>
      </c>
      <c r="C1803" s="302" t="s">
        <v>2441</v>
      </c>
      <c r="D1803" s="301" t="s">
        <v>2084</v>
      </c>
      <c r="E1803" s="303" t="n">
        <v>70.17</v>
      </c>
    </row>
    <row r="1804" customFormat="false" ht="15" hidden="false" customHeight="false" outlineLevel="0" collapsed="false">
      <c r="A1804" s="301" t="n">
        <v>96020</v>
      </c>
      <c r="B1804" s="301" t="s">
        <v>54</v>
      </c>
      <c r="C1804" s="302" t="s">
        <v>2442</v>
      </c>
      <c r="D1804" s="301" t="s">
        <v>2086</v>
      </c>
      <c r="E1804" s="303" t="n">
        <v>190.04</v>
      </c>
    </row>
    <row r="1805" customFormat="false" ht="15" hidden="false" customHeight="false" outlineLevel="0" collapsed="false">
      <c r="A1805" s="301" t="n">
        <v>96014</v>
      </c>
      <c r="B1805" s="301" t="s">
        <v>54</v>
      </c>
      <c r="C1805" s="302" t="s">
        <v>2443</v>
      </c>
      <c r="D1805" s="301" t="s">
        <v>2084</v>
      </c>
      <c r="E1805" s="303" t="n">
        <v>70.42</v>
      </c>
    </row>
    <row r="1806" customFormat="false" ht="15" hidden="false" customHeight="false" outlineLevel="0" collapsed="false">
      <c r="A1806" s="301" t="n">
        <v>96013</v>
      </c>
      <c r="B1806" s="301" t="s">
        <v>54</v>
      </c>
      <c r="C1806" s="302" t="s">
        <v>2444</v>
      </c>
      <c r="D1806" s="301" t="s">
        <v>2086</v>
      </c>
      <c r="E1806" s="303" t="n">
        <v>190.51</v>
      </c>
    </row>
    <row r="1807" customFormat="false" ht="15" hidden="false" customHeight="false" outlineLevel="0" collapsed="false">
      <c r="A1807" s="301" t="n">
        <v>96029</v>
      </c>
      <c r="B1807" s="301" t="s">
        <v>54</v>
      </c>
      <c r="C1807" s="302" t="s">
        <v>2445</v>
      </c>
      <c r="D1807" s="301" t="s">
        <v>2084</v>
      </c>
      <c r="E1807" s="303" t="n">
        <v>63.75</v>
      </c>
    </row>
    <row r="1808" customFormat="false" ht="15" hidden="false" customHeight="false" outlineLevel="0" collapsed="false">
      <c r="A1808" s="301" t="n">
        <v>96028</v>
      </c>
      <c r="B1808" s="301" t="s">
        <v>54</v>
      </c>
      <c r="C1808" s="302" t="s">
        <v>2446</v>
      </c>
      <c r="D1808" s="301" t="s">
        <v>2086</v>
      </c>
      <c r="E1808" s="303" t="n">
        <v>149.12</v>
      </c>
    </row>
    <row r="1809" customFormat="false" ht="15" hidden="false" customHeight="false" outlineLevel="0" collapsed="false">
      <c r="A1809" s="301" t="n">
        <v>96155</v>
      </c>
      <c r="B1809" s="301" t="s">
        <v>54</v>
      </c>
      <c r="C1809" s="302" t="s">
        <v>2447</v>
      </c>
      <c r="D1809" s="301" t="s">
        <v>2084</v>
      </c>
      <c r="E1809" s="303" t="n">
        <v>64</v>
      </c>
    </row>
    <row r="1810" customFormat="false" ht="15" hidden="false" customHeight="false" outlineLevel="0" collapsed="false">
      <c r="A1810" s="301" t="n">
        <v>96157</v>
      </c>
      <c r="B1810" s="301" t="s">
        <v>54</v>
      </c>
      <c r="C1810" s="302" t="s">
        <v>2448</v>
      </c>
      <c r="D1810" s="301" t="s">
        <v>2086</v>
      </c>
      <c r="E1810" s="303" t="n">
        <v>149.59</v>
      </c>
    </row>
    <row r="1811" customFormat="false" ht="15" hidden="false" customHeight="false" outlineLevel="0" collapsed="false">
      <c r="A1811" s="301" t="n">
        <v>5845</v>
      </c>
      <c r="B1811" s="301" t="s">
        <v>54</v>
      </c>
      <c r="C1811" s="302" t="s">
        <v>2449</v>
      </c>
      <c r="D1811" s="301" t="s">
        <v>2084</v>
      </c>
      <c r="E1811" s="303" t="n">
        <v>65.98</v>
      </c>
    </row>
    <row r="1812" customFormat="false" ht="15" hidden="false" customHeight="false" outlineLevel="0" collapsed="false">
      <c r="A1812" s="301" t="n">
        <v>5843</v>
      </c>
      <c r="B1812" s="301" t="s">
        <v>54</v>
      </c>
      <c r="C1812" s="302" t="s">
        <v>2450</v>
      </c>
      <c r="D1812" s="301" t="s">
        <v>2086</v>
      </c>
      <c r="E1812" s="303" t="n">
        <v>182.2</v>
      </c>
    </row>
    <row r="1813" customFormat="false" ht="15" hidden="false" customHeight="false" outlineLevel="0" collapsed="false">
      <c r="A1813" s="301" t="n">
        <v>89036</v>
      </c>
      <c r="B1813" s="301" t="s">
        <v>54</v>
      </c>
      <c r="C1813" s="302" t="s">
        <v>2451</v>
      </c>
      <c r="D1813" s="301" t="s">
        <v>2084</v>
      </c>
      <c r="E1813" s="303" t="n">
        <v>59.53</v>
      </c>
    </row>
    <row r="1814" customFormat="false" ht="15" hidden="false" customHeight="false" outlineLevel="0" collapsed="false">
      <c r="A1814" s="301" t="n">
        <v>89035</v>
      </c>
      <c r="B1814" s="301" t="s">
        <v>54</v>
      </c>
      <c r="C1814" s="302" t="s">
        <v>2452</v>
      </c>
      <c r="D1814" s="301" t="s">
        <v>2086</v>
      </c>
      <c r="E1814" s="303" t="n">
        <v>141.25</v>
      </c>
    </row>
    <row r="1815" customFormat="false" ht="15" hidden="false" customHeight="false" outlineLevel="0" collapsed="false">
      <c r="A1815" s="301" t="n">
        <v>102911</v>
      </c>
      <c r="B1815" s="301" t="s">
        <v>54</v>
      </c>
      <c r="C1815" s="302" t="s">
        <v>2453</v>
      </c>
      <c r="D1815" s="301" t="s">
        <v>2084</v>
      </c>
      <c r="E1815" s="303" t="n">
        <v>0</v>
      </c>
    </row>
    <row r="1816" customFormat="false" ht="15" hidden="false" customHeight="false" outlineLevel="0" collapsed="false">
      <c r="A1816" s="301" t="n">
        <v>102910</v>
      </c>
      <c r="B1816" s="301" t="s">
        <v>54</v>
      </c>
      <c r="C1816" s="302" t="s">
        <v>2454</v>
      </c>
      <c r="D1816" s="301" t="s">
        <v>2086</v>
      </c>
      <c r="E1816" s="303" t="n">
        <v>0</v>
      </c>
    </row>
    <row r="1817" customFormat="false" ht="15" hidden="false" customHeight="false" outlineLevel="0" collapsed="false">
      <c r="A1817" s="301" t="n">
        <v>93440</v>
      </c>
      <c r="B1817" s="301" t="s">
        <v>54</v>
      </c>
      <c r="C1817" s="302" t="s">
        <v>2455</v>
      </c>
      <c r="D1817" s="301" t="s">
        <v>2084</v>
      </c>
      <c r="E1817" s="303" t="n">
        <v>166.5</v>
      </c>
    </row>
    <row r="1818" customFormat="false" ht="15" hidden="false" customHeight="false" outlineLevel="0" collapsed="false">
      <c r="A1818" s="301" t="n">
        <v>93439</v>
      </c>
      <c r="B1818" s="301" t="s">
        <v>54</v>
      </c>
      <c r="C1818" s="302" t="s">
        <v>2456</v>
      </c>
      <c r="D1818" s="301" t="s">
        <v>2086</v>
      </c>
      <c r="E1818" s="303" t="n">
        <v>287.49</v>
      </c>
    </row>
    <row r="1819" customFormat="false" ht="15" hidden="false" customHeight="false" outlineLevel="0" collapsed="false">
      <c r="A1819" s="301" t="n">
        <v>100648</v>
      </c>
      <c r="B1819" s="301" t="s">
        <v>54</v>
      </c>
      <c r="C1819" s="302" t="s">
        <v>2457</v>
      </c>
      <c r="D1819" s="301" t="s">
        <v>2084</v>
      </c>
      <c r="E1819" s="303" t="n">
        <v>605.43</v>
      </c>
    </row>
    <row r="1820" customFormat="false" ht="15" hidden="false" customHeight="false" outlineLevel="0" collapsed="false">
      <c r="A1820" s="301" t="n">
        <v>100647</v>
      </c>
      <c r="B1820" s="301" t="s">
        <v>54</v>
      </c>
      <c r="C1820" s="302" t="s">
        <v>2458</v>
      </c>
      <c r="D1820" s="301" t="s">
        <v>2086</v>
      </c>
      <c r="E1820" s="303" t="n">
        <v>6587.6</v>
      </c>
    </row>
    <row r="1821" customFormat="false" ht="15" hidden="false" customHeight="false" outlineLevel="0" collapsed="false">
      <c r="A1821" s="301" t="n">
        <v>5829</v>
      </c>
      <c r="B1821" s="301" t="s">
        <v>54</v>
      </c>
      <c r="C1821" s="302" t="s">
        <v>2459</v>
      </c>
      <c r="D1821" s="301" t="s">
        <v>2084</v>
      </c>
      <c r="E1821" s="303" t="n">
        <v>197.06</v>
      </c>
    </row>
    <row r="1822" customFormat="false" ht="15" hidden="false" customHeight="false" outlineLevel="0" collapsed="false">
      <c r="A1822" s="301" t="n">
        <v>5823</v>
      </c>
      <c r="B1822" s="301" t="s">
        <v>54</v>
      </c>
      <c r="C1822" s="302" t="s">
        <v>2460</v>
      </c>
      <c r="D1822" s="301" t="s">
        <v>2086</v>
      </c>
      <c r="E1822" s="303" t="n">
        <v>255.29</v>
      </c>
    </row>
    <row r="1823" customFormat="false" ht="15" hidden="false" customHeight="false" outlineLevel="0" collapsed="false">
      <c r="A1823" s="301" t="n">
        <v>5884</v>
      </c>
      <c r="B1823" s="301" t="s">
        <v>54</v>
      </c>
      <c r="C1823" s="302" t="s">
        <v>2461</v>
      </c>
      <c r="D1823" s="301" t="s">
        <v>2084</v>
      </c>
      <c r="E1823" s="303" t="n">
        <v>65.72</v>
      </c>
    </row>
    <row r="1824" customFormat="false" ht="15" hidden="false" customHeight="false" outlineLevel="0" collapsed="false">
      <c r="A1824" s="301" t="n">
        <v>5882</v>
      </c>
      <c r="B1824" s="301" t="s">
        <v>54</v>
      </c>
      <c r="C1824" s="302" t="s">
        <v>2462</v>
      </c>
      <c r="D1824" s="301" t="s">
        <v>2086</v>
      </c>
      <c r="E1824" s="303" t="n">
        <v>144.73</v>
      </c>
    </row>
    <row r="1825" customFormat="false" ht="15" hidden="false" customHeight="false" outlineLevel="0" collapsed="false">
      <c r="A1825" s="301" t="n">
        <v>106095</v>
      </c>
      <c r="B1825" s="301" t="s">
        <v>54</v>
      </c>
      <c r="C1825" s="302" t="s">
        <v>2463</v>
      </c>
      <c r="D1825" s="301" t="s">
        <v>2084</v>
      </c>
      <c r="E1825" s="303" t="n">
        <v>115.18</v>
      </c>
    </row>
    <row r="1826" customFormat="false" ht="15" hidden="false" customHeight="false" outlineLevel="0" collapsed="false">
      <c r="A1826" s="301" t="n">
        <v>106094</v>
      </c>
      <c r="B1826" s="301" t="s">
        <v>54</v>
      </c>
      <c r="C1826" s="302" t="s">
        <v>2464</v>
      </c>
      <c r="D1826" s="301" t="s">
        <v>2086</v>
      </c>
      <c r="E1826" s="303" t="n">
        <v>338.42</v>
      </c>
    </row>
    <row r="1827" customFormat="false" ht="15" hidden="false" customHeight="false" outlineLevel="0" collapsed="false">
      <c r="A1827" s="301" t="n">
        <v>100642</v>
      </c>
      <c r="B1827" s="301" t="s">
        <v>54</v>
      </c>
      <c r="C1827" s="302" t="s">
        <v>2465</v>
      </c>
      <c r="D1827" s="301" t="s">
        <v>2084</v>
      </c>
      <c r="E1827" s="303" t="n">
        <v>310.7</v>
      </c>
    </row>
    <row r="1828" customFormat="false" ht="15" hidden="false" customHeight="false" outlineLevel="0" collapsed="false">
      <c r="A1828" s="301" t="n">
        <v>100641</v>
      </c>
      <c r="B1828" s="301" t="s">
        <v>54</v>
      </c>
      <c r="C1828" s="302" t="s">
        <v>2466</v>
      </c>
      <c r="D1828" s="301" t="s">
        <v>2086</v>
      </c>
      <c r="E1828" s="303" t="n">
        <v>4817.77</v>
      </c>
    </row>
    <row r="1829" customFormat="false" ht="15" hidden="false" customHeight="false" outlineLevel="0" collapsed="false">
      <c r="A1829" s="301" t="n">
        <v>93434</v>
      </c>
      <c r="B1829" s="301" t="s">
        <v>54</v>
      </c>
      <c r="C1829" s="302" t="s">
        <v>2467</v>
      </c>
      <c r="D1829" s="301" t="s">
        <v>2084</v>
      </c>
      <c r="E1829" s="303" t="n">
        <v>368.76</v>
      </c>
    </row>
    <row r="1830" customFormat="false" ht="15" hidden="false" customHeight="false" outlineLevel="0" collapsed="false">
      <c r="A1830" s="301" t="n">
        <v>93433</v>
      </c>
      <c r="B1830" s="301" t="s">
        <v>54</v>
      </c>
      <c r="C1830" s="302" t="s">
        <v>2468</v>
      </c>
      <c r="D1830" s="301" t="s">
        <v>2086</v>
      </c>
      <c r="E1830" s="303" t="n">
        <v>2701.41</v>
      </c>
    </row>
    <row r="1831" customFormat="false" ht="15" hidden="false" customHeight="false" outlineLevel="0" collapsed="false">
      <c r="A1831" s="301" t="n">
        <v>95122</v>
      </c>
      <c r="B1831" s="301" t="s">
        <v>54</v>
      </c>
      <c r="C1831" s="302" t="s">
        <v>2469</v>
      </c>
      <c r="D1831" s="301" t="s">
        <v>2084</v>
      </c>
      <c r="E1831" s="303" t="n">
        <v>252.83</v>
      </c>
    </row>
    <row r="1832" customFormat="false" ht="15" hidden="false" customHeight="false" outlineLevel="0" collapsed="false">
      <c r="A1832" s="301" t="n">
        <v>95121</v>
      </c>
      <c r="B1832" s="301" t="s">
        <v>54</v>
      </c>
      <c r="C1832" s="302" t="s">
        <v>2470</v>
      </c>
      <c r="D1832" s="301" t="s">
        <v>2086</v>
      </c>
      <c r="E1832" s="303" t="n">
        <v>395.64</v>
      </c>
    </row>
    <row r="1833" customFormat="false" ht="15" hidden="false" customHeight="false" outlineLevel="0" collapsed="false">
      <c r="A1833" s="301" t="n">
        <v>103662</v>
      </c>
      <c r="B1833" s="301" t="s">
        <v>54</v>
      </c>
      <c r="C1833" s="302" t="s">
        <v>2471</v>
      </c>
      <c r="D1833" s="301" t="s">
        <v>2084</v>
      </c>
      <c r="E1833" s="303" t="n">
        <v>0</v>
      </c>
    </row>
    <row r="1834" customFormat="false" ht="15" hidden="false" customHeight="false" outlineLevel="0" collapsed="false">
      <c r="A1834" s="301" t="n">
        <v>103661</v>
      </c>
      <c r="B1834" s="301" t="s">
        <v>54</v>
      </c>
      <c r="C1834" s="302" t="s">
        <v>2472</v>
      </c>
      <c r="D1834" s="301" t="s">
        <v>2086</v>
      </c>
      <c r="E1834" s="303" t="n">
        <v>0</v>
      </c>
    </row>
    <row r="1835" customFormat="false" ht="15" hidden="false" customHeight="false" outlineLevel="0" collapsed="false">
      <c r="A1835" s="301" t="n">
        <v>5841</v>
      </c>
      <c r="B1835" s="301" t="s">
        <v>54</v>
      </c>
      <c r="C1835" s="302" t="s">
        <v>2473</v>
      </c>
      <c r="D1835" s="301" t="s">
        <v>2084</v>
      </c>
      <c r="E1835" s="303" t="n">
        <v>4.69</v>
      </c>
    </row>
    <row r="1836" customFormat="false" ht="15" hidden="false" customHeight="false" outlineLevel="0" collapsed="false">
      <c r="A1836" s="301" t="n">
        <v>5839</v>
      </c>
      <c r="B1836" s="301" t="s">
        <v>54</v>
      </c>
      <c r="C1836" s="302" t="s">
        <v>2474</v>
      </c>
      <c r="D1836" s="301" t="s">
        <v>2086</v>
      </c>
      <c r="E1836" s="303" t="n">
        <v>9.33</v>
      </c>
    </row>
    <row r="1837" customFormat="false" ht="15" hidden="false" customHeight="false" outlineLevel="0" collapsed="false">
      <c r="A1837" s="301" t="n">
        <v>90587</v>
      </c>
      <c r="B1837" s="301" t="s">
        <v>54</v>
      </c>
      <c r="C1837" s="302" t="s">
        <v>2475</v>
      </c>
      <c r="D1837" s="301" t="s">
        <v>2084</v>
      </c>
      <c r="E1837" s="303" t="n">
        <v>0.56</v>
      </c>
    </row>
    <row r="1838" customFormat="false" ht="15" hidden="false" customHeight="false" outlineLevel="0" collapsed="false">
      <c r="A1838" s="301" t="n">
        <v>90586</v>
      </c>
      <c r="B1838" s="301" t="s">
        <v>54</v>
      </c>
      <c r="C1838" s="302" t="s">
        <v>2476</v>
      </c>
      <c r="D1838" s="301" t="s">
        <v>2086</v>
      </c>
      <c r="E1838" s="303" t="n">
        <v>1.41</v>
      </c>
    </row>
    <row r="1839" customFormat="false" ht="15" hidden="false" customHeight="false" outlineLevel="0" collapsed="false">
      <c r="A1839" s="301" t="n">
        <v>5837</v>
      </c>
      <c r="B1839" s="301" t="s">
        <v>54</v>
      </c>
      <c r="C1839" s="302" t="s">
        <v>2477</v>
      </c>
      <c r="D1839" s="301" t="s">
        <v>2084</v>
      </c>
      <c r="E1839" s="303" t="n">
        <v>143.07</v>
      </c>
    </row>
    <row r="1840" customFormat="false" ht="15" hidden="false" customHeight="false" outlineLevel="0" collapsed="false">
      <c r="A1840" s="301" t="n">
        <v>5835</v>
      </c>
      <c r="B1840" s="301" t="s">
        <v>54</v>
      </c>
      <c r="C1840" s="302" t="s">
        <v>2478</v>
      </c>
      <c r="D1840" s="301" t="s">
        <v>2086</v>
      </c>
      <c r="E1840" s="303" t="n">
        <v>356.27</v>
      </c>
    </row>
    <row r="1841" customFormat="false" ht="15" hidden="false" customHeight="false" outlineLevel="0" collapsed="false">
      <c r="A1841" s="301" t="n">
        <v>89257</v>
      </c>
      <c r="B1841" s="301" t="s">
        <v>54</v>
      </c>
      <c r="C1841" s="302" t="s">
        <v>2479</v>
      </c>
      <c r="D1841" s="301" t="s">
        <v>2086</v>
      </c>
      <c r="E1841" s="303" t="n">
        <v>310.44</v>
      </c>
    </row>
    <row r="1842" customFormat="false" ht="15" hidden="false" customHeight="false" outlineLevel="0" collapsed="false">
      <c r="A1842" s="301" t="n">
        <v>89258</v>
      </c>
      <c r="B1842" s="301" t="s">
        <v>54</v>
      </c>
      <c r="C1842" s="302" t="s">
        <v>2480</v>
      </c>
      <c r="D1842" s="301" t="s">
        <v>2084</v>
      </c>
      <c r="E1842" s="303" t="n">
        <v>124.05</v>
      </c>
    </row>
    <row r="1843" customFormat="false" ht="15" hidden="false" customHeight="false" outlineLevel="0" collapsed="false">
      <c r="A1843" s="301" t="n">
        <v>97621</v>
      </c>
      <c r="B1843" s="301" t="s">
        <v>54</v>
      </c>
      <c r="C1843" s="302" t="s">
        <v>2481</v>
      </c>
      <c r="D1843" s="301" t="s">
        <v>48</v>
      </c>
      <c r="E1843" s="303" t="n">
        <v>143.96</v>
      </c>
    </row>
    <row r="1844" customFormat="false" ht="15" hidden="false" customHeight="false" outlineLevel="0" collapsed="false">
      <c r="A1844" s="301" t="n">
        <v>97622</v>
      </c>
      <c r="B1844" s="301" t="s">
        <v>54</v>
      </c>
      <c r="C1844" s="302" t="s">
        <v>2482</v>
      </c>
      <c r="D1844" s="301" t="s">
        <v>48</v>
      </c>
      <c r="E1844" s="303" t="n">
        <v>70.16</v>
      </c>
    </row>
    <row r="1845" customFormat="false" ht="15" hidden="false" customHeight="false" outlineLevel="0" collapsed="false">
      <c r="A1845" s="301" t="n">
        <v>97623</v>
      </c>
      <c r="B1845" s="301" t="s">
        <v>54</v>
      </c>
      <c r="C1845" s="302" t="s">
        <v>2483</v>
      </c>
      <c r="D1845" s="301" t="s">
        <v>48</v>
      </c>
      <c r="E1845" s="303" t="n">
        <v>214.93</v>
      </c>
    </row>
    <row r="1846" customFormat="false" ht="15" hidden="false" customHeight="false" outlineLevel="0" collapsed="false">
      <c r="A1846" s="301" t="n">
        <v>97624</v>
      </c>
      <c r="B1846" s="301" t="s">
        <v>54</v>
      </c>
      <c r="C1846" s="302" t="s">
        <v>2484</v>
      </c>
      <c r="D1846" s="301" t="s">
        <v>48</v>
      </c>
      <c r="E1846" s="303" t="n">
        <v>131.91</v>
      </c>
    </row>
    <row r="1847" customFormat="false" ht="15" hidden="false" customHeight="false" outlineLevel="0" collapsed="false">
      <c r="A1847" s="301" t="n">
        <v>97625</v>
      </c>
      <c r="B1847" s="301" t="s">
        <v>54</v>
      </c>
      <c r="C1847" s="302" t="s">
        <v>2485</v>
      </c>
      <c r="D1847" s="301" t="s">
        <v>48</v>
      </c>
      <c r="E1847" s="303" t="n">
        <v>56.06</v>
      </c>
    </row>
    <row r="1848" customFormat="false" ht="15" hidden="false" customHeight="false" outlineLevel="0" collapsed="false">
      <c r="A1848" s="301" t="n">
        <v>104791</v>
      </c>
      <c r="B1848" s="301" t="s">
        <v>54</v>
      </c>
      <c r="C1848" s="302" t="s">
        <v>2486</v>
      </c>
      <c r="D1848" s="301" t="s">
        <v>56</v>
      </c>
      <c r="E1848" s="303" t="n">
        <v>7.55</v>
      </c>
    </row>
    <row r="1849" customFormat="false" ht="15" hidden="false" customHeight="false" outlineLevel="0" collapsed="false">
      <c r="A1849" s="301" t="n">
        <v>97631</v>
      </c>
      <c r="B1849" s="301" t="s">
        <v>54</v>
      </c>
      <c r="C1849" s="302" t="s">
        <v>2487</v>
      </c>
      <c r="D1849" s="301" t="s">
        <v>56</v>
      </c>
      <c r="E1849" s="303" t="n">
        <v>14.06</v>
      </c>
    </row>
    <row r="1850" customFormat="false" ht="15" hidden="false" customHeight="false" outlineLevel="0" collapsed="false">
      <c r="A1850" s="301" t="n">
        <v>97630</v>
      </c>
      <c r="B1850" s="301" t="s">
        <v>54</v>
      </c>
      <c r="C1850" s="302" t="s">
        <v>2488</v>
      </c>
      <c r="D1850" s="301" t="s">
        <v>48</v>
      </c>
      <c r="E1850" s="303" t="n">
        <v>0</v>
      </c>
    </row>
    <row r="1851" customFormat="false" ht="15" hidden="false" customHeight="false" outlineLevel="0" collapsed="false">
      <c r="A1851" s="301" t="n">
        <v>104796</v>
      </c>
      <c r="B1851" s="301" t="s">
        <v>54</v>
      </c>
      <c r="C1851" s="302" t="s">
        <v>2489</v>
      </c>
      <c r="D1851" s="301" t="s">
        <v>429</v>
      </c>
      <c r="E1851" s="303" t="n">
        <v>15.99</v>
      </c>
    </row>
    <row r="1852" customFormat="false" ht="15" hidden="false" customHeight="false" outlineLevel="0" collapsed="false">
      <c r="A1852" s="301" t="n">
        <v>97628</v>
      </c>
      <c r="B1852" s="301" t="s">
        <v>54</v>
      </c>
      <c r="C1852" s="302" t="s">
        <v>2490</v>
      </c>
      <c r="D1852" s="301" t="s">
        <v>48</v>
      </c>
      <c r="E1852" s="303" t="n">
        <v>328.41</v>
      </c>
    </row>
    <row r="1853" customFormat="false" ht="15" hidden="false" customHeight="false" outlineLevel="0" collapsed="false">
      <c r="A1853" s="301" t="n">
        <v>97629</v>
      </c>
      <c r="B1853" s="301" t="s">
        <v>54</v>
      </c>
      <c r="C1853" s="302" t="s">
        <v>2491</v>
      </c>
      <c r="D1853" s="301" t="s">
        <v>48</v>
      </c>
      <c r="E1853" s="303" t="n">
        <v>106.04</v>
      </c>
    </row>
    <row r="1854" customFormat="false" ht="15" hidden="false" customHeight="false" outlineLevel="0" collapsed="false">
      <c r="A1854" s="301" t="n">
        <v>97626</v>
      </c>
      <c r="B1854" s="301" t="s">
        <v>54</v>
      </c>
      <c r="C1854" s="302" t="s">
        <v>2492</v>
      </c>
      <c r="D1854" s="301" t="s">
        <v>48</v>
      </c>
      <c r="E1854" s="303" t="n">
        <v>705.14</v>
      </c>
    </row>
    <row r="1855" customFormat="false" ht="15" hidden="false" customHeight="false" outlineLevel="0" collapsed="false">
      <c r="A1855" s="301" t="n">
        <v>97627</v>
      </c>
      <c r="B1855" s="301" t="s">
        <v>54</v>
      </c>
      <c r="C1855" s="302" t="s">
        <v>2493</v>
      </c>
      <c r="D1855" s="301" t="s">
        <v>48</v>
      </c>
      <c r="E1855" s="303" t="n">
        <v>227.68</v>
      </c>
    </row>
    <row r="1856" customFormat="false" ht="15" hidden="false" customHeight="false" outlineLevel="0" collapsed="false">
      <c r="A1856" s="301" t="n">
        <v>104789</v>
      </c>
      <c r="B1856" s="301" t="s">
        <v>54</v>
      </c>
      <c r="C1856" s="302" t="s">
        <v>2494</v>
      </c>
      <c r="D1856" s="301" t="s">
        <v>48</v>
      </c>
      <c r="E1856" s="303" t="n">
        <v>246.93</v>
      </c>
    </row>
    <row r="1857" customFormat="false" ht="15" hidden="false" customHeight="false" outlineLevel="0" collapsed="false">
      <c r="A1857" s="301" t="n">
        <v>104790</v>
      </c>
      <c r="B1857" s="301" t="s">
        <v>54</v>
      </c>
      <c r="C1857" s="302" t="s">
        <v>2495</v>
      </c>
      <c r="D1857" s="301" t="s">
        <v>48</v>
      </c>
      <c r="E1857" s="303" t="n">
        <v>121.42</v>
      </c>
    </row>
    <row r="1858" customFormat="false" ht="15" hidden="false" customHeight="false" outlineLevel="0" collapsed="false">
      <c r="A1858" s="301" t="n">
        <v>97633</v>
      </c>
      <c r="B1858" s="301" t="s">
        <v>54</v>
      </c>
      <c r="C1858" s="302" t="s">
        <v>2496</v>
      </c>
      <c r="D1858" s="301" t="s">
        <v>56</v>
      </c>
      <c r="E1858" s="303" t="n">
        <v>28.1</v>
      </c>
    </row>
    <row r="1859" customFormat="false" ht="15" hidden="false" customHeight="false" outlineLevel="0" collapsed="false">
      <c r="A1859" s="301" t="n">
        <v>97634</v>
      </c>
      <c r="B1859" s="301" t="s">
        <v>54</v>
      </c>
      <c r="C1859" s="302" t="s">
        <v>2497</v>
      </c>
      <c r="D1859" s="301" t="s">
        <v>56</v>
      </c>
      <c r="E1859" s="303" t="n">
        <v>8.46</v>
      </c>
    </row>
    <row r="1860" customFormat="false" ht="15" hidden="false" customHeight="false" outlineLevel="0" collapsed="false">
      <c r="A1860" s="301" t="n">
        <v>97632</v>
      </c>
      <c r="B1860" s="301" t="s">
        <v>54</v>
      </c>
      <c r="C1860" s="302" t="s">
        <v>2498</v>
      </c>
      <c r="D1860" s="301" t="s">
        <v>429</v>
      </c>
      <c r="E1860" s="303" t="n">
        <v>3.21</v>
      </c>
    </row>
    <row r="1861" customFormat="false" ht="15" hidden="false" customHeight="false" outlineLevel="0" collapsed="false">
      <c r="A1861" s="301" t="n">
        <v>97636</v>
      </c>
      <c r="B1861" s="301" t="s">
        <v>54</v>
      </c>
      <c r="C1861" s="302" t="s">
        <v>2499</v>
      </c>
      <c r="D1861" s="301" t="s">
        <v>56</v>
      </c>
      <c r="E1861" s="303" t="n">
        <v>24.42</v>
      </c>
    </row>
    <row r="1862" customFormat="false" ht="15" hidden="false" customHeight="false" outlineLevel="0" collapsed="false">
      <c r="A1862" s="301" t="n">
        <v>104797</v>
      </c>
      <c r="B1862" s="301" t="s">
        <v>54</v>
      </c>
      <c r="C1862" s="302" t="s">
        <v>2500</v>
      </c>
      <c r="D1862" s="301" t="s">
        <v>429</v>
      </c>
      <c r="E1862" s="303" t="n">
        <v>20</v>
      </c>
    </row>
    <row r="1863" customFormat="false" ht="15" hidden="false" customHeight="false" outlineLevel="0" collapsed="false">
      <c r="A1863" s="301" t="n">
        <v>104803</v>
      </c>
      <c r="B1863" s="301" t="s">
        <v>54</v>
      </c>
      <c r="C1863" s="302" t="s">
        <v>2501</v>
      </c>
      <c r="D1863" s="301" t="s">
        <v>429</v>
      </c>
      <c r="E1863" s="303" t="n">
        <v>5.9</v>
      </c>
    </row>
    <row r="1864" customFormat="false" ht="15" hidden="false" customHeight="false" outlineLevel="0" collapsed="false">
      <c r="A1864" s="301" t="n">
        <v>97664</v>
      </c>
      <c r="B1864" s="301" t="s">
        <v>54</v>
      </c>
      <c r="C1864" s="302" t="s">
        <v>2502</v>
      </c>
      <c r="D1864" s="301" t="s">
        <v>142</v>
      </c>
      <c r="E1864" s="303" t="n">
        <v>1.93</v>
      </c>
    </row>
    <row r="1865" customFormat="false" ht="15" hidden="false" customHeight="false" outlineLevel="0" collapsed="false">
      <c r="A1865" s="301" t="n">
        <v>104801</v>
      </c>
      <c r="B1865" s="301" t="s">
        <v>54</v>
      </c>
      <c r="C1865" s="302" t="s">
        <v>2503</v>
      </c>
      <c r="D1865" s="301" t="s">
        <v>56</v>
      </c>
      <c r="E1865" s="303" t="n">
        <v>18.33</v>
      </c>
    </row>
    <row r="1866" customFormat="false" ht="15" hidden="false" customHeight="false" outlineLevel="0" collapsed="false">
      <c r="A1866" s="301" t="n">
        <v>97661</v>
      </c>
      <c r="B1866" s="301" t="s">
        <v>54</v>
      </c>
      <c r="C1866" s="302" t="s">
        <v>2504</v>
      </c>
      <c r="D1866" s="301" t="s">
        <v>429</v>
      </c>
      <c r="E1866" s="303" t="n">
        <v>0.94</v>
      </c>
    </row>
    <row r="1867" customFormat="false" ht="15" hidden="false" customHeight="false" outlineLevel="0" collapsed="false">
      <c r="A1867" s="301" t="n">
        <v>104794</v>
      </c>
      <c r="B1867" s="301" t="s">
        <v>54</v>
      </c>
      <c r="C1867" s="302" t="s">
        <v>2505</v>
      </c>
      <c r="D1867" s="301" t="s">
        <v>429</v>
      </c>
      <c r="E1867" s="303" t="n">
        <v>1.29</v>
      </c>
    </row>
    <row r="1868" customFormat="false" ht="15" hidden="false" customHeight="false" outlineLevel="0" collapsed="false">
      <c r="A1868" s="301" t="n">
        <v>104795</v>
      </c>
      <c r="B1868" s="301" t="s">
        <v>54</v>
      </c>
      <c r="C1868" s="302" t="s">
        <v>2506</v>
      </c>
      <c r="D1868" s="301" t="s">
        <v>429</v>
      </c>
      <c r="E1868" s="303" t="n">
        <v>1.8</v>
      </c>
    </row>
    <row r="1869" customFormat="false" ht="15" hidden="false" customHeight="false" outlineLevel="0" collapsed="false">
      <c r="A1869" s="301" t="n">
        <v>104792</v>
      </c>
      <c r="B1869" s="301" t="s">
        <v>54</v>
      </c>
      <c r="C1869" s="302" t="s">
        <v>2507</v>
      </c>
      <c r="D1869" s="301" t="s">
        <v>429</v>
      </c>
      <c r="E1869" s="303" t="n">
        <v>0.52</v>
      </c>
    </row>
    <row r="1870" customFormat="false" ht="15" hidden="false" customHeight="false" outlineLevel="0" collapsed="false">
      <c r="A1870" s="301" t="n">
        <v>104793</v>
      </c>
      <c r="B1870" s="301" t="s">
        <v>54</v>
      </c>
      <c r="C1870" s="302" t="s">
        <v>2508</v>
      </c>
      <c r="D1870" s="301" t="s">
        <v>429</v>
      </c>
      <c r="E1870" s="303" t="n">
        <v>0.72</v>
      </c>
    </row>
    <row r="1871" customFormat="false" ht="15" hidden="false" customHeight="false" outlineLevel="0" collapsed="false">
      <c r="A1871" s="301" t="n">
        <v>104800</v>
      </c>
      <c r="B1871" s="301" t="s">
        <v>54</v>
      </c>
      <c r="C1871" s="302" t="s">
        <v>2509</v>
      </c>
      <c r="D1871" s="301" t="s">
        <v>429</v>
      </c>
      <c r="E1871" s="303" t="n">
        <v>11.31</v>
      </c>
    </row>
    <row r="1872" customFormat="false" ht="15" hidden="false" customHeight="false" outlineLevel="0" collapsed="false">
      <c r="A1872" s="301" t="n">
        <v>97638</v>
      </c>
      <c r="B1872" s="301" t="s">
        <v>54</v>
      </c>
      <c r="C1872" s="302" t="s">
        <v>2510</v>
      </c>
      <c r="D1872" s="301" t="s">
        <v>56</v>
      </c>
      <c r="E1872" s="303" t="n">
        <v>10.93</v>
      </c>
    </row>
    <row r="1873" customFormat="false" ht="15" hidden="false" customHeight="false" outlineLevel="0" collapsed="false">
      <c r="A1873" s="301" t="n">
        <v>97641</v>
      </c>
      <c r="B1873" s="301" t="s">
        <v>54</v>
      </c>
      <c r="C1873" s="302" t="s">
        <v>2511</v>
      </c>
      <c r="D1873" s="301" t="s">
        <v>56</v>
      </c>
      <c r="E1873" s="303" t="n">
        <v>3.4</v>
      </c>
    </row>
    <row r="1874" customFormat="false" ht="15" hidden="false" customHeight="false" outlineLevel="0" collapsed="false">
      <c r="A1874" s="301" t="n">
        <v>97640</v>
      </c>
      <c r="B1874" s="301" t="s">
        <v>54</v>
      </c>
      <c r="C1874" s="302" t="s">
        <v>2512</v>
      </c>
      <c r="D1874" s="301" t="s">
        <v>56</v>
      </c>
      <c r="E1874" s="303" t="n">
        <v>2.55</v>
      </c>
    </row>
    <row r="1875" customFormat="false" ht="15" hidden="false" customHeight="false" outlineLevel="0" collapsed="false">
      <c r="A1875" s="301" t="n">
        <v>97660</v>
      </c>
      <c r="B1875" s="301" t="s">
        <v>54</v>
      </c>
      <c r="C1875" s="302" t="s">
        <v>2513</v>
      </c>
      <c r="D1875" s="301" t="s">
        <v>142</v>
      </c>
      <c r="E1875" s="303" t="n">
        <v>0.88</v>
      </c>
    </row>
    <row r="1876" customFormat="false" ht="15" hidden="false" customHeight="false" outlineLevel="0" collapsed="false">
      <c r="A1876" s="301" t="n">
        <v>97645</v>
      </c>
      <c r="B1876" s="301" t="s">
        <v>54</v>
      </c>
      <c r="C1876" s="302" t="s">
        <v>2514</v>
      </c>
      <c r="D1876" s="301" t="s">
        <v>56</v>
      </c>
      <c r="E1876" s="303" t="n">
        <v>30.28</v>
      </c>
    </row>
    <row r="1877" customFormat="false" ht="15" hidden="false" customHeight="false" outlineLevel="0" collapsed="false">
      <c r="A1877" s="301" t="n">
        <v>97663</v>
      </c>
      <c r="B1877" s="301" t="s">
        <v>54</v>
      </c>
      <c r="C1877" s="302" t="s">
        <v>2515</v>
      </c>
      <c r="D1877" s="301" t="s">
        <v>142</v>
      </c>
      <c r="E1877" s="303" t="n">
        <v>15.55</v>
      </c>
    </row>
    <row r="1878" customFormat="false" ht="15" hidden="false" customHeight="false" outlineLevel="0" collapsed="false">
      <c r="A1878" s="301" t="n">
        <v>97665</v>
      </c>
      <c r="B1878" s="301" t="s">
        <v>54</v>
      </c>
      <c r="C1878" s="302" t="s">
        <v>2516</v>
      </c>
      <c r="D1878" s="301" t="s">
        <v>142</v>
      </c>
      <c r="E1878" s="303" t="n">
        <v>2.4</v>
      </c>
    </row>
    <row r="1879" customFormat="false" ht="15" hidden="false" customHeight="false" outlineLevel="0" collapsed="false">
      <c r="A1879" s="301" t="n">
        <v>97666</v>
      </c>
      <c r="B1879" s="301" t="s">
        <v>54</v>
      </c>
      <c r="C1879" s="302" t="s">
        <v>2517</v>
      </c>
      <c r="D1879" s="301" t="s">
        <v>142</v>
      </c>
      <c r="E1879" s="303" t="n">
        <v>11.33</v>
      </c>
    </row>
    <row r="1880" customFormat="false" ht="15" hidden="false" customHeight="false" outlineLevel="0" collapsed="false">
      <c r="A1880" s="301" t="n">
        <v>97635</v>
      </c>
      <c r="B1880" s="301" t="s">
        <v>54</v>
      </c>
      <c r="C1880" s="302" t="s">
        <v>2518</v>
      </c>
      <c r="D1880" s="301" t="s">
        <v>56</v>
      </c>
      <c r="E1880" s="303" t="n">
        <v>19.47</v>
      </c>
    </row>
    <row r="1881" customFormat="false" ht="15" hidden="false" customHeight="false" outlineLevel="0" collapsed="false">
      <c r="A1881" s="301" t="n">
        <v>97643</v>
      </c>
      <c r="B1881" s="301" t="s">
        <v>54</v>
      </c>
      <c r="C1881" s="302" t="s">
        <v>2519</v>
      </c>
      <c r="D1881" s="301" t="s">
        <v>56</v>
      </c>
      <c r="E1881" s="303" t="n">
        <v>32.21</v>
      </c>
    </row>
    <row r="1882" customFormat="false" ht="15" hidden="false" customHeight="false" outlineLevel="0" collapsed="false">
      <c r="A1882" s="301" t="n">
        <v>104799</v>
      </c>
      <c r="B1882" s="301" t="s">
        <v>54</v>
      </c>
      <c r="C1882" s="302" t="s">
        <v>2520</v>
      </c>
      <c r="D1882" s="301" t="s">
        <v>56</v>
      </c>
      <c r="E1882" s="303" t="n">
        <v>14.07</v>
      </c>
    </row>
    <row r="1883" customFormat="false" ht="15" hidden="false" customHeight="false" outlineLevel="0" collapsed="false">
      <c r="A1883" s="301" t="n">
        <v>97639</v>
      </c>
      <c r="B1883" s="301" t="s">
        <v>54</v>
      </c>
      <c r="C1883" s="302" t="s">
        <v>2521</v>
      </c>
      <c r="D1883" s="301" t="s">
        <v>56</v>
      </c>
      <c r="E1883" s="303" t="n">
        <v>25.33</v>
      </c>
    </row>
    <row r="1884" customFormat="false" ht="15" hidden="false" customHeight="false" outlineLevel="0" collapsed="false">
      <c r="A1884" s="301" t="n">
        <v>97644</v>
      </c>
      <c r="B1884" s="301" t="s">
        <v>54</v>
      </c>
      <c r="C1884" s="302" t="s">
        <v>2522</v>
      </c>
      <c r="D1884" s="301" t="s">
        <v>56</v>
      </c>
      <c r="E1884" s="303" t="n">
        <v>11.73</v>
      </c>
    </row>
    <row r="1885" customFormat="false" ht="15" hidden="false" customHeight="false" outlineLevel="0" collapsed="false">
      <c r="A1885" s="301" t="n">
        <v>97648</v>
      </c>
      <c r="B1885" s="301" t="s">
        <v>54</v>
      </c>
      <c r="C1885" s="302" t="s">
        <v>2523</v>
      </c>
      <c r="D1885" s="301" t="s">
        <v>56</v>
      </c>
      <c r="E1885" s="303" t="n">
        <v>2.6</v>
      </c>
    </row>
    <row r="1886" customFormat="false" ht="15" hidden="false" customHeight="false" outlineLevel="0" collapsed="false">
      <c r="A1886" s="301" t="n">
        <v>104798</v>
      </c>
      <c r="B1886" s="301" t="s">
        <v>54</v>
      </c>
      <c r="C1886" s="302" t="s">
        <v>2524</v>
      </c>
      <c r="D1886" s="301" t="s">
        <v>142</v>
      </c>
      <c r="E1886" s="303" t="n">
        <v>17.92</v>
      </c>
    </row>
    <row r="1887" customFormat="false" ht="15" hidden="false" customHeight="false" outlineLevel="0" collapsed="false">
      <c r="A1887" s="301" t="n">
        <v>97637</v>
      </c>
      <c r="B1887" s="301" t="s">
        <v>54</v>
      </c>
      <c r="C1887" s="302" t="s">
        <v>2525</v>
      </c>
      <c r="D1887" s="301" t="s">
        <v>56</v>
      </c>
      <c r="E1887" s="303" t="n">
        <v>3.75</v>
      </c>
    </row>
    <row r="1888" customFormat="false" ht="15" hidden="false" customHeight="false" outlineLevel="0" collapsed="false">
      <c r="A1888" s="301" t="n">
        <v>104802</v>
      </c>
      <c r="B1888" s="301" t="s">
        <v>54</v>
      </c>
      <c r="C1888" s="302" t="s">
        <v>2526</v>
      </c>
      <c r="D1888" s="301" t="s">
        <v>56</v>
      </c>
      <c r="E1888" s="303" t="n">
        <v>12.2</v>
      </c>
    </row>
    <row r="1889" customFormat="false" ht="15" hidden="false" customHeight="false" outlineLevel="0" collapsed="false">
      <c r="A1889" s="301" t="n">
        <v>97647</v>
      </c>
      <c r="B1889" s="301" t="s">
        <v>54</v>
      </c>
      <c r="C1889" s="302" t="s">
        <v>2527</v>
      </c>
      <c r="D1889" s="301" t="s">
        <v>56</v>
      </c>
      <c r="E1889" s="303" t="n">
        <v>4.52</v>
      </c>
    </row>
    <row r="1890" customFormat="false" ht="15" hidden="false" customHeight="false" outlineLevel="0" collapsed="false">
      <c r="A1890" s="301" t="n">
        <v>97649</v>
      </c>
      <c r="B1890" s="301" t="s">
        <v>54</v>
      </c>
      <c r="C1890" s="302" t="s">
        <v>2528</v>
      </c>
      <c r="D1890" s="301" t="s">
        <v>56</v>
      </c>
      <c r="E1890" s="303" t="n">
        <v>5.63</v>
      </c>
    </row>
    <row r="1891" customFormat="false" ht="15" hidden="false" customHeight="false" outlineLevel="0" collapsed="false">
      <c r="A1891" s="301" t="n">
        <v>97652</v>
      </c>
      <c r="B1891" s="301" t="s">
        <v>54</v>
      </c>
      <c r="C1891" s="302" t="s">
        <v>2529</v>
      </c>
      <c r="D1891" s="301" t="s">
        <v>142</v>
      </c>
      <c r="E1891" s="303" t="n">
        <v>241.12</v>
      </c>
    </row>
    <row r="1892" customFormat="false" ht="15" hidden="false" customHeight="false" outlineLevel="0" collapsed="false">
      <c r="A1892" s="301" t="n">
        <v>97654</v>
      </c>
      <c r="B1892" s="301" t="s">
        <v>54</v>
      </c>
      <c r="C1892" s="302" t="s">
        <v>2530</v>
      </c>
      <c r="D1892" s="301" t="s">
        <v>142</v>
      </c>
      <c r="E1892" s="303" t="n">
        <v>206.32</v>
      </c>
    </row>
    <row r="1893" customFormat="false" ht="15" hidden="false" customHeight="false" outlineLevel="0" collapsed="false">
      <c r="A1893" s="301" t="n">
        <v>97651</v>
      </c>
      <c r="B1893" s="301" t="s">
        <v>54</v>
      </c>
      <c r="C1893" s="302" t="s">
        <v>2531</v>
      </c>
      <c r="D1893" s="301" t="s">
        <v>142</v>
      </c>
      <c r="E1893" s="303" t="n">
        <v>106.37</v>
      </c>
    </row>
    <row r="1894" customFormat="false" ht="15" hidden="false" customHeight="false" outlineLevel="0" collapsed="false">
      <c r="A1894" s="301" t="n">
        <v>97653</v>
      </c>
      <c r="B1894" s="301" t="s">
        <v>54</v>
      </c>
      <c r="C1894" s="302" t="s">
        <v>2532</v>
      </c>
      <c r="D1894" s="301" t="s">
        <v>142</v>
      </c>
      <c r="E1894" s="303" t="n">
        <v>162.21</v>
      </c>
    </row>
    <row r="1895" customFormat="false" ht="15" hidden="false" customHeight="false" outlineLevel="0" collapsed="false">
      <c r="A1895" s="301" t="n">
        <v>97657</v>
      </c>
      <c r="B1895" s="301" t="s">
        <v>54</v>
      </c>
      <c r="C1895" s="302" t="s">
        <v>2533</v>
      </c>
      <c r="D1895" s="301" t="s">
        <v>142</v>
      </c>
      <c r="E1895" s="303" t="n">
        <v>747.39</v>
      </c>
    </row>
    <row r="1896" customFormat="false" ht="15" hidden="false" customHeight="false" outlineLevel="0" collapsed="false">
      <c r="A1896" s="301" t="n">
        <v>97659</v>
      </c>
      <c r="B1896" s="301" t="s">
        <v>54</v>
      </c>
      <c r="C1896" s="302" t="s">
        <v>2534</v>
      </c>
      <c r="D1896" s="301" t="s">
        <v>142</v>
      </c>
      <c r="E1896" s="303" t="n">
        <v>348.79</v>
      </c>
    </row>
    <row r="1897" customFormat="false" ht="15" hidden="false" customHeight="false" outlineLevel="0" collapsed="false">
      <c r="A1897" s="301" t="n">
        <v>97656</v>
      </c>
      <c r="B1897" s="301" t="s">
        <v>54</v>
      </c>
      <c r="C1897" s="302" t="s">
        <v>2535</v>
      </c>
      <c r="D1897" s="301" t="s">
        <v>142</v>
      </c>
      <c r="E1897" s="303" t="n">
        <v>377.07</v>
      </c>
    </row>
    <row r="1898" customFormat="false" ht="15" hidden="false" customHeight="false" outlineLevel="0" collapsed="false">
      <c r="A1898" s="301" t="n">
        <v>97658</v>
      </c>
      <c r="B1898" s="301" t="s">
        <v>54</v>
      </c>
      <c r="C1898" s="302" t="s">
        <v>2536</v>
      </c>
      <c r="D1898" s="301" t="s">
        <v>142</v>
      </c>
      <c r="E1898" s="303" t="n">
        <v>249.97</v>
      </c>
    </row>
    <row r="1899" customFormat="false" ht="15" hidden="false" customHeight="false" outlineLevel="0" collapsed="false">
      <c r="A1899" s="301" t="n">
        <v>97650</v>
      </c>
      <c r="B1899" s="301" t="s">
        <v>54</v>
      </c>
      <c r="C1899" s="302" t="s">
        <v>2537</v>
      </c>
      <c r="D1899" s="301" t="s">
        <v>56</v>
      </c>
      <c r="E1899" s="303" t="n">
        <v>9.76</v>
      </c>
    </row>
    <row r="1900" customFormat="false" ht="15" hidden="false" customHeight="false" outlineLevel="0" collapsed="false">
      <c r="A1900" s="301" t="n">
        <v>97642</v>
      </c>
      <c r="B1900" s="301" t="s">
        <v>54</v>
      </c>
      <c r="C1900" s="302" t="s">
        <v>2538</v>
      </c>
      <c r="D1900" s="301" t="s">
        <v>56</v>
      </c>
      <c r="E1900" s="303" t="n">
        <v>3.65</v>
      </c>
    </row>
    <row r="1901" customFormat="false" ht="15" hidden="false" customHeight="false" outlineLevel="0" collapsed="false">
      <c r="A1901" s="301" t="n">
        <v>97655</v>
      </c>
      <c r="B1901" s="301" t="s">
        <v>54</v>
      </c>
      <c r="C1901" s="302" t="s">
        <v>2539</v>
      </c>
      <c r="D1901" s="301" t="s">
        <v>56</v>
      </c>
      <c r="E1901" s="303" t="n">
        <v>40.54</v>
      </c>
    </row>
    <row r="1902" customFormat="false" ht="15" hidden="false" customHeight="false" outlineLevel="0" collapsed="false">
      <c r="A1902" s="301" t="n">
        <v>97662</v>
      </c>
      <c r="B1902" s="301" t="s">
        <v>54</v>
      </c>
      <c r="C1902" s="302" t="s">
        <v>2540</v>
      </c>
      <c r="D1902" s="301" t="s">
        <v>429</v>
      </c>
      <c r="E1902" s="303" t="n">
        <v>0.62</v>
      </c>
    </row>
    <row r="1903" customFormat="false" ht="15" hidden="false" customHeight="false" outlineLevel="0" collapsed="false">
      <c r="A1903" s="301" t="n">
        <v>97646</v>
      </c>
      <c r="B1903" s="301" t="s">
        <v>54</v>
      </c>
      <c r="C1903" s="302" t="s">
        <v>2541</v>
      </c>
      <c r="D1903" s="301" t="s">
        <v>56</v>
      </c>
      <c r="E1903" s="303" t="n">
        <v>0</v>
      </c>
    </row>
    <row r="1904" customFormat="false" ht="15" hidden="false" customHeight="false" outlineLevel="0" collapsed="false">
      <c r="A1904" s="301" t="n">
        <v>92712</v>
      </c>
      <c r="B1904" s="301" t="s">
        <v>54</v>
      </c>
      <c r="C1904" s="302" t="s">
        <v>2542</v>
      </c>
      <c r="D1904" s="301" t="s">
        <v>2543</v>
      </c>
      <c r="E1904" s="303" t="n">
        <v>0.23</v>
      </c>
    </row>
    <row r="1905" customFormat="false" ht="15" hidden="false" customHeight="false" outlineLevel="0" collapsed="false">
      <c r="A1905" s="301" t="n">
        <v>92713</v>
      </c>
      <c r="B1905" s="301" t="s">
        <v>54</v>
      </c>
      <c r="C1905" s="302" t="s">
        <v>2544</v>
      </c>
      <c r="D1905" s="301" t="s">
        <v>2543</v>
      </c>
      <c r="E1905" s="303" t="n">
        <v>0.05</v>
      </c>
    </row>
    <row r="1906" customFormat="false" ht="15" hidden="false" customHeight="false" outlineLevel="0" collapsed="false">
      <c r="A1906" s="301" t="n">
        <v>92714</v>
      </c>
      <c r="B1906" s="301" t="s">
        <v>54</v>
      </c>
      <c r="C1906" s="302" t="s">
        <v>2545</v>
      </c>
      <c r="D1906" s="301" t="s">
        <v>2543</v>
      </c>
      <c r="E1906" s="303" t="n">
        <v>0.28</v>
      </c>
    </row>
    <row r="1907" customFormat="false" ht="15" hidden="false" customHeight="false" outlineLevel="0" collapsed="false">
      <c r="A1907" s="301" t="n">
        <v>92715</v>
      </c>
      <c r="B1907" s="301" t="s">
        <v>54</v>
      </c>
      <c r="C1907" s="302" t="s">
        <v>2546</v>
      </c>
      <c r="D1907" s="301" t="s">
        <v>2543</v>
      </c>
      <c r="E1907" s="303" t="n">
        <v>98.49</v>
      </c>
    </row>
    <row r="1908" customFormat="false" ht="15" hidden="false" customHeight="false" outlineLevel="0" collapsed="false">
      <c r="A1908" s="301" t="n">
        <v>103663</v>
      </c>
      <c r="B1908" s="301" t="s">
        <v>54</v>
      </c>
      <c r="C1908" s="302" t="s">
        <v>2547</v>
      </c>
      <c r="D1908" s="301" t="s">
        <v>2543</v>
      </c>
      <c r="E1908" s="303" t="n">
        <v>0</v>
      </c>
    </row>
    <row r="1909" customFormat="false" ht="15" hidden="false" customHeight="false" outlineLevel="0" collapsed="false">
      <c r="A1909" s="301" t="n">
        <v>104390</v>
      </c>
      <c r="B1909" s="301" t="s">
        <v>54</v>
      </c>
      <c r="C1909" s="302" t="s">
        <v>2548</v>
      </c>
      <c r="D1909" s="301" t="s">
        <v>2543</v>
      </c>
      <c r="E1909" s="303" t="n">
        <v>0</v>
      </c>
    </row>
    <row r="1910" customFormat="false" ht="15" hidden="false" customHeight="false" outlineLevel="0" collapsed="false">
      <c r="A1910" s="301" t="n">
        <v>103664</v>
      </c>
      <c r="B1910" s="301" t="s">
        <v>54</v>
      </c>
      <c r="C1910" s="302" t="s">
        <v>2549</v>
      </c>
      <c r="D1910" s="301" t="s">
        <v>2543</v>
      </c>
      <c r="E1910" s="303" t="n">
        <v>0</v>
      </c>
    </row>
    <row r="1911" customFormat="false" ht="15" hidden="false" customHeight="false" outlineLevel="0" collapsed="false">
      <c r="A1911" s="301" t="n">
        <v>104451</v>
      </c>
      <c r="B1911" s="301" t="s">
        <v>54</v>
      </c>
      <c r="C1911" s="302" t="s">
        <v>2550</v>
      </c>
      <c r="D1911" s="301" t="s">
        <v>2543</v>
      </c>
      <c r="E1911" s="303" t="n">
        <v>0</v>
      </c>
    </row>
    <row r="1912" customFormat="false" ht="15" hidden="false" customHeight="false" outlineLevel="0" collapsed="false">
      <c r="A1912" s="301" t="n">
        <v>103666</v>
      </c>
      <c r="B1912" s="301" t="s">
        <v>54</v>
      </c>
      <c r="C1912" s="302" t="s">
        <v>2551</v>
      </c>
      <c r="D1912" s="301" t="s">
        <v>2543</v>
      </c>
      <c r="E1912" s="303" t="n">
        <v>134.03</v>
      </c>
    </row>
    <row r="1913" customFormat="false" ht="15" hidden="false" customHeight="false" outlineLevel="0" collapsed="false">
      <c r="A1913" s="301" t="n">
        <v>89212</v>
      </c>
      <c r="B1913" s="301" t="s">
        <v>54</v>
      </c>
      <c r="C1913" s="302" t="s">
        <v>2552</v>
      </c>
      <c r="D1913" s="301" t="s">
        <v>2543</v>
      </c>
      <c r="E1913" s="303" t="n">
        <v>29.76</v>
      </c>
    </row>
    <row r="1914" customFormat="false" ht="15" hidden="false" customHeight="false" outlineLevel="0" collapsed="false">
      <c r="A1914" s="301" t="n">
        <v>89213</v>
      </c>
      <c r="B1914" s="301" t="s">
        <v>54</v>
      </c>
      <c r="C1914" s="302" t="s">
        <v>2553</v>
      </c>
      <c r="D1914" s="301" t="s">
        <v>2543</v>
      </c>
      <c r="E1914" s="303" t="n">
        <v>9.18</v>
      </c>
    </row>
    <row r="1915" customFormat="false" ht="15" hidden="false" customHeight="false" outlineLevel="0" collapsed="false">
      <c r="A1915" s="301" t="n">
        <v>89214</v>
      </c>
      <c r="B1915" s="301" t="s">
        <v>54</v>
      </c>
      <c r="C1915" s="302" t="s">
        <v>2554</v>
      </c>
      <c r="D1915" s="301" t="s">
        <v>2543</v>
      </c>
      <c r="E1915" s="303" t="n">
        <v>27.94</v>
      </c>
    </row>
    <row r="1916" customFormat="false" ht="15" hidden="false" customHeight="false" outlineLevel="0" collapsed="false">
      <c r="A1916" s="301" t="n">
        <v>89215</v>
      </c>
      <c r="B1916" s="301" t="s">
        <v>54</v>
      </c>
      <c r="C1916" s="302" t="s">
        <v>2555</v>
      </c>
      <c r="D1916" s="301" t="s">
        <v>2543</v>
      </c>
      <c r="E1916" s="303" t="n">
        <v>91.72</v>
      </c>
    </row>
    <row r="1917" customFormat="false" ht="15" hidden="false" customHeight="false" outlineLevel="0" collapsed="false">
      <c r="A1917" s="301" t="n">
        <v>87441</v>
      </c>
      <c r="B1917" s="301" t="s">
        <v>54</v>
      </c>
      <c r="C1917" s="302" t="s">
        <v>2556</v>
      </c>
      <c r="D1917" s="301" t="s">
        <v>2543</v>
      </c>
      <c r="E1917" s="303" t="n">
        <v>0.41</v>
      </c>
    </row>
    <row r="1918" customFormat="false" ht="15" hidden="false" customHeight="false" outlineLevel="0" collapsed="false">
      <c r="A1918" s="301" t="n">
        <v>87442</v>
      </c>
      <c r="B1918" s="301" t="s">
        <v>54</v>
      </c>
      <c r="C1918" s="302" t="s">
        <v>2557</v>
      </c>
      <c r="D1918" s="301" t="s">
        <v>2543</v>
      </c>
      <c r="E1918" s="303" t="n">
        <v>0.09</v>
      </c>
    </row>
    <row r="1919" customFormat="false" ht="15" hidden="false" customHeight="false" outlineLevel="0" collapsed="false">
      <c r="A1919" s="301" t="n">
        <v>87443</v>
      </c>
      <c r="B1919" s="301" t="s">
        <v>54</v>
      </c>
      <c r="C1919" s="302" t="s">
        <v>2558</v>
      </c>
      <c r="D1919" s="301" t="s">
        <v>2543</v>
      </c>
      <c r="E1919" s="303" t="n">
        <v>0.51</v>
      </c>
    </row>
    <row r="1920" customFormat="false" ht="15" hidden="false" customHeight="false" outlineLevel="0" collapsed="false">
      <c r="A1920" s="301" t="n">
        <v>87444</v>
      </c>
      <c r="B1920" s="301" t="s">
        <v>54</v>
      </c>
      <c r="C1920" s="302" t="s">
        <v>2559</v>
      </c>
      <c r="D1920" s="301" t="s">
        <v>2543</v>
      </c>
      <c r="E1920" s="303" t="n">
        <v>4.13</v>
      </c>
    </row>
    <row r="1921" customFormat="false" ht="15" hidden="false" customHeight="false" outlineLevel="0" collapsed="false">
      <c r="A1921" s="301" t="n">
        <v>93229</v>
      </c>
      <c r="B1921" s="301" t="s">
        <v>54</v>
      </c>
      <c r="C1921" s="302" t="s">
        <v>2560</v>
      </c>
      <c r="D1921" s="301" t="s">
        <v>2543</v>
      </c>
      <c r="E1921" s="303" t="n">
        <v>0.37</v>
      </c>
    </row>
    <row r="1922" customFormat="false" ht="15" hidden="false" customHeight="false" outlineLevel="0" collapsed="false">
      <c r="A1922" s="301" t="n">
        <v>93230</v>
      </c>
      <c r="B1922" s="301" t="s">
        <v>54</v>
      </c>
      <c r="C1922" s="302" t="s">
        <v>2561</v>
      </c>
      <c r="D1922" s="301" t="s">
        <v>2543</v>
      </c>
      <c r="E1922" s="303" t="n">
        <v>0.08</v>
      </c>
    </row>
    <row r="1923" customFormat="false" ht="15" hidden="false" customHeight="false" outlineLevel="0" collapsed="false">
      <c r="A1923" s="301" t="n">
        <v>93231</v>
      </c>
      <c r="B1923" s="301" t="s">
        <v>54</v>
      </c>
      <c r="C1923" s="302" t="s">
        <v>2562</v>
      </c>
      <c r="D1923" s="301" t="s">
        <v>2543</v>
      </c>
      <c r="E1923" s="303" t="n">
        <v>0.47</v>
      </c>
    </row>
    <row r="1924" customFormat="false" ht="15" hidden="false" customHeight="false" outlineLevel="0" collapsed="false">
      <c r="A1924" s="301" t="n">
        <v>93232</v>
      </c>
      <c r="B1924" s="301" t="s">
        <v>54</v>
      </c>
      <c r="C1924" s="302" t="s">
        <v>2563</v>
      </c>
      <c r="D1924" s="301" t="s">
        <v>2543</v>
      </c>
      <c r="E1924" s="303" t="n">
        <v>4.77</v>
      </c>
    </row>
    <row r="1925" customFormat="false" ht="15" hidden="false" customHeight="false" outlineLevel="0" collapsed="false">
      <c r="A1925" s="301" t="n">
        <v>102948</v>
      </c>
      <c r="B1925" s="301" t="s">
        <v>54</v>
      </c>
      <c r="C1925" s="302" t="s">
        <v>2564</v>
      </c>
      <c r="D1925" s="301" t="s">
        <v>2543</v>
      </c>
      <c r="E1925" s="303" t="n">
        <v>0</v>
      </c>
    </row>
    <row r="1926" customFormat="false" ht="15" hidden="false" customHeight="false" outlineLevel="0" collapsed="false">
      <c r="A1926" s="301" t="n">
        <v>102949</v>
      </c>
      <c r="B1926" s="301" t="s">
        <v>54</v>
      </c>
      <c r="C1926" s="302" t="s">
        <v>2565</v>
      </c>
      <c r="D1926" s="301" t="s">
        <v>2543</v>
      </c>
      <c r="E1926" s="303" t="n">
        <v>0</v>
      </c>
    </row>
    <row r="1927" customFormat="false" ht="15" hidden="false" customHeight="false" outlineLevel="0" collapsed="false">
      <c r="A1927" s="301" t="n">
        <v>102950</v>
      </c>
      <c r="B1927" s="301" t="s">
        <v>54</v>
      </c>
      <c r="C1927" s="302" t="s">
        <v>2566</v>
      </c>
      <c r="D1927" s="301" t="s">
        <v>2543</v>
      </c>
      <c r="E1927" s="303" t="n">
        <v>0</v>
      </c>
    </row>
    <row r="1928" customFormat="false" ht="15" hidden="false" customHeight="false" outlineLevel="0" collapsed="false">
      <c r="A1928" s="301" t="n">
        <v>102951</v>
      </c>
      <c r="B1928" s="301" t="s">
        <v>54</v>
      </c>
      <c r="C1928" s="302" t="s">
        <v>2567</v>
      </c>
      <c r="D1928" s="301" t="s">
        <v>2543</v>
      </c>
      <c r="E1928" s="303" t="n">
        <v>0.59</v>
      </c>
    </row>
    <row r="1929" customFormat="false" ht="15" hidden="false" customHeight="false" outlineLevel="0" collapsed="false">
      <c r="A1929" s="301" t="n">
        <v>88826</v>
      </c>
      <c r="B1929" s="301" t="s">
        <v>54</v>
      </c>
      <c r="C1929" s="302" t="s">
        <v>2568</v>
      </c>
      <c r="D1929" s="301" t="s">
        <v>2543</v>
      </c>
      <c r="E1929" s="303" t="n">
        <v>0.3</v>
      </c>
    </row>
    <row r="1930" customFormat="false" ht="15" hidden="false" customHeight="false" outlineLevel="0" collapsed="false">
      <c r="A1930" s="301" t="n">
        <v>88827</v>
      </c>
      <c r="B1930" s="301" t="s">
        <v>54</v>
      </c>
      <c r="C1930" s="302" t="s">
        <v>2569</v>
      </c>
      <c r="D1930" s="301" t="s">
        <v>2543</v>
      </c>
      <c r="E1930" s="303" t="n">
        <v>0.07</v>
      </c>
    </row>
    <row r="1931" customFormat="false" ht="15" hidden="false" customHeight="false" outlineLevel="0" collapsed="false">
      <c r="A1931" s="301" t="n">
        <v>88828</v>
      </c>
      <c r="B1931" s="301" t="s">
        <v>54</v>
      </c>
      <c r="C1931" s="302" t="s">
        <v>2570</v>
      </c>
      <c r="D1931" s="301" t="s">
        <v>2543</v>
      </c>
      <c r="E1931" s="303" t="n">
        <v>0.33</v>
      </c>
    </row>
    <row r="1932" customFormat="false" ht="15" hidden="false" customHeight="false" outlineLevel="0" collapsed="false">
      <c r="A1932" s="301" t="n">
        <v>88829</v>
      </c>
      <c r="B1932" s="301" t="s">
        <v>54</v>
      </c>
      <c r="C1932" s="302" t="s">
        <v>2571</v>
      </c>
      <c r="D1932" s="301" t="s">
        <v>2543</v>
      </c>
      <c r="E1932" s="303" t="n">
        <v>1.18</v>
      </c>
    </row>
    <row r="1933" customFormat="false" ht="15" hidden="false" customHeight="false" outlineLevel="0" collapsed="false">
      <c r="A1933" s="301" t="n">
        <v>89221</v>
      </c>
      <c r="B1933" s="301" t="s">
        <v>54</v>
      </c>
      <c r="C1933" s="302" t="s">
        <v>2572</v>
      </c>
      <c r="D1933" s="301" t="s">
        <v>2543</v>
      </c>
      <c r="E1933" s="303" t="n">
        <v>1.23</v>
      </c>
    </row>
    <row r="1934" customFormat="false" ht="15" hidden="false" customHeight="false" outlineLevel="0" collapsed="false">
      <c r="A1934" s="301" t="n">
        <v>89222</v>
      </c>
      <c r="B1934" s="301" t="s">
        <v>54</v>
      </c>
      <c r="C1934" s="302" t="s">
        <v>2573</v>
      </c>
      <c r="D1934" s="301" t="s">
        <v>2543</v>
      </c>
      <c r="E1934" s="303" t="n">
        <v>0.28</v>
      </c>
    </row>
    <row r="1935" customFormat="false" ht="15" hidden="false" customHeight="false" outlineLevel="0" collapsed="false">
      <c r="A1935" s="301" t="n">
        <v>89223</v>
      </c>
      <c r="B1935" s="301" t="s">
        <v>54</v>
      </c>
      <c r="C1935" s="302" t="s">
        <v>2574</v>
      </c>
      <c r="D1935" s="301" t="s">
        <v>2543</v>
      </c>
      <c r="E1935" s="303" t="n">
        <v>1.35</v>
      </c>
    </row>
    <row r="1936" customFormat="false" ht="15" hidden="false" customHeight="false" outlineLevel="0" collapsed="false">
      <c r="A1936" s="301" t="n">
        <v>89224</v>
      </c>
      <c r="B1936" s="301" t="s">
        <v>54</v>
      </c>
      <c r="C1936" s="302" t="s">
        <v>2575</v>
      </c>
      <c r="D1936" s="301" t="s">
        <v>2543</v>
      </c>
      <c r="E1936" s="303" t="n">
        <v>2.37</v>
      </c>
    </row>
    <row r="1937" customFormat="false" ht="15" hidden="false" customHeight="false" outlineLevel="0" collapsed="false">
      <c r="A1937" s="301" t="n">
        <v>89274</v>
      </c>
      <c r="B1937" s="301" t="s">
        <v>54</v>
      </c>
      <c r="C1937" s="302" t="s">
        <v>2576</v>
      </c>
      <c r="D1937" s="301" t="s">
        <v>2543</v>
      </c>
      <c r="E1937" s="303" t="n">
        <v>1.5</v>
      </c>
    </row>
    <row r="1938" customFormat="false" ht="15" hidden="false" customHeight="false" outlineLevel="0" collapsed="false">
      <c r="A1938" s="301" t="n">
        <v>89275</v>
      </c>
      <c r="B1938" s="301" t="s">
        <v>54</v>
      </c>
      <c r="C1938" s="302" t="s">
        <v>2577</v>
      </c>
      <c r="D1938" s="301" t="s">
        <v>2543</v>
      </c>
      <c r="E1938" s="303" t="n">
        <v>0.34</v>
      </c>
    </row>
    <row r="1939" customFormat="false" ht="15" hidden="false" customHeight="false" outlineLevel="0" collapsed="false">
      <c r="A1939" s="301" t="n">
        <v>89276</v>
      </c>
      <c r="B1939" s="301" t="s">
        <v>54</v>
      </c>
      <c r="C1939" s="302" t="s">
        <v>2578</v>
      </c>
      <c r="D1939" s="301" t="s">
        <v>2543</v>
      </c>
      <c r="E1939" s="303" t="n">
        <v>1.87</v>
      </c>
    </row>
    <row r="1940" customFormat="false" ht="15" hidden="false" customHeight="false" outlineLevel="0" collapsed="false">
      <c r="A1940" s="301" t="n">
        <v>89277</v>
      </c>
      <c r="B1940" s="301" t="s">
        <v>54</v>
      </c>
      <c r="C1940" s="302" t="s">
        <v>2579</v>
      </c>
      <c r="D1940" s="301" t="s">
        <v>2543</v>
      </c>
      <c r="E1940" s="303" t="n">
        <v>8.27</v>
      </c>
    </row>
    <row r="1941" customFormat="false" ht="15" hidden="false" customHeight="false" outlineLevel="0" collapsed="false">
      <c r="A1941" s="301" t="n">
        <v>90646</v>
      </c>
      <c r="B1941" s="301" t="s">
        <v>54</v>
      </c>
      <c r="C1941" s="302" t="s">
        <v>2580</v>
      </c>
      <c r="D1941" s="301" t="s">
        <v>2543</v>
      </c>
      <c r="E1941" s="303" t="n">
        <v>0.89</v>
      </c>
    </row>
    <row r="1942" customFormat="false" ht="15" hidden="false" customHeight="false" outlineLevel="0" collapsed="false">
      <c r="A1942" s="301" t="n">
        <v>90647</v>
      </c>
      <c r="B1942" s="301" t="s">
        <v>54</v>
      </c>
      <c r="C1942" s="302" t="s">
        <v>2581</v>
      </c>
      <c r="D1942" s="301" t="s">
        <v>2543</v>
      </c>
      <c r="E1942" s="303" t="n">
        <v>0.2</v>
      </c>
    </row>
    <row r="1943" customFormat="false" ht="15" hidden="false" customHeight="false" outlineLevel="0" collapsed="false">
      <c r="A1943" s="301" t="n">
        <v>90648</v>
      </c>
      <c r="B1943" s="301" t="s">
        <v>54</v>
      </c>
      <c r="C1943" s="302" t="s">
        <v>2582</v>
      </c>
      <c r="D1943" s="301" t="s">
        <v>2543</v>
      </c>
      <c r="E1943" s="303" t="n">
        <v>0.97</v>
      </c>
    </row>
    <row r="1944" customFormat="false" ht="15" hidden="false" customHeight="false" outlineLevel="0" collapsed="false">
      <c r="A1944" s="301" t="n">
        <v>90649</v>
      </c>
      <c r="B1944" s="301" t="s">
        <v>54</v>
      </c>
      <c r="C1944" s="302" t="s">
        <v>2583</v>
      </c>
      <c r="D1944" s="301" t="s">
        <v>2543</v>
      </c>
      <c r="E1944" s="303" t="n">
        <v>9.22</v>
      </c>
    </row>
    <row r="1945" customFormat="false" ht="15" hidden="false" customHeight="false" outlineLevel="0" collapsed="false">
      <c r="A1945" s="301" t="n">
        <v>106096</v>
      </c>
      <c r="B1945" s="301" t="s">
        <v>54</v>
      </c>
      <c r="C1945" s="302" t="s">
        <v>2584</v>
      </c>
      <c r="D1945" s="301" t="s">
        <v>2543</v>
      </c>
      <c r="E1945" s="303" t="n">
        <v>0</v>
      </c>
    </row>
    <row r="1946" customFormat="false" ht="15" hidden="false" customHeight="false" outlineLevel="0" collapsed="false">
      <c r="A1946" s="301" t="n">
        <v>106097</v>
      </c>
      <c r="B1946" s="301" t="s">
        <v>54</v>
      </c>
      <c r="C1946" s="302" t="s">
        <v>2585</v>
      </c>
      <c r="D1946" s="301" t="s">
        <v>2543</v>
      </c>
      <c r="E1946" s="303" t="n">
        <v>0</v>
      </c>
    </row>
    <row r="1947" customFormat="false" ht="15" hidden="false" customHeight="false" outlineLevel="0" collapsed="false">
      <c r="A1947" s="301" t="n">
        <v>106098</v>
      </c>
      <c r="B1947" s="301" t="s">
        <v>54</v>
      </c>
      <c r="C1947" s="302" t="s">
        <v>2586</v>
      </c>
      <c r="D1947" s="301" t="s">
        <v>2543</v>
      </c>
      <c r="E1947" s="303" t="n">
        <v>0</v>
      </c>
    </row>
    <row r="1948" customFormat="false" ht="15" hidden="false" customHeight="false" outlineLevel="0" collapsed="false">
      <c r="A1948" s="301" t="n">
        <v>106099</v>
      </c>
      <c r="B1948" s="301" t="s">
        <v>54</v>
      </c>
      <c r="C1948" s="302" t="s">
        <v>2587</v>
      </c>
      <c r="D1948" s="301" t="s">
        <v>2543</v>
      </c>
      <c r="E1948" s="303" t="n">
        <v>0.99</v>
      </c>
    </row>
    <row r="1949" customFormat="false" ht="15" hidden="false" customHeight="false" outlineLevel="0" collapsed="false">
      <c r="A1949" s="301" t="n">
        <v>90652</v>
      </c>
      <c r="B1949" s="301" t="s">
        <v>54</v>
      </c>
      <c r="C1949" s="302" t="s">
        <v>2588</v>
      </c>
      <c r="D1949" s="301" t="s">
        <v>2543</v>
      </c>
      <c r="E1949" s="303" t="n">
        <v>3.7</v>
      </c>
    </row>
    <row r="1950" customFormat="false" ht="15" hidden="false" customHeight="false" outlineLevel="0" collapsed="false">
      <c r="A1950" s="301" t="n">
        <v>90653</v>
      </c>
      <c r="B1950" s="301" t="s">
        <v>54</v>
      </c>
      <c r="C1950" s="302" t="s">
        <v>2589</v>
      </c>
      <c r="D1950" s="301" t="s">
        <v>2543</v>
      </c>
      <c r="E1950" s="303" t="n">
        <v>0.85</v>
      </c>
    </row>
    <row r="1951" customFormat="false" ht="15" hidden="false" customHeight="false" outlineLevel="0" collapsed="false">
      <c r="A1951" s="301" t="n">
        <v>90654</v>
      </c>
      <c r="B1951" s="301" t="s">
        <v>54</v>
      </c>
      <c r="C1951" s="302" t="s">
        <v>2590</v>
      </c>
      <c r="D1951" s="301" t="s">
        <v>2543</v>
      </c>
      <c r="E1951" s="303" t="n">
        <v>4.04</v>
      </c>
    </row>
    <row r="1952" customFormat="false" ht="15" hidden="false" customHeight="false" outlineLevel="0" collapsed="false">
      <c r="A1952" s="301" t="n">
        <v>90655</v>
      </c>
      <c r="B1952" s="301" t="s">
        <v>54</v>
      </c>
      <c r="C1952" s="302" t="s">
        <v>2591</v>
      </c>
      <c r="D1952" s="301" t="s">
        <v>2543</v>
      </c>
      <c r="E1952" s="303" t="n">
        <v>6.07</v>
      </c>
    </row>
    <row r="1953" customFormat="false" ht="15" hidden="false" customHeight="false" outlineLevel="0" collapsed="false">
      <c r="A1953" s="301" t="n">
        <v>90658</v>
      </c>
      <c r="B1953" s="301" t="s">
        <v>54</v>
      </c>
      <c r="C1953" s="302" t="s">
        <v>2592</v>
      </c>
      <c r="D1953" s="301" t="s">
        <v>2543</v>
      </c>
      <c r="E1953" s="303" t="n">
        <v>3.96</v>
      </c>
    </row>
    <row r="1954" customFormat="false" ht="15" hidden="false" customHeight="false" outlineLevel="0" collapsed="false">
      <c r="A1954" s="301" t="n">
        <v>90659</v>
      </c>
      <c r="B1954" s="301" t="s">
        <v>54</v>
      </c>
      <c r="C1954" s="302" t="s">
        <v>2593</v>
      </c>
      <c r="D1954" s="301" t="s">
        <v>2543</v>
      </c>
      <c r="E1954" s="303" t="n">
        <v>0.91</v>
      </c>
    </row>
    <row r="1955" customFormat="false" ht="15" hidden="false" customHeight="false" outlineLevel="0" collapsed="false">
      <c r="A1955" s="301" t="n">
        <v>90660</v>
      </c>
      <c r="B1955" s="301" t="s">
        <v>54</v>
      </c>
      <c r="C1955" s="302" t="s">
        <v>2594</v>
      </c>
      <c r="D1955" s="301" t="s">
        <v>2543</v>
      </c>
      <c r="E1955" s="303" t="n">
        <v>4.33</v>
      </c>
    </row>
    <row r="1956" customFormat="false" ht="15" hidden="false" customHeight="false" outlineLevel="0" collapsed="false">
      <c r="A1956" s="301" t="n">
        <v>90661</v>
      </c>
      <c r="B1956" s="301" t="s">
        <v>54</v>
      </c>
      <c r="C1956" s="302" t="s">
        <v>2595</v>
      </c>
      <c r="D1956" s="301" t="s">
        <v>2543</v>
      </c>
      <c r="E1956" s="303" t="n">
        <v>6.07</v>
      </c>
    </row>
    <row r="1957" customFormat="false" ht="15" hidden="false" customHeight="false" outlineLevel="0" collapsed="false">
      <c r="A1957" s="301" t="n">
        <v>89019</v>
      </c>
      <c r="B1957" s="301" t="s">
        <v>54</v>
      </c>
      <c r="C1957" s="302" t="s">
        <v>2596</v>
      </c>
      <c r="D1957" s="301" t="s">
        <v>2543</v>
      </c>
      <c r="E1957" s="303" t="n">
        <v>0.31</v>
      </c>
    </row>
    <row r="1958" customFormat="false" ht="15" hidden="false" customHeight="false" outlineLevel="0" collapsed="false">
      <c r="A1958" s="301" t="n">
        <v>89020</v>
      </c>
      <c r="B1958" s="301" t="s">
        <v>54</v>
      </c>
      <c r="C1958" s="302" t="s">
        <v>2597</v>
      </c>
      <c r="D1958" s="301" t="s">
        <v>2543</v>
      </c>
      <c r="E1958" s="303" t="n">
        <v>0.07</v>
      </c>
    </row>
    <row r="1959" customFormat="false" ht="15" hidden="false" customHeight="false" outlineLevel="0" collapsed="false">
      <c r="A1959" s="301" t="n">
        <v>5800</v>
      </c>
      <c r="B1959" s="301" t="s">
        <v>54</v>
      </c>
      <c r="C1959" s="302" t="s">
        <v>2598</v>
      </c>
      <c r="D1959" s="301" t="s">
        <v>2543</v>
      </c>
      <c r="E1959" s="303" t="n">
        <v>0.34</v>
      </c>
    </row>
    <row r="1960" customFormat="false" ht="15" hidden="false" customHeight="false" outlineLevel="0" collapsed="false">
      <c r="A1960" s="301" t="n">
        <v>53866</v>
      </c>
      <c r="B1960" s="301" t="s">
        <v>54</v>
      </c>
      <c r="C1960" s="302" t="s">
        <v>2599</v>
      </c>
      <c r="D1960" s="301" t="s">
        <v>2543</v>
      </c>
      <c r="E1960" s="303" t="n">
        <v>1.82</v>
      </c>
    </row>
    <row r="1961" customFormat="false" ht="15" hidden="false" customHeight="false" outlineLevel="0" collapsed="false">
      <c r="A1961" s="301" t="n">
        <v>90639</v>
      </c>
      <c r="B1961" s="301" t="s">
        <v>54</v>
      </c>
      <c r="C1961" s="302" t="s">
        <v>2600</v>
      </c>
      <c r="D1961" s="301" t="s">
        <v>2543</v>
      </c>
      <c r="E1961" s="303" t="n">
        <v>5.68</v>
      </c>
    </row>
    <row r="1962" customFormat="false" ht="15" hidden="false" customHeight="false" outlineLevel="0" collapsed="false">
      <c r="A1962" s="301" t="n">
        <v>90640</v>
      </c>
      <c r="B1962" s="301" t="s">
        <v>54</v>
      </c>
      <c r="C1962" s="302" t="s">
        <v>2601</v>
      </c>
      <c r="D1962" s="301" t="s">
        <v>2543</v>
      </c>
      <c r="E1962" s="303" t="n">
        <v>1.31</v>
      </c>
    </row>
    <row r="1963" customFormat="false" ht="15" hidden="false" customHeight="false" outlineLevel="0" collapsed="false">
      <c r="A1963" s="301" t="n">
        <v>90641</v>
      </c>
      <c r="B1963" s="301" t="s">
        <v>54</v>
      </c>
      <c r="C1963" s="302" t="s">
        <v>2602</v>
      </c>
      <c r="D1963" s="301" t="s">
        <v>2543</v>
      </c>
      <c r="E1963" s="303" t="n">
        <v>6.21</v>
      </c>
    </row>
    <row r="1964" customFormat="false" ht="15" hidden="false" customHeight="false" outlineLevel="0" collapsed="false">
      <c r="A1964" s="301" t="n">
        <v>90642</v>
      </c>
      <c r="B1964" s="301" t="s">
        <v>54</v>
      </c>
      <c r="C1964" s="302" t="s">
        <v>2603</v>
      </c>
      <c r="D1964" s="301" t="s">
        <v>2543</v>
      </c>
      <c r="E1964" s="303" t="n">
        <v>12.41</v>
      </c>
    </row>
    <row r="1965" customFormat="false" ht="15" hidden="false" customHeight="false" outlineLevel="0" collapsed="false">
      <c r="A1965" s="301" t="n">
        <v>102806</v>
      </c>
      <c r="B1965" s="301" t="s">
        <v>54</v>
      </c>
      <c r="C1965" s="302" t="s">
        <v>2604</v>
      </c>
      <c r="D1965" s="301" t="s">
        <v>2543</v>
      </c>
      <c r="E1965" s="303" t="n">
        <v>0</v>
      </c>
    </row>
    <row r="1966" customFormat="false" ht="15" hidden="false" customHeight="false" outlineLevel="0" collapsed="false">
      <c r="A1966" s="301" t="n">
        <v>102807</v>
      </c>
      <c r="B1966" s="301" t="s">
        <v>54</v>
      </c>
      <c r="C1966" s="302" t="s">
        <v>2605</v>
      </c>
      <c r="D1966" s="301" t="s">
        <v>2543</v>
      </c>
      <c r="E1966" s="303" t="n">
        <v>0</v>
      </c>
    </row>
    <row r="1967" customFormat="false" ht="15" hidden="false" customHeight="false" outlineLevel="0" collapsed="false">
      <c r="A1967" s="301" t="n">
        <v>102808</v>
      </c>
      <c r="B1967" s="301" t="s">
        <v>54</v>
      </c>
      <c r="C1967" s="302" t="s">
        <v>2606</v>
      </c>
      <c r="D1967" s="301" t="s">
        <v>2543</v>
      </c>
      <c r="E1967" s="303" t="n">
        <v>0</v>
      </c>
    </row>
    <row r="1968" customFormat="false" ht="15" hidden="false" customHeight="false" outlineLevel="0" collapsed="false">
      <c r="A1968" s="301" t="n">
        <v>102809</v>
      </c>
      <c r="B1968" s="301" t="s">
        <v>54</v>
      </c>
      <c r="C1968" s="302" t="s">
        <v>2607</v>
      </c>
      <c r="D1968" s="301" t="s">
        <v>2543</v>
      </c>
      <c r="E1968" s="303" t="n">
        <v>16.27</v>
      </c>
    </row>
    <row r="1969" customFormat="false" ht="15" hidden="false" customHeight="false" outlineLevel="0" collapsed="false">
      <c r="A1969" s="301" t="n">
        <v>92140</v>
      </c>
      <c r="B1969" s="301" t="s">
        <v>54</v>
      </c>
      <c r="C1969" s="302" t="s">
        <v>2608</v>
      </c>
      <c r="D1969" s="301" t="s">
        <v>2543</v>
      </c>
      <c r="E1969" s="303" t="n">
        <v>5</v>
      </c>
    </row>
    <row r="1970" customFormat="false" ht="15" hidden="false" customHeight="false" outlineLevel="0" collapsed="false">
      <c r="A1970" s="301" t="n">
        <v>92142</v>
      </c>
      <c r="B1970" s="301" t="s">
        <v>54</v>
      </c>
      <c r="C1970" s="302" t="s">
        <v>2609</v>
      </c>
      <c r="D1970" s="301" t="s">
        <v>2543</v>
      </c>
      <c r="E1970" s="303" t="n">
        <v>0.62</v>
      </c>
    </row>
    <row r="1971" customFormat="false" ht="15" hidden="false" customHeight="false" outlineLevel="0" collapsed="false">
      <c r="A1971" s="301" t="n">
        <v>92141</v>
      </c>
      <c r="B1971" s="301" t="s">
        <v>54</v>
      </c>
      <c r="C1971" s="302" t="s">
        <v>2610</v>
      </c>
      <c r="D1971" s="301" t="s">
        <v>2543</v>
      </c>
      <c r="E1971" s="303" t="n">
        <v>1.54</v>
      </c>
    </row>
    <row r="1972" customFormat="false" ht="15" hidden="false" customHeight="false" outlineLevel="0" collapsed="false">
      <c r="A1972" s="301" t="n">
        <v>92143</v>
      </c>
      <c r="B1972" s="301" t="s">
        <v>54</v>
      </c>
      <c r="C1972" s="302" t="s">
        <v>2611</v>
      </c>
      <c r="D1972" s="301" t="s">
        <v>2543</v>
      </c>
      <c r="E1972" s="303" t="n">
        <v>6.25</v>
      </c>
    </row>
    <row r="1973" customFormat="false" ht="15" hidden="false" customHeight="false" outlineLevel="0" collapsed="false">
      <c r="A1973" s="301" t="n">
        <v>92144</v>
      </c>
      <c r="B1973" s="301" t="s">
        <v>54</v>
      </c>
      <c r="C1973" s="302" t="s">
        <v>2612</v>
      </c>
      <c r="D1973" s="301" t="s">
        <v>2543</v>
      </c>
      <c r="E1973" s="303" t="n">
        <v>41.47</v>
      </c>
    </row>
    <row r="1974" customFormat="false" ht="15" hidden="false" customHeight="false" outlineLevel="0" collapsed="false">
      <c r="A1974" s="301" t="n">
        <v>92133</v>
      </c>
      <c r="B1974" s="301" t="s">
        <v>54</v>
      </c>
      <c r="C1974" s="302" t="s">
        <v>2613</v>
      </c>
      <c r="D1974" s="301" t="s">
        <v>2543</v>
      </c>
      <c r="E1974" s="303" t="n">
        <v>13.65</v>
      </c>
    </row>
    <row r="1975" customFormat="false" ht="15" hidden="false" customHeight="false" outlineLevel="0" collapsed="false">
      <c r="A1975" s="301" t="n">
        <v>92135</v>
      </c>
      <c r="B1975" s="301" t="s">
        <v>54</v>
      </c>
      <c r="C1975" s="302" t="s">
        <v>2614</v>
      </c>
      <c r="D1975" s="301" t="s">
        <v>2543</v>
      </c>
      <c r="E1975" s="303" t="n">
        <v>1.7</v>
      </c>
    </row>
    <row r="1976" customFormat="false" ht="15" hidden="false" customHeight="false" outlineLevel="0" collapsed="false">
      <c r="A1976" s="301" t="n">
        <v>92134</v>
      </c>
      <c r="B1976" s="301" t="s">
        <v>54</v>
      </c>
      <c r="C1976" s="302" t="s">
        <v>2615</v>
      </c>
      <c r="D1976" s="301" t="s">
        <v>2543</v>
      </c>
      <c r="E1976" s="303" t="n">
        <v>4.2</v>
      </c>
    </row>
    <row r="1977" customFormat="false" ht="15" hidden="false" customHeight="false" outlineLevel="0" collapsed="false">
      <c r="A1977" s="301" t="n">
        <v>92136</v>
      </c>
      <c r="B1977" s="301" t="s">
        <v>54</v>
      </c>
      <c r="C1977" s="302" t="s">
        <v>2616</v>
      </c>
      <c r="D1977" s="301" t="s">
        <v>2543</v>
      </c>
      <c r="E1977" s="303" t="n">
        <v>17.06</v>
      </c>
    </row>
    <row r="1978" customFormat="false" ht="15" hidden="false" customHeight="false" outlineLevel="0" collapsed="false">
      <c r="A1978" s="301" t="n">
        <v>92137</v>
      </c>
      <c r="B1978" s="301" t="s">
        <v>54</v>
      </c>
      <c r="C1978" s="302" t="s">
        <v>2617</v>
      </c>
      <c r="D1978" s="301" t="s">
        <v>2543</v>
      </c>
      <c r="E1978" s="303" t="n">
        <v>34.8</v>
      </c>
    </row>
    <row r="1979" customFormat="false" ht="15" hidden="false" customHeight="false" outlineLevel="0" collapsed="false">
      <c r="A1979" s="301" t="n">
        <v>91380</v>
      </c>
      <c r="B1979" s="301" t="s">
        <v>54</v>
      </c>
      <c r="C1979" s="302" t="s">
        <v>2618</v>
      </c>
      <c r="D1979" s="301" t="s">
        <v>2543</v>
      </c>
      <c r="E1979" s="303" t="n">
        <v>29.29</v>
      </c>
    </row>
    <row r="1980" customFormat="false" ht="15" hidden="false" customHeight="false" outlineLevel="0" collapsed="false">
      <c r="A1980" s="301" t="n">
        <v>91382</v>
      </c>
      <c r="B1980" s="301" t="s">
        <v>54</v>
      </c>
      <c r="C1980" s="302" t="s">
        <v>2619</v>
      </c>
      <c r="D1980" s="301" t="s">
        <v>2543</v>
      </c>
      <c r="E1980" s="303" t="n">
        <v>4.55</v>
      </c>
    </row>
    <row r="1981" customFormat="false" ht="15" hidden="false" customHeight="false" outlineLevel="0" collapsed="false">
      <c r="A1981" s="301" t="n">
        <v>91381</v>
      </c>
      <c r="B1981" s="301" t="s">
        <v>54</v>
      </c>
      <c r="C1981" s="302" t="s">
        <v>2620</v>
      </c>
      <c r="D1981" s="301" t="s">
        <v>2543</v>
      </c>
      <c r="E1981" s="303" t="n">
        <v>11.27</v>
      </c>
    </row>
    <row r="1982" customFormat="false" ht="15" hidden="false" customHeight="false" outlineLevel="0" collapsed="false">
      <c r="A1982" s="301" t="n">
        <v>91383</v>
      </c>
      <c r="B1982" s="301" t="s">
        <v>54</v>
      </c>
      <c r="C1982" s="302" t="s">
        <v>2621</v>
      </c>
      <c r="D1982" s="301" t="s">
        <v>2543</v>
      </c>
      <c r="E1982" s="303" t="n">
        <v>52.81</v>
      </c>
    </row>
    <row r="1983" customFormat="false" ht="15" hidden="false" customHeight="false" outlineLevel="0" collapsed="false">
      <c r="A1983" s="301" t="n">
        <v>91384</v>
      </c>
      <c r="B1983" s="301" t="s">
        <v>54</v>
      </c>
      <c r="C1983" s="302" t="s">
        <v>2622</v>
      </c>
      <c r="D1983" s="301" t="s">
        <v>2543</v>
      </c>
      <c r="E1983" s="303" t="n">
        <v>140.06</v>
      </c>
    </row>
    <row r="1984" customFormat="false" ht="15" hidden="false" customHeight="false" outlineLevel="0" collapsed="false">
      <c r="A1984" s="301" t="n">
        <v>96030</v>
      </c>
      <c r="B1984" s="301" t="s">
        <v>54</v>
      </c>
      <c r="C1984" s="302" t="s">
        <v>2623</v>
      </c>
      <c r="D1984" s="301" t="s">
        <v>2543</v>
      </c>
      <c r="E1984" s="303" t="n">
        <v>37.13</v>
      </c>
    </row>
    <row r="1985" customFormat="false" ht="15" hidden="false" customHeight="false" outlineLevel="0" collapsed="false">
      <c r="A1985" s="301" t="n">
        <v>96032</v>
      </c>
      <c r="B1985" s="301" t="s">
        <v>54</v>
      </c>
      <c r="C1985" s="302" t="s">
        <v>2624</v>
      </c>
      <c r="D1985" s="301" t="s">
        <v>2543</v>
      </c>
      <c r="E1985" s="303" t="n">
        <v>5.17</v>
      </c>
    </row>
    <row r="1986" customFormat="false" ht="15" hidden="false" customHeight="false" outlineLevel="0" collapsed="false">
      <c r="A1986" s="301" t="n">
        <v>96031</v>
      </c>
      <c r="B1986" s="301" t="s">
        <v>54</v>
      </c>
      <c r="C1986" s="302" t="s">
        <v>2625</v>
      </c>
      <c r="D1986" s="301" t="s">
        <v>2543</v>
      </c>
      <c r="E1986" s="303" t="n">
        <v>12.88</v>
      </c>
    </row>
    <row r="1987" customFormat="false" ht="15" hidden="false" customHeight="false" outlineLevel="0" collapsed="false">
      <c r="A1987" s="301" t="n">
        <v>96033</v>
      </c>
      <c r="B1987" s="301" t="s">
        <v>54</v>
      </c>
      <c r="C1987" s="302" t="s">
        <v>2626</v>
      </c>
      <c r="D1987" s="301" t="s">
        <v>2543</v>
      </c>
      <c r="E1987" s="303" t="n">
        <v>59.34</v>
      </c>
    </row>
    <row r="1988" customFormat="false" ht="15" hidden="false" customHeight="false" outlineLevel="0" collapsed="false">
      <c r="A1988" s="301" t="n">
        <v>96034</v>
      </c>
      <c r="B1988" s="301" t="s">
        <v>54</v>
      </c>
      <c r="C1988" s="302" t="s">
        <v>2627</v>
      </c>
      <c r="D1988" s="301" t="s">
        <v>2543</v>
      </c>
      <c r="E1988" s="303" t="n">
        <v>140.06</v>
      </c>
    </row>
    <row r="1989" customFormat="false" ht="15" hidden="false" customHeight="false" outlineLevel="0" collapsed="false">
      <c r="A1989" s="301" t="n">
        <v>89870</v>
      </c>
      <c r="B1989" s="301" t="s">
        <v>54</v>
      </c>
      <c r="C1989" s="302" t="s">
        <v>2628</v>
      </c>
      <c r="D1989" s="301" t="s">
        <v>2543</v>
      </c>
      <c r="E1989" s="303" t="n">
        <v>38.61</v>
      </c>
    </row>
    <row r="1990" customFormat="false" ht="15" hidden="false" customHeight="false" outlineLevel="0" collapsed="false">
      <c r="A1990" s="301" t="n">
        <v>89872</v>
      </c>
      <c r="B1990" s="301" t="s">
        <v>54</v>
      </c>
      <c r="C1990" s="302" t="s">
        <v>2629</v>
      </c>
      <c r="D1990" s="301" t="s">
        <v>2543</v>
      </c>
      <c r="E1990" s="303" t="n">
        <v>5.49</v>
      </c>
    </row>
    <row r="1991" customFormat="false" ht="15" hidden="false" customHeight="false" outlineLevel="0" collapsed="false">
      <c r="A1991" s="301" t="n">
        <v>89871</v>
      </c>
      <c r="B1991" s="301" t="s">
        <v>54</v>
      </c>
      <c r="C1991" s="302" t="s">
        <v>2630</v>
      </c>
      <c r="D1991" s="301" t="s">
        <v>2543</v>
      </c>
      <c r="E1991" s="303" t="n">
        <v>13.6</v>
      </c>
    </row>
    <row r="1992" customFormat="false" ht="15" hidden="false" customHeight="false" outlineLevel="0" collapsed="false">
      <c r="A1992" s="301" t="n">
        <v>89873</v>
      </c>
      <c r="B1992" s="301" t="s">
        <v>54</v>
      </c>
      <c r="C1992" s="302" t="s">
        <v>2631</v>
      </c>
      <c r="D1992" s="301" t="s">
        <v>2543</v>
      </c>
      <c r="E1992" s="303" t="n">
        <v>66.12</v>
      </c>
    </row>
    <row r="1993" customFormat="false" ht="15" hidden="false" customHeight="false" outlineLevel="0" collapsed="false">
      <c r="A1993" s="301" t="n">
        <v>89874</v>
      </c>
      <c r="B1993" s="301" t="s">
        <v>54</v>
      </c>
      <c r="C1993" s="302" t="s">
        <v>2632</v>
      </c>
      <c r="D1993" s="301" t="s">
        <v>2543</v>
      </c>
      <c r="E1993" s="303" t="n">
        <v>174.16</v>
      </c>
    </row>
    <row r="1994" customFormat="false" ht="15" hidden="false" customHeight="false" outlineLevel="0" collapsed="false">
      <c r="A1994" s="301" t="n">
        <v>89878</v>
      </c>
      <c r="B1994" s="301" t="s">
        <v>54</v>
      </c>
      <c r="C1994" s="302" t="s">
        <v>2633</v>
      </c>
      <c r="D1994" s="301" t="s">
        <v>2543</v>
      </c>
      <c r="E1994" s="303" t="n">
        <v>41.31</v>
      </c>
    </row>
    <row r="1995" customFormat="false" ht="15" hidden="false" customHeight="false" outlineLevel="0" collapsed="false">
      <c r="A1995" s="301" t="n">
        <v>89880</v>
      </c>
      <c r="B1995" s="301" t="s">
        <v>54</v>
      </c>
      <c r="C1995" s="302" t="s">
        <v>2634</v>
      </c>
      <c r="D1995" s="301" t="s">
        <v>2543</v>
      </c>
      <c r="E1995" s="303" t="n">
        <v>5.78</v>
      </c>
    </row>
    <row r="1996" customFormat="false" ht="15" hidden="false" customHeight="false" outlineLevel="0" collapsed="false">
      <c r="A1996" s="301" t="n">
        <v>89879</v>
      </c>
      <c r="B1996" s="301" t="s">
        <v>54</v>
      </c>
      <c r="C1996" s="302" t="s">
        <v>2635</v>
      </c>
      <c r="D1996" s="301" t="s">
        <v>2543</v>
      </c>
      <c r="E1996" s="303" t="n">
        <v>14.3</v>
      </c>
    </row>
    <row r="1997" customFormat="false" ht="15" hidden="false" customHeight="false" outlineLevel="0" collapsed="false">
      <c r="A1997" s="301" t="n">
        <v>89881</v>
      </c>
      <c r="B1997" s="301" t="s">
        <v>54</v>
      </c>
      <c r="C1997" s="302" t="s">
        <v>2636</v>
      </c>
      <c r="D1997" s="301" t="s">
        <v>2543</v>
      </c>
      <c r="E1997" s="303" t="n">
        <v>70.06</v>
      </c>
    </row>
    <row r="1998" customFormat="false" ht="15" hidden="false" customHeight="false" outlineLevel="0" collapsed="false">
      <c r="A1998" s="301" t="n">
        <v>89882</v>
      </c>
      <c r="B1998" s="301" t="s">
        <v>54</v>
      </c>
      <c r="C1998" s="302" t="s">
        <v>2637</v>
      </c>
      <c r="D1998" s="301" t="s">
        <v>2543</v>
      </c>
      <c r="E1998" s="303" t="n">
        <v>200.94</v>
      </c>
    </row>
    <row r="1999" customFormat="false" ht="15" hidden="false" customHeight="false" outlineLevel="0" collapsed="false">
      <c r="A1999" s="301" t="n">
        <v>7058</v>
      </c>
      <c r="B1999" s="301" t="s">
        <v>54</v>
      </c>
      <c r="C1999" s="302" t="s">
        <v>2638</v>
      </c>
      <c r="D1999" s="301" t="s">
        <v>2543</v>
      </c>
      <c r="E1999" s="303" t="n">
        <v>23.03</v>
      </c>
    </row>
    <row r="2000" customFormat="false" ht="15" hidden="false" customHeight="false" outlineLevel="0" collapsed="false">
      <c r="A2000" s="301" t="n">
        <v>91402</v>
      </c>
      <c r="B2000" s="301" t="s">
        <v>54</v>
      </c>
      <c r="C2000" s="302" t="s">
        <v>2639</v>
      </c>
      <c r="D2000" s="301" t="s">
        <v>2543</v>
      </c>
      <c r="E2000" s="303" t="n">
        <v>3.59</v>
      </c>
    </row>
    <row r="2001" customFormat="false" ht="15" hidden="false" customHeight="false" outlineLevel="0" collapsed="false">
      <c r="A2001" s="301" t="n">
        <v>7059</v>
      </c>
      <c r="B2001" s="301" t="s">
        <v>54</v>
      </c>
      <c r="C2001" s="302" t="s">
        <v>2640</v>
      </c>
      <c r="D2001" s="301" t="s">
        <v>2543</v>
      </c>
      <c r="E2001" s="303" t="n">
        <v>8.89</v>
      </c>
    </row>
    <row r="2002" customFormat="false" ht="15" hidden="false" customHeight="false" outlineLevel="0" collapsed="false">
      <c r="A2002" s="301" t="n">
        <v>7060</v>
      </c>
      <c r="B2002" s="301" t="s">
        <v>54</v>
      </c>
      <c r="C2002" s="302" t="s">
        <v>2641</v>
      </c>
      <c r="D2002" s="301" t="s">
        <v>2543</v>
      </c>
      <c r="E2002" s="303" t="n">
        <v>41.6</v>
      </c>
    </row>
    <row r="2003" customFormat="false" ht="15" hidden="false" customHeight="false" outlineLevel="0" collapsed="false">
      <c r="A2003" s="301" t="n">
        <v>7061</v>
      </c>
      <c r="B2003" s="301" t="s">
        <v>54</v>
      </c>
      <c r="C2003" s="302" t="s">
        <v>2642</v>
      </c>
      <c r="D2003" s="301" t="s">
        <v>2543</v>
      </c>
      <c r="E2003" s="303" t="n">
        <v>80.49</v>
      </c>
    </row>
    <row r="2004" customFormat="false" ht="15" hidden="false" customHeight="false" outlineLevel="0" collapsed="false">
      <c r="A2004" s="301" t="n">
        <v>91367</v>
      </c>
      <c r="B2004" s="301" t="s">
        <v>54</v>
      </c>
      <c r="C2004" s="302" t="s">
        <v>2643</v>
      </c>
      <c r="D2004" s="301" t="s">
        <v>2543</v>
      </c>
      <c r="E2004" s="303" t="n">
        <v>22.25</v>
      </c>
    </row>
    <row r="2005" customFormat="false" ht="15" hidden="false" customHeight="false" outlineLevel="0" collapsed="false">
      <c r="A2005" s="301" t="n">
        <v>91369</v>
      </c>
      <c r="B2005" s="301" t="s">
        <v>54</v>
      </c>
      <c r="C2005" s="302" t="s">
        <v>2644</v>
      </c>
      <c r="D2005" s="301" t="s">
        <v>2543</v>
      </c>
      <c r="E2005" s="303" t="n">
        <v>3.46</v>
      </c>
    </row>
    <row r="2006" customFormat="false" ht="15" hidden="false" customHeight="false" outlineLevel="0" collapsed="false">
      <c r="A2006" s="301" t="n">
        <v>91368</v>
      </c>
      <c r="B2006" s="301" t="s">
        <v>54</v>
      </c>
      <c r="C2006" s="302" t="s">
        <v>2645</v>
      </c>
      <c r="D2006" s="301" t="s">
        <v>2543</v>
      </c>
      <c r="E2006" s="303" t="n">
        <v>8.57</v>
      </c>
    </row>
    <row r="2007" customFormat="false" ht="15" hidden="false" customHeight="false" outlineLevel="0" collapsed="false">
      <c r="A2007" s="301" t="n">
        <v>5695</v>
      </c>
      <c r="B2007" s="301" t="s">
        <v>54</v>
      </c>
      <c r="C2007" s="302" t="s">
        <v>2646</v>
      </c>
      <c r="D2007" s="301" t="s">
        <v>2543</v>
      </c>
      <c r="E2007" s="303" t="n">
        <v>40.2</v>
      </c>
    </row>
    <row r="2008" customFormat="false" ht="15" hidden="false" customHeight="false" outlineLevel="0" collapsed="false">
      <c r="A2008" s="301" t="n">
        <v>53792</v>
      </c>
      <c r="B2008" s="301" t="s">
        <v>54</v>
      </c>
      <c r="C2008" s="302" t="s">
        <v>2647</v>
      </c>
      <c r="D2008" s="301" t="s">
        <v>2543</v>
      </c>
      <c r="E2008" s="303" t="n">
        <v>100.05</v>
      </c>
    </row>
    <row r="2009" customFormat="false" ht="15" hidden="false" customHeight="false" outlineLevel="0" collapsed="false">
      <c r="A2009" s="301" t="n">
        <v>92237</v>
      </c>
      <c r="B2009" s="301" t="s">
        <v>54</v>
      </c>
      <c r="C2009" s="302" t="s">
        <v>2648</v>
      </c>
      <c r="D2009" s="301" t="s">
        <v>2543</v>
      </c>
      <c r="E2009" s="303" t="n">
        <v>29.23</v>
      </c>
    </row>
    <row r="2010" customFormat="false" ht="15" hidden="false" customHeight="false" outlineLevel="0" collapsed="false">
      <c r="A2010" s="301" t="n">
        <v>92239</v>
      </c>
      <c r="B2010" s="301" t="s">
        <v>54</v>
      </c>
      <c r="C2010" s="302" t="s">
        <v>2649</v>
      </c>
      <c r="D2010" s="301" t="s">
        <v>2543</v>
      </c>
      <c r="E2010" s="303" t="n">
        <v>4.75</v>
      </c>
    </row>
    <row r="2011" customFormat="false" ht="15" hidden="false" customHeight="false" outlineLevel="0" collapsed="false">
      <c r="A2011" s="301" t="n">
        <v>92238</v>
      </c>
      <c r="B2011" s="301" t="s">
        <v>54</v>
      </c>
      <c r="C2011" s="302" t="s">
        <v>2650</v>
      </c>
      <c r="D2011" s="301" t="s">
        <v>2543</v>
      </c>
      <c r="E2011" s="303" t="n">
        <v>11.76</v>
      </c>
    </row>
    <row r="2012" customFormat="false" ht="15" hidden="false" customHeight="false" outlineLevel="0" collapsed="false">
      <c r="A2012" s="301" t="n">
        <v>92240</v>
      </c>
      <c r="B2012" s="301" t="s">
        <v>54</v>
      </c>
      <c r="C2012" s="302" t="s">
        <v>2651</v>
      </c>
      <c r="D2012" s="301" t="s">
        <v>2543</v>
      </c>
      <c r="E2012" s="303" t="n">
        <v>52.42</v>
      </c>
    </row>
    <row r="2013" customFormat="false" ht="15" hidden="false" customHeight="false" outlineLevel="0" collapsed="false">
      <c r="A2013" s="301" t="n">
        <v>92241</v>
      </c>
      <c r="B2013" s="301" t="s">
        <v>54</v>
      </c>
      <c r="C2013" s="302" t="s">
        <v>2652</v>
      </c>
      <c r="D2013" s="301" t="s">
        <v>2543</v>
      </c>
      <c r="E2013" s="303" t="n">
        <v>272.74</v>
      </c>
    </row>
    <row r="2014" customFormat="false" ht="15" hidden="false" customHeight="false" outlineLevel="0" collapsed="false">
      <c r="A2014" s="301" t="n">
        <v>91640</v>
      </c>
      <c r="B2014" s="301" t="s">
        <v>54</v>
      </c>
      <c r="C2014" s="302" t="s">
        <v>2653</v>
      </c>
      <c r="D2014" s="301" t="s">
        <v>2543</v>
      </c>
      <c r="E2014" s="303" t="n">
        <v>40.13</v>
      </c>
    </row>
    <row r="2015" customFormat="false" ht="15" hidden="false" customHeight="false" outlineLevel="0" collapsed="false">
      <c r="A2015" s="301" t="n">
        <v>91642</v>
      </c>
      <c r="B2015" s="301" t="s">
        <v>54</v>
      </c>
      <c r="C2015" s="302" t="s">
        <v>2654</v>
      </c>
      <c r="D2015" s="301" t="s">
        <v>2543</v>
      </c>
      <c r="E2015" s="303" t="n">
        <v>6.54</v>
      </c>
    </row>
    <row r="2016" customFormat="false" ht="15" hidden="false" customHeight="false" outlineLevel="0" collapsed="false">
      <c r="A2016" s="301" t="n">
        <v>91641</v>
      </c>
      <c r="B2016" s="301" t="s">
        <v>54</v>
      </c>
      <c r="C2016" s="302" t="s">
        <v>2655</v>
      </c>
      <c r="D2016" s="301" t="s">
        <v>2543</v>
      </c>
      <c r="E2016" s="303" t="n">
        <v>16.19</v>
      </c>
    </row>
    <row r="2017" customFormat="false" ht="15" hidden="false" customHeight="false" outlineLevel="0" collapsed="false">
      <c r="A2017" s="301" t="n">
        <v>91643</v>
      </c>
      <c r="B2017" s="301" t="s">
        <v>54</v>
      </c>
      <c r="C2017" s="302" t="s">
        <v>2656</v>
      </c>
      <c r="D2017" s="301" t="s">
        <v>2543</v>
      </c>
      <c r="E2017" s="303" t="n">
        <v>72.3</v>
      </c>
    </row>
    <row r="2018" customFormat="false" ht="15" hidden="false" customHeight="false" outlineLevel="0" collapsed="false">
      <c r="A2018" s="301" t="n">
        <v>91644</v>
      </c>
      <c r="B2018" s="301" t="s">
        <v>54</v>
      </c>
      <c r="C2018" s="302" t="s">
        <v>2657</v>
      </c>
      <c r="D2018" s="301" t="s">
        <v>2543</v>
      </c>
      <c r="E2018" s="303" t="n">
        <v>297.5</v>
      </c>
    </row>
    <row r="2019" customFormat="false" ht="15" hidden="false" customHeight="false" outlineLevel="0" collapsed="false">
      <c r="A2019" s="301" t="n">
        <v>92105</v>
      </c>
      <c r="B2019" s="301" t="s">
        <v>54</v>
      </c>
      <c r="C2019" s="302" t="s">
        <v>2658</v>
      </c>
      <c r="D2019" s="301" t="s">
        <v>2543</v>
      </c>
      <c r="E2019" s="303" t="n">
        <v>190.06</v>
      </c>
    </row>
    <row r="2020" customFormat="false" ht="15" hidden="false" customHeight="false" outlineLevel="0" collapsed="false">
      <c r="A2020" s="301" t="n">
        <v>92101</v>
      </c>
      <c r="B2020" s="301" t="s">
        <v>54</v>
      </c>
      <c r="C2020" s="302" t="s">
        <v>2659</v>
      </c>
      <c r="D2020" s="301" t="s">
        <v>2543</v>
      </c>
      <c r="E2020" s="303" t="n">
        <v>45.13</v>
      </c>
    </row>
    <row r="2021" customFormat="false" ht="15" hidden="false" customHeight="false" outlineLevel="0" collapsed="false">
      <c r="A2021" s="301" t="n">
        <v>92103</v>
      </c>
      <c r="B2021" s="301" t="s">
        <v>54</v>
      </c>
      <c r="C2021" s="302" t="s">
        <v>2660</v>
      </c>
      <c r="D2021" s="301" t="s">
        <v>2543</v>
      </c>
      <c r="E2021" s="303" t="n">
        <v>5.74</v>
      </c>
    </row>
    <row r="2022" customFormat="false" ht="15" hidden="false" customHeight="false" outlineLevel="0" collapsed="false">
      <c r="A2022" s="301" t="n">
        <v>92102</v>
      </c>
      <c r="B2022" s="301" t="s">
        <v>54</v>
      </c>
      <c r="C2022" s="302" t="s">
        <v>2661</v>
      </c>
      <c r="D2022" s="301" t="s">
        <v>2543</v>
      </c>
      <c r="E2022" s="303" t="n">
        <v>14.18</v>
      </c>
    </row>
    <row r="2023" customFormat="false" ht="15" hidden="false" customHeight="false" outlineLevel="0" collapsed="false">
      <c r="A2023" s="301" t="n">
        <v>92104</v>
      </c>
      <c r="B2023" s="301" t="s">
        <v>54</v>
      </c>
      <c r="C2023" s="302" t="s">
        <v>2662</v>
      </c>
      <c r="D2023" s="301" t="s">
        <v>2543</v>
      </c>
      <c r="E2023" s="303" t="n">
        <v>71.34</v>
      </c>
    </row>
    <row r="2024" customFormat="false" ht="15" hidden="false" customHeight="false" outlineLevel="0" collapsed="false">
      <c r="A2024" s="301" t="n">
        <v>91396</v>
      </c>
      <c r="B2024" s="301" t="s">
        <v>54</v>
      </c>
      <c r="C2024" s="302" t="s">
        <v>2663</v>
      </c>
      <c r="D2024" s="301" t="s">
        <v>2543</v>
      </c>
      <c r="E2024" s="303" t="n">
        <v>29.43</v>
      </c>
    </row>
    <row r="2025" customFormat="false" ht="15" hidden="false" customHeight="false" outlineLevel="0" collapsed="false">
      <c r="A2025" s="301" t="n">
        <v>91398</v>
      </c>
      <c r="B2025" s="301" t="s">
        <v>54</v>
      </c>
      <c r="C2025" s="302" t="s">
        <v>2664</v>
      </c>
      <c r="D2025" s="301" t="s">
        <v>2543</v>
      </c>
      <c r="E2025" s="303" t="n">
        <v>4.59</v>
      </c>
    </row>
    <row r="2026" customFormat="false" ht="15" hidden="false" customHeight="false" outlineLevel="0" collapsed="false">
      <c r="A2026" s="301" t="n">
        <v>91397</v>
      </c>
      <c r="B2026" s="301" t="s">
        <v>54</v>
      </c>
      <c r="C2026" s="302" t="s">
        <v>2665</v>
      </c>
      <c r="D2026" s="301" t="s">
        <v>2543</v>
      </c>
      <c r="E2026" s="303" t="n">
        <v>11.38</v>
      </c>
    </row>
    <row r="2027" customFormat="false" ht="15" hidden="false" customHeight="false" outlineLevel="0" collapsed="false">
      <c r="A2027" s="301" t="n">
        <v>5763</v>
      </c>
      <c r="B2027" s="301" t="s">
        <v>54</v>
      </c>
      <c r="C2027" s="302" t="s">
        <v>2666</v>
      </c>
      <c r="D2027" s="301" t="s">
        <v>2543</v>
      </c>
      <c r="E2027" s="303" t="n">
        <v>52.23</v>
      </c>
    </row>
    <row r="2028" customFormat="false" ht="15" hidden="false" customHeight="false" outlineLevel="0" collapsed="false">
      <c r="A2028" s="301" t="n">
        <v>53831</v>
      </c>
      <c r="B2028" s="301" t="s">
        <v>54</v>
      </c>
      <c r="C2028" s="302" t="s">
        <v>2667</v>
      </c>
      <c r="D2028" s="301" t="s">
        <v>2543</v>
      </c>
      <c r="E2028" s="303" t="n">
        <v>190.06</v>
      </c>
    </row>
    <row r="2029" customFormat="false" ht="15" hidden="false" customHeight="false" outlineLevel="0" collapsed="false">
      <c r="A2029" s="301" t="n">
        <v>91359</v>
      </c>
      <c r="B2029" s="301" t="s">
        <v>54</v>
      </c>
      <c r="C2029" s="302" t="s">
        <v>2668</v>
      </c>
      <c r="D2029" s="301" t="s">
        <v>2543</v>
      </c>
      <c r="E2029" s="303" t="n">
        <v>21.21</v>
      </c>
    </row>
    <row r="2030" customFormat="false" ht="15" hidden="false" customHeight="false" outlineLevel="0" collapsed="false">
      <c r="A2030" s="301" t="n">
        <v>91361</v>
      </c>
      <c r="B2030" s="301" t="s">
        <v>54</v>
      </c>
      <c r="C2030" s="302" t="s">
        <v>2669</v>
      </c>
      <c r="D2030" s="301" t="s">
        <v>2543</v>
      </c>
      <c r="E2030" s="303" t="n">
        <v>3.27</v>
      </c>
    </row>
    <row r="2031" customFormat="false" ht="15" hidden="false" customHeight="false" outlineLevel="0" collapsed="false">
      <c r="A2031" s="301" t="n">
        <v>91360</v>
      </c>
      <c r="B2031" s="301" t="s">
        <v>54</v>
      </c>
      <c r="C2031" s="302" t="s">
        <v>2670</v>
      </c>
      <c r="D2031" s="301" t="s">
        <v>2543</v>
      </c>
      <c r="E2031" s="303" t="n">
        <v>8.12</v>
      </c>
    </row>
    <row r="2032" customFormat="false" ht="15" hidden="false" customHeight="false" outlineLevel="0" collapsed="false">
      <c r="A2032" s="301" t="n">
        <v>53882</v>
      </c>
      <c r="B2032" s="301" t="s">
        <v>54</v>
      </c>
      <c r="C2032" s="302" t="s">
        <v>2671</v>
      </c>
      <c r="D2032" s="301" t="s">
        <v>2543</v>
      </c>
      <c r="E2032" s="303" t="n">
        <v>37.31</v>
      </c>
    </row>
    <row r="2033" customFormat="false" ht="15" hidden="false" customHeight="false" outlineLevel="0" collapsed="false">
      <c r="A2033" s="301" t="n">
        <v>5747</v>
      </c>
      <c r="B2033" s="301" t="s">
        <v>54</v>
      </c>
      <c r="C2033" s="302" t="s">
        <v>2672</v>
      </c>
      <c r="D2033" s="301" t="s">
        <v>2543</v>
      </c>
      <c r="E2033" s="303" t="n">
        <v>156.2</v>
      </c>
    </row>
    <row r="2034" customFormat="false" ht="15" hidden="false" customHeight="false" outlineLevel="0" collapsed="false">
      <c r="A2034" s="301" t="n">
        <v>104699</v>
      </c>
      <c r="B2034" s="301" t="s">
        <v>54</v>
      </c>
      <c r="C2034" s="302" t="s">
        <v>2673</v>
      </c>
      <c r="D2034" s="301" t="s">
        <v>2543</v>
      </c>
      <c r="E2034" s="303" t="n">
        <v>0</v>
      </c>
    </row>
    <row r="2035" customFormat="false" ht="15" hidden="false" customHeight="false" outlineLevel="0" collapsed="false">
      <c r="A2035" s="301" t="n">
        <v>104702</v>
      </c>
      <c r="B2035" s="301" t="s">
        <v>54</v>
      </c>
      <c r="C2035" s="302" t="s">
        <v>2674</v>
      </c>
      <c r="D2035" s="301" t="s">
        <v>2543</v>
      </c>
      <c r="E2035" s="303" t="n">
        <v>0</v>
      </c>
    </row>
    <row r="2036" customFormat="false" ht="15" hidden="false" customHeight="false" outlineLevel="0" collapsed="false">
      <c r="A2036" s="301" t="n">
        <v>104700</v>
      </c>
      <c r="B2036" s="301" t="s">
        <v>54</v>
      </c>
      <c r="C2036" s="302" t="s">
        <v>2675</v>
      </c>
      <c r="D2036" s="301" t="s">
        <v>2543</v>
      </c>
      <c r="E2036" s="303" t="n">
        <v>0</v>
      </c>
    </row>
    <row r="2037" customFormat="false" ht="15" hidden="false" customHeight="false" outlineLevel="0" collapsed="false">
      <c r="A2037" s="301" t="n">
        <v>104701</v>
      </c>
      <c r="B2037" s="301" t="s">
        <v>54</v>
      </c>
      <c r="C2037" s="302" t="s">
        <v>2676</v>
      </c>
      <c r="D2037" s="301" t="s">
        <v>2543</v>
      </c>
      <c r="E2037" s="303" t="n">
        <v>0</v>
      </c>
    </row>
    <row r="2038" customFormat="false" ht="15" hidden="false" customHeight="false" outlineLevel="0" collapsed="false">
      <c r="A2038" s="301" t="n">
        <v>104703</v>
      </c>
      <c r="B2038" s="301" t="s">
        <v>54</v>
      </c>
      <c r="C2038" s="302" t="s">
        <v>2677</v>
      </c>
      <c r="D2038" s="301" t="s">
        <v>2543</v>
      </c>
      <c r="E2038" s="303" t="n">
        <v>91.36</v>
      </c>
    </row>
    <row r="2039" customFormat="false" ht="15" hidden="false" customHeight="false" outlineLevel="0" collapsed="false">
      <c r="A2039" s="301" t="n">
        <v>91390</v>
      </c>
      <c r="B2039" s="301" t="s">
        <v>54</v>
      </c>
      <c r="C2039" s="302" t="s">
        <v>2678</v>
      </c>
      <c r="D2039" s="301" t="s">
        <v>2543</v>
      </c>
      <c r="E2039" s="303" t="n">
        <v>19.42</v>
      </c>
    </row>
    <row r="2040" customFormat="false" ht="15" hidden="false" customHeight="false" outlineLevel="0" collapsed="false">
      <c r="A2040" s="301" t="n">
        <v>91392</v>
      </c>
      <c r="B2040" s="301" t="s">
        <v>54</v>
      </c>
      <c r="C2040" s="302" t="s">
        <v>2679</v>
      </c>
      <c r="D2040" s="301" t="s">
        <v>2543</v>
      </c>
      <c r="E2040" s="303" t="n">
        <v>3.12</v>
      </c>
    </row>
    <row r="2041" customFormat="false" ht="15" hidden="false" customHeight="false" outlineLevel="0" collapsed="false">
      <c r="A2041" s="301" t="n">
        <v>91391</v>
      </c>
      <c r="B2041" s="301" t="s">
        <v>54</v>
      </c>
      <c r="C2041" s="302" t="s">
        <v>2680</v>
      </c>
      <c r="D2041" s="301" t="s">
        <v>2543</v>
      </c>
      <c r="E2041" s="303" t="n">
        <v>7.74</v>
      </c>
    </row>
    <row r="2042" customFormat="false" ht="15" hidden="false" customHeight="false" outlineLevel="0" collapsed="false">
      <c r="A2042" s="301" t="n">
        <v>73335</v>
      </c>
      <c r="B2042" s="301" t="s">
        <v>54</v>
      </c>
      <c r="C2042" s="302" t="s">
        <v>2681</v>
      </c>
      <c r="D2042" s="301" t="s">
        <v>2543</v>
      </c>
      <c r="E2042" s="303" t="n">
        <v>35.42</v>
      </c>
    </row>
    <row r="2043" customFormat="false" ht="15" hidden="false" customHeight="false" outlineLevel="0" collapsed="false">
      <c r="A2043" s="301" t="n">
        <v>73340</v>
      </c>
      <c r="B2043" s="301" t="s">
        <v>54</v>
      </c>
      <c r="C2043" s="302" t="s">
        <v>2682</v>
      </c>
      <c r="D2043" s="301" t="s">
        <v>2543</v>
      </c>
      <c r="E2043" s="303" t="n">
        <v>152.89</v>
      </c>
    </row>
    <row r="2044" customFormat="false" ht="15" hidden="false" customHeight="false" outlineLevel="0" collapsed="false">
      <c r="A2044" s="301" t="n">
        <v>89264</v>
      </c>
      <c r="B2044" s="301" t="s">
        <v>54</v>
      </c>
      <c r="C2044" s="302" t="s">
        <v>2683</v>
      </c>
      <c r="D2044" s="301" t="s">
        <v>2543</v>
      </c>
      <c r="E2044" s="303" t="n">
        <v>21.28</v>
      </c>
    </row>
    <row r="2045" customFormat="false" ht="15" hidden="false" customHeight="false" outlineLevel="0" collapsed="false">
      <c r="A2045" s="301" t="n">
        <v>89266</v>
      </c>
      <c r="B2045" s="301" t="s">
        <v>54</v>
      </c>
      <c r="C2045" s="302" t="s">
        <v>2684</v>
      </c>
      <c r="D2045" s="301" t="s">
        <v>2543</v>
      </c>
      <c r="E2045" s="303" t="n">
        <v>3.42</v>
      </c>
    </row>
    <row r="2046" customFormat="false" ht="15" hidden="false" customHeight="false" outlineLevel="0" collapsed="false">
      <c r="A2046" s="301" t="n">
        <v>89265</v>
      </c>
      <c r="B2046" s="301" t="s">
        <v>54</v>
      </c>
      <c r="C2046" s="302" t="s">
        <v>2685</v>
      </c>
      <c r="D2046" s="301" t="s">
        <v>2543</v>
      </c>
      <c r="E2046" s="303" t="n">
        <v>8.48</v>
      </c>
    </row>
    <row r="2047" customFormat="false" ht="15" hidden="false" customHeight="false" outlineLevel="0" collapsed="false">
      <c r="A2047" s="301" t="n">
        <v>5705</v>
      </c>
      <c r="B2047" s="301" t="s">
        <v>54</v>
      </c>
      <c r="C2047" s="302" t="s">
        <v>2686</v>
      </c>
      <c r="D2047" s="301" t="s">
        <v>2543</v>
      </c>
      <c r="E2047" s="303" t="n">
        <v>38.84</v>
      </c>
    </row>
    <row r="2048" customFormat="false" ht="15" hidden="false" customHeight="false" outlineLevel="0" collapsed="false">
      <c r="A2048" s="301" t="n">
        <v>53797</v>
      </c>
      <c r="B2048" s="301" t="s">
        <v>54</v>
      </c>
      <c r="C2048" s="302" t="s">
        <v>2687</v>
      </c>
      <c r="D2048" s="301" t="s">
        <v>2543</v>
      </c>
      <c r="E2048" s="303" t="n">
        <v>115.06</v>
      </c>
    </row>
    <row r="2049" customFormat="false" ht="15" hidden="false" customHeight="false" outlineLevel="0" collapsed="false">
      <c r="A2049" s="301" t="n">
        <v>91354</v>
      </c>
      <c r="B2049" s="301" t="s">
        <v>54</v>
      </c>
      <c r="C2049" s="302" t="s">
        <v>2688</v>
      </c>
      <c r="D2049" s="301" t="s">
        <v>2543</v>
      </c>
      <c r="E2049" s="303" t="n">
        <v>17.85</v>
      </c>
    </row>
    <row r="2050" customFormat="false" ht="15" hidden="false" customHeight="false" outlineLevel="0" collapsed="false">
      <c r="A2050" s="301" t="n">
        <v>91356</v>
      </c>
      <c r="B2050" s="301" t="s">
        <v>54</v>
      </c>
      <c r="C2050" s="302" t="s">
        <v>2689</v>
      </c>
      <c r="D2050" s="301" t="s">
        <v>2543</v>
      </c>
      <c r="E2050" s="303" t="n">
        <v>2.96</v>
      </c>
    </row>
    <row r="2051" customFormat="false" ht="15" hidden="false" customHeight="false" outlineLevel="0" collapsed="false">
      <c r="A2051" s="301" t="n">
        <v>91355</v>
      </c>
      <c r="B2051" s="301" t="s">
        <v>54</v>
      </c>
      <c r="C2051" s="302" t="s">
        <v>2690</v>
      </c>
      <c r="D2051" s="301" t="s">
        <v>2543</v>
      </c>
      <c r="E2051" s="303" t="n">
        <v>7.33</v>
      </c>
    </row>
    <row r="2052" customFormat="false" ht="15" hidden="false" customHeight="false" outlineLevel="0" collapsed="false">
      <c r="A2052" s="301" t="n">
        <v>5751</v>
      </c>
      <c r="B2052" s="301" t="s">
        <v>54</v>
      </c>
      <c r="C2052" s="302" t="s">
        <v>2691</v>
      </c>
      <c r="D2052" s="301" t="s">
        <v>2543</v>
      </c>
      <c r="E2052" s="303" t="n">
        <v>33.46</v>
      </c>
    </row>
    <row r="2053" customFormat="false" ht="15" hidden="false" customHeight="false" outlineLevel="0" collapsed="false">
      <c r="A2053" s="301" t="n">
        <v>53827</v>
      </c>
      <c r="B2053" s="301" t="s">
        <v>54</v>
      </c>
      <c r="C2053" s="302" t="s">
        <v>2692</v>
      </c>
      <c r="D2053" s="301" t="s">
        <v>2543</v>
      </c>
      <c r="E2053" s="303" t="n">
        <v>112.64</v>
      </c>
    </row>
    <row r="2054" customFormat="false" ht="15" hidden="false" customHeight="false" outlineLevel="0" collapsed="false">
      <c r="A2054" s="301" t="n">
        <v>91375</v>
      </c>
      <c r="B2054" s="301" t="s">
        <v>54</v>
      </c>
      <c r="C2054" s="302" t="s">
        <v>2693</v>
      </c>
      <c r="D2054" s="301" t="s">
        <v>2543</v>
      </c>
      <c r="E2054" s="303" t="n">
        <v>19.6</v>
      </c>
    </row>
    <row r="2055" customFormat="false" ht="15" hidden="false" customHeight="false" outlineLevel="0" collapsed="false">
      <c r="A2055" s="301" t="n">
        <v>91377</v>
      </c>
      <c r="B2055" s="301" t="s">
        <v>54</v>
      </c>
      <c r="C2055" s="302" t="s">
        <v>2694</v>
      </c>
      <c r="D2055" s="301" t="s">
        <v>2543</v>
      </c>
      <c r="E2055" s="303" t="n">
        <v>3.25</v>
      </c>
    </row>
    <row r="2056" customFormat="false" ht="15" hidden="false" customHeight="false" outlineLevel="0" collapsed="false">
      <c r="A2056" s="301" t="n">
        <v>91376</v>
      </c>
      <c r="B2056" s="301" t="s">
        <v>54</v>
      </c>
      <c r="C2056" s="302" t="s">
        <v>2695</v>
      </c>
      <c r="D2056" s="301" t="s">
        <v>2543</v>
      </c>
      <c r="E2056" s="303" t="n">
        <v>8.05</v>
      </c>
    </row>
    <row r="2057" customFormat="false" ht="15" hidden="false" customHeight="false" outlineLevel="0" collapsed="false">
      <c r="A2057" s="301" t="n">
        <v>5754</v>
      </c>
      <c r="B2057" s="301" t="s">
        <v>54</v>
      </c>
      <c r="C2057" s="302" t="s">
        <v>2696</v>
      </c>
      <c r="D2057" s="301" t="s">
        <v>2543</v>
      </c>
      <c r="E2057" s="303" t="n">
        <v>36.74</v>
      </c>
    </row>
    <row r="2058" customFormat="false" ht="15" hidden="false" customHeight="false" outlineLevel="0" collapsed="false">
      <c r="A2058" s="301" t="n">
        <v>53829</v>
      </c>
      <c r="B2058" s="301" t="s">
        <v>54</v>
      </c>
      <c r="C2058" s="302" t="s">
        <v>2697</v>
      </c>
      <c r="D2058" s="301" t="s">
        <v>2543</v>
      </c>
      <c r="E2058" s="303" t="n">
        <v>115.06</v>
      </c>
    </row>
    <row r="2059" customFormat="false" ht="15" hidden="false" customHeight="false" outlineLevel="0" collapsed="false">
      <c r="A2059" s="301" t="n">
        <v>91026</v>
      </c>
      <c r="B2059" s="301" t="s">
        <v>54</v>
      </c>
      <c r="C2059" s="302" t="s">
        <v>2698</v>
      </c>
      <c r="D2059" s="301" t="s">
        <v>2543</v>
      </c>
      <c r="E2059" s="303" t="n">
        <v>24.99</v>
      </c>
    </row>
    <row r="2060" customFormat="false" ht="15" hidden="false" customHeight="false" outlineLevel="0" collapsed="false">
      <c r="A2060" s="301" t="n">
        <v>91028</v>
      </c>
      <c r="B2060" s="301" t="s">
        <v>54</v>
      </c>
      <c r="C2060" s="302" t="s">
        <v>2699</v>
      </c>
      <c r="D2060" s="301" t="s">
        <v>2543</v>
      </c>
      <c r="E2060" s="303" t="n">
        <v>4.05</v>
      </c>
    </row>
    <row r="2061" customFormat="false" ht="15" hidden="false" customHeight="false" outlineLevel="0" collapsed="false">
      <c r="A2061" s="301" t="n">
        <v>91027</v>
      </c>
      <c r="B2061" s="301" t="s">
        <v>54</v>
      </c>
      <c r="C2061" s="302" t="s">
        <v>2700</v>
      </c>
      <c r="D2061" s="301" t="s">
        <v>2543</v>
      </c>
      <c r="E2061" s="303" t="n">
        <v>10.04</v>
      </c>
    </row>
    <row r="2062" customFormat="false" ht="15" hidden="false" customHeight="false" outlineLevel="0" collapsed="false">
      <c r="A2062" s="301" t="n">
        <v>91029</v>
      </c>
      <c r="B2062" s="301" t="s">
        <v>54</v>
      </c>
      <c r="C2062" s="302" t="s">
        <v>2701</v>
      </c>
      <c r="D2062" s="301" t="s">
        <v>2543</v>
      </c>
      <c r="E2062" s="303" t="n">
        <v>45.88</v>
      </c>
    </row>
    <row r="2063" customFormat="false" ht="15" hidden="false" customHeight="false" outlineLevel="0" collapsed="false">
      <c r="A2063" s="301" t="n">
        <v>91030</v>
      </c>
      <c r="B2063" s="301" t="s">
        <v>54</v>
      </c>
      <c r="C2063" s="302" t="s">
        <v>2702</v>
      </c>
      <c r="D2063" s="301" t="s">
        <v>2543</v>
      </c>
      <c r="E2063" s="303" t="n">
        <v>144.91</v>
      </c>
    </row>
    <row r="2064" customFormat="false" ht="15" hidden="false" customHeight="false" outlineLevel="0" collapsed="false">
      <c r="A2064" s="301" t="n">
        <v>102812</v>
      </c>
      <c r="B2064" s="301" t="s">
        <v>54</v>
      </c>
      <c r="C2064" s="302" t="s">
        <v>2703</v>
      </c>
      <c r="D2064" s="301" t="s">
        <v>2543</v>
      </c>
      <c r="E2064" s="303" t="n">
        <v>0</v>
      </c>
    </row>
    <row r="2065" customFormat="false" ht="15" hidden="false" customHeight="false" outlineLevel="0" collapsed="false">
      <c r="A2065" s="301" t="n">
        <v>102813</v>
      </c>
      <c r="B2065" s="301" t="s">
        <v>54</v>
      </c>
      <c r="C2065" s="302" t="s">
        <v>2704</v>
      </c>
      <c r="D2065" s="301" t="s">
        <v>2543</v>
      </c>
      <c r="E2065" s="303" t="n">
        <v>0</v>
      </c>
    </row>
    <row r="2066" customFormat="false" ht="15" hidden="false" customHeight="false" outlineLevel="0" collapsed="false">
      <c r="A2066" s="301" t="n">
        <v>102814</v>
      </c>
      <c r="B2066" s="301" t="s">
        <v>54</v>
      </c>
      <c r="C2066" s="302" t="s">
        <v>2705</v>
      </c>
      <c r="D2066" s="301" t="s">
        <v>2543</v>
      </c>
      <c r="E2066" s="303" t="n">
        <v>0</v>
      </c>
    </row>
    <row r="2067" customFormat="false" ht="15" hidden="false" customHeight="false" outlineLevel="0" collapsed="false">
      <c r="A2067" s="301" t="n">
        <v>102815</v>
      </c>
      <c r="B2067" s="301" t="s">
        <v>54</v>
      </c>
      <c r="C2067" s="302" t="s">
        <v>2706</v>
      </c>
      <c r="D2067" s="301" t="s">
        <v>2543</v>
      </c>
      <c r="E2067" s="303" t="n">
        <v>3.23</v>
      </c>
    </row>
    <row r="2068" customFormat="false" ht="15" hidden="false" customHeight="false" outlineLevel="0" collapsed="false">
      <c r="A2068" s="301" t="n">
        <v>91529</v>
      </c>
      <c r="B2068" s="301" t="s">
        <v>54</v>
      </c>
      <c r="C2068" s="302" t="s">
        <v>2707</v>
      </c>
      <c r="D2068" s="301" t="s">
        <v>2543</v>
      </c>
      <c r="E2068" s="303" t="n">
        <v>0.59</v>
      </c>
    </row>
    <row r="2069" customFormat="false" ht="15" hidden="false" customHeight="false" outlineLevel="0" collapsed="false">
      <c r="A2069" s="301" t="n">
        <v>91530</v>
      </c>
      <c r="B2069" s="301" t="s">
        <v>54</v>
      </c>
      <c r="C2069" s="302" t="s">
        <v>2708</v>
      </c>
      <c r="D2069" s="301" t="s">
        <v>2543</v>
      </c>
      <c r="E2069" s="303" t="n">
        <v>0.16</v>
      </c>
    </row>
    <row r="2070" customFormat="false" ht="15" hidden="false" customHeight="false" outlineLevel="0" collapsed="false">
      <c r="A2070" s="301" t="n">
        <v>91531</v>
      </c>
      <c r="B2070" s="301" t="s">
        <v>54</v>
      </c>
      <c r="C2070" s="302" t="s">
        <v>2709</v>
      </c>
      <c r="D2070" s="301" t="s">
        <v>2543</v>
      </c>
      <c r="E2070" s="303" t="n">
        <v>0.74</v>
      </c>
    </row>
    <row r="2071" customFormat="false" ht="15" hidden="false" customHeight="false" outlineLevel="0" collapsed="false">
      <c r="A2071" s="301" t="n">
        <v>91532</v>
      </c>
      <c r="B2071" s="301" t="s">
        <v>54</v>
      </c>
      <c r="C2071" s="302" t="s">
        <v>2710</v>
      </c>
      <c r="D2071" s="301" t="s">
        <v>2543</v>
      </c>
      <c r="E2071" s="303" t="n">
        <v>6.38</v>
      </c>
    </row>
    <row r="2072" customFormat="false" ht="15" hidden="false" customHeight="false" outlineLevel="0" collapsed="false">
      <c r="A2072" s="301" t="n">
        <v>95260</v>
      </c>
      <c r="B2072" s="301" t="s">
        <v>54</v>
      </c>
      <c r="C2072" s="302" t="s">
        <v>2711</v>
      </c>
      <c r="D2072" s="301" t="s">
        <v>2543</v>
      </c>
      <c r="E2072" s="303" t="n">
        <v>0.48</v>
      </c>
    </row>
    <row r="2073" customFormat="false" ht="15" hidden="false" customHeight="false" outlineLevel="0" collapsed="false">
      <c r="A2073" s="301" t="n">
        <v>95261</v>
      </c>
      <c r="B2073" s="301" t="s">
        <v>54</v>
      </c>
      <c r="C2073" s="302" t="s">
        <v>2712</v>
      </c>
      <c r="D2073" s="301" t="s">
        <v>2543</v>
      </c>
      <c r="E2073" s="303" t="n">
        <v>0.12</v>
      </c>
    </row>
    <row r="2074" customFormat="false" ht="15" hidden="false" customHeight="false" outlineLevel="0" collapsed="false">
      <c r="A2074" s="301" t="n">
        <v>95262</v>
      </c>
      <c r="B2074" s="301" t="s">
        <v>54</v>
      </c>
      <c r="C2074" s="302" t="s">
        <v>2713</v>
      </c>
      <c r="D2074" s="301" t="s">
        <v>2543</v>
      </c>
      <c r="E2074" s="303" t="n">
        <v>0.6</v>
      </c>
    </row>
    <row r="2075" customFormat="false" ht="15" hidden="false" customHeight="false" outlineLevel="0" collapsed="false">
      <c r="A2075" s="301" t="n">
        <v>95263</v>
      </c>
      <c r="B2075" s="301" t="s">
        <v>54</v>
      </c>
      <c r="C2075" s="302" t="s">
        <v>2714</v>
      </c>
      <c r="D2075" s="301" t="s">
        <v>2543</v>
      </c>
      <c r="E2075" s="303" t="n">
        <v>4.83</v>
      </c>
    </row>
    <row r="2076" customFormat="false" ht="15" hidden="false" customHeight="false" outlineLevel="0" collapsed="false">
      <c r="A2076" s="301" t="n">
        <v>90968</v>
      </c>
      <c r="B2076" s="301" t="s">
        <v>54</v>
      </c>
      <c r="C2076" s="302" t="s">
        <v>2715</v>
      </c>
      <c r="D2076" s="301" t="s">
        <v>2543</v>
      </c>
      <c r="E2076" s="303" t="n">
        <v>7.04</v>
      </c>
    </row>
    <row r="2077" customFormat="false" ht="15" hidden="false" customHeight="false" outlineLevel="0" collapsed="false">
      <c r="A2077" s="301" t="n">
        <v>90969</v>
      </c>
      <c r="B2077" s="301" t="s">
        <v>54</v>
      </c>
      <c r="C2077" s="302" t="s">
        <v>2716</v>
      </c>
      <c r="D2077" s="301" t="s">
        <v>2543</v>
      </c>
      <c r="E2077" s="303" t="n">
        <v>1.89</v>
      </c>
    </row>
    <row r="2078" customFormat="false" ht="15" hidden="false" customHeight="false" outlineLevel="0" collapsed="false">
      <c r="A2078" s="301" t="n">
        <v>90970</v>
      </c>
      <c r="B2078" s="301" t="s">
        <v>54</v>
      </c>
      <c r="C2078" s="302" t="s">
        <v>2717</v>
      </c>
      <c r="D2078" s="301" t="s">
        <v>2543</v>
      </c>
      <c r="E2078" s="303" t="n">
        <v>8.81</v>
      </c>
    </row>
    <row r="2079" customFormat="false" ht="15" hidden="false" customHeight="false" outlineLevel="0" collapsed="false">
      <c r="A2079" s="301" t="n">
        <v>90971</v>
      </c>
      <c r="B2079" s="301" t="s">
        <v>54</v>
      </c>
      <c r="C2079" s="302" t="s">
        <v>2718</v>
      </c>
      <c r="D2079" s="301" t="s">
        <v>2543</v>
      </c>
      <c r="E2079" s="303" t="n">
        <v>59.86</v>
      </c>
    </row>
    <row r="2080" customFormat="false" ht="15" hidden="false" customHeight="false" outlineLevel="0" collapsed="false">
      <c r="A2080" s="301" t="n">
        <v>90992</v>
      </c>
      <c r="B2080" s="301" t="s">
        <v>54</v>
      </c>
      <c r="C2080" s="302" t="s">
        <v>2719</v>
      </c>
      <c r="D2080" s="301" t="s">
        <v>2543</v>
      </c>
      <c r="E2080" s="303" t="n">
        <v>8.35</v>
      </c>
    </row>
    <row r="2081" customFormat="false" ht="15" hidden="false" customHeight="false" outlineLevel="0" collapsed="false">
      <c r="A2081" s="301" t="n">
        <v>90993</v>
      </c>
      <c r="B2081" s="301" t="s">
        <v>54</v>
      </c>
      <c r="C2081" s="302" t="s">
        <v>2720</v>
      </c>
      <c r="D2081" s="301" t="s">
        <v>2543</v>
      </c>
      <c r="E2081" s="303" t="n">
        <v>2.24</v>
      </c>
    </row>
    <row r="2082" customFormat="false" ht="15" hidden="false" customHeight="false" outlineLevel="0" collapsed="false">
      <c r="A2082" s="301" t="n">
        <v>90994</v>
      </c>
      <c r="B2082" s="301" t="s">
        <v>54</v>
      </c>
      <c r="C2082" s="302" t="s">
        <v>2721</v>
      </c>
      <c r="D2082" s="301" t="s">
        <v>2543</v>
      </c>
      <c r="E2082" s="303" t="n">
        <v>10.45</v>
      </c>
    </row>
    <row r="2083" customFormat="false" ht="15" hidden="false" customHeight="false" outlineLevel="0" collapsed="false">
      <c r="A2083" s="301" t="n">
        <v>90995</v>
      </c>
      <c r="B2083" s="301" t="s">
        <v>54</v>
      </c>
      <c r="C2083" s="302" t="s">
        <v>2722</v>
      </c>
      <c r="D2083" s="301" t="s">
        <v>2543</v>
      </c>
      <c r="E2083" s="303" t="n">
        <v>81.32</v>
      </c>
    </row>
    <row r="2084" customFormat="false" ht="15" hidden="false" customHeight="false" outlineLevel="0" collapsed="false">
      <c r="A2084" s="301" t="n">
        <v>90957</v>
      </c>
      <c r="B2084" s="301" t="s">
        <v>54</v>
      </c>
      <c r="C2084" s="302" t="s">
        <v>2723</v>
      </c>
      <c r="D2084" s="301" t="s">
        <v>2543</v>
      </c>
      <c r="E2084" s="303" t="n">
        <v>5.26</v>
      </c>
    </row>
    <row r="2085" customFormat="false" ht="15" hidden="false" customHeight="false" outlineLevel="0" collapsed="false">
      <c r="A2085" s="301" t="n">
        <v>90958</v>
      </c>
      <c r="B2085" s="301" t="s">
        <v>54</v>
      </c>
      <c r="C2085" s="302" t="s">
        <v>2724</v>
      </c>
      <c r="D2085" s="301" t="s">
        <v>2543</v>
      </c>
      <c r="E2085" s="303" t="n">
        <v>1.41</v>
      </c>
    </row>
    <row r="2086" customFormat="false" ht="15" hidden="false" customHeight="false" outlineLevel="0" collapsed="false">
      <c r="A2086" s="301" t="n">
        <v>5797</v>
      </c>
      <c r="B2086" s="301" t="s">
        <v>54</v>
      </c>
      <c r="C2086" s="302" t="s">
        <v>2725</v>
      </c>
      <c r="D2086" s="301" t="s">
        <v>2543</v>
      </c>
      <c r="E2086" s="303" t="n">
        <v>6.58</v>
      </c>
    </row>
    <row r="2087" customFormat="false" ht="15" hidden="false" customHeight="false" outlineLevel="0" collapsed="false">
      <c r="A2087" s="301" t="n">
        <v>53865</v>
      </c>
      <c r="B2087" s="301" t="s">
        <v>54</v>
      </c>
      <c r="C2087" s="302" t="s">
        <v>2726</v>
      </c>
      <c r="D2087" s="301" t="s">
        <v>2543</v>
      </c>
      <c r="E2087" s="303" t="n">
        <v>46.57</v>
      </c>
    </row>
    <row r="2088" customFormat="false" ht="15" hidden="false" customHeight="false" outlineLevel="0" collapsed="false">
      <c r="A2088" s="301" t="n">
        <v>90975</v>
      </c>
      <c r="B2088" s="301" t="s">
        <v>54</v>
      </c>
      <c r="C2088" s="302" t="s">
        <v>2727</v>
      </c>
      <c r="D2088" s="301" t="s">
        <v>2543</v>
      </c>
      <c r="E2088" s="303" t="n">
        <v>17.89</v>
      </c>
    </row>
    <row r="2089" customFormat="false" ht="15" hidden="false" customHeight="false" outlineLevel="0" collapsed="false">
      <c r="A2089" s="301" t="n">
        <v>90976</v>
      </c>
      <c r="B2089" s="301" t="s">
        <v>54</v>
      </c>
      <c r="C2089" s="302" t="s">
        <v>2728</v>
      </c>
      <c r="D2089" s="301" t="s">
        <v>2543</v>
      </c>
      <c r="E2089" s="303" t="n">
        <v>4.8</v>
      </c>
    </row>
    <row r="2090" customFormat="false" ht="15" hidden="false" customHeight="false" outlineLevel="0" collapsed="false">
      <c r="A2090" s="301" t="n">
        <v>90977</v>
      </c>
      <c r="B2090" s="301" t="s">
        <v>54</v>
      </c>
      <c r="C2090" s="302" t="s">
        <v>2729</v>
      </c>
      <c r="D2090" s="301" t="s">
        <v>2543</v>
      </c>
      <c r="E2090" s="303" t="n">
        <v>22.39</v>
      </c>
    </row>
    <row r="2091" customFormat="false" ht="15" hidden="false" customHeight="false" outlineLevel="0" collapsed="false">
      <c r="A2091" s="301" t="n">
        <v>90978</v>
      </c>
      <c r="B2091" s="301" t="s">
        <v>54</v>
      </c>
      <c r="C2091" s="302" t="s">
        <v>2730</v>
      </c>
      <c r="D2091" s="301" t="s">
        <v>2543</v>
      </c>
      <c r="E2091" s="303" t="n">
        <v>155.31</v>
      </c>
    </row>
    <row r="2092" customFormat="false" ht="15" hidden="false" customHeight="false" outlineLevel="0" collapsed="false">
      <c r="A2092" s="301" t="n">
        <v>90960</v>
      </c>
      <c r="B2092" s="301" t="s">
        <v>54</v>
      </c>
      <c r="C2092" s="302" t="s">
        <v>2731</v>
      </c>
      <c r="D2092" s="301" t="s">
        <v>2543</v>
      </c>
      <c r="E2092" s="303" t="n">
        <v>7.02</v>
      </c>
    </row>
    <row r="2093" customFormat="false" ht="15" hidden="false" customHeight="false" outlineLevel="0" collapsed="false">
      <c r="A2093" s="301" t="n">
        <v>90961</v>
      </c>
      <c r="B2093" s="301" t="s">
        <v>54</v>
      </c>
      <c r="C2093" s="302" t="s">
        <v>2732</v>
      </c>
      <c r="D2093" s="301" t="s">
        <v>2543</v>
      </c>
      <c r="E2093" s="303" t="n">
        <v>1.88</v>
      </c>
    </row>
    <row r="2094" customFormat="false" ht="15" hidden="false" customHeight="false" outlineLevel="0" collapsed="false">
      <c r="A2094" s="301" t="n">
        <v>90962</v>
      </c>
      <c r="B2094" s="301" t="s">
        <v>54</v>
      </c>
      <c r="C2094" s="302" t="s">
        <v>2733</v>
      </c>
      <c r="D2094" s="301" t="s">
        <v>2543</v>
      </c>
      <c r="E2094" s="303" t="n">
        <v>8.79</v>
      </c>
    </row>
    <row r="2095" customFormat="false" ht="15" hidden="false" customHeight="false" outlineLevel="0" collapsed="false">
      <c r="A2095" s="301" t="n">
        <v>90963</v>
      </c>
      <c r="B2095" s="301" t="s">
        <v>54</v>
      </c>
      <c r="C2095" s="302" t="s">
        <v>2734</v>
      </c>
      <c r="D2095" s="301" t="s">
        <v>2543</v>
      </c>
      <c r="E2095" s="303" t="n">
        <v>14.77</v>
      </c>
    </row>
    <row r="2096" customFormat="false" ht="15" hidden="false" customHeight="false" outlineLevel="0" collapsed="false">
      <c r="A2096" s="301" t="n">
        <v>102966</v>
      </c>
      <c r="B2096" s="301" t="s">
        <v>54</v>
      </c>
      <c r="C2096" s="302" t="s">
        <v>2735</v>
      </c>
      <c r="D2096" s="301" t="s">
        <v>2543</v>
      </c>
      <c r="E2096" s="303" t="n">
        <v>0</v>
      </c>
    </row>
    <row r="2097" customFormat="false" ht="15" hidden="false" customHeight="false" outlineLevel="0" collapsed="false">
      <c r="A2097" s="301" t="n">
        <v>102967</v>
      </c>
      <c r="B2097" s="301" t="s">
        <v>54</v>
      </c>
      <c r="C2097" s="302" t="s">
        <v>2736</v>
      </c>
      <c r="D2097" s="301" t="s">
        <v>2543</v>
      </c>
      <c r="E2097" s="303" t="n">
        <v>0</v>
      </c>
    </row>
    <row r="2098" customFormat="false" ht="15" hidden="false" customHeight="false" outlineLevel="0" collapsed="false">
      <c r="A2098" s="301" t="n">
        <v>102968</v>
      </c>
      <c r="B2098" s="301" t="s">
        <v>54</v>
      </c>
      <c r="C2098" s="302" t="s">
        <v>2737</v>
      </c>
      <c r="D2098" s="301" t="s">
        <v>2543</v>
      </c>
      <c r="E2098" s="303" t="n">
        <v>0</v>
      </c>
    </row>
    <row r="2099" customFormat="false" ht="15" hidden="false" customHeight="false" outlineLevel="0" collapsed="false">
      <c r="A2099" s="301" t="n">
        <v>102969</v>
      </c>
      <c r="B2099" s="301" t="s">
        <v>54</v>
      </c>
      <c r="C2099" s="302" t="s">
        <v>2738</v>
      </c>
      <c r="D2099" s="301" t="s">
        <v>2543</v>
      </c>
      <c r="E2099" s="303" t="n">
        <v>0.14</v>
      </c>
    </row>
    <row r="2100" customFormat="false" ht="15" hidden="false" customHeight="false" outlineLevel="0" collapsed="false">
      <c r="A2100" s="301" t="n">
        <v>102818</v>
      </c>
      <c r="B2100" s="301" t="s">
        <v>54</v>
      </c>
      <c r="C2100" s="302" t="s">
        <v>2739</v>
      </c>
      <c r="D2100" s="301" t="s">
        <v>2543</v>
      </c>
      <c r="E2100" s="303" t="n">
        <v>0</v>
      </c>
    </row>
    <row r="2101" customFormat="false" ht="15" hidden="false" customHeight="false" outlineLevel="0" collapsed="false">
      <c r="A2101" s="301" t="n">
        <v>102819</v>
      </c>
      <c r="B2101" s="301" t="s">
        <v>54</v>
      </c>
      <c r="C2101" s="302" t="s">
        <v>2740</v>
      </c>
      <c r="D2101" s="301" t="s">
        <v>2543</v>
      </c>
      <c r="E2101" s="303" t="n">
        <v>0</v>
      </c>
    </row>
    <row r="2102" customFormat="false" ht="15" hidden="false" customHeight="false" outlineLevel="0" collapsed="false">
      <c r="A2102" s="301" t="n">
        <v>102820</v>
      </c>
      <c r="B2102" s="301" t="s">
        <v>54</v>
      </c>
      <c r="C2102" s="302" t="s">
        <v>2741</v>
      </c>
      <c r="D2102" s="301" t="s">
        <v>2543</v>
      </c>
      <c r="E2102" s="303" t="n">
        <v>0</v>
      </c>
    </row>
    <row r="2103" customFormat="false" ht="15" hidden="false" customHeight="false" outlineLevel="0" collapsed="false">
      <c r="A2103" s="301" t="n">
        <v>102832</v>
      </c>
      <c r="B2103" s="301" t="s">
        <v>54</v>
      </c>
      <c r="C2103" s="302" t="s">
        <v>2742</v>
      </c>
      <c r="D2103" s="301" t="s">
        <v>2543</v>
      </c>
      <c r="E2103" s="303" t="n">
        <v>8.07</v>
      </c>
    </row>
    <row r="2104" customFormat="false" ht="15" hidden="false" customHeight="false" outlineLevel="0" collapsed="false">
      <c r="A2104" s="301" t="n">
        <v>102823</v>
      </c>
      <c r="B2104" s="301" t="s">
        <v>54</v>
      </c>
      <c r="C2104" s="302" t="s">
        <v>2743</v>
      </c>
      <c r="D2104" s="301" t="s">
        <v>2543</v>
      </c>
      <c r="E2104" s="303" t="n">
        <v>0</v>
      </c>
    </row>
    <row r="2105" customFormat="false" ht="15" hidden="false" customHeight="false" outlineLevel="0" collapsed="false">
      <c r="A2105" s="301" t="n">
        <v>102824</v>
      </c>
      <c r="B2105" s="301" t="s">
        <v>54</v>
      </c>
      <c r="C2105" s="302" t="s">
        <v>2744</v>
      </c>
      <c r="D2105" s="301" t="s">
        <v>2543</v>
      </c>
      <c r="E2105" s="303" t="n">
        <v>0</v>
      </c>
    </row>
    <row r="2106" customFormat="false" ht="15" hidden="false" customHeight="false" outlineLevel="0" collapsed="false">
      <c r="A2106" s="301" t="n">
        <v>102825</v>
      </c>
      <c r="B2106" s="301" t="s">
        <v>54</v>
      </c>
      <c r="C2106" s="302" t="s">
        <v>2745</v>
      </c>
      <c r="D2106" s="301" t="s">
        <v>2543</v>
      </c>
      <c r="E2106" s="303" t="n">
        <v>0</v>
      </c>
    </row>
    <row r="2107" customFormat="false" ht="15" hidden="false" customHeight="false" outlineLevel="0" collapsed="false">
      <c r="A2107" s="301" t="n">
        <v>102826</v>
      </c>
      <c r="B2107" s="301" t="s">
        <v>54</v>
      </c>
      <c r="C2107" s="302" t="s">
        <v>2746</v>
      </c>
      <c r="D2107" s="301" t="s">
        <v>2543</v>
      </c>
      <c r="E2107" s="303" t="n">
        <v>6.06</v>
      </c>
    </row>
    <row r="2108" customFormat="false" ht="15" hidden="false" customHeight="false" outlineLevel="0" collapsed="false">
      <c r="A2108" s="301" t="n">
        <v>103934</v>
      </c>
      <c r="B2108" s="301" t="s">
        <v>54</v>
      </c>
      <c r="C2108" s="302" t="s">
        <v>2747</v>
      </c>
      <c r="D2108" s="301" t="s">
        <v>2543</v>
      </c>
      <c r="E2108" s="303" t="n">
        <v>0</v>
      </c>
    </row>
    <row r="2109" customFormat="false" ht="15" hidden="false" customHeight="false" outlineLevel="0" collapsed="false">
      <c r="A2109" s="301" t="n">
        <v>103935</v>
      </c>
      <c r="B2109" s="301" t="s">
        <v>54</v>
      </c>
      <c r="C2109" s="302" t="s">
        <v>2748</v>
      </c>
      <c r="D2109" s="301" t="s">
        <v>2543</v>
      </c>
      <c r="E2109" s="303" t="n">
        <v>0</v>
      </c>
    </row>
    <row r="2110" customFormat="false" ht="15" hidden="false" customHeight="false" outlineLevel="0" collapsed="false">
      <c r="A2110" s="301" t="n">
        <v>103936</v>
      </c>
      <c r="B2110" s="301" t="s">
        <v>54</v>
      </c>
      <c r="C2110" s="302" t="s">
        <v>2749</v>
      </c>
      <c r="D2110" s="301" t="s">
        <v>2543</v>
      </c>
      <c r="E2110" s="303" t="n">
        <v>0</v>
      </c>
    </row>
    <row r="2111" customFormat="false" ht="15" hidden="false" customHeight="false" outlineLevel="0" collapsed="false">
      <c r="A2111" s="301" t="n">
        <v>103937</v>
      </c>
      <c r="B2111" s="301" t="s">
        <v>54</v>
      </c>
      <c r="C2111" s="302" t="s">
        <v>2750</v>
      </c>
      <c r="D2111" s="301" t="s">
        <v>2543</v>
      </c>
      <c r="E2111" s="303" t="n">
        <v>1.45</v>
      </c>
    </row>
    <row r="2112" customFormat="false" ht="15" hidden="false" customHeight="false" outlineLevel="0" collapsed="false">
      <c r="A2112" s="301" t="n">
        <v>103940</v>
      </c>
      <c r="B2112" s="301" t="s">
        <v>54</v>
      </c>
      <c r="C2112" s="302" t="s">
        <v>2751</v>
      </c>
      <c r="D2112" s="301" t="s">
        <v>2543</v>
      </c>
      <c r="E2112" s="303" t="n">
        <v>0</v>
      </c>
    </row>
    <row r="2113" customFormat="false" ht="15" hidden="false" customHeight="false" outlineLevel="0" collapsed="false">
      <c r="A2113" s="301" t="n">
        <v>103941</v>
      </c>
      <c r="B2113" s="301" t="s">
        <v>54</v>
      </c>
      <c r="C2113" s="302" t="s">
        <v>2752</v>
      </c>
      <c r="D2113" s="301" t="s">
        <v>2543</v>
      </c>
      <c r="E2113" s="303" t="n">
        <v>0</v>
      </c>
    </row>
    <row r="2114" customFormat="false" ht="15" hidden="false" customHeight="false" outlineLevel="0" collapsed="false">
      <c r="A2114" s="301" t="n">
        <v>103942</v>
      </c>
      <c r="B2114" s="301" t="s">
        <v>54</v>
      </c>
      <c r="C2114" s="302" t="s">
        <v>2753</v>
      </c>
      <c r="D2114" s="301" t="s">
        <v>2543</v>
      </c>
      <c r="E2114" s="303" t="n">
        <v>0</v>
      </c>
    </row>
    <row r="2115" customFormat="false" ht="15" hidden="false" customHeight="false" outlineLevel="0" collapsed="false">
      <c r="A2115" s="301" t="n">
        <v>103943</v>
      </c>
      <c r="B2115" s="301" t="s">
        <v>54</v>
      </c>
      <c r="C2115" s="302" t="s">
        <v>2754</v>
      </c>
      <c r="D2115" s="301" t="s">
        <v>2543</v>
      </c>
      <c r="E2115" s="303" t="n">
        <v>1.45</v>
      </c>
    </row>
    <row r="2116" customFormat="false" ht="15" hidden="false" customHeight="false" outlineLevel="0" collapsed="false">
      <c r="A2116" s="301" t="n">
        <v>91279</v>
      </c>
      <c r="B2116" s="301" t="s">
        <v>54</v>
      </c>
      <c r="C2116" s="302" t="s">
        <v>2755</v>
      </c>
      <c r="D2116" s="301" t="s">
        <v>2543</v>
      </c>
      <c r="E2116" s="303" t="n">
        <v>0.4</v>
      </c>
    </row>
    <row r="2117" customFormat="false" ht="15" hidden="false" customHeight="false" outlineLevel="0" collapsed="false">
      <c r="A2117" s="301" t="n">
        <v>91280</v>
      </c>
      <c r="B2117" s="301" t="s">
        <v>54</v>
      </c>
      <c r="C2117" s="302" t="s">
        <v>2756</v>
      </c>
      <c r="D2117" s="301" t="s">
        <v>2543</v>
      </c>
      <c r="E2117" s="303" t="n">
        <v>0.09</v>
      </c>
    </row>
    <row r="2118" customFormat="false" ht="15" hidden="false" customHeight="false" outlineLevel="0" collapsed="false">
      <c r="A2118" s="301" t="n">
        <v>91281</v>
      </c>
      <c r="B2118" s="301" t="s">
        <v>54</v>
      </c>
      <c r="C2118" s="302" t="s">
        <v>2757</v>
      </c>
      <c r="D2118" s="301" t="s">
        <v>2543</v>
      </c>
      <c r="E2118" s="303" t="n">
        <v>0.51</v>
      </c>
    </row>
    <row r="2119" customFormat="false" ht="15" hidden="false" customHeight="false" outlineLevel="0" collapsed="false">
      <c r="A2119" s="301" t="n">
        <v>91282</v>
      </c>
      <c r="B2119" s="301" t="s">
        <v>54</v>
      </c>
      <c r="C2119" s="302" t="s">
        <v>2758</v>
      </c>
      <c r="D2119" s="301" t="s">
        <v>2543</v>
      </c>
      <c r="E2119" s="303" t="n">
        <v>8.99</v>
      </c>
    </row>
    <row r="2120" customFormat="false" ht="15" hidden="false" customHeight="false" outlineLevel="0" collapsed="false">
      <c r="A2120" s="301" t="n">
        <v>95278</v>
      </c>
      <c r="B2120" s="301" t="s">
        <v>54</v>
      </c>
      <c r="C2120" s="302" t="s">
        <v>2759</v>
      </c>
      <c r="D2120" s="301" t="s">
        <v>2543</v>
      </c>
      <c r="E2120" s="303" t="n">
        <v>0.72</v>
      </c>
    </row>
    <row r="2121" customFormat="false" ht="15" hidden="false" customHeight="false" outlineLevel="0" collapsed="false">
      <c r="A2121" s="301" t="n">
        <v>95279</v>
      </c>
      <c r="B2121" s="301" t="s">
        <v>54</v>
      </c>
      <c r="C2121" s="302" t="s">
        <v>2760</v>
      </c>
      <c r="D2121" s="301" t="s">
        <v>2543</v>
      </c>
      <c r="E2121" s="303" t="n">
        <v>0.15</v>
      </c>
    </row>
    <row r="2122" customFormat="false" ht="15" hidden="false" customHeight="false" outlineLevel="0" collapsed="false">
      <c r="A2122" s="301" t="n">
        <v>95280</v>
      </c>
      <c r="B2122" s="301" t="s">
        <v>54</v>
      </c>
      <c r="C2122" s="302" t="s">
        <v>2761</v>
      </c>
      <c r="D2122" s="301" t="s">
        <v>2543</v>
      </c>
      <c r="E2122" s="303" t="n">
        <v>0.7</v>
      </c>
    </row>
    <row r="2123" customFormat="false" ht="15" hidden="false" customHeight="false" outlineLevel="0" collapsed="false">
      <c r="A2123" s="301" t="n">
        <v>95281</v>
      </c>
      <c r="B2123" s="301" t="s">
        <v>54</v>
      </c>
      <c r="C2123" s="302" t="s">
        <v>2762</v>
      </c>
      <c r="D2123" s="301" t="s">
        <v>2543</v>
      </c>
      <c r="E2123" s="303" t="n">
        <v>8.92</v>
      </c>
    </row>
    <row r="2124" customFormat="false" ht="15" hidden="false" customHeight="false" outlineLevel="0" collapsed="false">
      <c r="A2124" s="301" t="n">
        <v>95124</v>
      </c>
      <c r="B2124" s="301" t="s">
        <v>54</v>
      </c>
      <c r="C2124" s="302" t="s">
        <v>2763</v>
      </c>
      <c r="D2124" s="301" t="s">
        <v>2543</v>
      </c>
      <c r="E2124" s="303" t="n">
        <v>6.67</v>
      </c>
    </row>
    <row r="2125" customFormat="false" ht="15" hidden="false" customHeight="false" outlineLevel="0" collapsed="false">
      <c r="A2125" s="301" t="n">
        <v>95123</v>
      </c>
      <c r="B2125" s="301" t="s">
        <v>54</v>
      </c>
      <c r="C2125" s="302" t="s">
        <v>2764</v>
      </c>
      <c r="D2125" s="301" t="s">
        <v>2543</v>
      </c>
      <c r="E2125" s="303" t="n">
        <v>21.64</v>
      </c>
    </row>
    <row r="2126" customFormat="false" ht="15" hidden="false" customHeight="false" outlineLevel="0" collapsed="false">
      <c r="A2126" s="301" t="n">
        <v>95125</v>
      </c>
      <c r="B2126" s="301" t="s">
        <v>54</v>
      </c>
      <c r="C2126" s="302" t="s">
        <v>2765</v>
      </c>
      <c r="D2126" s="301" t="s">
        <v>2543</v>
      </c>
      <c r="E2126" s="303" t="n">
        <v>23.67</v>
      </c>
    </row>
    <row r="2127" customFormat="false" ht="15" hidden="false" customHeight="false" outlineLevel="0" collapsed="false">
      <c r="A2127" s="301" t="n">
        <v>95126</v>
      </c>
      <c r="B2127" s="301" t="s">
        <v>54</v>
      </c>
      <c r="C2127" s="302" t="s">
        <v>2766</v>
      </c>
      <c r="D2127" s="301" t="s">
        <v>2543</v>
      </c>
      <c r="E2127" s="303" t="n">
        <v>145.44</v>
      </c>
    </row>
    <row r="2128" customFormat="false" ht="15" hidden="false" customHeight="false" outlineLevel="0" collapsed="false">
      <c r="A2128" s="301" t="n">
        <v>92040</v>
      </c>
      <c r="B2128" s="301" t="s">
        <v>54</v>
      </c>
      <c r="C2128" s="302" t="s">
        <v>2767</v>
      </c>
      <c r="D2128" s="301" t="s">
        <v>2543</v>
      </c>
      <c r="E2128" s="303" t="n">
        <v>7.84</v>
      </c>
    </row>
    <row r="2129" customFormat="false" ht="15" hidden="false" customHeight="false" outlineLevel="0" collapsed="false">
      <c r="A2129" s="301" t="n">
        <v>92041</v>
      </c>
      <c r="B2129" s="301" t="s">
        <v>54</v>
      </c>
      <c r="C2129" s="302" t="s">
        <v>2768</v>
      </c>
      <c r="D2129" s="301" t="s">
        <v>2543</v>
      </c>
      <c r="E2129" s="303" t="n">
        <v>1.61</v>
      </c>
    </row>
    <row r="2130" customFormat="false" ht="15" hidden="false" customHeight="false" outlineLevel="0" collapsed="false">
      <c r="A2130" s="301" t="n">
        <v>92042</v>
      </c>
      <c r="B2130" s="301" t="s">
        <v>54</v>
      </c>
      <c r="C2130" s="302" t="s">
        <v>2769</v>
      </c>
      <c r="D2130" s="301" t="s">
        <v>2543</v>
      </c>
      <c r="E2130" s="303" t="n">
        <v>6.53</v>
      </c>
    </row>
    <row r="2131" customFormat="false" ht="15" hidden="false" customHeight="false" outlineLevel="0" collapsed="false">
      <c r="A2131" s="301" t="n">
        <v>102829</v>
      </c>
      <c r="B2131" s="301" t="s">
        <v>54</v>
      </c>
      <c r="C2131" s="302" t="s">
        <v>2770</v>
      </c>
      <c r="D2131" s="301" t="s">
        <v>2543</v>
      </c>
      <c r="E2131" s="303" t="n">
        <v>0</v>
      </c>
    </row>
    <row r="2132" customFormat="false" ht="15" hidden="false" customHeight="false" outlineLevel="0" collapsed="false">
      <c r="A2132" s="301" t="n">
        <v>102830</v>
      </c>
      <c r="B2132" s="301" t="s">
        <v>54</v>
      </c>
      <c r="C2132" s="302" t="s">
        <v>2771</v>
      </c>
      <c r="D2132" s="301" t="s">
        <v>2543</v>
      </c>
      <c r="E2132" s="303" t="n">
        <v>0</v>
      </c>
    </row>
    <row r="2133" customFormat="false" ht="15" hidden="false" customHeight="false" outlineLevel="0" collapsed="false">
      <c r="A2133" s="301" t="n">
        <v>102831</v>
      </c>
      <c r="B2133" s="301" t="s">
        <v>54</v>
      </c>
      <c r="C2133" s="302" t="s">
        <v>2772</v>
      </c>
      <c r="D2133" s="301" t="s">
        <v>2543</v>
      </c>
      <c r="E2133" s="303" t="n">
        <v>0</v>
      </c>
    </row>
    <row r="2134" customFormat="false" ht="15" hidden="false" customHeight="false" outlineLevel="0" collapsed="false">
      <c r="A2134" s="301" t="n">
        <v>92114</v>
      </c>
      <c r="B2134" s="301" t="s">
        <v>54</v>
      </c>
      <c r="C2134" s="302" t="s">
        <v>2773</v>
      </c>
      <c r="D2134" s="301" t="s">
        <v>2543</v>
      </c>
      <c r="E2134" s="303" t="n">
        <v>0.22</v>
      </c>
    </row>
    <row r="2135" customFormat="false" ht="15" hidden="false" customHeight="false" outlineLevel="0" collapsed="false">
      <c r="A2135" s="301" t="n">
        <v>92115</v>
      </c>
      <c r="B2135" s="301" t="s">
        <v>54</v>
      </c>
      <c r="C2135" s="302" t="s">
        <v>2774</v>
      </c>
      <c r="D2135" s="301" t="s">
        <v>2543</v>
      </c>
      <c r="E2135" s="303" t="n">
        <v>0.04</v>
      </c>
    </row>
    <row r="2136" customFormat="false" ht="15" hidden="false" customHeight="false" outlineLevel="0" collapsed="false">
      <c r="A2136" s="301" t="n">
        <v>92116</v>
      </c>
      <c r="B2136" s="301" t="s">
        <v>54</v>
      </c>
      <c r="C2136" s="302" t="s">
        <v>2775</v>
      </c>
      <c r="D2136" s="301" t="s">
        <v>2543</v>
      </c>
      <c r="E2136" s="303" t="n">
        <v>0.15</v>
      </c>
    </row>
    <row r="2137" customFormat="false" ht="15" hidden="false" customHeight="false" outlineLevel="0" collapsed="false">
      <c r="A2137" s="301" t="n">
        <v>102912</v>
      </c>
      <c r="B2137" s="301" t="s">
        <v>54</v>
      </c>
      <c r="C2137" s="302" t="s">
        <v>2776</v>
      </c>
      <c r="D2137" s="301" t="s">
        <v>2543</v>
      </c>
      <c r="E2137" s="303" t="n">
        <v>0</v>
      </c>
    </row>
    <row r="2138" customFormat="false" ht="15" hidden="false" customHeight="false" outlineLevel="0" collapsed="false">
      <c r="A2138" s="301" t="n">
        <v>102913</v>
      </c>
      <c r="B2138" s="301" t="s">
        <v>54</v>
      </c>
      <c r="C2138" s="302" t="s">
        <v>2777</v>
      </c>
      <c r="D2138" s="301" t="s">
        <v>2543</v>
      </c>
      <c r="E2138" s="303" t="n">
        <v>0</v>
      </c>
    </row>
    <row r="2139" customFormat="false" ht="15" hidden="false" customHeight="false" outlineLevel="0" collapsed="false">
      <c r="A2139" s="301" t="n">
        <v>102914</v>
      </c>
      <c r="B2139" s="301" t="s">
        <v>54</v>
      </c>
      <c r="C2139" s="302" t="s">
        <v>2778</v>
      </c>
      <c r="D2139" s="301" t="s">
        <v>2543</v>
      </c>
      <c r="E2139" s="303" t="n">
        <v>0</v>
      </c>
    </row>
    <row r="2140" customFormat="false" ht="15" hidden="false" customHeight="false" outlineLevel="0" collapsed="false">
      <c r="A2140" s="301" t="n">
        <v>102915</v>
      </c>
      <c r="B2140" s="301" t="s">
        <v>54</v>
      </c>
      <c r="C2140" s="302" t="s">
        <v>2779</v>
      </c>
      <c r="D2140" s="301" t="s">
        <v>2543</v>
      </c>
      <c r="E2140" s="303" t="n">
        <v>0.59</v>
      </c>
    </row>
    <row r="2141" customFormat="false" ht="15" hidden="false" customHeight="false" outlineLevel="0" collapsed="false">
      <c r="A2141" s="301" t="n">
        <v>95716</v>
      </c>
      <c r="B2141" s="301" t="s">
        <v>54</v>
      </c>
      <c r="C2141" s="302" t="s">
        <v>2780</v>
      </c>
      <c r="D2141" s="301" t="s">
        <v>2543</v>
      </c>
      <c r="E2141" s="303" t="n">
        <v>63.74</v>
      </c>
    </row>
    <row r="2142" customFormat="false" ht="15" hidden="false" customHeight="false" outlineLevel="0" collapsed="false">
      <c r="A2142" s="301" t="n">
        <v>95717</v>
      </c>
      <c r="B2142" s="301" t="s">
        <v>54</v>
      </c>
      <c r="C2142" s="302" t="s">
        <v>2781</v>
      </c>
      <c r="D2142" s="301" t="s">
        <v>2543</v>
      </c>
      <c r="E2142" s="303" t="n">
        <v>16.84</v>
      </c>
    </row>
    <row r="2143" customFormat="false" ht="15" hidden="false" customHeight="false" outlineLevel="0" collapsed="false">
      <c r="A2143" s="301" t="n">
        <v>95718</v>
      </c>
      <c r="B2143" s="301" t="s">
        <v>54</v>
      </c>
      <c r="C2143" s="302" t="s">
        <v>2782</v>
      </c>
      <c r="D2143" s="301" t="s">
        <v>2543</v>
      </c>
      <c r="E2143" s="303" t="n">
        <v>79.67</v>
      </c>
    </row>
    <row r="2144" customFormat="false" ht="15" hidden="false" customHeight="false" outlineLevel="0" collapsed="false">
      <c r="A2144" s="301" t="n">
        <v>95719</v>
      </c>
      <c r="B2144" s="301" t="s">
        <v>54</v>
      </c>
      <c r="C2144" s="302" t="s">
        <v>2783</v>
      </c>
      <c r="D2144" s="301" t="s">
        <v>2543</v>
      </c>
      <c r="E2144" s="303" t="n">
        <v>88.82</v>
      </c>
    </row>
    <row r="2145" customFormat="false" ht="15" hidden="false" customHeight="false" outlineLevel="0" collapsed="false">
      <c r="A2145" s="301" t="n">
        <v>104712</v>
      </c>
      <c r="B2145" s="301" t="s">
        <v>54</v>
      </c>
      <c r="C2145" s="302" t="s">
        <v>2784</v>
      </c>
      <c r="D2145" s="301" t="s">
        <v>2543</v>
      </c>
      <c r="E2145" s="303" t="n">
        <v>59.91</v>
      </c>
    </row>
    <row r="2146" customFormat="false" ht="15" hidden="false" customHeight="false" outlineLevel="0" collapsed="false">
      <c r="A2146" s="301" t="n">
        <v>104713</v>
      </c>
      <c r="B2146" s="301" t="s">
        <v>54</v>
      </c>
      <c r="C2146" s="302" t="s">
        <v>2785</v>
      </c>
      <c r="D2146" s="301" t="s">
        <v>2543</v>
      </c>
      <c r="E2146" s="303" t="n">
        <v>15.83</v>
      </c>
    </row>
    <row r="2147" customFormat="false" ht="15" hidden="false" customHeight="false" outlineLevel="0" collapsed="false">
      <c r="A2147" s="301" t="n">
        <v>104714</v>
      </c>
      <c r="B2147" s="301" t="s">
        <v>54</v>
      </c>
      <c r="C2147" s="302" t="s">
        <v>2786</v>
      </c>
      <c r="D2147" s="301" t="s">
        <v>2543</v>
      </c>
      <c r="E2147" s="303" t="n">
        <v>74.88</v>
      </c>
    </row>
    <row r="2148" customFormat="false" ht="15" hidden="false" customHeight="false" outlineLevel="0" collapsed="false">
      <c r="A2148" s="301" t="n">
        <v>104715</v>
      </c>
      <c r="B2148" s="301" t="s">
        <v>54</v>
      </c>
      <c r="C2148" s="302" t="s">
        <v>2787</v>
      </c>
      <c r="D2148" s="301" t="s">
        <v>2543</v>
      </c>
      <c r="E2148" s="303" t="n">
        <v>88.82</v>
      </c>
    </row>
    <row r="2149" customFormat="false" ht="15" hidden="false" customHeight="false" outlineLevel="0" collapsed="false">
      <c r="A2149" s="301" t="n">
        <v>102894</v>
      </c>
      <c r="B2149" s="301" t="s">
        <v>54</v>
      </c>
      <c r="C2149" s="302" t="s">
        <v>2788</v>
      </c>
      <c r="D2149" s="301" t="s">
        <v>2543</v>
      </c>
      <c r="E2149" s="303" t="n">
        <v>0</v>
      </c>
    </row>
    <row r="2150" customFormat="false" ht="15" hidden="false" customHeight="false" outlineLevel="0" collapsed="false">
      <c r="A2150" s="301" t="n">
        <v>104161</v>
      </c>
      <c r="B2150" s="301" t="s">
        <v>54</v>
      </c>
      <c r="C2150" s="302" t="s">
        <v>2789</v>
      </c>
      <c r="D2150" s="301" t="s">
        <v>2543</v>
      </c>
      <c r="E2150" s="303" t="n">
        <v>0</v>
      </c>
    </row>
    <row r="2151" customFormat="false" ht="15" hidden="false" customHeight="false" outlineLevel="0" collapsed="false">
      <c r="A2151" s="301" t="n">
        <v>102896</v>
      </c>
      <c r="B2151" s="301" t="s">
        <v>54</v>
      </c>
      <c r="C2151" s="302" t="s">
        <v>2790</v>
      </c>
      <c r="D2151" s="301" t="s">
        <v>2543</v>
      </c>
      <c r="E2151" s="303" t="n">
        <v>0</v>
      </c>
    </row>
    <row r="2152" customFormat="false" ht="15" hidden="false" customHeight="false" outlineLevel="0" collapsed="false">
      <c r="A2152" s="301" t="n">
        <v>102897</v>
      </c>
      <c r="B2152" s="301" t="s">
        <v>54</v>
      </c>
      <c r="C2152" s="302" t="s">
        <v>2791</v>
      </c>
      <c r="D2152" s="301" t="s">
        <v>2543</v>
      </c>
      <c r="E2152" s="303" t="n">
        <v>88.82</v>
      </c>
    </row>
    <row r="2153" customFormat="false" ht="15" hidden="false" customHeight="false" outlineLevel="0" collapsed="false">
      <c r="A2153" s="301" t="n">
        <v>5627</v>
      </c>
      <c r="B2153" s="301" t="s">
        <v>54</v>
      </c>
      <c r="C2153" s="302" t="s">
        <v>2792</v>
      </c>
      <c r="D2153" s="301" t="s">
        <v>2543</v>
      </c>
      <c r="E2153" s="303" t="n">
        <v>46.03</v>
      </c>
    </row>
    <row r="2154" customFormat="false" ht="15" hidden="false" customHeight="false" outlineLevel="0" collapsed="false">
      <c r="A2154" s="301" t="n">
        <v>5628</v>
      </c>
      <c r="B2154" s="301" t="s">
        <v>54</v>
      </c>
      <c r="C2154" s="302" t="s">
        <v>2793</v>
      </c>
      <c r="D2154" s="301" t="s">
        <v>2543</v>
      </c>
      <c r="E2154" s="303" t="n">
        <v>12.16</v>
      </c>
    </row>
    <row r="2155" customFormat="false" ht="15" hidden="false" customHeight="false" outlineLevel="0" collapsed="false">
      <c r="A2155" s="301" t="n">
        <v>5629</v>
      </c>
      <c r="B2155" s="301" t="s">
        <v>54</v>
      </c>
      <c r="C2155" s="302" t="s">
        <v>2794</v>
      </c>
      <c r="D2155" s="301" t="s">
        <v>2543</v>
      </c>
      <c r="E2155" s="303" t="n">
        <v>57.54</v>
      </c>
    </row>
    <row r="2156" customFormat="false" ht="15" hidden="false" customHeight="false" outlineLevel="0" collapsed="false">
      <c r="A2156" s="301" t="n">
        <v>5630</v>
      </c>
      <c r="B2156" s="301" t="s">
        <v>54</v>
      </c>
      <c r="C2156" s="302" t="s">
        <v>2795</v>
      </c>
      <c r="D2156" s="301" t="s">
        <v>2543</v>
      </c>
      <c r="E2156" s="303" t="n">
        <v>63.65</v>
      </c>
    </row>
    <row r="2157" customFormat="false" ht="15" hidden="false" customHeight="false" outlineLevel="0" collapsed="false">
      <c r="A2157" s="301" t="n">
        <v>88900</v>
      </c>
      <c r="B2157" s="301" t="s">
        <v>54</v>
      </c>
      <c r="C2157" s="302" t="s">
        <v>2796</v>
      </c>
      <c r="D2157" s="301" t="s">
        <v>2543</v>
      </c>
      <c r="E2157" s="303" t="n">
        <v>52.08</v>
      </c>
    </row>
    <row r="2158" customFormat="false" ht="15" hidden="false" customHeight="false" outlineLevel="0" collapsed="false">
      <c r="A2158" s="301" t="n">
        <v>88902</v>
      </c>
      <c r="B2158" s="301" t="s">
        <v>54</v>
      </c>
      <c r="C2158" s="302" t="s">
        <v>2797</v>
      </c>
      <c r="D2158" s="301" t="s">
        <v>2543</v>
      </c>
      <c r="E2158" s="303" t="n">
        <v>13.76</v>
      </c>
    </row>
    <row r="2159" customFormat="false" ht="15" hidden="false" customHeight="false" outlineLevel="0" collapsed="false">
      <c r="A2159" s="301" t="n">
        <v>88903</v>
      </c>
      <c r="B2159" s="301" t="s">
        <v>54</v>
      </c>
      <c r="C2159" s="302" t="s">
        <v>2798</v>
      </c>
      <c r="D2159" s="301" t="s">
        <v>2543</v>
      </c>
      <c r="E2159" s="303" t="n">
        <v>65.1</v>
      </c>
    </row>
    <row r="2160" customFormat="false" ht="15" hidden="false" customHeight="false" outlineLevel="0" collapsed="false">
      <c r="A2160" s="301" t="n">
        <v>88904</v>
      </c>
      <c r="B2160" s="301" t="s">
        <v>54</v>
      </c>
      <c r="C2160" s="302" t="s">
        <v>2799</v>
      </c>
      <c r="D2160" s="301" t="s">
        <v>2543</v>
      </c>
      <c r="E2160" s="303" t="n">
        <v>88.82</v>
      </c>
    </row>
    <row r="2161" customFormat="false" ht="15" hidden="false" customHeight="false" outlineLevel="0" collapsed="false">
      <c r="A2161" s="301" t="n">
        <v>88569</v>
      </c>
      <c r="B2161" s="301" t="s">
        <v>54</v>
      </c>
      <c r="C2161" s="302" t="s">
        <v>2800</v>
      </c>
      <c r="D2161" s="301" t="s">
        <v>2543</v>
      </c>
      <c r="E2161" s="303" t="n">
        <v>4.49</v>
      </c>
    </row>
    <row r="2162" customFormat="false" ht="15" hidden="false" customHeight="false" outlineLevel="0" collapsed="false">
      <c r="A2162" s="301" t="n">
        <v>88570</v>
      </c>
      <c r="B2162" s="301" t="s">
        <v>54</v>
      </c>
      <c r="C2162" s="302" t="s">
        <v>2801</v>
      </c>
      <c r="D2162" s="301" t="s">
        <v>2543</v>
      </c>
      <c r="E2162" s="303" t="n">
        <v>1.55</v>
      </c>
    </row>
    <row r="2163" customFormat="false" ht="15" hidden="false" customHeight="false" outlineLevel="0" collapsed="false">
      <c r="A2163" s="301" t="n">
        <v>5765</v>
      </c>
      <c r="B2163" s="301" t="s">
        <v>54</v>
      </c>
      <c r="C2163" s="302" t="s">
        <v>2802</v>
      </c>
      <c r="D2163" s="301" t="s">
        <v>2543</v>
      </c>
      <c r="E2163" s="303" t="n">
        <v>5.61</v>
      </c>
    </row>
    <row r="2164" customFormat="false" ht="15" hidden="false" customHeight="false" outlineLevel="0" collapsed="false">
      <c r="A2164" s="301" t="n">
        <v>5766</v>
      </c>
      <c r="B2164" s="301" t="s">
        <v>54</v>
      </c>
      <c r="C2164" s="302" t="s">
        <v>2803</v>
      </c>
      <c r="D2164" s="301" t="s">
        <v>2543</v>
      </c>
      <c r="E2164" s="303" t="n">
        <v>2.97</v>
      </c>
    </row>
    <row r="2165" customFormat="false" ht="15" hidden="false" customHeight="false" outlineLevel="0" collapsed="false">
      <c r="A2165" s="301" t="n">
        <v>91468</v>
      </c>
      <c r="B2165" s="301" t="s">
        <v>54</v>
      </c>
      <c r="C2165" s="302" t="s">
        <v>2804</v>
      </c>
      <c r="D2165" s="301" t="s">
        <v>2543</v>
      </c>
      <c r="E2165" s="303" t="n">
        <v>27.38</v>
      </c>
    </row>
    <row r="2166" customFormat="false" ht="15" hidden="false" customHeight="false" outlineLevel="0" collapsed="false">
      <c r="A2166" s="301" t="n">
        <v>91484</v>
      </c>
      <c r="B2166" s="301" t="s">
        <v>54</v>
      </c>
      <c r="C2166" s="302" t="s">
        <v>2805</v>
      </c>
      <c r="D2166" s="301" t="s">
        <v>2543</v>
      </c>
      <c r="E2166" s="303" t="n">
        <v>4.3</v>
      </c>
    </row>
    <row r="2167" customFormat="false" ht="15" hidden="false" customHeight="false" outlineLevel="0" collapsed="false">
      <c r="A2167" s="301" t="n">
        <v>91469</v>
      </c>
      <c r="B2167" s="301" t="s">
        <v>54</v>
      </c>
      <c r="C2167" s="302" t="s">
        <v>2806</v>
      </c>
      <c r="D2167" s="301" t="s">
        <v>2543</v>
      </c>
      <c r="E2167" s="303" t="n">
        <v>10.63</v>
      </c>
    </row>
    <row r="2168" customFormat="false" ht="15" hidden="false" customHeight="false" outlineLevel="0" collapsed="false">
      <c r="A2168" s="301" t="n">
        <v>83361</v>
      </c>
      <c r="B2168" s="301" t="s">
        <v>54</v>
      </c>
      <c r="C2168" s="302" t="s">
        <v>2807</v>
      </c>
      <c r="D2168" s="301" t="s">
        <v>2543</v>
      </c>
      <c r="E2168" s="303" t="n">
        <v>45.33</v>
      </c>
    </row>
    <row r="2169" customFormat="false" ht="15" hidden="false" customHeight="false" outlineLevel="0" collapsed="false">
      <c r="A2169" s="301" t="n">
        <v>91485</v>
      </c>
      <c r="B2169" s="301" t="s">
        <v>54</v>
      </c>
      <c r="C2169" s="302" t="s">
        <v>2808</v>
      </c>
      <c r="D2169" s="301" t="s">
        <v>2543</v>
      </c>
      <c r="E2169" s="303" t="n">
        <v>152.89</v>
      </c>
    </row>
    <row r="2170" customFormat="false" ht="15" hidden="false" customHeight="false" outlineLevel="0" collapsed="false">
      <c r="A2170" s="301" t="n">
        <v>102835</v>
      </c>
      <c r="B2170" s="301" t="s">
        <v>54</v>
      </c>
      <c r="C2170" s="302" t="s">
        <v>2809</v>
      </c>
      <c r="D2170" s="301" t="s">
        <v>2543</v>
      </c>
      <c r="E2170" s="303" t="n">
        <v>0</v>
      </c>
    </row>
    <row r="2171" customFormat="false" ht="15" hidden="false" customHeight="false" outlineLevel="0" collapsed="false">
      <c r="A2171" s="301" t="n">
        <v>102836</v>
      </c>
      <c r="B2171" s="301" t="s">
        <v>54</v>
      </c>
      <c r="C2171" s="302" t="s">
        <v>2810</v>
      </c>
      <c r="D2171" s="301" t="s">
        <v>2543</v>
      </c>
      <c r="E2171" s="303" t="n">
        <v>0</v>
      </c>
    </row>
    <row r="2172" customFormat="false" ht="15" hidden="false" customHeight="false" outlineLevel="0" collapsed="false">
      <c r="A2172" s="301" t="n">
        <v>102837</v>
      </c>
      <c r="B2172" s="301" t="s">
        <v>54</v>
      </c>
      <c r="C2172" s="302" t="s">
        <v>2811</v>
      </c>
      <c r="D2172" s="301" t="s">
        <v>2543</v>
      </c>
      <c r="E2172" s="303" t="n">
        <v>0</v>
      </c>
    </row>
    <row r="2173" customFormat="false" ht="15" hidden="false" customHeight="false" outlineLevel="0" collapsed="false">
      <c r="A2173" s="301" t="n">
        <v>89230</v>
      </c>
      <c r="B2173" s="301" t="s">
        <v>54</v>
      </c>
      <c r="C2173" s="302" t="s">
        <v>2812</v>
      </c>
      <c r="D2173" s="301" t="s">
        <v>2543</v>
      </c>
      <c r="E2173" s="303" t="n">
        <v>108.69</v>
      </c>
    </row>
    <row r="2174" customFormat="false" ht="15" hidden="false" customHeight="false" outlineLevel="0" collapsed="false">
      <c r="A2174" s="301" t="n">
        <v>89231</v>
      </c>
      <c r="B2174" s="301" t="s">
        <v>54</v>
      </c>
      <c r="C2174" s="302" t="s">
        <v>2813</v>
      </c>
      <c r="D2174" s="301" t="s">
        <v>2543</v>
      </c>
      <c r="E2174" s="303" t="n">
        <v>33.28</v>
      </c>
    </row>
    <row r="2175" customFormat="false" ht="15" hidden="false" customHeight="false" outlineLevel="0" collapsed="false">
      <c r="A2175" s="301" t="n">
        <v>89232</v>
      </c>
      <c r="B2175" s="301" t="s">
        <v>54</v>
      </c>
      <c r="C2175" s="302" t="s">
        <v>2814</v>
      </c>
      <c r="D2175" s="301" t="s">
        <v>2543</v>
      </c>
      <c r="E2175" s="303" t="n">
        <v>193.89</v>
      </c>
    </row>
    <row r="2176" customFormat="false" ht="15" hidden="false" customHeight="false" outlineLevel="0" collapsed="false">
      <c r="A2176" s="301" t="n">
        <v>89233</v>
      </c>
      <c r="B2176" s="301" t="s">
        <v>54</v>
      </c>
      <c r="C2176" s="302" t="s">
        <v>2815</v>
      </c>
      <c r="D2176" s="301" t="s">
        <v>2543</v>
      </c>
      <c r="E2176" s="303" t="n">
        <v>165.06</v>
      </c>
    </row>
    <row r="2177" customFormat="false" ht="15" hidden="false" customHeight="false" outlineLevel="0" collapsed="false">
      <c r="A2177" s="301" t="n">
        <v>89236</v>
      </c>
      <c r="B2177" s="301" t="s">
        <v>54</v>
      </c>
      <c r="C2177" s="302" t="s">
        <v>2816</v>
      </c>
      <c r="D2177" s="301" t="s">
        <v>2543</v>
      </c>
      <c r="E2177" s="303" t="n">
        <v>253.92</v>
      </c>
    </row>
    <row r="2178" customFormat="false" ht="15" hidden="false" customHeight="false" outlineLevel="0" collapsed="false">
      <c r="A2178" s="301" t="n">
        <v>89237</v>
      </c>
      <c r="B2178" s="301" t="s">
        <v>54</v>
      </c>
      <c r="C2178" s="302" t="s">
        <v>2817</v>
      </c>
      <c r="D2178" s="301" t="s">
        <v>2543</v>
      </c>
      <c r="E2178" s="303" t="n">
        <v>77.75</v>
      </c>
    </row>
    <row r="2179" customFormat="false" ht="15" hidden="false" customHeight="false" outlineLevel="0" collapsed="false">
      <c r="A2179" s="301" t="n">
        <v>89238</v>
      </c>
      <c r="B2179" s="301" t="s">
        <v>54</v>
      </c>
      <c r="C2179" s="302" t="s">
        <v>2818</v>
      </c>
      <c r="D2179" s="301" t="s">
        <v>2543</v>
      </c>
      <c r="E2179" s="303" t="n">
        <v>452.92</v>
      </c>
    </row>
    <row r="2180" customFormat="false" ht="15" hidden="false" customHeight="false" outlineLevel="0" collapsed="false">
      <c r="A2180" s="301" t="n">
        <v>89239</v>
      </c>
      <c r="B2180" s="301" t="s">
        <v>54</v>
      </c>
      <c r="C2180" s="302" t="s">
        <v>2819</v>
      </c>
      <c r="D2180" s="301" t="s">
        <v>2543</v>
      </c>
      <c r="E2180" s="303" t="n">
        <v>436.51</v>
      </c>
    </row>
    <row r="2181" customFormat="false" ht="15" hidden="false" customHeight="false" outlineLevel="0" collapsed="false">
      <c r="A2181" s="301" t="n">
        <v>102930</v>
      </c>
      <c r="B2181" s="301" t="s">
        <v>54</v>
      </c>
      <c r="C2181" s="302" t="s">
        <v>2820</v>
      </c>
      <c r="D2181" s="301" t="s">
        <v>2543</v>
      </c>
      <c r="E2181" s="303" t="n">
        <v>0</v>
      </c>
    </row>
    <row r="2182" customFormat="false" ht="15" hidden="false" customHeight="false" outlineLevel="0" collapsed="false">
      <c r="A2182" s="301" t="n">
        <v>102931</v>
      </c>
      <c r="B2182" s="301" t="s">
        <v>54</v>
      </c>
      <c r="C2182" s="302" t="s">
        <v>2821</v>
      </c>
      <c r="D2182" s="301" t="s">
        <v>2543</v>
      </c>
      <c r="E2182" s="303" t="n">
        <v>0</v>
      </c>
    </row>
    <row r="2183" customFormat="false" ht="15" hidden="false" customHeight="false" outlineLevel="0" collapsed="false">
      <c r="A2183" s="301" t="n">
        <v>102932</v>
      </c>
      <c r="B2183" s="301" t="s">
        <v>54</v>
      </c>
      <c r="C2183" s="302" t="s">
        <v>2822</v>
      </c>
      <c r="D2183" s="301" t="s">
        <v>2543</v>
      </c>
      <c r="E2183" s="303" t="n">
        <v>0</v>
      </c>
    </row>
    <row r="2184" customFormat="false" ht="15" hidden="false" customHeight="false" outlineLevel="0" collapsed="false">
      <c r="A2184" s="301" t="n">
        <v>102933</v>
      </c>
      <c r="B2184" s="301" t="s">
        <v>54</v>
      </c>
      <c r="C2184" s="302" t="s">
        <v>2823</v>
      </c>
      <c r="D2184" s="301" t="s">
        <v>2543</v>
      </c>
      <c r="E2184" s="303" t="n">
        <v>0.89</v>
      </c>
    </row>
    <row r="2185" customFormat="false" ht="15" hidden="false" customHeight="false" outlineLevel="0" collapsed="false">
      <c r="A2185" s="301" t="n">
        <v>93411</v>
      </c>
      <c r="B2185" s="301" t="s">
        <v>54</v>
      </c>
      <c r="C2185" s="302" t="s">
        <v>2824</v>
      </c>
      <c r="D2185" s="301" t="s">
        <v>2543</v>
      </c>
      <c r="E2185" s="303" t="n">
        <v>0.38</v>
      </c>
    </row>
    <row r="2186" customFormat="false" ht="15" hidden="false" customHeight="false" outlineLevel="0" collapsed="false">
      <c r="A2186" s="301" t="n">
        <v>93412</v>
      </c>
      <c r="B2186" s="301" t="s">
        <v>54</v>
      </c>
      <c r="C2186" s="302" t="s">
        <v>2825</v>
      </c>
      <c r="D2186" s="301" t="s">
        <v>2543</v>
      </c>
      <c r="E2186" s="303" t="n">
        <v>0.13</v>
      </c>
    </row>
    <row r="2187" customFormat="false" ht="15" hidden="false" customHeight="false" outlineLevel="0" collapsed="false">
      <c r="A2187" s="301" t="n">
        <v>93413</v>
      </c>
      <c r="B2187" s="301" t="s">
        <v>54</v>
      </c>
      <c r="C2187" s="302" t="s">
        <v>2826</v>
      </c>
      <c r="D2187" s="301" t="s">
        <v>2543</v>
      </c>
      <c r="E2187" s="303" t="n">
        <v>0.34</v>
      </c>
    </row>
    <row r="2188" customFormat="false" ht="15" hidden="false" customHeight="false" outlineLevel="0" collapsed="false">
      <c r="A2188" s="301" t="n">
        <v>93414</v>
      </c>
      <c r="B2188" s="301" t="s">
        <v>54</v>
      </c>
      <c r="C2188" s="302" t="s">
        <v>2827</v>
      </c>
      <c r="D2188" s="301" t="s">
        <v>2543</v>
      </c>
      <c r="E2188" s="303" t="n">
        <v>11.28</v>
      </c>
    </row>
    <row r="2189" customFormat="false" ht="15" hidden="false" customHeight="false" outlineLevel="0" collapsed="false">
      <c r="A2189" s="301" t="n">
        <v>88855</v>
      </c>
      <c r="B2189" s="301" t="s">
        <v>54</v>
      </c>
      <c r="C2189" s="302" t="s">
        <v>2828</v>
      </c>
      <c r="D2189" s="301" t="s">
        <v>2543</v>
      </c>
      <c r="E2189" s="303" t="n">
        <v>3.21</v>
      </c>
    </row>
    <row r="2190" customFormat="false" ht="15" hidden="false" customHeight="false" outlineLevel="0" collapsed="false">
      <c r="A2190" s="301" t="n">
        <v>88856</v>
      </c>
      <c r="B2190" s="301" t="s">
        <v>54</v>
      </c>
      <c r="C2190" s="302" t="s">
        <v>2829</v>
      </c>
      <c r="D2190" s="301" t="s">
        <v>2543</v>
      </c>
      <c r="E2190" s="303" t="n">
        <v>0.88</v>
      </c>
    </row>
    <row r="2191" customFormat="false" ht="15" hidden="false" customHeight="false" outlineLevel="0" collapsed="false">
      <c r="A2191" s="301" t="n">
        <v>5658</v>
      </c>
      <c r="B2191" s="301" t="s">
        <v>54</v>
      </c>
      <c r="C2191" s="302" t="s">
        <v>2830</v>
      </c>
      <c r="D2191" s="301" t="s">
        <v>2543</v>
      </c>
      <c r="E2191" s="303" t="n">
        <v>2.23</v>
      </c>
    </row>
    <row r="2192" customFormat="false" ht="15" hidden="false" customHeight="false" outlineLevel="0" collapsed="false">
      <c r="A2192" s="301" t="n">
        <v>53840</v>
      </c>
      <c r="B2192" s="301" t="s">
        <v>54</v>
      </c>
      <c r="C2192" s="302" t="s">
        <v>2831</v>
      </c>
      <c r="D2192" s="301" t="s">
        <v>2543</v>
      </c>
      <c r="E2192" s="303" t="n">
        <v>2.52</v>
      </c>
    </row>
    <row r="2193" customFormat="false" ht="15" hidden="false" customHeight="false" outlineLevel="0" collapsed="false">
      <c r="A2193" s="301" t="n">
        <v>87026</v>
      </c>
      <c r="B2193" s="301" t="s">
        <v>54</v>
      </c>
      <c r="C2193" s="302" t="s">
        <v>2832</v>
      </c>
      <c r="D2193" s="301" t="s">
        <v>2543</v>
      </c>
      <c r="E2193" s="303" t="n">
        <v>0.69</v>
      </c>
    </row>
    <row r="2194" customFormat="false" ht="15" hidden="false" customHeight="false" outlineLevel="0" collapsed="false">
      <c r="A2194" s="301" t="n">
        <v>53841</v>
      </c>
      <c r="B2194" s="301" t="s">
        <v>54</v>
      </c>
      <c r="C2194" s="302" t="s">
        <v>2833</v>
      </c>
      <c r="D2194" s="301" t="s">
        <v>2543</v>
      </c>
      <c r="E2194" s="303" t="n">
        <v>1.75</v>
      </c>
    </row>
    <row r="2195" customFormat="false" ht="15" hidden="false" customHeight="false" outlineLevel="0" collapsed="false">
      <c r="A2195" s="301" t="n">
        <v>95209</v>
      </c>
      <c r="B2195" s="301" t="s">
        <v>54</v>
      </c>
      <c r="C2195" s="302" t="s">
        <v>2834</v>
      </c>
      <c r="D2195" s="301" t="s">
        <v>2543</v>
      </c>
      <c r="E2195" s="303" t="n">
        <v>12.42</v>
      </c>
    </row>
    <row r="2196" customFormat="false" ht="15" hidden="false" customHeight="false" outlineLevel="0" collapsed="false">
      <c r="A2196" s="301" t="n">
        <v>95210</v>
      </c>
      <c r="B2196" s="301" t="s">
        <v>54</v>
      </c>
      <c r="C2196" s="302" t="s">
        <v>2835</v>
      </c>
      <c r="D2196" s="301" t="s">
        <v>2543</v>
      </c>
      <c r="E2196" s="303" t="n">
        <v>58.74</v>
      </c>
    </row>
    <row r="2197" customFormat="false" ht="15" hidden="false" customHeight="false" outlineLevel="0" collapsed="false">
      <c r="A2197" s="301" t="n">
        <v>95211</v>
      </c>
      <c r="B2197" s="301" t="s">
        <v>54</v>
      </c>
      <c r="C2197" s="302" t="s">
        <v>2836</v>
      </c>
      <c r="D2197" s="301" t="s">
        <v>2543</v>
      </c>
      <c r="E2197" s="303" t="n">
        <v>8.88</v>
      </c>
    </row>
    <row r="2198" customFormat="false" ht="15" hidden="false" customHeight="false" outlineLevel="0" collapsed="false">
      <c r="A2198" s="301" t="n">
        <v>93267</v>
      </c>
      <c r="B2198" s="301" t="s">
        <v>54</v>
      </c>
      <c r="C2198" s="302" t="s">
        <v>2837</v>
      </c>
      <c r="D2198" s="301" t="s">
        <v>2543</v>
      </c>
      <c r="E2198" s="303" t="n">
        <v>26.66</v>
      </c>
    </row>
    <row r="2199" customFormat="false" ht="15" hidden="false" customHeight="false" outlineLevel="0" collapsed="false">
      <c r="A2199" s="301" t="n">
        <v>93269</v>
      </c>
      <c r="B2199" s="301" t="s">
        <v>54</v>
      </c>
      <c r="C2199" s="302" t="s">
        <v>2838</v>
      </c>
      <c r="D2199" s="301" t="s">
        <v>2543</v>
      </c>
      <c r="E2199" s="303" t="n">
        <v>10</v>
      </c>
    </row>
    <row r="2200" customFormat="false" ht="15" hidden="false" customHeight="false" outlineLevel="0" collapsed="false">
      <c r="A2200" s="301" t="n">
        <v>93270</v>
      </c>
      <c r="B2200" s="301" t="s">
        <v>54</v>
      </c>
      <c r="C2200" s="302" t="s">
        <v>2839</v>
      </c>
      <c r="D2200" s="301" t="s">
        <v>2543</v>
      </c>
      <c r="E2200" s="303" t="n">
        <v>25.92</v>
      </c>
    </row>
    <row r="2201" customFormat="false" ht="15" hidden="false" customHeight="false" outlineLevel="0" collapsed="false">
      <c r="A2201" s="301" t="n">
        <v>93271</v>
      </c>
      <c r="B2201" s="301" t="s">
        <v>54</v>
      </c>
      <c r="C2201" s="302" t="s">
        <v>2840</v>
      </c>
      <c r="D2201" s="301" t="s">
        <v>2543</v>
      </c>
      <c r="E2201" s="303" t="n">
        <v>8.88</v>
      </c>
    </row>
    <row r="2202" customFormat="false" ht="15" hidden="false" customHeight="false" outlineLevel="0" collapsed="false">
      <c r="A2202" s="301" t="n">
        <v>95208</v>
      </c>
      <c r="B2202" s="301" t="s">
        <v>54</v>
      </c>
      <c r="C2202" s="302" t="s">
        <v>2841</v>
      </c>
      <c r="D2202" s="301" t="s">
        <v>2543</v>
      </c>
      <c r="E2202" s="303" t="n">
        <v>53.71</v>
      </c>
    </row>
    <row r="2203" customFormat="false" ht="15" hidden="false" customHeight="false" outlineLevel="0" collapsed="false">
      <c r="A2203" s="301" t="n">
        <v>83761</v>
      </c>
      <c r="B2203" s="301" t="s">
        <v>54</v>
      </c>
      <c r="C2203" s="302" t="s">
        <v>2842</v>
      </c>
      <c r="D2203" s="301" t="s">
        <v>2543</v>
      </c>
      <c r="E2203" s="303" t="n">
        <v>10.57</v>
      </c>
    </row>
    <row r="2204" customFormat="false" ht="15" hidden="false" customHeight="false" outlineLevel="0" collapsed="false">
      <c r="A2204" s="301" t="n">
        <v>83764</v>
      </c>
      <c r="B2204" s="301" t="s">
        <v>54</v>
      </c>
      <c r="C2204" s="302" t="s">
        <v>2843</v>
      </c>
      <c r="D2204" s="301" t="s">
        <v>2543</v>
      </c>
      <c r="E2204" s="303" t="n">
        <v>3.72</v>
      </c>
    </row>
    <row r="2205" customFormat="false" ht="15" hidden="false" customHeight="false" outlineLevel="0" collapsed="false">
      <c r="A2205" s="301" t="n">
        <v>83762</v>
      </c>
      <c r="B2205" s="301" t="s">
        <v>54</v>
      </c>
      <c r="C2205" s="302" t="s">
        <v>2844</v>
      </c>
      <c r="D2205" s="301" t="s">
        <v>2543</v>
      </c>
      <c r="E2205" s="303" t="n">
        <v>9.43</v>
      </c>
    </row>
    <row r="2206" customFormat="false" ht="15" hidden="false" customHeight="false" outlineLevel="0" collapsed="false">
      <c r="A2206" s="301" t="n">
        <v>83763</v>
      </c>
      <c r="B2206" s="301" t="s">
        <v>54</v>
      </c>
      <c r="C2206" s="302" t="s">
        <v>2845</v>
      </c>
      <c r="D2206" s="301" t="s">
        <v>2543</v>
      </c>
      <c r="E2206" s="303" t="n">
        <v>49.58</v>
      </c>
    </row>
    <row r="2207" customFormat="false" ht="15" hidden="false" customHeight="false" outlineLevel="0" collapsed="false">
      <c r="A2207" s="301" t="n">
        <v>95874</v>
      </c>
      <c r="B2207" s="301" t="s">
        <v>54</v>
      </c>
      <c r="C2207" s="302" t="s">
        <v>2846</v>
      </c>
      <c r="D2207" s="301" t="s">
        <v>2543</v>
      </c>
      <c r="E2207" s="303" t="n">
        <v>11.29</v>
      </c>
    </row>
    <row r="2208" customFormat="false" ht="15" hidden="false" customHeight="false" outlineLevel="0" collapsed="false">
      <c r="A2208" s="301" t="n">
        <v>95869</v>
      </c>
      <c r="B2208" s="301" t="s">
        <v>54</v>
      </c>
      <c r="C2208" s="302" t="s">
        <v>2847</v>
      </c>
      <c r="D2208" s="301" t="s">
        <v>2543</v>
      </c>
      <c r="E2208" s="303" t="n">
        <v>3.98</v>
      </c>
    </row>
    <row r="2209" customFormat="false" ht="15" hidden="false" customHeight="false" outlineLevel="0" collapsed="false">
      <c r="A2209" s="301" t="n">
        <v>95870</v>
      </c>
      <c r="B2209" s="301" t="s">
        <v>54</v>
      </c>
      <c r="C2209" s="302" t="s">
        <v>2848</v>
      </c>
      <c r="D2209" s="301" t="s">
        <v>2543</v>
      </c>
      <c r="E2209" s="303" t="n">
        <v>10.07</v>
      </c>
    </row>
    <row r="2210" customFormat="false" ht="15" hidden="false" customHeight="false" outlineLevel="0" collapsed="false">
      <c r="A2210" s="301" t="n">
        <v>95871</v>
      </c>
      <c r="B2210" s="301" t="s">
        <v>54</v>
      </c>
      <c r="C2210" s="302" t="s">
        <v>2849</v>
      </c>
      <c r="D2210" s="301" t="s">
        <v>2543</v>
      </c>
      <c r="E2210" s="303" t="n">
        <v>269.73</v>
      </c>
    </row>
    <row r="2211" customFormat="false" ht="15" hidden="false" customHeight="false" outlineLevel="0" collapsed="false">
      <c r="A2211" s="301" t="n">
        <v>104684</v>
      </c>
      <c r="B2211" s="301" t="s">
        <v>54</v>
      </c>
      <c r="C2211" s="302" t="s">
        <v>2850</v>
      </c>
      <c r="D2211" s="301" t="s">
        <v>2543</v>
      </c>
      <c r="E2211" s="303" t="n">
        <v>0</v>
      </c>
    </row>
    <row r="2212" customFormat="false" ht="15" hidden="false" customHeight="false" outlineLevel="0" collapsed="false">
      <c r="A2212" s="301" t="n">
        <v>104685</v>
      </c>
      <c r="B2212" s="301" t="s">
        <v>54</v>
      </c>
      <c r="C2212" s="302" t="s">
        <v>2851</v>
      </c>
      <c r="D2212" s="301" t="s">
        <v>2543</v>
      </c>
      <c r="E2212" s="303" t="n">
        <v>0</v>
      </c>
    </row>
    <row r="2213" customFormat="false" ht="15" hidden="false" customHeight="false" outlineLevel="0" collapsed="false">
      <c r="A2213" s="301" t="n">
        <v>104686</v>
      </c>
      <c r="B2213" s="301" t="s">
        <v>54</v>
      </c>
      <c r="C2213" s="302" t="s">
        <v>2852</v>
      </c>
      <c r="D2213" s="301" t="s">
        <v>2543</v>
      </c>
      <c r="E2213" s="303" t="n">
        <v>0</v>
      </c>
    </row>
    <row r="2214" customFormat="false" ht="15" hidden="false" customHeight="false" outlineLevel="0" collapsed="false">
      <c r="A2214" s="301" t="n">
        <v>104687</v>
      </c>
      <c r="B2214" s="301" t="s">
        <v>54</v>
      </c>
      <c r="C2214" s="302" t="s">
        <v>2853</v>
      </c>
      <c r="D2214" s="301" t="s">
        <v>2543</v>
      </c>
      <c r="E2214" s="303" t="n">
        <v>443.95</v>
      </c>
    </row>
    <row r="2215" customFormat="false" ht="15" hidden="false" customHeight="false" outlineLevel="0" collapsed="false">
      <c r="A2215" s="301" t="n">
        <v>73303</v>
      </c>
      <c r="B2215" s="301" t="s">
        <v>54</v>
      </c>
      <c r="C2215" s="302" t="s">
        <v>2854</v>
      </c>
      <c r="D2215" s="301" t="s">
        <v>2543</v>
      </c>
      <c r="E2215" s="303" t="n">
        <v>7.93</v>
      </c>
    </row>
    <row r="2216" customFormat="false" ht="15" hidden="false" customHeight="false" outlineLevel="0" collapsed="false">
      <c r="A2216" s="301" t="n">
        <v>93235</v>
      </c>
      <c r="B2216" s="301" t="s">
        <v>54</v>
      </c>
      <c r="C2216" s="302" t="s">
        <v>2855</v>
      </c>
      <c r="D2216" s="301" t="s">
        <v>2543</v>
      </c>
      <c r="E2216" s="303" t="n">
        <v>2.79</v>
      </c>
    </row>
    <row r="2217" customFormat="false" ht="15" hidden="false" customHeight="false" outlineLevel="0" collapsed="false">
      <c r="A2217" s="301" t="n">
        <v>73307</v>
      </c>
      <c r="B2217" s="301" t="s">
        <v>54</v>
      </c>
      <c r="C2217" s="302" t="s">
        <v>2856</v>
      </c>
      <c r="D2217" s="301" t="s">
        <v>2543</v>
      </c>
      <c r="E2217" s="303" t="n">
        <v>7.08</v>
      </c>
    </row>
    <row r="2218" customFormat="false" ht="15" hidden="false" customHeight="false" outlineLevel="0" collapsed="false">
      <c r="A2218" s="301" t="n">
        <v>73311</v>
      </c>
      <c r="B2218" s="301" t="s">
        <v>54</v>
      </c>
      <c r="C2218" s="302" t="s">
        <v>2857</v>
      </c>
      <c r="D2218" s="301" t="s">
        <v>2543</v>
      </c>
      <c r="E2218" s="303" t="n">
        <v>175.94</v>
      </c>
    </row>
    <row r="2219" customFormat="false" ht="15" hidden="false" customHeight="false" outlineLevel="0" collapsed="false">
      <c r="A2219" s="301" t="n">
        <v>93423</v>
      </c>
      <c r="B2219" s="301" t="s">
        <v>54</v>
      </c>
      <c r="C2219" s="302" t="s">
        <v>2858</v>
      </c>
      <c r="D2219" s="301" t="s">
        <v>2543</v>
      </c>
      <c r="E2219" s="303" t="n">
        <v>7.06</v>
      </c>
    </row>
    <row r="2220" customFormat="false" ht="15" hidden="false" customHeight="false" outlineLevel="0" collapsed="false">
      <c r="A2220" s="301" t="n">
        <v>93424</v>
      </c>
      <c r="B2220" s="301" t="s">
        <v>54</v>
      </c>
      <c r="C2220" s="302" t="s">
        <v>2859</v>
      </c>
      <c r="D2220" s="301" t="s">
        <v>2543</v>
      </c>
      <c r="E2220" s="303" t="n">
        <v>2.49</v>
      </c>
    </row>
    <row r="2221" customFormat="false" ht="15" hidden="false" customHeight="false" outlineLevel="0" collapsed="false">
      <c r="A2221" s="301" t="n">
        <v>93425</v>
      </c>
      <c r="B2221" s="301" t="s">
        <v>54</v>
      </c>
      <c r="C2221" s="302" t="s">
        <v>2860</v>
      </c>
      <c r="D2221" s="301" t="s">
        <v>2543</v>
      </c>
      <c r="E2221" s="303" t="n">
        <v>6.3</v>
      </c>
    </row>
    <row r="2222" customFormat="false" ht="15" hidden="false" customHeight="false" outlineLevel="0" collapsed="false">
      <c r="A2222" s="301" t="n">
        <v>93426</v>
      </c>
      <c r="B2222" s="301" t="s">
        <v>54</v>
      </c>
      <c r="C2222" s="302" t="s">
        <v>2861</v>
      </c>
      <c r="D2222" s="301" t="s">
        <v>2543</v>
      </c>
      <c r="E2222" s="303" t="n">
        <v>158.32</v>
      </c>
    </row>
    <row r="2223" customFormat="false" ht="15" hidden="false" customHeight="false" outlineLevel="0" collapsed="false">
      <c r="A2223" s="301" t="n">
        <v>93417</v>
      </c>
      <c r="B2223" s="301" t="s">
        <v>54</v>
      </c>
      <c r="C2223" s="302" t="s">
        <v>2862</v>
      </c>
      <c r="D2223" s="301" t="s">
        <v>2543</v>
      </c>
      <c r="E2223" s="303" t="n">
        <v>4.99</v>
      </c>
    </row>
    <row r="2224" customFormat="false" ht="15" hidden="false" customHeight="false" outlineLevel="0" collapsed="false">
      <c r="A2224" s="301" t="n">
        <v>93418</v>
      </c>
      <c r="B2224" s="301" t="s">
        <v>54</v>
      </c>
      <c r="C2224" s="302" t="s">
        <v>2863</v>
      </c>
      <c r="D2224" s="301" t="s">
        <v>2543</v>
      </c>
      <c r="E2224" s="303" t="n">
        <v>1.76</v>
      </c>
    </row>
    <row r="2225" customFormat="false" ht="15" hidden="false" customHeight="false" outlineLevel="0" collapsed="false">
      <c r="A2225" s="301" t="n">
        <v>93419</v>
      </c>
      <c r="B2225" s="301" t="s">
        <v>54</v>
      </c>
      <c r="C2225" s="302" t="s">
        <v>2864</v>
      </c>
      <c r="D2225" s="301" t="s">
        <v>2543</v>
      </c>
      <c r="E2225" s="303" t="n">
        <v>4.45</v>
      </c>
    </row>
    <row r="2226" customFormat="false" ht="15" hidden="false" customHeight="false" outlineLevel="0" collapsed="false">
      <c r="A2226" s="301" t="n">
        <v>93420</v>
      </c>
      <c r="B2226" s="301" t="s">
        <v>54</v>
      </c>
      <c r="C2226" s="302" t="s">
        <v>2865</v>
      </c>
      <c r="D2226" s="301" t="s">
        <v>2543</v>
      </c>
      <c r="E2226" s="303" t="n">
        <v>66.25</v>
      </c>
    </row>
    <row r="2227" customFormat="false" ht="15" hidden="false" customHeight="false" outlineLevel="0" collapsed="false">
      <c r="A2227" s="301" t="n">
        <v>93277</v>
      </c>
      <c r="B2227" s="301" t="s">
        <v>54</v>
      </c>
      <c r="C2227" s="302" t="s">
        <v>2866</v>
      </c>
      <c r="D2227" s="301" t="s">
        <v>2543</v>
      </c>
      <c r="E2227" s="303" t="n">
        <v>0.2</v>
      </c>
    </row>
    <row r="2228" customFormat="false" ht="15" hidden="false" customHeight="false" outlineLevel="0" collapsed="false">
      <c r="A2228" s="301" t="n">
        <v>93278</v>
      </c>
      <c r="B2228" s="301" t="s">
        <v>54</v>
      </c>
      <c r="C2228" s="302" t="s">
        <v>2867</v>
      </c>
      <c r="D2228" s="301" t="s">
        <v>2543</v>
      </c>
      <c r="E2228" s="303" t="n">
        <v>0.04</v>
      </c>
    </row>
    <row r="2229" customFormat="false" ht="15" hidden="false" customHeight="false" outlineLevel="0" collapsed="false">
      <c r="A2229" s="301" t="n">
        <v>93279</v>
      </c>
      <c r="B2229" s="301" t="s">
        <v>54</v>
      </c>
      <c r="C2229" s="302" t="s">
        <v>2868</v>
      </c>
      <c r="D2229" s="301" t="s">
        <v>2543</v>
      </c>
      <c r="E2229" s="303" t="n">
        <v>0.19</v>
      </c>
    </row>
    <row r="2230" customFormat="false" ht="15" hidden="false" customHeight="false" outlineLevel="0" collapsed="false">
      <c r="A2230" s="301" t="n">
        <v>93280</v>
      </c>
      <c r="B2230" s="301" t="s">
        <v>54</v>
      </c>
      <c r="C2230" s="302" t="s">
        <v>2869</v>
      </c>
      <c r="D2230" s="301" t="s">
        <v>2543</v>
      </c>
      <c r="E2230" s="303" t="n">
        <v>0.74</v>
      </c>
    </row>
    <row r="2231" customFormat="false" ht="15" hidden="false" customHeight="false" outlineLevel="0" collapsed="false">
      <c r="A2231" s="301" t="n">
        <v>104909</v>
      </c>
      <c r="B2231" s="301" t="s">
        <v>54</v>
      </c>
      <c r="C2231" s="302" t="s">
        <v>2870</v>
      </c>
      <c r="D2231" s="301" t="s">
        <v>2543</v>
      </c>
      <c r="E2231" s="303" t="n">
        <v>0</v>
      </c>
    </row>
    <row r="2232" customFormat="false" ht="15" hidden="false" customHeight="false" outlineLevel="0" collapsed="false">
      <c r="A2232" s="301" t="n">
        <v>104910</v>
      </c>
      <c r="B2232" s="301" t="s">
        <v>54</v>
      </c>
      <c r="C2232" s="302" t="s">
        <v>2871</v>
      </c>
      <c r="D2232" s="301" t="s">
        <v>2543</v>
      </c>
      <c r="E2232" s="303" t="n">
        <v>0</v>
      </c>
    </row>
    <row r="2233" customFormat="false" ht="15" hidden="false" customHeight="false" outlineLevel="0" collapsed="false">
      <c r="A2233" s="301" t="n">
        <v>104911</v>
      </c>
      <c r="B2233" s="301" t="s">
        <v>54</v>
      </c>
      <c r="C2233" s="302" t="s">
        <v>2872</v>
      </c>
      <c r="D2233" s="301" t="s">
        <v>2543</v>
      </c>
      <c r="E2233" s="303" t="n">
        <v>0</v>
      </c>
    </row>
    <row r="2234" customFormat="false" ht="15" hidden="false" customHeight="false" outlineLevel="0" collapsed="false">
      <c r="A2234" s="301" t="n">
        <v>104912</v>
      </c>
      <c r="B2234" s="301" t="s">
        <v>54</v>
      </c>
      <c r="C2234" s="302" t="s">
        <v>2873</v>
      </c>
      <c r="D2234" s="301" t="s">
        <v>2543</v>
      </c>
      <c r="E2234" s="303" t="n">
        <v>36.33</v>
      </c>
    </row>
    <row r="2235" customFormat="false" ht="15" hidden="false" customHeight="false" outlineLevel="0" collapsed="false">
      <c r="A2235" s="301" t="n">
        <v>102840</v>
      </c>
      <c r="B2235" s="301" t="s">
        <v>54</v>
      </c>
      <c r="C2235" s="302" t="s">
        <v>2874</v>
      </c>
      <c r="D2235" s="301" t="s">
        <v>2543</v>
      </c>
      <c r="E2235" s="303" t="n">
        <v>0</v>
      </c>
    </row>
    <row r="2236" customFormat="false" ht="15" hidden="false" customHeight="false" outlineLevel="0" collapsed="false">
      <c r="A2236" s="301" t="n">
        <v>102841</v>
      </c>
      <c r="B2236" s="301" t="s">
        <v>54</v>
      </c>
      <c r="C2236" s="302" t="s">
        <v>2875</v>
      </c>
      <c r="D2236" s="301" t="s">
        <v>2543</v>
      </c>
      <c r="E2236" s="303" t="n">
        <v>0</v>
      </c>
    </row>
    <row r="2237" customFormat="false" ht="15" hidden="false" customHeight="false" outlineLevel="0" collapsed="false">
      <c r="A2237" s="301" t="n">
        <v>102842</v>
      </c>
      <c r="B2237" s="301" t="s">
        <v>54</v>
      </c>
      <c r="C2237" s="302" t="s">
        <v>2876</v>
      </c>
      <c r="D2237" s="301" t="s">
        <v>2543</v>
      </c>
      <c r="E2237" s="303" t="n">
        <v>0</v>
      </c>
    </row>
    <row r="2238" customFormat="false" ht="15" hidden="false" customHeight="false" outlineLevel="0" collapsed="false">
      <c r="A2238" s="301" t="n">
        <v>102843</v>
      </c>
      <c r="B2238" s="301" t="s">
        <v>54</v>
      </c>
      <c r="C2238" s="302" t="s">
        <v>2877</v>
      </c>
      <c r="D2238" s="301" t="s">
        <v>2543</v>
      </c>
      <c r="E2238" s="303" t="n">
        <v>132.97</v>
      </c>
    </row>
    <row r="2239" customFormat="false" ht="15" hidden="false" customHeight="false" outlineLevel="0" collapsed="false">
      <c r="A2239" s="301" t="n">
        <v>89267</v>
      </c>
      <c r="B2239" s="301" t="s">
        <v>54</v>
      </c>
      <c r="C2239" s="302" t="s">
        <v>2878</v>
      </c>
      <c r="D2239" s="301" t="s">
        <v>2543</v>
      </c>
      <c r="E2239" s="303" t="n">
        <v>51.81</v>
      </c>
    </row>
    <row r="2240" customFormat="false" ht="15" hidden="false" customHeight="false" outlineLevel="0" collapsed="false">
      <c r="A2240" s="301" t="n">
        <v>89269</v>
      </c>
      <c r="B2240" s="301" t="s">
        <v>54</v>
      </c>
      <c r="C2240" s="302" t="s">
        <v>2879</v>
      </c>
      <c r="D2240" s="301" t="s">
        <v>2543</v>
      </c>
      <c r="E2240" s="303" t="n">
        <v>7.38</v>
      </c>
    </row>
    <row r="2241" customFormat="false" ht="15" hidden="false" customHeight="false" outlineLevel="0" collapsed="false">
      <c r="A2241" s="301" t="n">
        <v>89268</v>
      </c>
      <c r="B2241" s="301" t="s">
        <v>54</v>
      </c>
      <c r="C2241" s="302" t="s">
        <v>2880</v>
      </c>
      <c r="D2241" s="301" t="s">
        <v>2543</v>
      </c>
      <c r="E2241" s="303" t="n">
        <v>18.26</v>
      </c>
    </row>
    <row r="2242" customFormat="false" ht="15" hidden="false" customHeight="false" outlineLevel="0" collapsed="false">
      <c r="A2242" s="301" t="n">
        <v>89270</v>
      </c>
      <c r="B2242" s="301" t="s">
        <v>54</v>
      </c>
      <c r="C2242" s="302" t="s">
        <v>2881</v>
      </c>
      <c r="D2242" s="301" t="s">
        <v>2543</v>
      </c>
      <c r="E2242" s="303" t="n">
        <v>83.29</v>
      </c>
    </row>
    <row r="2243" customFormat="false" ht="15" hidden="false" customHeight="false" outlineLevel="0" collapsed="false">
      <c r="A2243" s="301" t="n">
        <v>89271</v>
      </c>
      <c r="B2243" s="301" t="s">
        <v>54</v>
      </c>
      <c r="C2243" s="302" t="s">
        <v>2882</v>
      </c>
      <c r="D2243" s="301" t="s">
        <v>2543</v>
      </c>
      <c r="E2243" s="303" t="n">
        <v>28.66</v>
      </c>
    </row>
    <row r="2244" customFormat="false" ht="15" hidden="false" customHeight="false" outlineLevel="0" collapsed="false">
      <c r="A2244" s="301" t="n">
        <v>93283</v>
      </c>
      <c r="B2244" s="301" t="s">
        <v>54</v>
      </c>
      <c r="C2244" s="302" t="s">
        <v>2883</v>
      </c>
      <c r="D2244" s="301" t="s">
        <v>2543</v>
      </c>
      <c r="E2244" s="303" t="n">
        <v>99.64</v>
      </c>
    </row>
    <row r="2245" customFormat="false" ht="15" hidden="false" customHeight="false" outlineLevel="0" collapsed="false">
      <c r="A2245" s="301" t="n">
        <v>93296</v>
      </c>
      <c r="B2245" s="301" t="s">
        <v>54</v>
      </c>
      <c r="C2245" s="302" t="s">
        <v>2884</v>
      </c>
      <c r="D2245" s="301" t="s">
        <v>2543</v>
      </c>
      <c r="E2245" s="303" t="n">
        <v>14.19</v>
      </c>
    </row>
    <row r="2246" customFormat="false" ht="15" hidden="false" customHeight="false" outlineLevel="0" collapsed="false">
      <c r="A2246" s="301" t="n">
        <v>93284</v>
      </c>
      <c r="B2246" s="301" t="s">
        <v>54</v>
      </c>
      <c r="C2246" s="302" t="s">
        <v>2885</v>
      </c>
      <c r="D2246" s="301" t="s">
        <v>2543</v>
      </c>
      <c r="E2246" s="303" t="n">
        <v>35.12</v>
      </c>
    </row>
    <row r="2247" customFormat="false" ht="15" hidden="false" customHeight="false" outlineLevel="0" collapsed="false">
      <c r="A2247" s="301" t="n">
        <v>93285</v>
      </c>
      <c r="B2247" s="301" t="s">
        <v>54</v>
      </c>
      <c r="C2247" s="302" t="s">
        <v>2886</v>
      </c>
      <c r="D2247" s="301" t="s">
        <v>2543</v>
      </c>
      <c r="E2247" s="303" t="n">
        <v>160.17</v>
      </c>
    </row>
    <row r="2248" customFormat="false" ht="15" hidden="false" customHeight="false" outlineLevel="0" collapsed="false">
      <c r="A2248" s="301" t="n">
        <v>93286</v>
      </c>
      <c r="B2248" s="301" t="s">
        <v>54</v>
      </c>
      <c r="C2248" s="302" t="s">
        <v>2887</v>
      </c>
      <c r="D2248" s="301" t="s">
        <v>2543</v>
      </c>
      <c r="E2248" s="303" t="n">
        <v>12.35</v>
      </c>
    </row>
    <row r="2249" customFormat="false" ht="15" hidden="false" customHeight="false" outlineLevel="0" collapsed="false">
      <c r="A2249" s="301" t="n">
        <v>104706</v>
      </c>
      <c r="B2249" s="301" t="s">
        <v>54</v>
      </c>
      <c r="C2249" s="302" t="s">
        <v>2888</v>
      </c>
      <c r="D2249" s="301" t="s">
        <v>2543</v>
      </c>
      <c r="E2249" s="303" t="n">
        <v>0</v>
      </c>
    </row>
    <row r="2250" customFormat="false" ht="15" hidden="false" customHeight="false" outlineLevel="0" collapsed="false">
      <c r="A2250" s="301" t="n">
        <v>104707</v>
      </c>
      <c r="B2250" s="301" t="s">
        <v>54</v>
      </c>
      <c r="C2250" s="302" t="s">
        <v>2889</v>
      </c>
      <c r="D2250" s="301" t="s">
        <v>2543</v>
      </c>
      <c r="E2250" s="303" t="n">
        <v>0</v>
      </c>
    </row>
    <row r="2251" customFormat="false" ht="15" hidden="false" customHeight="false" outlineLevel="0" collapsed="false">
      <c r="A2251" s="301" t="n">
        <v>104708</v>
      </c>
      <c r="B2251" s="301" t="s">
        <v>54</v>
      </c>
      <c r="C2251" s="302" t="s">
        <v>2890</v>
      </c>
      <c r="D2251" s="301" t="s">
        <v>2543</v>
      </c>
      <c r="E2251" s="303" t="n">
        <v>0</v>
      </c>
    </row>
    <row r="2252" customFormat="false" ht="15" hidden="false" customHeight="false" outlineLevel="0" collapsed="false">
      <c r="A2252" s="301" t="n">
        <v>104709</v>
      </c>
      <c r="B2252" s="301" t="s">
        <v>54</v>
      </c>
      <c r="C2252" s="302" t="s">
        <v>2891</v>
      </c>
      <c r="D2252" s="301" t="s">
        <v>2543</v>
      </c>
      <c r="E2252" s="303" t="n">
        <v>1155.4</v>
      </c>
    </row>
    <row r="2253" customFormat="false" ht="15" hidden="false" customHeight="false" outlineLevel="0" collapsed="false">
      <c r="A2253" s="301" t="n">
        <v>104903</v>
      </c>
      <c r="B2253" s="301" t="s">
        <v>54</v>
      </c>
      <c r="C2253" s="302" t="s">
        <v>2892</v>
      </c>
      <c r="D2253" s="301" t="s">
        <v>2543</v>
      </c>
      <c r="E2253" s="303" t="n">
        <v>0</v>
      </c>
    </row>
    <row r="2254" customFormat="false" ht="15" hidden="false" customHeight="false" outlineLevel="0" collapsed="false">
      <c r="A2254" s="301" t="n">
        <v>104904</v>
      </c>
      <c r="B2254" s="301" t="s">
        <v>54</v>
      </c>
      <c r="C2254" s="302" t="s">
        <v>2893</v>
      </c>
      <c r="D2254" s="301" t="s">
        <v>2543</v>
      </c>
      <c r="E2254" s="303" t="n">
        <v>0</v>
      </c>
    </row>
    <row r="2255" customFormat="false" ht="15" hidden="false" customHeight="false" outlineLevel="0" collapsed="false">
      <c r="A2255" s="301" t="n">
        <v>104905</v>
      </c>
      <c r="B2255" s="301" t="s">
        <v>54</v>
      </c>
      <c r="C2255" s="302" t="s">
        <v>2894</v>
      </c>
      <c r="D2255" s="301" t="s">
        <v>2543</v>
      </c>
      <c r="E2255" s="303" t="n">
        <v>0</v>
      </c>
    </row>
    <row r="2256" customFormat="false" ht="15" hidden="false" customHeight="false" outlineLevel="0" collapsed="false">
      <c r="A2256" s="301" t="n">
        <v>104906</v>
      </c>
      <c r="B2256" s="301" t="s">
        <v>54</v>
      </c>
      <c r="C2256" s="302" t="s">
        <v>2895</v>
      </c>
      <c r="D2256" s="301" t="s">
        <v>2543</v>
      </c>
      <c r="E2256" s="303" t="n">
        <v>97.51</v>
      </c>
    </row>
    <row r="2257" customFormat="false" ht="15" hidden="false" customHeight="false" outlineLevel="0" collapsed="false">
      <c r="A2257" s="301" t="n">
        <v>102846</v>
      </c>
      <c r="B2257" s="301" t="s">
        <v>54</v>
      </c>
      <c r="C2257" s="302" t="s">
        <v>2896</v>
      </c>
      <c r="D2257" s="301" t="s">
        <v>2543</v>
      </c>
      <c r="E2257" s="303" t="n">
        <v>0</v>
      </c>
    </row>
    <row r="2258" customFormat="false" ht="15" hidden="false" customHeight="false" outlineLevel="0" collapsed="false">
      <c r="A2258" s="301" t="n">
        <v>102847</v>
      </c>
      <c r="B2258" s="301" t="s">
        <v>54</v>
      </c>
      <c r="C2258" s="302" t="s">
        <v>2897</v>
      </c>
      <c r="D2258" s="301" t="s">
        <v>2543</v>
      </c>
      <c r="E2258" s="303" t="n">
        <v>0</v>
      </c>
    </row>
    <row r="2259" customFormat="false" ht="15" hidden="false" customHeight="false" outlineLevel="0" collapsed="false">
      <c r="A2259" s="301" t="n">
        <v>102848</v>
      </c>
      <c r="B2259" s="301" t="s">
        <v>54</v>
      </c>
      <c r="C2259" s="302" t="s">
        <v>2898</v>
      </c>
      <c r="D2259" s="301" t="s">
        <v>2543</v>
      </c>
      <c r="E2259" s="303" t="n">
        <v>0</v>
      </c>
    </row>
    <row r="2260" customFormat="false" ht="15" hidden="false" customHeight="false" outlineLevel="0" collapsed="false">
      <c r="A2260" s="301" t="n">
        <v>102849</v>
      </c>
      <c r="B2260" s="301" t="s">
        <v>54</v>
      </c>
      <c r="C2260" s="302" t="s">
        <v>2899</v>
      </c>
      <c r="D2260" s="301" t="s">
        <v>2543</v>
      </c>
      <c r="E2260" s="303" t="n">
        <v>65.01</v>
      </c>
    </row>
    <row r="2261" customFormat="false" ht="15" hidden="false" customHeight="false" outlineLevel="0" collapsed="false">
      <c r="A2261" s="301" t="n">
        <v>102852</v>
      </c>
      <c r="B2261" s="301" t="s">
        <v>54</v>
      </c>
      <c r="C2261" s="302" t="s">
        <v>2900</v>
      </c>
      <c r="D2261" s="301" t="s">
        <v>2543</v>
      </c>
      <c r="E2261" s="303" t="n">
        <v>0</v>
      </c>
    </row>
    <row r="2262" customFormat="false" ht="15" hidden="false" customHeight="false" outlineLevel="0" collapsed="false">
      <c r="A2262" s="301" t="n">
        <v>102853</v>
      </c>
      <c r="B2262" s="301" t="s">
        <v>54</v>
      </c>
      <c r="C2262" s="302" t="s">
        <v>2901</v>
      </c>
      <c r="D2262" s="301" t="s">
        <v>2543</v>
      </c>
      <c r="E2262" s="303" t="n">
        <v>0</v>
      </c>
    </row>
    <row r="2263" customFormat="false" ht="15" hidden="false" customHeight="false" outlineLevel="0" collapsed="false">
      <c r="A2263" s="301" t="n">
        <v>102854</v>
      </c>
      <c r="B2263" s="301" t="s">
        <v>54</v>
      </c>
      <c r="C2263" s="302" t="s">
        <v>2902</v>
      </c>
      <c r="D2263" s="301" t="s">
        <v>2543</v>
      </c>
      <c r="E2263" s="303" t="n">
        <v>0</v>
      </c>
    </row>
    <row r="2264" customFormat="false" ht="15" hidden="false" customHeight="false" outlineLevel="0" collapsed="false">
      <c r="A2264" s="301" t="n">
        <v>102855</v>
      </c>
      <c r="B2264" s="301" t="s">
        <v>54</v>
      </c>
      <c r="C2264" s="302" t="s">
        <v>2903</v>
      </c>
      <c r="D2264" s="301" t="s">
        <v>2543</v>
      </c>
      <c r="E2264" s="303" t="n">
        <v>65.01</v>
      </c>
    </row>
    <row r="2265" customFormat="false" ht="15" hidden="false" customHeight="false" outlineLevel="0" collapsed="false">
      <c r="A2265" s="301" t="n">
        <v>93397</v>
      </c>
      <c r="B2265" s="301" t="s">
        <v>54</v>
      </c>
      <c r="C2265" s="302" t="s">
        <v>2904</v>
      </c>
      <c r="D2265" s="301" t="s">
        <v>2543</v>
      </c>
      <c r="E2265" s="303" t="n">
        <v>25.23</v>
      </c>
    </row>
    <row r="2266" customFormat="false" ht="15" hidden="false" customHeight="false" outlineLevel="0" collapsed="false">
      <c r="A2266" s="301" t="n">
        <v>93399</v>
      </c>
      <c r="B2266" s="301" t="s">
        <v>54</v>
      </c>
      <c r="C2266" s="302" t="s">
        <v>2905</v>
      </c>
      <c r="D2266" s="301" t="s">
        <v>2543</v>
      </c>
      <c r="E2266" s="303" t="n">
        <v>3.84</v>
      </c>
    </row>
    <row r="2267" customFormat="false" ht="15" hidden="false" customHeight="false" outlineLevel="0" collapsed="false">
      <c r="A2267" s="301" t="n">
        <v>93398</v>
      </c>
      <c r="B2267" s="301" t="s">
        <v>54</v>
      </c>
      <c r="C2267" s="302" t="s">
        <v>2906</v>
      </c>
      <c r="D2267" s="301" t="s">
        <v>2543</v>
      </c>
      <c r="E2267" s="303" t="n">
        <v>9.52</v>
      </c>
    </row>
    <row r="2268" customFormat="false" ht="15" hidden="false" customHeight="false" outlineLevel="0" collapsed="false">
      <c r="A2268" s="301" t="n">
        <v>93400</v>
      </c>
      <c r="B2268" s="301" t="s">
        <v>54</v>
      </c>
      <c r="C2268" s="302" t="s">
        <v>2907</v>
      </c>
      <c r="D2268" s="301" t="s">
        <v>2543</v>
      </c>
      <c r="E2268" s="303" t="n">
        <v>43.78</v>
      </c>
    </row>
    <row r="2269" customFormat="false" ht="15" hidden="false" customHeight="false" outlineLevel="0" collapsed="false">
      <c r="A2269" s="301" t="n">
        <v>93401</v>
      </c>
      <c r="B2269" s="301" t="s">
        <v>54</v>
      </c>
      <c r="C2269" s="302" t="s">
        <v>2908</v>
      </c>
      <c r="D2269" s="301" t="s">
        <v>2543</v>
      </c>
      <c r="E2269" s="303" t="n">
        <v>156.2</v>
      </c>
    </row>
    <row r="2270" customFormat="false" ht="15" hidden="false" customHeight="false" outlineLevel="0" collapsed="false">
      <c r="A2270" s="301" t="n">
        <v>89259</v>
      </c>
      <c r="B2270" s="301" t="s">
        <v>54</v>
      </c>
      <c r="C2270" s="302" t="s">
        <v>2909</v>
      </c>
      <c r="D2270" s="301" t="s">
        <v>2543</v>
      </c>
      <c r="E2270" s="303" t="n">
        <v>27.52</v>
      </c>
    </row>
    <row r="2271" customFormat="false" ht="15" hidden="false" customHeight="false" outlineLevel="0" collapsed="false">
      <c r="A2271" s="301" t="n">
        <v>91466</v>
      </c>
      <c r="B2271" s="301" t="s">
        <v>54</v>
      </c>
      <c r="C2271" s="302" t="s">
        <v>2910</v>
      </c>
      <c r="D2271" s="301" t="s">
        <v>2543</v>
      </c>
      <c r="E2271" s="303" t="n">
        <v>4.08</v>
      </c>
    </row>
    <row r="2272" customFormat="false" ht="15" hidden="false" customHeight="false" outlineLevel="0" collapsed="false">
      <c r="A2272" s="301" t="n">
        <v>89260</v>
      </c>
      <c r="B2272" s="301" t="s">
        <v>54</v>
      </c>
      <c r="C2272" s="302" t="s">
        <v>2911</v>
      </c>
      <c r="D2272" s="301" t="s">
        <v>2543</v>
      </c>
      <c r="E2272" s="303" t="n">
        <v>10.12</v>
      </c>
    </row>
    <row r="2273" customFormat="false" ht="15" hidden="false" customHeight="false" outlineLevel="0" collapsed="false">
      <c r="A2273" s="301" t="n">
        <v>89262</v>
      </c>
      <c r="B2273" s="301" t="s">
        <v>54</v>
      </c>
      <c r="C2273" s="302" t="s">
        <v>2912</v>
      </c>
      <c r="D2273" s="301" t="s">
        <v>2543</v>
      </c>
      <c r="E2273" s="303" t="n">
        <v>46.64</v>
      </c>
    </row>
    <row r="2274" customFormat="false" ht="15" hidden="false" customHeight="false" outlineLevel="0" collapsed="false">
      <c r="A2274" s="301" t="n">
        <v>91467</v>
      </c>
      <c r="B2274" s="301" t="s">
        <v>54</v>
      </c>
      <c r="C2274" s="302" t="s">
        <v>2913</v>
      </c>
      <c r="D2274" s="301" t="s">
        <v>2543</v>
      </c>
      <c r="E2274" s="303" t="n">
        <v>156.2</v>
      </c>
    </row>
    <row r="2275" customFormat="false" ht="15" hidden="false" customHeight="false" outlineLevel="0" collapsed="false">
      <c r="A2275" s="301" t="n">
        <v>105839</v>
      </c>
      <c r="B2275" s="301" t="s">
        <v>54</v>
      </c>
      <c r="C2275" s="302" t="s">
        <v>2914</v>
      </c>
      <c r="D2275" s="301" t="s">
        <v>2543</v>
      </c>
      <c r="E2275" s="303" t="n">
        <v>0</v>
      </c>
    </row>
    <row r="2276" customFormat="false" ht="15" hidden="false" customHeight="false" outlineLevel="0" collapsed="false">
      <c r="A2276" s="301" t="n">
        <v>105842</v>
      </c>
      <c r="B2276" s="301" t="s">
        <v>54</v>
      </c>
      <c r="C2276" s="302" t="s">
        <v>2915</v>
      </c>
      <c r="D2276" s="301" t="s">
        <v>2543</v>
      </c>
      <c r="E2276" s="303" t="n">
        <v>0</v>
      </c>
    </row>
    <row r="2277" customFormat="false" ht="15" hidden="false" customHeight="false" outlineLevel="0" collapsed="false">
      <c r="A2277" s="301" t="n">
        <v>105840</v>
      </c>
      <c r="B2277" s="301" t="s">
        <v>54</v>
      </c>
      <c r="C2277" s="302" t="s">
        <v>2916</v>
      </c>
      <c r="D2277" s="301" t="s">
        <v>2543</v>
      </c>
      <c r="E2277" s="303" t="n">
        <v>0</v>
      </c>
    </row>
    <row r="2278" customFormat="false" ht="15" hidden="false" customHeight="false" outlineLevel="0" collapsed="false">
      <c r="A2278" s="301" t="n">
        <v>105841</v>
      </c>
      <c r="B2278" s="301" t="s">
        <v>54</v>
      </c>
      <c r="C2278" s="302" t="s">
        <v>2917</v>
      </c>
      <c r="D2278" s="301" t="s">
        <v>2543</v>
      </c>
      <c r="E2278" s="303" t="n">
        <v>0</v>
      </c>
    </row>
    <row r="2279" customFormat="false" ht="15" hidden="false" customHeight="false" outlineLevel="0" collapsed="false">
      <c r="A2279" s="301" t="n">
        <v>105843</v>
      </c>
      <c r="B2279" s="301" t="s">
        <v>54</v>
      </c>
      <c r="C2279" s="302" t="s">
        <v>2918</v>
      </c>
      <c r="D2279" s="301" t="s">
        <v>2543</v>
      </c>
      <c r="E2279" s="303" t="n">
        <v>82.2</v>
      </c>
    </row>
    <row r="2280" customFormat="false" ht="15" hidden="false" customHeight="false" outlineLevel="0" collapsed="false">
      <c r="A2280" s="301" t="n">
        <v>91629</v>
      </c>
      <c r="B2280" s="301" t="s">
        <v>54</v>
      </c>
      <c r="C2280" s="302" t="s">
        <v>2919</v>
      </c>
      <c r="D2280" s="301" t="s">
        <v>2543</v>
      </c>
      <c r="E2280" s="303" t="n">
        <v>21.8</v>
      </c>
    </row>
    <row r="2281" customFormat="false" ht="15" hidden="false" customHeight="false" outlineLevel="0" collapsed="false">
      <c r="A2281" s="301" t="n">
        <v>91631</v>
      </c>
      <c r="B2281" s="301" t="s">
        <v>54</v>
      </c>
      <c r="C2281" s="302" t="s">
        <v>2920</v>
      </c>
      <c r="D2281" s="301" t="s">
        <v>2543</v>
      </c>
      <c r="E2281" s="303" t="n">
        <v>3.27</v>
      </c>
    </row>
    <row r="2282" customFormat="false" ht="15" hidden="false" customHeight="false" outlineLevel="0" collapsed="false">
      <c r="A2282" s="301" t="n">
        <v>91630</v>
      </c>
      <c r="B2282" s="301" t="s">
        <v>54</v>
      </c>
      <c r="C2282" s="302" t="s">
        <v>2921</v>
      </c>
      <c r="D2282" s="301" t="s">
        <v>2543</v>
      </c>
      <c r="E2282" s="303" t="n">
        <v>8.12</v>
      </c>
    </row>
    <row r="2283" customFormat="false" ht="15" hidden="false" customHeight="false" outlineLevel="0" collapsed="false">
      <c r="A2283" s="301" t="n">
        <v>91632</v>
      </c>
      <c r="B2283" s="301" t="s">
        <v>54</v>
      </c>
      <c r="C2283" s="302" t="s">
        <v>2922</v>
      </c>
      <c r="D2283" s="301" t="s">
        <v>2543</v>
      </c>
      <c r="E2283" s="303" t="n">
        <v>37.37</v>
      </c>
    </row>
    <row r="2284" customFormat="false" ht="15" hidden="false" customHeight="false" outlineLevel="0" collapsed="false">
      <c r="A2284" s="301" t="n">
        <v>91633</v>
      </c>
      <c r="B2284" s="301" t="s">
        <v>54</v>
      </c>
      <c r="C2284" s="302" t="s">
        <v>2923</v>
      </c>
      <c r="D2284" s="301" t="s">
        <v>2543</v>
      </c>
      <c r="E2284" s="303" t="n">
        <v>132.2</v>
      </c>
    </row>
    <row r="2285" customFormat="false" ht="15" hidden="false" customHeight="false" outlineLevel="0" collapsed="false">
      <c r="A2285" s="301" t="n">
        <v>105979</v>
      </c>
      <c r="B2285" s="301" t="s">
        <v>54</v>
      </c>
      <c r="C2285" s="302" t="s">
        <v>2924</v>
      </c>
      <c r="D2285" s="301" t="s">
        <v>2543</v>
      </c>
      <c r="E2285" s="303" t="n">
        <v>43.88</v>
      </c>
    </row>
    <row r="2286" customFormat="false" ht="15" hidden="false" customHeight="false" outlineLevel="0" collapsed="false">
      <c r="A2286" s="301" t="n">
        <v>105982</v>
      </c>
      <c r="B2286" s="301" t="s">
        <v>54</v>
      </c>
      <c r="C2286" s="302" t="s">
        <v>2925</v>
      </c>
      <c r="D2286" s="301" t="s">
        <v>2543</v>
      </c>
      <c r="E2286" s="303" t="n">
        <v>6.07</v>
      </c>
    </row>
    <row r="2287" customFormat="false" ht="15" hidden="false" customHeight="false" outlineLevel="0" collapsed="false">
      <c r="A2287" s="301" t="n">
        <v>105980</v>
      </c>
      <c r="B2287" s="301" t="s">
        <v>54</v>
      </c>
      <c r="C2287" s="302" t="s">
        <v>2926</v>
      </c>
      <c r="D2287" s="301" t="s">
        <v>2543</v>
      </c>
      <c r="E2287" s="303" t="n">
        <v>15</v>
      </c>
    </row>
    <row r="2288" customFormat="false" ht="15" hidden="false" customHeight="false" outlineLevel="0" collapsed="false">
      <c r="A2288" s="301" t="n">
        <v>105981</v>
      </c>
      <c r="B2288" s="301" t="s">
        <v>54</v>
      </c>
      <c r="C2288" s="302" t="s">
        <v>2927</v>
      </c>
      <c r="D2288" s="301" t="s">
        <v>2543</v>
      </c>
      <c r="E2288" s="303" t="n">
        <v>69.5</v>
      </c>
    </row>
    <row r="2289" customFormat="false" ht="15" hidden="false" customHeight="false" outlineLevel="0" collapsed="false">
      <c r="A2289" s="301" t="n">
        <v>105983</v>
      </c>
      <c r="B2289" s="301" t="s">
        <v>54</v>
      </c>
      <c r="C2289" s="302" t="s">
        <v>2928</v>
      </c>
      <c r="D2289" s="301" t="s">
        <v>2543</v>
      </c>
      <c r="E2289" s="303" t="n">
        <v>155.9</v>
      </c>
    </row>
    <row r="2290" customFormat="false" ht="15" hidden="false" customHeight="false" outlineLevel="0" collapsed="false">
      <c r="A2290" s="301" t="n">
        <v>98760</v>
      </c>
      <c r="B2290" s="301" t="s">
        <v>54</v>
      </c>
      <c r="C2290" s="302" t="s">
        <v>2929</v>
      </c>
      <c r="D2290" s="301" t="s">
        <v>2543</v>
      </c>
      <c r="E2290" s="303" t="n">
        <v>0.06</v>
      </c>
    </row>
    <row r="2291" customFormat="false" ht="15" hidden="false" customHeight="false" outlineLevel="0" collapsed="false">
      <c r="A2291" s="301" t="n">
        <v>98761</v>
      </c>
      <c r="B2291" s="301" t="s">
        <v>54</v>
      </c>
      <c r="C2291" s="302" t="s">
        <v>2930</v>
      </c>
      <c r="D2291" s="301" t="s">
        <v>2543</v>
      </c>
      <c r="E2291" s="303" t="n">
        <v>0.01</v>
      </c>
    </row>
    <row r="2292" customFormat="false" ht="15" hidden="false" customHeight="false" outlineLevel="0" collapsed="false">
      <c r="A2292" s="301" t="n">
        <v>98762</v>
      </c>
      <c r="B2292" s="301" t="s">
        <v>54</v>
      </c>
      <c r="C2292" s="302" t="s">
        <v>2931</v>
      </c>
      <c r="D2292" s="301" t="s">
        <v>2543</v>
      </c>
      <c r="E2292" s="303" t="n">
        <v>0.07</v>
      </c>
    </row>
    <row r="2293" customFormat="false" ht="15" hidden="false" customHeight="false" outlineLevel="0" collapsed="false">
      <c r="A2293" s="301" t="n">
        <v>98763</v>
      </c>
      <c r="B2293" s="301" t="s">
        <v>54</v>
      </c>
      <c r="C2293" s="302" t="s">
        <v>2932</v>
      </c>
      <c r="D2293" s="301" t="s">
        <v>2543</v>
      </c>
      <c r="E2293" s="303" t="n">
        <v>5.65</v>
      </c>
    </row>
    <row r="2294" customFormat="false" ht="15" hidden="false" customHeight="false" outlineLevel="0" collapsed="false">
      <c r="A2294" s="301" t="n">
        <v>99829</v>
      </c>
      <c r="B2294" s="301" t="s">
        <v>54</v>
      </c>
      <c r="C2294" s="302" t="s">
        <v>2933</v>
      </c>
      <c r="D2294" s="301" t="s">
        <v>2543</v>
      </c>
      <c r="E2294" s="303" t="n">
        <v>0.17</v>
      </c>
    </row>
    <row r="2295" customFormat="false" ht="15" hidden="false" customHeight="false" outlineLevel="0" collapsed="false">
      <c r="A2295" s="301" t="n">
        <v>99830</v>
      </c>
      <c r="B2295" s="301" t="s">
        <v>54</v>
      </c>
      <c r="C2295" s="302" t="s">
        <v>2934</v>
      </c>
      <c r="D2295" s="301" t="s">
        <v>2543</v>
      </c>
      <c r="E2295" s="303" t="n">
        <v>0.03</v>
      </c>
    </row>
    <row r="2296" customFormat="false" ht="15" hidden="false" customHeight="false" outlineLevel="0" collapsed="false">
      <c r="A2296" s="301" t="n">
        <v>99831</v>
      </c>
      <c r="B2296" s="301" t="s">
        <v>54</v>
      </c>
      <c r="C2296" s="302" t="s">
        <v>2935</v>
      </c>
      <c r="D2296" s="301" t="s">
        <v>2543</v>
      </c>
      <c r="E2296" s="303" t="n">
        <v>0.12</v>
      </c>
    </row>
    <row r="2297" customFormat="false" ht="15" hidden="false" customHeight="false" outlineLevel="0" collapsed="false">
      <c r="A2297" s="301" t="n">
        <v>99832</v>
      </c>
      <c r="B2297" s="301" t="s">
        <v>54</v>
      </c>
      <c r="C2297" s="302" t="s">
        <v>2936</v>
      </c>
      <c r="D2297" s="301" t="s">
        <v>2543</v>
      </c>
      <c r="E2297" s="303" t="n">
        <v>4.19</v>
      </c>
    </row>
    <row r="2298" customFormat="false" ht="15" hidden="false" customHeight="false" outlineLevel="0" collapsed="false">
      <c r="A2298" s="301" t="n">
        <v>104516</v>
      </c>
      <c r="B2298" s="301" t="s">
        <v>54</v>
      </c>
      <c r="C2298" s="302" t="s">
        <v>2937</v>
      </c>
      <c r="D2298" s="301" t="s">
        <v>2543</v>
      </c>
      <c r="E2298" s="303" t="n">
        <v>0</v>
      </c>
    </row>
    <row r="2299" customFormat="false" ht="15" hidden="false" customHeight="false" outlineLevel="0" collapsed="false">
      <c r="A2299" s="301" t="n">
        <v>104517</v>
      </c>
      <c r="B2299" s="301" t="s">
        <v>54</v>
      </c>
      <c r="C2299" s="302" t="s">
        <v>2938</v>
      </c>
      <c r="D2299" s="301" t="s">
        <v>2543</v>
      </c>
      <c r="E2299" s="303" t="n">
        <v>0</v>
      </c>
    </row>
    <row r="2300" customFormat="false" ht="15" hidden="false" customHeight="false" outlineLevel="0" collapsed="false">
      <c r="A2300" s="301" t="n">
        <v>104518</v>
      </c>
      <c r="B2300" s="301" t="s">
        <v>54</v>
      </c>
      <c r="C2300" s="302" t="s">
        <v>2939</v>
      </c>
      <c r="D2300" s="301" t="s">
        <v>2543</v>
      </c>
      <c r="E2300" s="303" t="n">
        <v>0</v>
      </c>
    </row>
    <row r="2301" customFormat="false" ht="15" hidden="false" customHeight="false" outlineLevel="0" collapsed="false">
      <c r="A2301" s="301" t="n">
        <v>104519</v>
      </c>
      <c r="B2301" s="301" t="s">
        <v>54</v>
      </c>
      <c r="C2301" s="302" t="s">
        <v>2940</v>
      </c>
      <c r="D2301" s="301" t="s">
        <v>2543</v>
      </c>
      <c r="E2301" s="303" t="n">
        <v>0.6</v>
      </c>
    </row>
    <row r="2302" customFormat="false" ht="15" hidden="false" customHeight="false" outlineLevel="0" collapsed="false">
      <c r="A2302" s="301" t="n">
        <v>90682</v>
      </c>
      <c r="B2302" s="301" t="s">
        <v>54</v>
      </c>
      <c r="C2302" s="302" t="s">
        <v>2941</v>
      </c>
      <c r="D2302" s="301" t="s">
        <v>2543</v>
      </c>
      <c r="E2302" s="303" t="n">
        <v>39</v>
      </c>
    </row>
    <row r="2303" customFormat="false" ht="15" hidden="false" customHeight="false" outlineLevel="0" collapsed="false">
      <c r="A2303" s="301" t="n">
        <v>90683</v>
      </c>
      <c r="B2303" s="301" t="s">
        <v>54</v>
      </c>
      <c r="C2303" s="302" t="s">
        <v>2942</v>
      </c>
      <c r="D2303" s="301" t="s">
        <v>2543</v>
      </c>
      <c r="E2303" s="303" t="n">
        <v>9.02</v>
      </c>
    </row>
    <row r="2304" customFormat="false" ht="15" hidden="false" customHeight="false" outlineLevel="0" collapsed="false">
      <c r="A2304" s="301" t="n">
        <v>90684</v>
      </c>
      <c r="B2304" s="301" t="s">
        <v>54</v>
      </c>
      <c r="C2304" s="302" t="s">
        <v>2943</v>
      </c>
      <c r="D2304" s="301" t="s">
        <v>2543</v>
      </c>
      <c r="E2304" s="303" t="n">
        <v>42.66</v>
      </c>
    </row>
    <row r="2305" customFormat="false" ht="15" hidden="false" customHeight="false" outlineLevel="0" collapsed="false">
      <c r="A2305" s="301" t="n">
        <v>90685</v>
      </c>
      <c r="B2305" s="301" t="s">
        <v>54</v>
      </c>
      <c r="C2305" s="302" t="s">
        <v>2944</v>
      </c>
      <c r="D2305" s="301" t="s">
        <v>2543</v>
      </c>
      <c r="E2305" s="303" t="n">
        <v>56.2</v>
      </c>
    </row>
    <row r="2306" customFormat="false" ht="15" hidden="false" customHeight="false" outlineLevel="0" collapsed="false">
      <c r="A2306" s="301" t="n">
        <v>95114</v>
      </c>
      <c r="B2306" s="301" t="s">
        <v>54</v>
      </c>
      <c r="C2306" s="302" t="s">
        <v>2945</v>
      </c>
      <c r="D2306" s="301" t="s">
        <v>2543</v>
      </c>
      <c r="E2306" s="303" t="n">
        <v>0.4</v>
      </c>
    </row>
    <row r="2307" customFormat="false" ht="15" hidden="false" customHeight="false" outlineLevel="0" collapsed="false">
      <c r="A2307" s="301" t="n">
        <v>95115</v>
      </c>
      <c r="B2307" s="301" t="s">
        <v>54</v>
      </c>
      <c r="C2307" s="302" t="s">
        <v>2946</v>
      </c>
      <c r="D2307" s="301" t="s">
        <v>2543</v>
      </c>
      <c r="E2307" s="303" t="n">
        <v>0.09</v>
      </c>
    </row>
    <row r="2308" customFormat="false" ht="15" hidden="false" customHeight="false" outlineLevel="0" collapsed="false">
      <c r="A2308" s="301" t="n">
        <v>53863</v>
      </c>
      <c r="B2308" s="301" t="s">
        <v>54</v>
      </c>
      <c r="C2308" s="302" t="s">
        <v>2947</v>
      </c>
      <c r="D2308" s="301" t="s">
        <v>2543</v>
      </c>
      <c r="E2308" s="303" t="n">
        <v>0.5</v>
      </c>
    </row>
    <row r="2309" customFormat="false" ht="15" hidden="false" customHeight="false" outlineLevel="0" collapsed="false">
      <c r="A2309" s="301" t="n">
        <v>104652</v>
      </c>
      <c r="B2309" s="301" t="s">
        <v>54</v>
      </c>
      <c r="C2309" s="302" t="s">
        <v>2948</v>
      </c>
      <c r="D2309" s="301" t="s">
        <v>2543</v>
      </c>
      <c r="E2309" s="303" t="n">
        <v>0</v>
      </c>
    </row>
    <row r="2310" customFormat="false" ht="15" hidden="false" customHeight="false" outlineLevel="0" collapsed="false">
      <c r="A2310" s="301" t="n">
        <v>104653</v>
      </c>
      <c r="B2310" s="301" t="s">
        <v>54</v>
      </c>
      <c r="C2310" s="302" t="s">
        <v>2949</v>
      </c>
      <c r="D2310" s="301" t="s">
        <v>2543</v>
      </c>
      <c r="E2310" s="303" t="n">
        <v>0</v>
      </c>
    </row>
    <row r="2311" customFormat="false" ht="15" hidden="false" customHeight="false" outlineLevel="0" collapsed="false">
      <c r="A2311" s="301" t="n">
        <v>104654</v>
      </c>
      <c r="B2311" s="301" t="s">
        <v>54</v>
      </c>
      <c r="C2311" s="302" t="s">
        <v>2950</v>
      </c>
      <c r="D2311" s="301" t="s">
        <v>2543</v>
      </c>
      <c r="E2311" s="303" t="n">
        <v>0</v>
      </c>
    </row>
    <row r="2312" customFormat="false" ht="15" hidden="false" customHeight="false" outlineLevel="0" collapsed="false">
      <c r="A2312" s="301" t="n">
        <v>104655</v>
      </c>
      <c r="B2312" s="301" t="s">
        <v>54</v>
      </c>
      <c r="C2312" s="302" t="s">
        <v>2951</v>
      </c>
      <c r="D2312" s="301" t="s">
        <v>2543</v>
      </c>
      <c r="E2312" s="303" t="n">
        <v>0.64</v>
      </c>
    </row>
    <row r="2313" customFormat="false" ht="15" hidden="false" customHeight="false" outlineLevel="0" collapsed="false">
      <c r="A2313" s="301" t="n">
        <v>102270</v>
      </c>
      <c r="B2313" s="301" t="s">
        <v>54</v>
      </c>
      <c r="C2313" s="302" t="s">
        <v>2952</v>
      </c>
      <c r="D2313" s="301" t="s">
        <v>2543</v>
      </c>
      <c r="E2313" s="303" t="n">
        <v>0.68</v>
      </c>
    </row>
    <row r="2314" customFormat="false" ht="15" hidden="false" customHeight="false" outlineLevel="0" collapsed="false">
      <c r="A2314" s="301" t="n">
        <v>102271</v>
      </c>
      <c r="B2314" s="301" t="s">
        <v>54</v>
      </c>
      <c r="C2314" s="302" t="s">
        <v>2953</v>
      </c>
      <c r="D2314" s="301" t="s">
        <v>2543</v>
      </c>
      <c r="E2314" s="303" t="n">
        <v>0.15</v>
      </c>
    </row>
    <row r="2315" customFormat="false" ht="15" hidden="false" customHeight="false" outlineLevel="0" collapsed="false">
      <c r="A2315" s="301" t="n">
        <v>102272</v>
      </c>
      <c r="B2315" s="301" t="s">
        <v>54</v>
      </c>
      <c r="C2315" s="302" t="s">
        <v>2954</v>
      </c>
      <c r="D2315" s="301" t="s">
        <v>2543</v>
      </c>
      <c r="E2315" s="303" t="n">
        <v>0.85</v>
      </c>
    </row>
    <row r="2316" customFormat="false" ht="15" hidden="false" customHeight="false" outlineLevel="0" collapsed="false">
      <c r="A2316" s="301" t="n">
        <v>102273</v>
      </c>
      <c r="B2316" s="301" t="s">
        <v>54</v>
      </c>
      <c r="C2316" s="302" t="s">
        <v>2955</v>
      </c>
      <c r="D2316" s="301" t="s">
        <v>2543</v>
      </c>
      <c r="E2316" s="303" t="n">
        <v>1.61</v>
      </c>
    </row>
    <row r="2317" customFormat="false" ht="15" hidden="false" customHeight="false" outlineLevel="0" collapsed="false">
      <c r="A2317" s="301" t="n">
        <v>95255</v>
      </c>
      <c r="B2317" s="301" t="s">
        <v>54</v>
      </c>
      <c r="C2317" s="302" t="s">
        <v>2956</v>
      </c>
      <c r="D2317" s="301" t="s">
        <v>2543</v>
      </c>
      <c r="E2317" s="303" t="n">
        <v>0.81</v>
      </c>
    </row>
    <row r="2318" customFormat="false" ht="15" hidden="false" customHeight="false" outlineLevel="0" collapsed="false">
      <c r="A2318" s="301" t="n">
        <v>95256</v>
      </c>
      <c r="B2318" s="301" t="s">
        <v>54</v>
      </c>
      <c r="C2318" s="302" t="s">
        <v>2957</v>
      </c>
      <c r="D2318" s="301" t="s">
        <v>2543</v>
      </c>
      <c r="E2318" s="303" t="n">
        <v>0.18</v>
      </c>
    </row>
    <row r="2319" customFormat="false" ht="15" hidden="false" customHeight="false" outlineLevel="0" collapsed="false">
      <c r="A2319" s="301" t="n">
        <v>95257</v>
      </c>
      <c r="B2319" s="301" t="s">
        <v>54</v>
      </c>
      <c r="C2319" s="302" t="s">
        <v>2958</v>
      </c>
      <c r="D2319" s="301" t="s">
        <v>2543</v>
      </c>
      <c r="E2319" s="303" t="n">
        <v>1.02</v>
      </c>
    </row>
    <row r="2320" customFormat="false" ht="15" hidden="false" customHeight="false" outlineLevel="0" collapsed="false">
      <c r="A2320" s="301" t="n">
        <v>105913</v>
      </c>
      <c r="B2320" s="301" t="s">
        <v>54</v>
      </c>
      <c r="C2320" s="302" t="s">
        <v>2959</v>
      </c>
      <c r="D2320" s="301" t="s">
        <v>2543</v>
      </c>
      <c r="E2320" s="303" t="n">
        <v>0.69</v>
      </c>
    </row>
    <row r="2321" customFormat="false" ht="15" hidden="false" customHeight="false" outlineLevel="0" collapsed="false">
      <c r="A2321" s="301" t="n">
        <v>105914</v>
      </c>
      <c r="B2321" s="301" t="s">
        <v>54</v>
      </c>
      <c r="C2321" s="302" t="s">
        <v>2960</v>
      </c>
      <c r="D2321" s="301" t="s">
        <v>2543</v>
      </c>
      <c r="E2321" s="303" t="n">
        <v>0.16</v>
      </c>
    </row>
    <row r="2322" customFormat="false" ht="15" hidden="false" customHeight="false" outlineLevel="0" collapsed="false">
      <c r="A2322" s="301" t="n">
        <v>105915</v>
      </c>
      <c r="B2322" s="301" t="s">
        <v>54</v>
      </c>
      <c r="C2322" s="302" t="s">
        <v>2961</v>
      </c>
      <c r="D2322" s="301" t="s">
        <v>2543</v>
      </c>
      <c r="E2322" s="303" t="n">
        <v>0.86</v>
      </c>
    </row>
    <row r="2323" customFormat="false" ht="15" hidden="false" customHeight="false" outlineLevel="0" collapsed="false">
      <c r="A2323" s="301" t="n">
        <v>103792</v>
      </c>
      <c r="B2323" s="301" t="s">
        <v>54</v>
      </c>
      <c r="C2323" s="302" t="s">
        <v>2962</v>
      </c>
      <c r="D2323" s="301" t="s">
        <v>2543</v>
      </c>
      <c r="E2323" s="303" t="n">
        <v>4.44</v>
      </c>
    </row>
    <row r="2324" customFormat="false" ht="15" hidden="false" customHeight="false" outlineLevel="0" collapsed="false">
      <c r="A2324" s="301" t="n">
        <v>103789</v>
      </c>
      <c r="B2324" s="301" t="s">
        <v>54</v>
      </c>
      <c r="C2324" s="302" t="s">
        <v>2963</v>
      </c>
      <c r="D2324" s="301" t="s">
        <v>2543</v>
      </c>
      <c r="E2324" s="303" t="n">
        <v>0</v>
      </c>
    </row>
    <row r="2325" customFormat="false" ht="15" hidden="false" customHeight="false" outlineLevel="0" collapsed="false">
      <c r="A2325" s="301" t="n">
        <v>103790</v>
      </c>
      <c r="B2325" s="301" t="s">
        <v>54</v>
      </c>
      <c r="C2325" s="302" t="s">
        <v>2964</v>
      </c>
      <c r="D2325" s="301" t="s">
        <v>2543</v>
      </c>
      <c r="E2325" s="303" t="n">
        <v>0</v>
      </c>
    </row>
    <row r="2326" customFormat="false" ht="15" hidden="false" customHeight="false" outlineLevel="0" collapsed="false">
      <c r="A2326" s="301" t="n">
        <v>103791</v>
      </c>
      <c r="B2326" s="301" t="s">
        <v>54</v>
      </c>
      <c r="C2326" s="302" t="s">
        <v>2965</v>
      </c>
      <c r="D2326" s="301" t="s">
        <v>2543</v>
      </c>
      <c r="E2326" s="303" t="n">
        <v>0</v>
      </c>
    </row>
    <row r="2327" customFormat="false" ht="15" hidden="false" customHeight="false" outlineLevel="0" collapsed="false">
      <c r="A2327" s="301" t="n">
        <v>96054</v>
      </c>
      <c r="B2327" s="301" t="s">
        <v>54</v>
      </c>
      <c r="C2327" s="302" t="s">
        <v>2966</v>
      </c>
      <c r="D2327" s="301" t="s">
        <v>2543</v>
      </c>
      <c r="E2327" s="303" t="n">
        <v>28.49</v>
      </c>
    </row>
    <row r="2328" customFormat="false" ht="15" hidden="false" customHeight="false" outlineLevel="0" collapsed="false">
      <c r="A2328" s="301" t="n">
        <v>96060</v>
      </c>
      <c r="B2328" s="301" t="s">
        <v>54</v>
      </c>
      <c r="C2328" s="302" t="s">
        <v>2967</v>
      </c>
      <c r="D2328" s="301" t="s">
        <v>2543</v>
      </c>
      <c r="E2328" s="303" t="n">
        <v>5.87</v>
      </c>
    </row>
    <row r="2329" customFormat="false" ht="15" hidden="false" customHeight="false" outlineLevel="0" collapsed="false">
      <c r="A2329" s="301" t="n">
        <v>96061</v>
      </c>
      <c r="B2329" s="301" t="s">
        <v>54</v>
      </c>
      <c r="C2329" s="302" t="s">
        <v>2968</v>
      </c>
      <c r="D2329" s="301" t="s">
        <v>2543</v>
      </c>
      <c r="E2329" s="303" t="n">
        <v>35.61</v>
      </c>
    </row>
    <row r="2330" customFormat="false" ht="15" hidden="false" customHeight="false" outlineLevel="0" collapsed="false">
      <c r="A2330" s="301" t="n">
        <v>96062</v>
      </c>
      <c r="B2330" s="301" t="s">
        <v>54</v>
      </c>
      <c r="C2330" s="302" t="s">
        <v>2969</v>
      </c>
      <c r="D2330" s="301" t="s">
        <v>2543</v>
      </c>
      <c r="E2330" s="303" t="n">
        <v>39.36</v>
      </c>
    </row>
    <row r="2331" customFormat="false" ht="15" hidden="false" customHeight="false" outlineLevel="0" collapsed="false">
      <c r="A2331" s="301" t="n">
        <v>90688</v>
      </c>
      <c r="B2331" s="301" t="s">
        <v>54</v>
      </c>
      <c r="C2331" s="302" t="s">
        <v>2970</v>
      </c>
      <c r="D2331" s="301" t="s">
        <v>2543</v>
      </c>
      <c r="E2331" s="303" t="n">
        <v>24.78</v>
      </c>
    </row>
    <row r="2332" customFormat="false" ht="15" hidden="false" customHeight="false" outlineLevel="0" collapsed="false">
      <c r="A2332" s="301" t="n">
        <v>90689</v>
      </c>
      <c r="B2332" s="301" t="s">
        <v>54</v>
      </c>
      <c r="C2332" s="302" t="s">
        <v>2971</v>
      </c>
      <c r="D2332" s="301" t="s">
        <v>2543</v>
      </c>
      <c r="E2332" s="303" t="n">
        <v>4.89</v>
      </c>
    </row>
    <row r="2333" customFormat="false" ht="15" hidden="false" customHeight="false" outlineLevel="0" collapsed="false">
      <c r="A2333" s="301" t="n">
        <v>90690</v>
      </c>
      <c r="B2333" s="301" t="s">
        <v>54</v>
      </c>
      <c r="C2333" s="302" t="s">
        <v>2972</v>
      </c>
      <c r="D2333" s="301" t="s">
        <v>2543</v>
      </c>
      <c r="E2333" s="303" t="n">
        <v>30.97</v>
      </c>
    </row>
    <row r="2334" customFormat="false" ht="15" hidden="false" customHeight="false" outlineLevel="0" collapsed="false">
      <c r="A2334" s="301" t="n">
        <v>90691</v>
      </c>
      <c r="B2334" s="301" t="s">
        <v>54</v>
      </c>
      <c r="C2334" s="302" t="s">
        <v>2973</v>
      </c>
      <c r="D2334" s="301" t="s">
        <v>2543</v>
      </c>
      <c r="E2334" s="303" t="n">
        <v>39.36</v>
      </c>
    </row>
    <row r="2335" customFormat="false" ht="15" hidden="false" customHeight="false" outlineLevel="0" collapsed="false">
      <c r="A2335" s="301" t="n">
        <v>96241</v>
      </c>
      <c r="B2335" s="301" t="s">
        <v>54</v>
      </c>
      <c r="C2335" s="302" t="s">
        <v>2974</v>
      </c>
      <c r="D2335" s="301" t="s">
        <v>2543</v>
      </c>
      <c r="E2335" s="303" t="n">
        <v>26.33</v>
      </c>
    </row>
    <row r="2336" customFormat="false" ht="15" hidden="false" customHeight="false" outlineLevel="0" collapsed="false">
      <c r="A2336" s="301" t="n">
        <v>96242</v>
      </c>
      <c r="B2336" s="301" t="s">
        <v>54</v>
      </c>
      <c r="C2336" s="302" t="s">
        <v>2975</v>
      </c>
      <c r="D2336" s="301" t="s">
        <v>2543</v>
      </c>
      <c r="E2336" s="303" t="n">
        <v>6.95</v>
      </c>
    </row>
    <row r="2337" customFormat="false" ht="15" hidden="false" customHeight="false" outlineLevel="0" collapsed="false">
      <c r="A2337" s="301" t="n">
        <v>96243</v>
      </c>
      <c r="B2337" s="301" t="s">
        <v>54</v>
      </c>
      <c r="C2337" s="302" t="s">
        <v>2976</v>
      </c>
      <c r="D2337" s="301" t="s">
        <v>2543</v>
      </c>
      <c r="E2337" s="303" t="n">
        <v>32.91</v>
      </c>
    </row>
    <row r="2338" customFormat="false" ht="15" hidden="false" customHeight="false" outlineLevel="0" collapsed="false">
      <c r="A2338" s="301" t="n">
        <v>96244</v>
      </c>
      <c r="B2338" s="301" t="s">
        <v>54</v>
      </c>
      <c r="C2338" s="302" t="s">
        <v>2977</v>
      </c>
      <c r="D2338" s="301" t="s">
        <v>2543</v>
      </c>
      <c r="E2338" s="303" t="n">
        <v>17.19</v>
      </c>
    </row>
    <row r="2339" customFormat="false" ht="15" hidden="false" customHeight="false" outlineLevel="0" collapsed="false">
      <c r="A2339" s="301" t="n">
        <v>88400</v>
      </c>
      <c r="B2339" s="301" t="s">
        <v>54</v>
      </c>
      <c r="C2339" s="302" t="s">
        <v>2978</v>
      </c>
      <c r="D2339" s="301" t="s">
        <v>2543</v>
      </c>
      <c r="E2339" s="303" t="n">
        <v>0.76</v>
      </c>
    </row>
    <row r="2340" customFormat="false" ht="15" hidden="false" customHeight="false" outlineLevel="0" collapsed="false">
      <c r="A2340" s="301" t="n">
        <v>88401</v>
      </c>
      <c r="B2340" s="301" t="s">
        <v>54</v>
      </c>
      <c r="C2340" s="302" t="s">
        <v>2979</v>
      </c>
      <c r="D2340" s="301" t="s">
        <v>2543</v>
      </c>
      <c r="E2340" s="303" t="n">
        <v>0.17</v>
      </c>
    </row>
    <row r="2341" customFormat="false" ht="15" hidden="false" customHeight="false" outlineLevel="0" collapsed="false">
      <c r="A2341" s="301" t="n">
        <v>88402</v>
      </c>
      <c r="B2341" s="301" t="s">
        <v>54</v>
      </c>
      <c r="C2341" s="302" t="s">
        <v>2980</v>
      </c>
      <c r="D2341" s="301" t="s">
        <v>2543</v>
      </c>
      <c r="E2341" s="303" t="n">
        <v>0.83</v>
      </c>
    </row>
    <row r="2342" customFormat="false" ht="15" hidden="false" customHeight="false" outlineLevel="0" collapsed="false">
      <c r="A2342" s="301" t="n">
        <v>88403</v>
      </c>
      <c r="B2342" s="301" t="s">
        <v>54</v>
      </c>
      <c r="C2342" s="302" t="s">
        <v>2981</v>
      </c>
      <c r="D2342" s="301" t="s">
        <v>2543</v>
      </c>
      <c r="E2342" s="303" t="n">
        <v>1.78</v>
      </c>
    </row>
    <row r="2343" customFormat="false" ht="15" hidden="false" customHeight="false" outlineLevel="0" collapsed="false">
      <c r="A2343" s="301" t="n">
        <v>88387</v>
      </c>
      <c r="B2343" s="301" t="s">
        <v>54</v>
      </c>
      <c r="C2343" s="302" t="s">
        <v>2982</v>
      </c>
      <c r="D2343" s="301" t="s">
        <v>2543</v>
      </c>
      <c r="E2343" s="303" t="n">
        <v>0.8</v>
      </c>
    </row>
    <row r="2344" customFormat="false" ht="15" hidden="false" customHeight="false" outlineLevel="0" collapsed="false">
      <c r="A2344" s="301" t="n">
        <v>88389</v>
      </c>
      <c r="B2344" s="301" t="s">
        <v>54</v>
      </c>
      <c r="C2344" s="302" t="s">
        <v>2983</v>
      </c>
      <c r="D2344" s="301" t="s">
        <v>2543</v>
      </c>
      <c r="E2344" s="303" t="n">
        <v>0.18</v>
      </c>
    </row>
    <row r="2345" customFormat="false" ht="15" hidden="false" customHeight="false" outlineLevel="0" collapsed="false">
      <c r="A2345" s="301" t="n">
        <v>88390</v>
      </c>
      <c r="B2345" s="301" t="s">
        <v>54</v>
      </c>
      <c r="C2345" s="302" t="s">
        <v>2984</v>
      </c>
      <c r="D2345" s="301" t="s">
        <v>2543</v>
      </c>
      <c r="E2345" s="303" t="n">
        <v>0.88</v>
      </c>
    </row>
    <row r="2346" customFormat="false" ht="15" hidden="false" customHeight="false" outlineLevel="0" collapsed="false">
      <c r="A2346" s="301" t="n">
        <v>88391</v>
      </c>
      <c r="B2346" s="301" t="s">
        <v>54</v>
      </c>
      <c r="C2346" s="302" t="s">
        <v>2985</v>
      </c>
      <c r="D2346" s="301" t="s">
        <v>2543</v>
      </c>
      <c r="E2346" s="303" t="n">
        <v>2.97</v>
      </c>
    </row>
    <row r="2347" customFormat="false" ht="15" hidden="false" customHeight="false" outlineLevel="0" collapsed="false">
      <c r="A2347" s="301" t="n">
        <v>88394</v>
      </c>
      <c r="B2347" s="301" t="s">
        <v>54</v>
      </c>
      <c r="C2347" s="302" t="s">
        <v>2986</v>
      </c>
      <c r="D2347" s="301" t="s">
        <v>2543</v>
      </c>
      <c r="E2347" s="303" t="n">
        <v>0.95</v>
      </c>
    </row>
    <row r="2348" customFormat="false" ht="15" hidden="false" customHeight="false" outlineLevel="0" collapsed="false">
      <c r="A2348" s="301" t="n">
        <v>88395</v>
      </c>
      <c r="B2348" s="301" t="s">
        <v>54</v>
      </c>
      <c r="C2348" s="302" t="s">
        <v>2987</v>
      </c>
      <c r="D2348" s="301" t="s">
        <v>2543</v>
      </c>
      <c r="E2348" s="303" t="n">
        <v>0.22</v>
      </c>
    </row>
    <row r="2349" customFormat="false" ht="15" hidden="false" customHeight="false" outlineLevel="0" collapsed="false">
      <c r="A2349" s="301" t="n">
        <v>88396</v>
      </c>
      <c r="B2349" s="301" t="s">
        <v>54</v>
      </c>
      <c r="C2349" s="302" t="s">
        <v>2988</v>
      </c>
      <c r="D2349" s="301" t="s">
        <v>2543</v>
      </c>
      <c r="E2349" s="303" t="n">
        <v>1.04</v>
      </c>
    </row>
    <row r="2350" customFormat="false" ht="15" hidden="false" customHeight="false" outlineLevel="0" collapsed="false">
      <c r="A2350" s="301" t="n">
        <v>88397</v>
      </c>
      <c r="B2350" s="301" t="s">
        <v>54</v>
      </c>
      <c r="C2350" s="302" t="s">
        <v>2989</v>
      </c>
      <c r="D2350" s="301" t="s">
        <v>2543</v>
      </c>
      <c r="E2350" s="303" t="n">
        <v>4.45</v>
      </c>
    </row>
    <row r="2351" customFormat="false" ht="15" hidden="false" customHeight="false" outlineLevel="0" collapsed="false">
      <c r="A2351" s="301" t="n">
        <v>90633</v>
      </c>
      <c r="B2351" s="301" t="s">
        <v>54</v>
      </c>
      <c r="C2351" s="302" t="s">
        <v>2990</v>
      </c>
      <c r="D2351" s="301" t="s">
        <v>2543</v>
      </c>
      <c r="E2351" s="303" t="n">
        <v>3.8</v>
      </c>
    </row>
    <row r="2352" customFormat="false" ht="15" hidden="false" customHeight="false" outlineLevel="0" collapsed="false">
      <c r="A2352" s="301" t="n">
        <v>90634</v>
      </c>
      <c r="B2352" s="301" t="s">
        <v>54</v>
      </c>
      <c r="C2352" s="302" t="s">
        <v>2991</v>
      </c>
      <c r="D2352" s="301" t="s">
        <v>2543</v>
      </c>
      <c r="E2352" s="303" t="n">
        <v>0.88</v>
      </c>
    </row>
    <row r="2353" customFormat="false" ht="15" hidden="false" customHeight="false" outlineLevel="0" collapsed="false">
      <c r="A2353" s="301" t="n">
        <v>90635</v>
      </c>
      <c r="B2353" s="301" t="s">
        <v>54</v>
      </c>
      <c r="C2353" s="302" t="s">
        <v>2992</v>
      </c>
      <c r="D2353" s="301" t="s">
        <v>2543</v>
      </c>
      <c r="E2353" s="303" t="n">
        <v>4.16</v>
      </c>
    </row>
    <row r="2354" customFormat="false" ht="15" hidden="false" customHeight="false" outlineLevel="0" collapsed="false">
      <c r="A2354" s="301" t="n">
        <v>90636</v>
      </c>
      <c r="B2354" s="301" t="s">
        <v>54</v>
      </c>
      <c r="C2354" s="302" t="s">
        <v>2993</v>
      </c>
      <c r="D2354" s="301" t="s">
        <v>2543</v>
      </c>
      <c r="E2354" s="303" t="n">
        <v>5.94</v>
      </c>
    </row>
    <row r="2355" customFormat="false" ht="15" hidden="false" customHeight="false" outlineLevel="0" collapsed="false">
      <c r="A2355" s="301" t="n">
        <v>103238</v>
      </c>
      <c r="B2355" s="301" t="s">
        <v>54</v>
      </c>
      <c r="C2355" s="302" t="s">
        <v>2994</v>
      </c>
      <c r="D2355" s="301" t="s">
        <v>2543</v>
      </c>
      <c r="E2355" s="303" t="n">
        <v>0</v>
      </c>
    </row>
    <row r="2356" customFormat="false" ht="15" hidden="false" customHeight="false" outlineLevel="0" collapsed="false">
      <c r="A2356" s="301" t="n">
        <v>103239</v>
      </c>
      <c r="B2356" s="301" t="s">
        <v>54</v>
      </c>
      <c r="C2356" s="302" t="s">
        <v>2995</v>
      </c>
      <c r="D2356" s="301" t="s">
        <v>2543</v>
      </c>
      <c r="E2356" s="303" t="n">
        <v>0</v>
      </c>
    </row>
    <row r="2357" customFormat="false" ht="15" hidden="false" customHeight="false" outlineLevel="0" collapsed="false">
      <c r="A2357" s="301" t="n">
        <v>103240</v>
      </c>
      <c r="B2357" s="301" t="s">
        <v>54</v>
      </c>
      <c r="C2357" s="302" t="s">
        <v>2996</v>
      </c>
      <c r="D2357" s="301" t="s">
        <v>2543</v>
      </c>
      <c r="E2357" s="303" t="n">
        <v>0</v>
      </c>
    </row>
    <row r="2358" customFormat="false" ht="15" hidden="false" customHeight="false" outlineLevel="0" collapsed="false">
      <c r="A2358" s="301" t="n">
        <v>103241</v>
      </c>
      <c r="B2358" s="301" t="s">
        <v>54</v>
      </c>
      <c r="C2358" s="302" t="s">
        <v>2997</v>
      </c>
      <c r="D2358" s="301" t="s">
        <v>2543</v>
      </c>
      <c r="E2358" s="303" t="n">
        <v>11.14</v>
      </c>
    </row>
    <row r="2359" customFormat="false" ht="15" hidden="false" customHeight="false" outlineLevel="0" collapsed="false">
      <c r="A2359" s="301" t="n">
        <v>88853</v>
      </c>
      <c r="B2359" s="301" t="s">
        <v>54</v>
      </c>
      <c r="C2359" s="302" t="s">
        <v>2998</v>
      </c>
      <c r="D2359" s="301" t="s">
        <v>2543</v>
      </c>
      <c r="E2359" s="303" t="n">
        <v>0.25</v>
      </c>
    </row>
    <row r="2360" customFormat="false" ht="15" hidden="false" customHeight="false" outlineLevel="0" collapsed="false">
      <c r="A2360" s="301" t="n">
        <v>88854</v>
      </c>
      <c r="B2360" s="301" t="s">
        <v>54</v>
      </c>
      <c r="C2360" s="302" t="s">
        <v>2999</v>
      </c>
      <c r="D2360" s="301" t="s">
        <v>2543</v>
      </c>
      <c r="E2360" s="303" t="n">
        <v>0.05</v>
      </c>
    </row>
    <row r="2361" customFormat="false" ht="15" hidden="false" customHeight="false" outlineLevel="0" collapsed="false">
      <c r="A2361" s="301" t="n">
        <v>5692</v>
      </c>
      <c r="B2361" s="301" t="s">
        <v>54</v>
      </c>
      <c r="C2361" s="302" t="s">
        <v>3000</v>
      </c>
      <c r="D2361" s="301" t="s">
        <v>2543</v>
      </c>
      <c r="E2361" s="303" t="n">
        <v>0.27</v>
      </c>
    </row>
    <row r="2362" customFormat="false" ht="15" hidden="false" customHeight="false" outlineLevel="0" collapsed="false">
      <c r="A2362" s="301" t="n">
        <v>5693</v>
      </c>
      <c r="B2362" s="301" t="s">
        <v>54</v>
      </c>
      <c r="C2362" s="302" t="s">
        <v>3001</v>
      </c>
      <c r="D2362" s="301" t="s">
        <v>2543</v>
      </c>
      <c r="E2362" s="303" t="n">
        <v>21.32</v>
      </c>
    </row>
    <row r="2363" customFormat="false" ht="15" hidden="false" customHeight="false" outlineLevel="0" collapsed="false">
      <c r="A2363" s="301" t="n">
        <v>7044</v>
      </c>
      <c r="B2363" s="301" t="s">
        <v>54</v>
      </c>
      <c r="C2363" s="302" t="s">
        <v>3002</v>
      </c>
      <c r="D2363" s="301" t="s">
        <v>2543</v>
      </c>
      <c r="E2363" s="303" t="n">
        <v>0.31</v>
      </c>
    </row>
    <row r="2364" customFormat="false" ht="15" hidden="false" customHeight="false" outlineLevel="0" collapsed="false">
      <c r="A2364" s="301" t="n">
        <v>7045</v>
      </c>
      <c r="B2364" s="301" t="s">
        <v>54</v>
      </c>
      <c r="C2364" s="302" t="s">
        <v>3003</v>
      </c>
      <c r="D2364" s="301" t="s">
        <v>2543</v>
      </c>
      <c r="E2364" s="303" t="n">
        <v>0.07</v>
      </c>
    </row>
    <row r="2365" customFormat="false" ht="15" hidden="false" customHeight="false" outlineLevel="0" collapsed="false">
      <c r="A2365" s="301" t="n">
        <v>7046</v>
      </c>
      <c r="B2365" s="301" t="s">
        <v>54</v>
      </c>
      <c r="C2365" s="302" t="s">
        <v>3004</v>
      </c>
      <c r="D2365" s="301" t="s">
        <v>2543</v>
      </c>
      <c r="E2365" s="303" t="n">
        <v>0.34</v>
      </c>
    </row>
    <row r="2366" customFormat="false" ht="15" hidden="false" customHeight="false" outlineLevel="0" collapsed="false">
      <c r="A2366" s="301" t="n">
        <v>7047</v>
      </c>
      <c r="B2366" s="301" t="s">
        <v>54</v>
      </c>
      <c r="C2366" s="302" t="s">
        <v>3005</v>
      </c>
      <c r="D2366" s="301" t="s">
        <v>2543</v>
      </c>
      <c r="E2366" s="303" t="n">
        <v>25.17</v>
      </c>
    </row>
    <row r="2367" customFormat="false" ht="15" hidden="false" customHeight="false" outlineLevel="0" collapsed="false">
      <c r="A2367" s="301" t="n">
        <v>89228</v>
      </c>
      <c r="B2367" s="301" t="s">
        <v>54</v>
      </c>
      <c r="C2367" s="302" t="s">
        <v>3006</v>
      </c>
      <c r="D2367" s="301" t="s">
        <v>2543</v>
      </c>
      <c r="E2367" s="303" t="n">
        <v>54.6</v>
      </c>
    </row>
    <row r="2368" customFormat="false" ht="15" hidden="false" customHeight="false" outlineLevel="0" collapsed="false">
      <c r="A2368" s="301" t="n">
        <v>89229</v>
      </c>
      <c r="B2368" s="301" t="s">
        <v>54</v>
      </c>
      <c r="C2368" s="302" t="s">
        <v>3007</v>
      </c>
      <c r="D2368" s="301" t="s">
        <v>2543</v>
      </c>
      <c r="E2368" s="303" t="n">
        <v>19.24</v>
      </c>
    </row>
    <row r="2369" customFormat="false" ht="15" hidden="false" customHeight="false" outlineLevel="0" collapsed="false">
      <c r="A2369" s="301" t="n">
        <v>5779</v>
      </c>
      <c r="B2369" s="301" t="s">
        <v>54</v>
      </c>
      <c r="C2369" s="302" t="s">
        <v>3008</v>
      </c>
      <c r="D2369" s="301" t="s">
        <v>2543</v>
      </c>
      <c r="E2369" s="303" t="n">
        <v>87.76</v>
      </c>
    </row>
    <row r="2370" customFormat="false" ht="15" hidden="false" customHeight="false" outlineLevel="0" collapsed="false">
      <c r="A2370" s="301" t="n">
        <v>53849</v>
      </c>
      <c r="B2370" s="301" t="s">
        <v>54</v>
      </c>
      <c r="C2370" s="302" t="s">
        <v>3009</v>
      </c>
      <c r="D2370" s="301" t="s">
        <v>2543</v>
      </c>
      <c r="E2370" s="303" t="n">
        <v>82.68</v>
      </c>
    </row>
    <row r="2371" customFormat="false" ht="15" hidden="false" customHeight="false" outlineLevel="0" collapsed="false">
      <c r="A2371" s="301" t="n">
        <v>95129</v>
      </c>
      <c r="B2371" s="301" t="s">
        <v>54</v>
      </c>
      <c r="C2371" s="302" t="s">
        <v>3010</v>
      </c>
      <c r="D2371" s="301" t="s">
        <v>2543</v>
      </c>
      <c r="E2371" s="303" t="n">
        <v>57.97</v>
      </c>
    </row>
    <row r="2372" customFormat="false" ht="15" hidden="false" customHeight="false" outlineLevel="0" collapsed="false">
      <c r="A2372" s="301" t="n">
        <v>95130</v>
      </c>
      <c r="B2372" s="301" t="s">
        <v>54</v>
      </c>
      <c r="C2372" s="302" t="s">
        <v>3011</v>
      </c>
      <c r="D2372" s="301" t="s">
        <v>2543</v>
      </c>
      <c r="E2372" s="303" t="n">
        <v>21.02</v>
      </c>
    </row>
    <row r="2373" customFormat="false" ht="15" hidden="false" customHeight="false" outlineLevel="0" collapsed="false">
      <c r="A2373" s="301" t="n">
        <v>95131</v>
      </c>
      <c r="B2373" s="301" t="s">
        <v>54</v>
      </c>
      <c r="C2373" s="302" t="s">
        <v>3012</v>
      </c>
      <c r="D2373" s="301" t="s">
        <v>2543</v>
      </c>
      <c r="E2373" s="303" t="n">
        <v>68.24</v>
      </c>
    </row>
    <row r="2374" customFormat="false" ht="15" hidden="false" customHeight="false" outlineLevel="0" collapsed="false">
      <c r="A2374" s="301" t="n">
        <v>95132</v>
      </c>
      <c r="B2374" s="301" t="s">
        <v>54</v>
      </c>
      <c r="C2374" s="302" t="s">
        <v>3013</v>
      </c>
      <c r="D2374" s="301" t="s">
        <v>2543</v>
      </c>
      <c r="E2374" s="303" t="n">
        <v>31.85</v>
      </c>
    </row>
    <row r="2375" customFormat="false" ht="15" hidden="false" customHeight="false" outlineLevel="0" collapsed="false">
      <c r="A2375" s="301" t="n">
        <v>102982</v>
      </c>
      <c r="B2375" s="301" t="s">
        <v>54</v>
      </c>
      <c r="C2375" s="302" t="s">
        <v>3014</v>
      </c>
      <c r="D2375" s="301" t="s">
        <v>2543</v>
      </c>
      <c r="E2375" s="303" t="n">
        <v>0</v>
      </c>
    </row>
    <row r="2376" customFormat="false" ht="15" hidden="false" customHeight="false" outlineLevel="0" collapsed="false">
      <c r="A2376" s="301" t="n">
        <v>102983</v>
      </c>
      <c r="B2376" s="301" t="s">
        <v>54</v>
      </c>
      <c r="C2376" s="302" t="s">
        <v>3015</v>
      </c>
      <c r="D2376" s="301" t="s">
        <v>2543</v>
      </c>
      <c r="E2376" s="303" t="n">
        <v>0</v>
      </c>
    </row>
    <row r="2377" customFormat="false" ht="15" hidden="false" customHeight="false" outlineLevel="0" collapsed="false">
      <c r="A2377" s="301" t="n">
        <v>102984</v>
      </c>
      <c r="B2377" s="301" t="s">
        <v>54</v>
      </c>
      <c r="C2377" s="302" t="s">
        <v>3016</v>
      </c>
      <c r="D2377" s="301" t="s">
        <v>2543</v>
      </c>
      <c r="E2377" s="303" t="n">
        <v>0</v>
      </c>
    </row>
    <row r="2378" customFormat="false" ht="15" hidden="false" customHeight="false" outlineLevel="0" collapsed="false">
      <c r="A2378" s="301" t="n">
        <v>102985</v>
      </c>
      <c r="B2378" s="301" t="s">
        <v>54</v>
      </c>
      <c r="C2378" s="302" t="s">
        <v>3017</v>
      </c>
      <c r="D2378" s="301" t="s">
        <v>2543</v>
      </c>
      <c r="E2378" s="303" t="n">
        <v>14.77</v>
      </c>
    </row>
    <row r="2379" customFormat="false" ht="15" hidden="false" customHeight="false" outlineLevel="0" collapsed="false">
      <c r="A2379" s="301" t="n">
        <v>92956</v>
      </c>
      <c r="B2379" s="301" t="s">
        <v>54</v>
      </c>
      <c r="C2379" s="302" t="s">
        <v>3018</v>
      </c>
      <c r="D2379" s="301" t="s">
        <v>2543</v>
      </c>
      <c r="E2379" s="303" t="n">
        <v>4.37</v>
      </c>
    </row>
    <row r="2380" customFormat="false" ht="15" hidden="false" customHeight="false" outlineLevel="0" collapsed="false">
      <c r="A2380" s="301" t="n">
        <v>92957</v>
      </c>
      <c r="B2380" s="301" t="s">
        <v>54</v>
      </c>
      <c r="C2380" s="302" t="s">
        <v>3019</v>
      </c>
      <c r="D2380" s="301" t="s">
        <v>2543</v>
      </c>
      <c r="E2380" s="303" t="n">
        <v>1.01</v>
      </c>
    </row>
    <row r="2381" customFormat="false" ht="15" hidden="false" customHeight="false" outlineLevel="0" collapsed="false">
      <c r="A2381" s="301" t="n">
        <v>92958</v>
      </c>
      <c r="B2381" s="301" t="s">
        <v>54</v>
      </c>
      <c r="C2381" s="302" t="s">
        <v>3020</v>
      </c>
      <c r="D2381" s="301" t="s">
        <v>2543</v>
      </c>
      <c r="E2381" s="303" t="n">
        <v>4.79</v>
      </c>
    </row>
    <row r="2382" customFormat="false" ht="15" hidden="false" customHeight="false" outlineLevel="0" collapsed="false">
      <c r="A2382" s="301" t="n">
        <v>92959</v>
      </c>
      <c r="B2382" s="301" t="s">
        <v>54</v>
      </c>
      <c r="C2382" s="302" t="s">
        <v>3021</v>
      </c>
      <c r="D2382" s="301" t="s">
        <v>2543</v>
      </c>
      <c r="E2382" s="303" t="n">
        <v>9.16</v>
      </c>
    </row>
    <row r="2383" customFormat="false" ht="15" hidden="false" customHeight="false" outlineLevel="0" collapsed="false">
      <c r="A2383" s="301" t="n">
        <v>102858</v>
      </c>
      <c r="B2383" s="301" t="s">
        <v>54</v>
      </c>
      <c r="C2383" s="302" t="s">
        <v>3022</v>
      </c>
      <c r="D2383" s="301" t="s">
        <v>2543</v>
      </c>
      <c r="E2383" s="303" t="n">
        <v>0</v>
      </c>
    </row>
    <row r="2384" customFormat="false" ht="15" hidden="false" customHeight="false" outlineLevel="0" collapsed="false">
      <c r="A2384" s="301" t="n">
        <v>102859</v>
      </c>
      <c r="B2384" s="301" t="s">
        <v>54</v>
      </c>
      <c r="C2384" s="302" t="s">
        <v>3023</v>
      </c>
      <c r="D2384" s="301" t="s">
        <v>2543</v>
      </c>
      <c r="E2384" s="303" t="n">
        <v>0</v>
      </c>
    </row>
    <row r="2385" customFormat="false" ht="15" hidden="false" customHeight="false" outlineLevel="0" collapsed="false">
      <c r="A2385" s="301" t="n">
        <v>102860</v>
      </c>
      <c r="B2385" s="301" t="s">
        <v>54</v>
      </c>
      <c r="C2385" s="302" t="s">
        <v>3024</v>
      </c>
      <c r="D2385" s="301" t="s">
        <v>2543</v>
      </c>
      <c r="E2385" s="303" t="n">
        <v>0</v>
      </c>
    </row>
    <row r="2386" customFormat="false" ht="15" hidden="false" customHeight="false" outlineLevel="0" collapsed="false">
      <c r="A2386" s="301" t="n">
        <v>102861</v>
      </c>
      <c r="B2386" s="301" t="s">
        <v>54</v>
      </c>
      <c r="C2386" s="302" t="s">
        <v>3025</v>
      </c>
      <c r="D2386" s="301" t="s">
        <v>2543</v>
      </c>
      <c r="E2386" s="303" t="n">
        <v>1.18</v>
      </c>
    </row>
    <row r="2387" customFormat="false" ht="15" hidden="false" customHeight="false" outlineLevel="0" collapsed="false">
      <c r="A2387" s="301" t="n">
        <v>93404</v>
      </c>
      <c r="B2387" s="301" t="s">
        <v>54</v>
      </c>
      <c r="C2387" s="302" t="s">
        <v>3026</v>
      </c>
      <c r="D2387" s="301" t="s">
        <v>2543</v>
      </c>
      <c r="E2387" s="303" t="n">
        <v>7.75</v>
      </c>
    </row>
    <row r="2388" customFormat="false" ht="15" hidden="false" customHeight="false" outlineLevel="0" collapsed="false">
      <c r="A2388" s="301" t="n">
        <v>93405</v>
      </c>
      <c r="B2388" s="301" t="s">
        <v>54</v>
      </c>
      <c r="C2388" s="302" t="s">
        <v>3027</v>
      </c>
      <c r="D2388" s="301" t="s">
        <v>2543</v>
      </c>
      <c r="E2388" s="303" t="n">
        <v>1.98</v>
      </c>
    </row>
    <row r="2389" customFormat="false" ht="15" hidden="false" customHeight="false" outlineLevel="0" collapsed="false">
      <c r="A2389" s="301" t="n">
        <v>93406</v>
      </c>
      <c r="B2389" s="301" t="s">
        <v>54</v>
      </c>
      <c r="C2389" s="302" t="s">
        <v>3028</v>
      </c>
      <c r="D2389" s="301" t="s">
        <v>2543</v>
      </c>
      <c r="E2389" s="303" t="n">
        <v>9.3</v>
      </c>
    </row>
    <row r="2390" customFormat="false" ht="15" hidden="false" customHeight="false" outlineLevel="0" collapsed="false">
      <c r="A2390" s="301" t="n">
        <v>93407</v>
      </c>
      <c r="B2390" s="301" t="s">
        <v>54</v>
      </c>
      <c r="C2390" s="302" t="s">
        <v>3029</v>
      </c>
      <c r="D2390" s="301" t="s">
        <v>2543</v>
      </c>
      <c r="E2390" s="303" t="n">
        <v>46.57</v>
      </c>
    </row>
    <row r="2391" customFormat="false" ht="15" hidden="false" customHeight="false" outlineLevel="0" collapsed="false">
      <c r="A2391" s="301" t="n">
        <v>102936</v>
      </c>
      <c r="B2391" s="301" t="s">
        <v>54</v>
      </c>
      <c r="C2391" s="302" t="s">
        <v>3030</v>
      </c>
      <c r="D2391" s="301" t="s">
        <v>2543</v>
      </c>
      <c r="E2391" s="303" t="n">
        <v>0</v>
      </c>
    </row>
    <row r="2392" customFormat="false" ht="15" hidden="false" customHeight="false" outlineLevel="0" collapsed="false">
      <c r="A2392" s="301" t="n">
        <v>102937</v>
      </c>
      <c r="B2392" s="301" t="s">
        <v>54</v>
      </c>
      <c r="C2392" s="302" t="s">
        <v>3031</v>
      </c>
      <c r="D2392" s="301" t="s">
        <v>2543</v>
      </c>
      <c r="E2392" s="303" t="n">
        <v>0</v>
      </c>
    </row>
    <row r="2393" customFormat="false" ht="15" hidden="false" customHeight="false" outlineLevel="0" collapsed="false">
      <c r="A2393" s="301" t="n">
        <v>102938</v>
      </c>
      <c r="B2393" s="301" t="s">
        <v>54</v>
      </c>
      <c r="C2393" s="302" t="s">
        <v>3032</v>
      </c>
      <c r="D2393" s="301" t="s">
        <v>2543</v>
      </c>
      <c r="E2393" s="303" t="n">
        <v>0</v>
      </c>
    </row>
    <row r="2394" customFormat="false" ht="15" hidden="false" customHeight="false" outlineLevel="0" collapsed="false">
      <c r="A2394" s="301" t="n">
        <v>102939</v>
      </c>
      <c r="B2394" s="301" t="s">
        <v>54</v>
      </c>
      <c r="C2394" s="302" t="s">
        <v>3033</v>
      </c>
      <c r="D2394" s="301" t="s">
        <v>2543</v>
      </c>
      <c r="E2394" s="303" t="n">
        <v>8.88</v>
      </c>
    </row>
    <row r="2395" customFormat="false" ht="15" hidden="false" customHeight="false" outlineLevel="0" collapsed="false">
      <c r="A2395" s="301" t="n">
        <v>103159</v>
      </c>
      <c r="B2395" s="301" t="s">
        <v>54</v>
      </c>
      <c r="C2395" s="302" t="s">
        <v>3034</v>
      </c>
      <c r="D2395" s="301" t="s">
        <v>2543</v>
      </c>
      <c r="E2395" s="303" t="n">
        <v>0</v>
      </c>
    </row>
    <row r="2396" customFormat="false" ht="15" hidden="false" customHeight="false" outlineLevel="0" collapsed="false">
      <c r="A2396" s="301" t="n">
        <v>103160</v>
      </c>
      <c r="B2396" s="301" t="s">
        <v>54</v>
      </c>
      <c r="C2396" s="302" t="s">
        <v>3035</v>
      </c>
      <c r="D2396" s="301" t="s">
        <v>2543</v>
      </c>
      <c r="E2396" s="303" t="n">
        <v>0</v>
      </c>
    </row>
    <row r="2397" customFormat="false" ht="15" hidden="false" customHeight="false" outlineLevel="0" collapsed="false">
      <c r="A2397" s="301" t="n">
        <v>103161</v>
      </c>
      <c r="B2397" s="301" t="s">
        <v>54</v>
      </c>
      <c r="C2397" s="302" t="s">
        <v>3036</v>
      </c>
      <c r="D2397" s="301" t="s">
        <v>2543</v>
      </c>
      <c r="E2397" s="303" t="n">
        <v>0</v>
      </c>
    </row>
    <row r="2398" customFormat="false" ht="15" hidden="false" customHeight="false" outlineLevel="0" collapsed="false">
      <c r="A2398" s="301" t="n">
        <v>103162</v>
      </c>
      <c r="B2398" s="301" t="s">
        <v>54</v>
      </c>
      <c r="C2398" s="302" t="s">
        <v>3037</v>
      </c>
      <c r="D2398" s="301" t="s">
        <v>2543</v>
      </c>
      <c r="E2398" s="303" t="n">
        <v>0.63</v>
      </c>
    </row>
    <row r="2399" customFormat="false" ht="15" hidden="false" customHeight="false" outlineLevel="0" collapsed="false">
      <c r="A2399" s="301" t="n">
        <v>103153</v>
      </c>
      <c r="B2399" s="301" t="s">
        <v>54</v>
      </c>
      <c r="C2399" s="302" t="s">
        <v>3038</v>
      </c>
      <c r="D2399" s="301" t="s">
        <v>2543</v>
      </c>
      <c r="E2399" s="303" t="n">
        <v>0</v>
      </c>
    </row>
    <row r="2400" customFormat="false" ht="15" hidden="false" customHeight="false" outlineLevel="0" collapsed="false">
      <c r="A2400" s="301" t="n">
        <v>103154</v>
      </c>
      <c r="B2400" s="301" t="s">
        <v>54</v>
      </c>
      <c r="C2400" s="302" t="s">
        <v>3039</v>
      </c>
      <c r="D2400" s="301" t="s">
        <v>2543</v>
      </c>
      <c r="E2400" s="303" t="n">
        <v>0</v>
      </c>
    </row>
    <row r="2401" customFormat="false" ht="15" hidden="false" customHeight="false" outlineLevel="0" collapsed="false">
      <c r="A2401" s="301" t="n">
        <v>103155</v>
      </c>
      <c r="B2401" s="301" t="s">
        <v>54</v>
      </c>
      <c r="C2401" s="302" t="s">
        <v>3040</v>
      </c>
      <c r="D2401" s="301" t="s">
        <v>2543</v>
      </c>
      <c r="E2401" s="303" t="n">
        <v>0</v>
      </c>
    </row>
    <row r="2402" customFormat="false" ht="15" hidden="false" customHeight="false" outlineLevel="0" collapsed="false">
      <c r="A2402" s="301" t="n">
        <v>103156</v>
      </c>
      <c r="B2402" s="301" t="s">
        <v>54</v>
      </c>
      <c r="C2402" s="302" t="s">
        <v>3041</v>
      </c>
      <c r="D2402" s="301" t="s">
        <v>2543</v>
      </c>
      <c r="E2402" s="303" t="n">
        <v>2.26</v>
      </c>
    </row>
    <row r="2403" customFormat="false" ht="15" hidden="false" customHeight="false" outlineLevel="0" collapsed="false">
      <c r="A2403" s="301" t="n">
        <v>103171</v>
      </c>
      <c r="B2403" s="301" t="s">
        <v>54</v>
      </c>
      <c r="C2403" s="302" t="s">
        <v>3042</v>
      </c>
      <c r="D2403" s="301" t="s">
        <v>2543</v>
      </c>
      <c r="E2403" s="303" t="n">
        <v>0</v>
      </c>
    </row>
    <row r="2404" customFormat="false" ht="15" hidden="false" customHeight="false" outlineLevel="0" collapsed="false">
      <c r="A2404" s="301" t="n">
        <v>103172</v>
      </c>
      <c r="B2404" s="301" t="s">
        <v>54</v>
      </c>
      <c r="C2404" s="302" t="s">
        <v>3043</v>
      </c>
      <c r="D2404" s="301" t="s">
        <v>2543</v>
      </c>
      <c r="E2404" s="303" t="n">
        <v>0</v>
      </c>
    </row>
    <row r="2405" customFormat="false" ht="15" hidden="false" customHeight="false" outlineLevel="0" collapsed="false">
      <c r="A2405" s="301" t="n">
        <v>103173</v>
      </c>
      <c r="B2405" s="301" t="s">
        <v>54</v>
      </c>
      <c r="C2405" s="302" t="s">
        <v>3044</v>
      </c>
      <c r="D2405" s="301" t="s">
        <v>2543</v>
      </c>
      <c r="E2405" s="303" t="n">
        <v>0</v>
      </c>
    </row>
    <row r="2406" customFormat="false" ht="15" hidden="false" customHeight="false" outlineLevel="0" collapsed="false">
      <c r="A2406" s="301" t="n">
        <v>103174</v>
      </c>
      <c r="B2406" s="301" t="s">
        <v>54</v>
      </c>
      <c r="C2406" s="302" t="s">
        <v>3045</v>
      </c>
      <c r="D2406" s="301" t="s">
        <v>2543</v>
      </c>
      <c r="E2406" s="303" t="n">
        <v>1.8</v>
      </c>
    </row>
    <row r="2407" customFormat="false" ht="15" hidden="false" customHeight="false" outlineLevel="0" collapsed="false">
      <c r="A2407" s="301" t="n">
        <v>103177</v>
      </c>
      <c r="B2407" s="301" t="s">
        <v>54</v>
      </c>
      <c r="C2407" s="302" t="s">
        <v>3046</v>
      </c>
      <c r="D2407" s="301" t="s">
        <v>2543</v>
      </c>
      <c r="E2407" s="303" t="n">
        <v>0</v>
      </c>
    </row>
    <row r="2408" customFormat="false" ht="15" hidden="false" customHeight="false" outlineLevel="0" collapsed="false">
      <c r="A2408" s="301" t="n">
        <v>103178</v>
      </c>
      <c r="B2408" s="301" t="s">
        <v>54</v>
      </c>
      <c r="C2408" s="302" t="s">
        <v>3047</v>
      </c>
      <c r="D2408" s="301" t="s">
        <v>2543</v>
      </c>
      <c r="E2408" s="303" t="n">
        <v>0</v>
      </c>
    </row>
    <row r="2409" customFormat="false" ht="15" hidden="false" customHeight="false" outlineLevel="0" collapsed="false">
      <c r="A2409" s="301" t="n">
        <v>103179</v>
      </c>
      <c r="B2409" s="301" t="s">
        <v>54</v>
      </c>
      <c r="C2409" s="302" t="s">
        <v>3048</v>
      </c>
      <c r="D2409" s="301" t="s">
        <v>2543</v>
      </c>
      <c r="E2409" s="303" t="n">
        <v>0</v>
      </c>
    </row>
    <row r="2410" customFormat="false" ht="15" hidden="false" customHeight="false" outlineLevel="0" collapsed="false">
      <c r="A2410" s="301" t="n">
        <v>103180</v>
      </c>
      <c r="B2410" s="301" t="s">
        <v>54</v>
      </c>
      <c r="C2410" s="302" t="s">
        <v>3049</v>
      </c>
      <c r="D2410" s="301" t="s">
        <v>2543</v>
      </c>
      <c r="E2410" s="303" t="n">
        <v>4.15</v>
      </c>
    </row>
    <row r="2411" customFormat="false" ht="15" hidden="false" customHeight="false" outlineLevel="0" collapsed="false">
      <c r="A2411" s="301" t="n">
        <v>103165</v>
      </c>
      <c r="B2411" s="301" t="s">
        <v>54</v>
      </c>
      <c r="C2411" s="302" t="s">
        <v>3050</v>
      </c>
      <c r="D2411" s="301" t="s">
        <v>2543</v>
      </c>
      <c r="E2411" s="303" t="n">
        <v>0</v>
      </c>
    </row>
    <row r="2412" customFormat="false" ht="15" hidden="false" customHeight="false" outlineLevel="0" collapsed="false">
      <c r="A2412" s="301" t="n">
        <v>103166</v>
      </c>
      <c r="B2412" s="301" t="s">
        <v>54</v>
      </c>
      <c r="C2412" s="302" t="s">
        <v>3051</v>
      </c>
      <c r="D2412" s="301" t="s">
        <v>2543</v>
      </c>
      <c r="E2412" s="303" t="n">
        <v>0</v>
      </c>
    </row>
    <row r="2413" customFormat="false" ht="15" hidden="false" customHeight="false" outlineLevel="0" collapsed="false">
      <c r="A2413" s="301" t="n">
        <v>103167</v>
      </c>
      <c r="B2413" s="301" t="s">
        <v>54</v>
      </c>
      <c r="C2413" s="302" t="s">
        <v>3052</v>
      </c>
      <c r="D2413" s="301" t="s">
        <v>2543</v>
      </c>
      <c r="E2413" s="303" t="n">
        <v>0</v>
      </c>
    </row>
    <row r="2414" customFormat="false" ht="15" hidden="false" customHeight="false" outlineLevel="0" collapsed="false">
      <c r="A2414" s="301" t="n">
        <v>103168</v>
      </c>
      <c r="B2414" s="301" t="s">
        <v>54</v>
      </c>
      <c r="C2414" s="302" t="s">
        <v>3053</v>
      </c>
      <c r="D2414" s="301" t="s">
        <v>2543</v>
      </c>
      <c r="E2414" s="303" t="n">
        <v>0.72</v>
      </c>
    </row>
    <row r="2415" customFormat="false" ht="15" hidden="false" customHeight="false" outlineLevel="0" collapsed="false">
      <c r="A2415" s="301" t="n">
        <v>102864</v>
      </c>
      <c r="B2415" s="301" t="s">
        <v>54</v>
      </c>
      <c r="C2415" s="302" t="s">
        <v>3054</v>
      </c>
      <c r="D2415" s="301" t="s">
        <v>2543</v>
      </c>
      <c r="E2415" s="303" t="n">
        <v>0</v>
      </c>
    </row>
    <row r="2416" customFormat="false" ht="15" hidden="false" customHeight="false" outlineLevel="0" collapsed="false">
      <c r="A2416" s="301" t="n">
        <v>102865</v>
      </c>
      <c r="B2416" s="301" t="s">
        <v>54</v>
      </c>
      <c r="C2416" s="302" t="s">
        <v>3055</v>
      </c>
      <c r="D2416" s="301" t="s">
        <v>2543</v>
      </c>
      <c r="E2416" s="303" t="n">
        <v>0</v>
      </c>
    </row>
    <row r="2417" customFormat="false" ht="15" hidden="false" customHeight="false" outlineLevel="0" collapsed="false">
      <c r="A2417" s="301" t="n">
        <v>102866</v>
      </c>
      <c r="B2417" s="301" t="s">
        <v>54</v>
      </c>
      <c r="C2417" s="302" t="s">
        <v>3056</v>
      </c>
      <c r="D2417" s="301" t="s">
        <v>2543</v>
      </c>
      <c r="E2417" s="303" t="n">
        <v>0</v>
      </c>
    </row>
    <row r="2418" customFormat="false" ht="15" hidden="false" customHeight="false" outlineLevel="0" collapsed="false">
      <c r="A2418" s="301" t="n">
        <v>102867</v>
      </c>
      <c r="B2418" s="301" t="s">
        <v>54</v>
      </c>
      <c r="C2418" s="302" t="s">
        <v>3057</v>
      </c>
      <c r="D2418" s="301" t="s">
        <v>2543</v>
      </c>
      <c r="E2418" s="303" t="n">
        <v>0.64</v>
      </c>
    </row>
    <row r="2419" customFormat="false" ht="15" hidden="false" customHeight="false" outlineLevel="0" collapsed="false">
      <c r="A2419" s="301" t="n">
        <v>92108</v>
      </c>
      <c r="B2419" s="301" t="s">
        <v>54</v>
      </c>
      <c r="C2419" s="302" t="s">
        <v>3058</v>
      </c>
      <c r="D2419" s="301" t="s">
        <v>2543</v>
      </c>
      <c r="E2419" s="303" t="n">
        <v>0.89</v>
      </c>
    </row>
    <row r="2420" customFormat="false" ht="15" hidden="false" customHeight="false" outlineLevel="0" collapsed="false">
      <c r="A2420" s="301" t="n">
        <v>92109</v>
      </c>
      <c r="B2420" s="301" t="s">
        <v>54</v>
      </c>
      <c r="C2420" s="302" t="s">
        <v>3059</v>
      </c>
      <c r="D2420" s="301" t="s">
        <v>2543</v>
      </c>
      <c r="E2420" s="303" t="n">
        <v>0.2</v>
      </c>
    </row>
    <row r="2421" customFormat="false" ht="15" hidden="false" customHeight="false" outlineLevel="0" collapsed="false">
      <c r="A2421" s="301" t="n">
        <v>92110</v>
      </c>
      <c r="B2421" s="301" t="s">
        <v>54</v>
      </c>
      <c r="C2421" s="302" t="s">
        <v>3060</v>
      </c>
      <c r="D2421" s="301" t="s">
        <v>2543</v>
      </c>
      <c r="E2421" s="303" t="n">
        <v>1.11</v>
      </c>
    </row>
    <row r="2422" customFormat="false" ht="15" hidden="false" customHeight="false" outlineLevel="0" collapsed="false">
      <c r="A2422" s="301" t="n">
        <v>92111</v>
      </c>
      <c r="B2422" s="301" t="s">
        <v>54</v>
      </c>
      <c r="C2422" s="302" t="s">
        <v>3061</v>
      </c>
      <c r="D2422" s="301" t="s">
        <v>2543</v>
      </c>
      <c r="E2422" s="303" t="n">
        <v>1.18</v>
      </c>
    </row>
    <row r="2423" customFormat="false" ht="15" hidden="false" customHeight="false" outlineLevel="0" collapsed="false">
      <c r="A2423" s="301" t="n">
        <v>90670</v>
      </c>
      <c r="B2423" s="301" t="s">
        <v>54</v>
      </c>
      <c r="C2423" s="302" t="s">
        <v>3062</v>
      </c>
      <c r="D2423" s="301" t="s">
        <v>2543</v>
      </c>
      <c r="E2423" s="303" t="n">
        <v>236.82</v>
      </c>
    </row>
    <row r="2424" customFormat="false" ht="15" hidden="false" customHeight="false" outlineLevel="0" collapsed="false">
      <c r="A2424" s="301" t="n">
        <v>90671</v>
      </c>
      <c r="B2424" s="301" t="s">
        <v>54</v>
      </c>
      <c r="C2424" s="302" t="s">
        <v>3063</v>
      </c>
      <c r="D2424" s="301" t="s">
        <v>2543</v>
      </c>
      <c r="E2424" s="303" t="n">
        <v>63.53</v>
      </c>
    </row>
    <row r="2425" customFormat="false" ht="15" hidden="false" customHeight="false" outlineLevel="0" collapsed="false">
      <c r="A2425" s="301" t="n">
        <v>90672</v>
      </c>
      <c r="B2425" s="301" t="s">
        <v>54</v>
      </c>
      <c r="C2425" s="302" t="s">
        <v>3064</v>
      </c>
      <c r="D2425" s="301" t="s">
        <v>2543</v>
      </c>
      <c r="E2425" s="303" t="n">
        <v>296.36</v>
      </c>
    </row>
    <row r="2426" customFormat="false" ht="15" hidden="false" customHeight="false" outlineLevel="0" collapsed="false">
      <c r="A2426" s="301" t="n">
        <v>90673</v>
      </c>
      <c r="B2426" s="301" t="s">
        <v>54</v>
      </c>
      <c r="C2426" s="302" t="s">
        <v>3065</v>
      </c>
      <c r="D2426" s="301" t="s">
        <v>2543</v>
      </c>
      <c r="E2426" s="303" t="n">
        <v>118.14</v>
      </c>
    </row>
    <row r="2427" customFormat="false" ht="15" hidden="false" customHeight="false" outlineLevel="0" collapsed="false">
      <c r="A2427" s="301" t="n">
        <v>93220</v>
      </c>
      <c r="B2427" s="301" t="s">
        <v>54</v>
      </c>
      <c r="C2427" s="302" t="s">
        <v>3066</v>
      </c>
      <c r="D2427" s="301" t="s">
        <v>2543</v>
      </c>
      <c r="E2427" s="303" t="n">
        <v>363.13</v>
      </c>
    </row>
    <row r="2428" customFormat="false" ht="15" hidden="false" customHeight="false" outlineLevel="0" collapsed="false">
      <c r="A2428" s="301" t="n">
        <v>93221</v>
      </c>
      <c r="B2428" s="301" t="s">
        <v>54</v>
      </c>
      <c r="C2428" s="302" t="s">
        <v>3067</v>
      </c>
      <c r="D2428" s="301" t="s">
        <v>2543</v>
      </c>
      <c r="E2428" s="303" t="n">
        <v>97.42</v>
      </c>
    </row>
    <row r="2429" customFormat="false" ht="15" hidden="false" customHeight="false" outlineLevel="0" collapsed="false">
      <c r="A2429" s="301" t="n">
        <v>93222</v>
      </c>
      <c r="B2429" s="301" t="s">
        <v>54</v>
      </c>
      <c r="C2429" s="302" t="s">
        <v>3068</v>
      </c>
      <c r="D2429" s="301" t="s">
        <v>2543</v>
      </c>
      <c r="E2429" s="303" t="n">
        <v>454.42</v>
      </c>
    </row>
    <row r="2430" customFormat="false" ht="15" hidden="false" customHeight="false" outlineLevel="0" collapsed="false">
      <c r="A2430" s="301" t="n">
        <v>93223</v>
      </c>
      <c r="B2430" s="301" t="s">
        <v>54</v>
      </c>
      <c r="C2430" s="302" t="s">
        <v>3069</v>
      </c>
      <c r="D2430" s="301" t="s">
        <v>2543</v>
      </c>
      <c r="E2430" s="303" t="n">
        <v>154.31</v>
      </c>
    </row>
    <row r="2431" customFormat="false" ht="15" hidden="false" customHeight="false" outlineLevel="0" collapsed="false">
      <c r="A2431" s="301" t="n">
        <v>104691</v>
      </c>
      <c r="B2431" s="301" t="s">
        <v>54</v>
      </c>
      <c r="C2431" s="302" t="s">
        <v>3070</v>
      </c>
      <c r="D2431" s="301" t="s">
        <v>2543</v>
      </c>
      <c r="E2431" s="303" t="n">
        <v>0.94</v>
      </c>
    </row>
    <row r="2432" customFormat="false" ht="15" hidden="false" customHeight="false" outlineLevel="0" collapsed="false">
      <c r="A2432" s="301" t="n">
        <v>104692</v>
      </c>
      <c r="B2432" s="301" t="s">
        <v>54</v>
      </c>
      <c r="C2432" s="302" t="s">
        <v>3071</v>
      </c>
      <c r="D2432" s="301" t="s">
        <v>2543</v>
      </c>
      <c r="E2432" s="303" t="n">
        <v>0.21</v>
      </c>
    </row>
    <row r="2433" customFormat="false" ht="15" hidden="false" customHeight="false" outlineLevel="0" collapsed="false">
      <c r="A2433" s="301" t="n">
        <v>104693</v>
      </c>
      <c r="B2433" s="301" t="s">
        <v>54</v>
      </c>
      <c r="C2433" s="302" t="s">
        <v>3072</v>
      </c>
      <c r="D2433" s="301" t="s">
        <v>2543</v>
      </c>
      <c r="E2433" s="303" t="n">
        <v>1.18</v>
      </c>
    </row>
    <row r="2434" customFormat="false" ht="15" hidden="false" customHeight="false" outlineLevel="0" collapsed="false">
      <c r="A2434" s="301" t="n">
        <v>104694</v>
      </c>
      <c r="B2434" s="301" t="s">
        <v>54</v>
      </c>
      <c r="C2434" s="302" t="s">
        <v>3073</v>
      </c>
      <c r="D2434" s="301" t="s">
        <v>2543</v>
      </c>
      <c r="E2434" s="303" t="n">
        <v>2.02</v>
      </c>
    </row>
    <row r="2435" customFormat="false" ht="15" hidden="false" customHeight="false" outlineLevel="0" collapsed="false">
      <c r="A2435" s="301" t="n">
        <v>90676</v>
      </c>
      <c r="B2435" s="301" t="s">
        <v>54</v>
      </c>
      <c r="C2435" s="302" t="s">
        <v>3074</v>
      </c>
      <c r="D2435" s="301" t="s">
        <v>2543</v>
      </c>
      <c r="E2435" s="303" t="n">
        <v>97.3</v>
      </c>
    </row>
    <row r="2436" customFormat="false" ht="15" hidden="false" customHeight="false" outlineLevel="0" collapsed="false">
      <c r="A2436" s="301" t="n">
        <v>91021</v>
      </c>
      <c r="B2436" s="301" t="s">
        <v>54</v>
      </c>
      <c r="C2436" s="302" t="s">
        <v>3075</v>
      </c>
      <c r="D2436" s="301" t="s">
        <v>2543</v>
      </c>
      <c r="E2436" s="303" t="n">
        <v>11.93</v>
      </c>
    </row>
    <row r="2437" customFormat="false" ht="15" hidden="false" customHeight="false" outlineLevel="0" collapsed="false">
      <c r="A2437" s="301" t="n">
        <v>90677</v>
      </c>
      <c r="B2437" s="301" t="s">
        <v>54</v>
      </c>
      <c r="C2437" s="302" t="s">
        <v>3076</v>
      </c>
      <c r="D2437" s="301" t="s">
        <v>2543</v>
      </c>
      <c r="E2437" s="303" t="n">
        <v>29.46</v>
      </c>
    </row>
    <row r="2438" customFormat="false" ht="15" hidden="false" customHeight="false" outlineLevel="0" collapsed="false">
      <c r="A2438" s="301" t="n">
        <v>90678</v>
      </c>
      <c r="B2438" s="301" t="s">
        <v>54</v>
      </c>
      <c r="C2438" s="302" t="s">
        <v>3077</v>
      </c>
      <c r="D2438" s="301" t="s">
        <v>2543</v>
      </c>
      <c r="E2438" s="303" t="n">
        <v>136.38</v>
      </c>
    </row>
    <row r="2439" customFormat="false" ht="15" hidden="false" customHeight="false" outlineLevel="0" collapsed="false">
      <c r="A2439" s="301" t="n">
        <v>90679</v>
      </c>
      <c r="B2439" s="301" t="s">
        <v>54</v>
      </c>
      <c r="C2439" s="302" t="s">
        <v>3078</v>
      </c>
      <c r="D2439" s="301" t="s">
        <v>2543</v>
      </c>
      <c r="E2439" s="303" t="n">
        <v>90.6</v>
      </c>
    </row>
    <row r="2440" customFormat="false" ht="15" hidden="false" customHeight="false" outlineLevel="0" collapsed="false">
      <c r="A2440" s="301" t="n">
        <v>102870</v>
      </c>
      <c r="B2440" s="301" t="s">
        <v>54</v>
      </c>
      <c r="C2440" s="302" t="s">
        <v>3079</v>
      </c>
      <c r="D2440" s="301" t="s">
        <v>2543</v>
      </c>
      <c r="E2440" s="303" t="n">
        <v>345.38</v>
      </c>
    </row>
    <row r="2441" customFormat="false" ht="15" hidden="false" customHeight="false" outlineLevel="0" collapsed="false">
      <c r="A2441" s="301" t="n">
        <v>102871</v>
      </c>
      <c r="B2441" s="301" t="s">
        <v>54</v>
      </c>
      <c r="C2441" s="302" t="s">
        <v>3080</v>
      </c>
      <c r="D2441" s="301" t="s">
        <v>2543</v>
      </c>
      <c r="E2441" s="303" t="n">
        <v>93.31</v>
      </c>
    </row>
    <row r="2442" customFormat="false" ht="15" hidden="false" customHeight="false" outlineLevel="0" collapsed="false">
      <c r="A2442" s="301" t="n">
        <v>102872</v>
      </c>
      <c r="B2442" s="301" t="s">
        <v>54</v>
      </c>
      <c r="C2442" s="302" t="s">
        <v>3081</v>
      </c>
      <c r="D2442" s="301" t="s">
        <v>2543</v>
      </c>
      <c r="E2442" s="303" t="n">
        <v>432.21</v>
      </c>
    </row>
    <row r="2443" customFormat="false" ht="15" hidden="false" customHeight="false" outlineLevel="0" collapsed="false">
      <c r="A2443" s="301" t="n">
        <v>102873</v>
      </c>
      <c r="B2443" s="301" t="s">
        <v>54</v>
      </c>
      <c r="C2443" s="302" t="s">
        <v>3082</v>
      </c>
      <c r="D2443" s="301" t="s">
        <v>2543</v>
      </c>
      <c r="E2443" s="303" t="n">
        <v>118.14</v>
      </c>
    </row>
    <row r="2444" customFormat="false" ht="15" hidden="false" customHeight="false" outlineLevel="0" collapsed="false">
      <c r="A2444" s="301" t="n">
        <v>102960</v>
      </c>
      <c r="B2444" s="301" t="s">
        <v>54</v>
      </c>
      <c r="C2444" s="302" t="s">
        <v>3083</v>
      </c>
      <c r="D2444" s="301" t="s">
        <v>2543</v>
      </c>
      <c r="E2444" s="303" t="n">
        <v>167.61</v>
      </c>
    </row>
    <row r="2445" customFormat="false" ht="15" hidden="false" customHeight="false" outlineLevel="0" collapsed="false">
      <c r="A2445" s="301" t="n">
        <v>102961</v>
      </c>
      <c r="B2445" s="301" t="s">
        <v>54</v>
      </c>
      <c r="C2445" s="302" t="s">
        <v>3084</v>
      </c>
      <c r="D2445" s="301" t="s">
        <v>2543</v>
      </c>
      <c r="E2445" s="303" t="n">
        <v>45.28</v>
      </c>
    </row>
    <row r="2446" customFormat="false" ht="15" hidden="false" customHeight="false" outlineLevel="0" collapsed="false">
      <c r="A2446" s="301" t="n">
        <v>102962</v>
      </c>
      <c r="B2446" s="301" t="s">
        <v>54</v>
      </c>
      <c r="C2446" s="302" t="s">
        <v>3085</v>
      </c>
      <c r="D2446" s="301" t="s">
        <v>2543</v>
      </c>
      <c r="E2446" s="303" t="n">
        <v>157.24</v>
      </c>
    </row>
    <row r="2447" customFormat="false" ht="15" hidden="false" customHeight="false" outlineLevel="0" collapsed="false">
      <c r="A2447" s="301" t="n">
        <v>102963</v>
      </c>
      <c r="B2447" s="301" t="s">
        <v>54</v>
      </c>
      <c r="C2447" s="302" t="s">
        <v>3086</v>
      </c>
      <c r="D2447" s="301" t="s">
        <v>2543</v>
      </c>
      <c r="E2447" s="303" t="n">
        <v>83.74</v>
      </c>
    </row>
    <row r="2448" customFormat="false" ht="15" hidden="false" customHeight="false" outlineLevel="0" collapsed="false">
      <c r="A2448" s="301" t="n">
        <v>90621</v>
      </c>
      <c r="B2448" s="301" t="s">
        <v>54</v>
      </c>
      <c r="C2448" s="302" t="s">
        <v>3087</v>
      </c>
      <c r="D2448" s="301" t="s">
        <v>2543</v>
      </c>
      <c r="E2448" s="303" t="n">
        <v>2.55</v>
      </c>
    </row>
    <row r="2449" customFormat="false" ht="15" hidden="false" customHeight="false" outlineLevel="0" collapsed="false">
      <c r="A2449" s="301" t="n">
        <v>90622</v>
      </c>
      <c r="B2449" s="301" t="s">
        <v>54</v>
      </c>
      <c r="C2449" s="302" t="s">
        <v>3088</v>
      </c>
      <c r="D2449" s="301" t="s">
        <v>2543</v>
      </c>
      <c r="E2449" s="303" t="n">
        <v>0.59</v>
      </c>
    </row>
    <row r="2450" customFormat="false" ht="15" hidden="false" customHeight="false" outlineLevel="0" collapsed="false">
      <c r="A2450" s="301" t="n">
        <v>90623</v>
      </c>
      <c r="B2450" s="301" t="s">
        <v>54</v>
      </c>
      <c r="C2450" s="302" t="s">
        <v>3089</v>
      </c>
      <c r="D2450" s="301" t="s">
        <v>2543</v>
      </c>
      <c r="E2450" s="303" t="n">
        <v>3.19</v>
      </c>
    </row>
    <row r="2451" customFormat="false" ht="15" hidden="false" customHeight="false" outlineLevel="0" collapsed="false">
      <c r="A2451" s="301" t="n">
        <v>90624</v>
      </c>
      <c r="B2451" s="301" t="s">
        <v>54</v>
      </c>
      <c r="C2451" s="302" t="s">
        <v>3090</v>
      </c>
      <c r="D2451" s="301" t="s">
        <v>2543</v>
      </c>
      <c r="E2451" s="303" t="n">
        <v>2.97</v>
      </c>
    </row>
    <row r="2452" customFormat="false" ht="15" hidden="false" customHeight="false" outlineLevel="0" collapsed="false">
      <c r="A2452" s="301" t="n">
        <v>102876</v>
      </c>
      <c r="B2452" s="301" t="s">
        <v>54</v>
      </c>
      <c r="C2452" s="302" t="s">
        <v>3091</v>
      </c>
      <c r="D2452" s="301" t="s">
        <v>2543</v>
      </c>
      <c r="E2452" s="303" t="n">
        <v>479.96</v>
      </c>
    </row>
    <row r="2453" customFormat="false" ht="15" hidden="false" customHeight="false" outlineLevel="0" collapsed="false">
      <c r="A2453" s="301" t="n">
        <v>102877</v>
      </c>
      <c r="B2453" s="301" t="s">
        <v>54</v>
      </c>
      <c r="C2453" s="302" t="s">
        <v>3092</v>
      </c>
      <c r="D2453" s="301" t="s">
        <v>2543</v>
      </c>
      <c r="E2453" s="303" t="n">
        <v>129.67</v>
      </c>
    </row>
    <row r="2454" customFormat="false" ht="15" hidden="false" customHeight="false" outlineLevel="0" collapsed="false">
      <c r="A2454" s="301" t="n">
        <v>102878</v>
      </c>
      <c r="B2454" s="301" t="s">
        <v>54</v>
      </c>
      <c r="C2454" s="302" t="s">
        <v>3093</v>
      </c>
      <c r="D2454" s="301" t="s">
        <v>2543</v>
      </c>
      <c r="E2454" s="303" t="n">
        <v>600.63</v>
      </c>
    </row>
    <row r="2455" customFormat="false" ht="15" hidden="false" customHeight="false" outlineLevel="0" collapsed="false">
      <c r="A2455" s="301" t="n">
        <v>102879</v>
      </c>
      <c r="B2455" s="301" t="s">
        <v>54</v>
      </c>
      <c r="C2455" s="302" t="s">
        <v>3094</v>
      </c>
      <c r="D2455" s="301" t="s">
        <v>2543</v>
      </c>
      <c r="E2455" s="303" t="n">
        <v>177.3</v>
      </c>
    </row>
    <row r="2456" customFormat="false" ht="15" hidden="false" customHeight="false" outlineLevel="0" collapsed="false">
      <c r="A2456" s="301" t="n">
        <v>103220</v>
      </c>
      <c r="B2456" s="301" t="s">
        <v>54</v>
      </c>
      <c r="C2456" s="302" t="s">
        <v>3095</v>
      </c>
      <c r="D2456" s="301" t="s">
        <v>2543</v>
      </c>
      <c r="E2456" s="303" t="n">
        <v>146.78</v>
      </c>
    </row>
    <row r="2457" customFormat="false" ht="15" hidden="false" customHeight="false" outlineLevel="0" collapsed="false">
      <c r="A2457" s="301" t="n">
        <v>103221</v>
      </c>
      <c r="B2457" s="301" t="s">
        <v>54</v>
      </c>
      <c r="C2457" s="302" t="s">
        <v>3096</v>
      </c>
      <c r="D2457" s="301" t="s">
        <v>2543</v>
      </c>
      <c r="E2457" s="303" t="n">
        <v>39.65</v>
      </c>
    </row>
    <row r="2458" customFormat="false" ht="15" hidden="false" customHeight="false" outlineLevel="0" collapsed="false">
      <c r="A2458" s="301" t="n">
        <v>103222</v>
      </c>
      <c r="B2458" s="301" t="s">
        <v>54</v>
      </c>
      <c r="C2458" s="302" t="s">
        <v>3097</v>
      </c>
      <c r="D2458" s="301" t="s">
        <v>2543</v>
      </c>
      <c r="E2458" s="303" t="n">
        <v>183.68</v>
      </c>
    </row>
    <row r="2459" customFormat="false" ht="15" hidden="false" customHeight="false" outlineLevel="0" collapsed="false">
      <c r="A2459" s="301" t="n">
        <v>103223</v>
      </c>
      <c r="B2459" s="301" t="s">
        <v>54</v>
      </c>
      <c r="C2459" s="302" t="s">
        <v>3098</v>
      </c>
      <c r="D2459" s="301" t="s">
        <v>2543</v>
      </c>
      <c r="E2459" s="303" t="n">
        <v>34.63</v>
      </c>
    </row>
    <row r="2460" customFormat="false" ht="15" hidden="false" customHeight="false" outlineLevel="0" collapsed="false">
      <c r="A2460" s="301" t="n">
        <v>103232</v>
      </c>
      <c r="B2460" s="301" t="s">
        <v>54</v>
      </c>
      <c r="C2460" s="302" t="s">
        <v>3099</v>
      </c>
      <c r="D2460" s="301" t="s">
        <v>2543</v>
      </c>
      <c r="E2460" s="303" t="n">
        <v>460.51</v>
      </c>
    </row>
    <row r="2461" customFormat="false" ht="15" hidden="false" customHeight="false" outlineLevel="0" collapsed="false">
      <c r="A2461" s="301" t="n">
        <v>103233</v>
      </c>
      <c r="B2461" s="301" t="s">
        <v>54</v>
      </c>
      <c r="C2461" s="302" t="s">
        <v>3100</v>
      </c>
      <c r="D2461" s="301" t="s">
        <v>2543</v>
      </c>
      <c r="E2461" s="303" t="n">
        <v>124.41</v>
      </c>
    </row>
    <row r="2462" customFormat="false" ht="15" hidden="false" customHeight="false" outlineLevel="0" collapsed="false">
      <c r="A2462" s="301" t="n">
        <v>103234</v>
      </c>
      <c r="B2462" s="301" t="s">
        <v>54</v>
      </c>
      <c r="C2462" s="302" t="s">
        <v>3101</v>
      </c>
      <c r="D2462" s="301" t="s">
        <v>2543</v>
      </c>
      <c r="E2462" s="303" t="n">
        <v>604.8</v>
      </c>
    </row>
    <row r="2463" customFormat="false" ht="15" hidden="false" customHeight="false" outlineLevel="0" collapsed="false">
      <c r="A2463" s="301" t="n">
        <v>103235</v>
      </c>
      <c r="B2463" s="301" t="s">
        <v>54</v>
      </c>
      <c r="C2463" s="302" t="s">
        <v>3102</v>
      </c>
      <c r="D2463" s="301" t="s">
        <v>2543</v>
      </c>
      <c r="E2463" s="303" t="n">
        <v>101.4</v>
      </c>
    </row>
    <row r="2464" customFormat="false" ht="15" hidden="false" customHeight="false" outlineLevel="0" collapsed="false">
      <c r="A2464" s="301" t="n">
        <v>103228</v>
      </c>
      <c r="B2464" s="301" t="s">
        <v>54</v>
      </c>
      <c r="C2464" s="302" t="s">
        <v>3103</v>
      </c>
      <c r="D2464" s="301" t="s">
        <v>2543</v>
      </c>
      <c r="E2464" s="303" t="n">
        <v>421.41</v>
      </c>
    </row>
    <row r="2465" customFormat="false" ht="15" hidden="false" customHeight="false" outlineLevel="0" collapsed="false">
      <c r="A2465" s="301" t="n">
        <v>103226</v>
      </c>
      <c r="B2465" s="301" t="s">
        <v>54</v>
      </c>
      <c r="C2465" s="302" t="s">
        <v>3104</v>
      </c>
      <c r="D2465" s="301" t="s">
        <v>2543</v>
      </c>
      <c r="E2465" s="303" t="n">
        <v>336.75</v>
      </c>
    </row>
    <row r="2466" customFormat="false" ht="15" hidden="false" customHeight="false" outlineLevel="0" collapsed="false">
      <c r="A2466" s="301" t="n">
        <v>103227</v>
      </c>
      <c r="B2466" s="301" t="s">
        <v>54</v>
      </c>
      <c r="C2466" s="302" t="s">
        <v>3105</v>
      </c>
      <c r="D2466" s="301" t="s">
        <v>2543</v>
      </c>
      <c r="E2466" s="303" t="n">
        <v>90.97</v>
      </c>
    </row>
    <row r="2467" customFormat="false" ht="15" hidden="false" customHeight="false" outlineLevel="0" collapsed="false">
      <c r="A2467" s="301" t="n">
        <v>103229</v>
      </c>
      <c r="B2467" s="301" t="s">
        <v>54</v>
      </c>
      <c r="C2467" s="302" t="s">
        <v>3106</v>
      </c>
      <c r="D2467" s="301" t="s">
        <v>2543</v>
      </c>
      <c r="E2467" s="303" t="n">
        <v>85.99</v>
      </c>
    </row>
    <row r="2468" customFormat="false" ht="15" hidden="false" customHeight="false" outlineLevel="0" collapsed="false">
      <c r="A2468" s="301" t="n">
        <v>102972</v>
      </c>
      <c r="B2468" s="301" t="s">
        <v>54</v>
      </c>
      <c r="C2468" s="302" t="s">
        <v>3107</v>
      </c>
      <c r="D2468" s="301" t="s">
        <v>2543</v>
      </c>
      <c r="E2468" s="303" t="n">
        <v>89.46</v>
      </c>
    </row>
    <row r="2469" customFormat="false" ht="15" hidden="false" customHeight="false" outlineLevel="0" collapsed="false">
      <c r="A2469" s="301" t="n">
        <v>102973</v>
      </c>
      <c r="B2469" s="301" t="s">
        <v>54</v>
      </c>
      <c r="C2469" s="302" t="s">
        <v>3108</v>
      </c>
      <c r="D2469" s="301" t="s">
        <v>2543</v>
      </c>
      <c r="E2469" s="303" t="n">
        <v>24.84</v>
      </c>
    </row>
    <row r="2470" customFormat="false" ht="15" hidden="false" customHeight="false" outlineLevel="0" collapsed="false">
      <c r="A2470" s="301" t="n">
        <v>102974</v>
      </c>
      <c r="B2470" s="301" t="s">
        <v>54</v>
      </c>
      <c r="C2470" s="302" t="s">
        <v>3109</v>
      </c>
      <c r="D2470" s="301" t="s">
        <v>2543</v>
      </c>
      <c r="E2470" s="303" t="n">
        <v>83.92</v>
      </c>
    </row>
    <row r="2471" customFormat="false" ht="15" hidden="false" customHeight="false" outlineLevel="0" collapsed="false">
      <c r="A2471" s="301" t="n">
        <v>96301</v>
      </c>
      <c r="B2471" s="301" t="s">
        <v>54</v>
      </c>
      <c r="C2471" s="302" t="s">
        <v>3110</v>
      </c>
      <c r="D2471" s="301" t="s">
        <v>2543</v>
      </c>
      <c r="E2471" s="303" t="n">
        <v>48.52</v>
      </c>
    </row>
    <row r="2472" customFormat="false" ht="15" hidden="false" customHeight="false" outlineLevel="0" collapsed="false">
      <c r="A2472" s="301" t="n">
        <v>90627</v>
      </c>
      <c r="B2472" s="301" t="s">
        <v>54</v>
      </c>
      <c r="C2472" s="302" t="s">
        <v>3111</v>
      </c>
      <c r="D2472" s="301" t="s">
        <v>2543</v>
      </c>
      <c r="E2472" s="303" t="n">
        <v>52.49</v>
      </c>
    </row>
    <row r="2473" customFormat="false" ht="15" hidden="false" customHeight="false" outlineLevel="0" collapsed="false">
      <c r="A2473" s="301" t="n">
        <v>90628</v>
      </c>
      <c r="B2473" s="301" t="s">
        <v>54</v>
      </c>
      <c r="C2473" s="302" t="s">
        <v>3112</v>
      </c>
      <c r="D2473" s="301" t="s">
        <v>2543</v>
      </c>
      <c r="E2473" s="303" t="n">
        <v>14.08</v>
      </c>
    </row>
    <row r="2474" customFormat="false" ht="15" hidden="false" customHeight="false" outlineLevel="0" collapsed="false">
      <c r="A2474" s="301" t="n">
        <v>90629</v>
      </c>
      <c r="B2474" s="301" t="s">
        <v>54</v>
      </c>
      <c r="C2474" s="302" t="s">
        <v>3113</v>
      </c>
      <c r="D2474" s="301" t="s">
        <v>2543</v>
      </c>
      <c r="E2474" s="303" t="n">
        <v>65.69</v>
      </c>
    </row>
    <row r="2475" customFormat="false" ht="15" hidden="false" customHeight="false" outlineLevel="0" collapsed="false">
      <c r="A2475" s="301" t="n">
        <v>90630</v>
      </c>
      <c r="B2475" s="301" t="s">
        <v>54</v>
      </c>
      <c r="C2475" s="302" t="s">
        <v>3114</v>
      </c>
      <c r="D2475" s="301" t="s">
        <v>2543</v>
      </c>
      <c r="E2475" s="303" t="n">
        <v>1.41</v>
      </c>
    </row>
    <row r="2476" customFormat="false" ht="15" hidden="false" customHeight="false" outlineLevel="0" collapsed="false">
      <c r="A2476" s="301" t="n">
        <v>95704</v>
      </c>
      <c r="B2476" s="301" t="s">
        <v>54</v>
      </c>
      <c r="C2476" s="302" t="s">
        <v>3115</v>
      </c>
      <c r="D2476" s="301" t="s">
        <v>2543</v>
      </c>
      <c r="E2476" s="303" t="n">
        <v>53</v>
      </c>
    </row>
    <row r="2477" customFormat="false" ht="15" hidden="false" customHeight="false" outlineLevel="0" collapsed="false">
      <c r="A2477" s="301" t="n">
        <v>95705</v>
      </c>
      <c r="B2477" s="301" t="s">
        <v>54</v>
      </c>
      <c r="C2477" s="302" t="s">
        <v>3116</v>
      </c>
      <c r="D2477" s="301" t="s">
        <v>2543</v>
      </c>
      <c r="E2477" s="303" t="n">
        <v>14.22</v>
      </c>
    </row>
    <row r="2478" customFormat="false" ht="15" hidden="false" customHeight="false" outlineLevel="0" collapsed="false">
      <c r="A2478" s="301" t="n">
        <v>95706</v>
      </c>
      <c r="B2478" s="301" t="s">
        <v>54</v>
      </c>
      <c r="C2478" s="302" t="s">
        <v>3117</v>
      </c>
      <c r="D2478" s="301" t="s">
        <v>2543</v>
      </c>
      <c r="E2478" s="303" t="n">
        <v>66.33</v>
      </c>
    </row>
    <row r="2479" customFormat="false" ht="15" hidden="false" customHeight="false" outlineLevel="0" collapsed="false">
      <c r="A2479" s="301" t="n">
        <v>95707</v>
      </c>
      <c r="B2479" s="301" t="s">
        <v>54</v>
      </c>
      <c r="C2479" s="302" t="s">
        <v>3118</v>
      </c>
      <c r="D2479" s="301" t="s">
        <v>2543</v>
      </c>
      <c r="E2479" s="303" t="n">
        <v>3.89</v>
      </c>
    </row>
    <row r="2480" customFormat="false" ht="15" hidden="false" customHeight="false" outlineLevel="0" collapsed="false">
      <c r="A2480" s="301" t="n">
        <v>91273</v>
      </c>
      <c r="B2480" s="301" t="s">
        <v>54</v>
      </c>
      <c r="C2480" s="302" t="s">
        <v>3119</v>
      </c>
      <c r="D2480" s="301" t="s">
        <v>2543</v>
      </c>
      <c r="E2480" s="303" t="n">
        <v>0.4</v>
      </c>
    </row>
    <row r="2481" customFormat="false" ht="15" hidden="false" customHeight="false" outlineLevel="0" collapsed="false">
      <c r="A2481" s="301" t="n">
        <v>91274</v>
      </c>
      <c r="B2481" s="301" t="s">
        <v>54</v>
      </c>
      <c r="C2481" s="302" t="s">
        <v>3120</v>
      </c>
      <c r="D2481" s="301" t="s">
        <v>2543</v>
      </c>
      <c r="E2481" s="303" t="n">
        <v>0.1</v>
      </c>
    </row>
    <row r="2482" customFormat="false" ht="15" hidden="false" customHeight="false" outlineLevel="0" collapsed="false">
      <c r="A2482" s="301" t="n">
        <v>91275</v>
      </c>
      <c r="B2482" s="301" t="s">
        <v>54</v>
      </c>
      <c r="C2482" s="302" t="s">
        <v>3121</v>
      </c>
      <c r="D2482" s="301" t="s">
        <v>2543</v>
      </c>
      <c r="E2482" s="303" t="n">
        <v>0.5</v>
      </c>
    </row>
    <row r="2483" customFormat="false" ht="15" hidden="false" customHeight="false" outlineLevel="0" collapsed="false">
      <c r="A2483" s="301" t="n">
        <v>91276</v>
      </c>
      <c r="B2483" s="301" t="s">
        <v>54</v>
      </c>
      <c r="C2483" s="302" t="s">
        <v>3122</v>
      </c>
      <c r="D2483" s="301" t="s">
        <v>2543</v>
      </c>
      <c r="E2483" s="303" t="n">
        <v>8.92</v>
      </c>
    </row>
    <row r="2484" customFormat="false" ht="15" hidden="false" customHeight="false" outlineLevel="0" collapsed="false">
      <c r="A2484" s="301" t="n">
        <v>102882</v>
      </c>
      <c r="B2484" s="301" t="s">
        <v>54</v>
      </c>
      <c r="C2484" s="302" t="s">
        <v>3123</v>
      </c>
      <c r="D2484" s="301" t="s">
        <v>2543</v>
      </c>
      <c r="E2484" s="303" t="n">
        <v>0</v>
      </c>
    </row>
    <row r="2485" customFormat="false" ht="15" hidden="false" customHeight="false" outlineLevel="0" collapsed="false">
      <c r="A2485" s="301" t="n">
        <v>102883</v>
      </c>
      <c r="B2485" s="301" t="s">
        <v>54</v>
      </c>
      <c r="C2485" s="302" t="s">
        <v>3124</v>
      </c>
      <c r="D2485" s="301" t="s">
        <v>2543</v>
      </c>
      <c r="E2485" s="303" t="n">
        <v>0</v>
      </c>
    </row>
    <row r="2486" customFormat="false" ht="15" hidden="false" customHeight="false" outlineLevel="0" collapsed="false">
      <c r="A2486" s="301" t="n">
        <v>102884</v>
      </c>
      <c r="B2486" s="301" t="s">
        <v>54</v>
      </c>
      <c r="C2486" s="302" t="s">
        <v>3125</v>
      </c>
      <c r="D2486" s="301" t="s">
        <v>2543</v>
      </c>
      <c r="E2486" s="303" t="n">
        <v>0</v>
      </c>
    </row>
    <row r="2487" customFormat="false" ht="15" hidden="false" customHeight="false" outlineLevel="0" collapsed="false">
      <c r="A2487" s="301" t="n">
        <v>102885</v>
      </c>
      <c r="B2487" s="301" t="s">
        <v>54</v>
      </c>
      <c r="C2487" s="302" t="s">
        <v>3126</v>
      </c>
      <c r="D2487" s="301" t="s">
        <v>2543</v>
      </c>
      <c r="E2487" s="303" t="n">
        <v>1.21</v>
      </c>
    </row>
    <row r="2488" customFormat="false" ht="15" hidden="false" customHeight="false" outlineLevel="0" collapsed="false">
      <c r="A2488" s="301" t="n">
        <v>95272</v>
      </c>
      <c r="B2488" s="301" t="s">
        <v>54</v>
      </c>
      <c r="C2488" s="302" t="s">
        <v>3127</v>
      </c>
      <c r="D2488" s="301" t="s">
        <v>2543</v>
      </c>
      <c r="E2488" s="303" t="n">
        <v>0.59</v>
      </c>
    </row>
    <row r="2489" customFormat="false" ht="15" hidden="false" customHeight="false" outlineLevel="0" collapsed="false">
      <c r="A2489" s="301" t="n">
        <v>95273</v>
      </c>
      <c r="B2489" s="301" t="s">
        <v>54</v>
      </c>
      <c r="C2489" s="302" t="s">
        <v>3128</v>
      </c>
      <c r="D2489" s="301" t="s">
        <v>2543</v>
      </c>
      <c r="E2489" s="303" t="n">
        <v>0.13</v>
      </c>
    </row>
    <row r="2490" customFormat="false" ht="15" hidden="false" customHeight="false" outlineLevel="0" collapsed="false">
      <c r="A2490" s="301" t="n">
        <v>95274</v>
      </c>
      <c r="B2490" s="301" t="s">
        <v>54</v>
      </c>
      <c r="C2490" s="302" t="s">
        <v>3129</v>
      </c>
      <c r="D2490" s="301" t="s">
        <v>2543</v>
      </c>
      <c r="E2490" s="303" t="n">
        <v>0.46</v>
      </c>
    </row>
    <row r="2491" customFormat="false" ht="15" hidden="false" customHeight="false" outlineLevel="0" collapsed="false">
      <c r="A2491" s="301" t="n">
        <v>95275</v>
      </c>
      <c r="B2491" s="301" t="s">
        <v>54</v>
      </c>
      <c r="C2491" s="302" t="s">
        <v>3130</v>
      </c>
      <c r="D2491" s="301" t="s">
        <v>2543</v>
      </c>
      <c r="E2491" s="303" t="n">
        <v>2.41</v>
      </c>
    </row>
    <row r="2492" customFormat="false" ht="15" hidden="false" customHeight="false" outlineLevel="0" collapsed="false">
      <c r="A2492" s="301" t="n">
        <v>88419</v>
      </c>
      <c r="B2492" s="301" t="s">
        <v>54</v>
      </c>
      <c r="C2492" s="302" t="s">
        <v>3131</v>
      </c>
      <c r="D2492" s="301" t="s">
        <v>2543</v>
      </c>
      <c r="E2492" s="303" t="n">
        <v>4.95</v>
      </c>
    </row>
    <row r="2493" customFormat="false" ht="15" hidden="false" customHeight="false" outlineLevel="0" collapsed="false">
      <c r="A2493" s="301" t="n">
        <v>88422</v>
      </c>
      <c r="B2493" s="301" t="s">
        <v>54</v>
      </c>
      <c r="C2493" s="302" t="s">
        <v>3132</v>
      </c>
      <c r="D2493" s="301" t="s">
        <v>2543</v>
      </c>
      <c r="E2493" s="303" t="n">
        <v>1.14</v>
      </c>
    </row>
    <row r="2494" customFormat="false" ht="15" hidden="false" customHeight="false" outlineLevel="0" collapsed="false">
      <c r="A2494" s="301" t="n">
        <v>88425</v>
      </c>
      <c r="B2494" s="301" t="s">
        <v>54</v>
      </c>
      <c r="C2494" s="302" t="s">
        <v>3133</v>
      </c>
      <c r="D2494" s="301" t="s">
        <v>2543</v>
      </c>
      <c r="E2494" s="303" t="n">
        <v>6.18</v>
      </c>
    </row>
    <row r="2495" customFormat="false" ht="15" hidden="false" customHeight="false" outlineLevel="0" collapsed="false">
      <c r="A2495" s="301" t="n">
        <v>88427</v>
      </c>
      <c r="B2495" s="301" t="s">
        <v>54</v>
      </c>
      <c r="C2495" s="302" t="s">
        <v>3134</v>
      </c>
      <c r="D2495" s="301" t="s">
        <v>2543</v>
      </c>
      <c r="E2495" s="303" t="n">
        <v>1</v>
      </c>
    </row>
    <row r="2496" customFormat="false" ht="15" hidden="false" customHeight="false" outlineLevel="0" collapsed="false">
      <c r="A2496" s="301" t="n">
        <v>88434</v>
      </c>
      <c r="B2496" s="301" t="s">
        <v>54</v>
      </c>
      <c r="C2496" s="302" t="s">
        <v>3135</v>
      </c>
      <c r="D2496" s="301" t="s">
        <v>2543</v>
      </c>
      <c r="E2496" s="303" t="n">
        <v>6.56</v>
      </c>
    </row>
    <row r="2497" customFormat="false" ht="15" hidden="false" customHeight="false" outlineLevel="0" collapsed="false">
      <c r="A2497" s="301" t="n">
        <v>88435</v>
      </c>
      <c r="B2497" s="301" t="s">
        <v>54</v>
      </c>
      <c r="C2497" s="302" t="s">
        <v>3136</v>
      </c>
      <c r="D2497" s="301" t="s">
        <v>2543</v>
      </c>
      <c r="E2497" s="303" t="n">
        <v>1.51</v>
      </c>
    </row>
    <row r="2498" customFormat="false" ht="15" hidden="false" customHeight="false" outlineLevel="0" collapsed="false">
      <c r="A2498" s="301" t="n">
        <v>88436</v>
      </c>
      <c r="B2498" s="301" t="s">
        <v>54</v>
      </c>
      <c r="C2498" s="302" t="s">
        <v>3137</v>
      </c>
      <c r="D2498" s="301" t="s">
        <v>2543</v>
      </c>
      <c r="E2498" s="303" t="n">
        <v>8.2</v>
      </c>
    </row>
    <row r="2499" customFormat="false" ht="15" hidden="false" customHeight="false" outlineLevel="0" collapsed="false">
      <c r="A2499" s="301" t="n">
        <v>88437</v>
      </c>
      <c r="B2499" s="301" t="s">
        <v>54</v>
      </c>
      <c r="C2499" s="302" t="s">
        <v>3138</v>
      </c>
      <c r="D2499" s="301" t="s">
        <v>2543</v>
      </c>
      <c r="E2499" s="303" t="n">
        <v>1</v>
      </c>
    </row>
    <row r="2500" customFormat="false" ht="15" hidden="false" customHeight="false" outlineLevel="0" collapsed="false">
      <c r="A2500" s="301" t="n">
        <v>90664</v>
      </c>
      <c r="B2500" s="301" t="s">
        <v>54</v>
      </c>
      <c r="C2500" s="302" t="s">
        <v>3139</v>
      </c>
      <c r="D2500" s="301" t="s">
        <v>2543</v>
      </c>
      <c r="E2500" s="303" t="n">
        <v>7.06</v>
      </c>
    </row>
    <row r="2501" customFormat="false" ht="15" hidden="false" customHeight="false" outlineLevel="0" collapsed="false">
      <c r="A2501" s="301" t="n">
        <v>90665</v>
      </c>
      <c r="B2501" s="301" t="s">
        <v>54</v>
      </c>
      <c r="C2501" s="302" t="s">
        <v>3140</v>
      </c>
      <c r="D2501" s="301" t="s">
        <v>2543</v>
      </c>
      <c r="E2501" s="303" t="n">
        <v>1.88</v>
      </c>
    </row>
    <row r="2502" customFormat="false" ht="15" hidden="false" customHeight="false" outlineLevel="0" collapsed="false">
      <c r="A2502" s="301" t="n">
        <v>90666</v>
      </c>
      <c r="B2502" s="301" t="s">
        <v>54</v>
      </c>
      <c r="C2502" s="302" t="s">
        <v>3141</v>
      </c>
      <c r="D2502" s="301" t="s">
        <v>2543</v>
      </c>
      <c r="E2502" s="303" t="n">
        <v>8.83</v>
      </c>
    </row>
    <row r="2503" customFormat="false" ht="15" hidden="false" customHeight="false" outlineLevel="0" collapsed="false">
      <c r="A2503" s="301" t="n">
        <v>90667</v>
      </c>
      <c r="B2503" s="301" t="s">
        <v>54</v>
      </c>
      <c r="C2503" s="302" t="s">
        <v>3142</v>
      </c>
      <c r="D2503" s="301" t="s">
        <v>2543</v>
      </c>
      <c r="E2503" s="303" t="n">
        <v>14.77</v>
      </c>
    </row>
    <row r="2504" customFormat="false" ht="15" hidden="false" customHeight="false" outlineLevel="0" collapsed="false">
      <c r="A2504" s="301" t="n">
        <v>102977</v>
      </c>
      <c r="B2504" s="301" t="s">
        <v>54</v>
      </c>
      <c r="C2504" s="302" t="s">
        <v>3143</v>
      </c>
      <c r="D2504" s="301" t="s">
        <v>2543</v>
      </c>
      <c r="E2504" s="303" t="n">
        <v>0</v>
      </c>
    </row>
    <row r="2505" customFormat="false" ht="15" hidden="false" customHeight="false" outlineLevel="0" collapsed="false">
      <c r="A2505" s="301" t="n">
        <v>102978</v>
      </c>
      <c r="B2505" s="301" t="s">
        <v>54</v>
      </c>
      <c r="C2505" s="302" t="s">
        <v>3144</v>
      </c>
      <c r="D2505" s="301" t="s">
        <v>2543</v>
      </c>
      <c r="E2505" s="303" t="n">
        <v>0</v>
      </c>
    </row>
    <row r="2506" customFormat="false" ht="15" hidden="false" customHeight="false" outlineLevel="0" collapsed="false">
      <c r="A2506" s="301" t="n">
        <v>102979</v>
      </c>
      <c r="B2506" s="301" t="s">
        <v>54</v>
      </c>
      <c r="C2506" s="302" t="s">
        <v>3145</v>
      </c>
      <c r="D2506" s="301" t="s">
        <v>2543</v>
      </c>
      <c r="E2506" s="303" t="n">
        <v>0</v>
      </c>
    </row>
    <row r="2507" customFormat="false" ht="15" hidden="false" customHeight="false" outlineLevel="0" collapsed="false">
      <c r="A2507" s="301" t="n">
        <v>95217</v>
      </c>
      <c r="B2507" s="301" t="s">
        <v>54</v>
      </c>
      <c r="C2507" s="302" t="s">
        <v>3146</v>
      </c>
      <c r="D2507" s="301" t="s">
        <v>2543</v>
      </c>
      <c r="E2507" s="303" t="n">
        <v>0.59</v>
      </c>
    </row>
    <row r="2508" customFormat="false" ht="15" hidden="false" customHeight="false" outlineLevel="0" collapsed="false">
      <c r="A2508" s="301" t="n">
        <v>89130</v>
      </c>
      <c r="B2508" s="301" t="s">
        <v>54</v>
      </c>
      <c r="C2508" s="302" t="s">
        <v>3147</v>
      </c>
      <c r="D2508" s="301" t="s">
        <v>2543</v>
      </c>
      <c r="E2508" s="303" t="n">
        <v>55.03</v>
      </c>
    </row>
    <row r="2509" customFormat="false" ht="15" hidden="false" customHeight="false" outlineLevel="0" collapsed="false">
      <c r="A2509" s="301" t="n">
        <v>89131</v>
      </c>
      <c r="B2509" s="301" t="s">
        <v>54</v>
      </c>
      <c r="C2509" s="302" t="s">
        <v>3148</v>
      </c>
      <c r="D2509" s="301" t="s">
        <v>2543</v>
      </c>
      <c r="E2509" s="303" t="n">
        <v>14.54</v>
      </c>
    </row>
    <row r="2510" customFormat="false" ht="15" hidden="false" customHeight="false" outlineLevel="0" collapsed="false">
      <c r="A2510" s="301" t="n">
        <v>53861</v>
      </c>
      <c r="B2510" s="301" t="s">
        <v>54</v>
      </c>
      <c r="C2510" s="302" t="s">
        <v>3149</v>
      </c>
      <c r="D2510" s="301" t="s">
        <v>2543</v>
      </c>
      <c r="E2510" s="303" t="n">
        <v>68.79</v>
      </c>
    </row>
    <row r="2511" customFormat="false" ht="15" hidden="false" customHeight="false" outlineLevel="0" collapsed="false">
      <c r="A2511" s="301" t="n">
        <v>5787</v>
      </c>
      <c r="B2511" s="301" t="s">
        <v>54</v>
      </c>
      <c r="C2511" s="302" t="s">
        <v>3150</v>
      </c>
      <c r="D2511" s="301" t="s">
        <v>2543</v>
      </c>
      <c r="E2511" s="303" t="n">
        <v>69.5</v>
      </c>
    </row>
    <row r="2512" customFormat="false" ht="15" hidden="false" customHeight="false" outlineLevel="0" collapsed="false">
      <c r="A2512" s="301" t="n">
        <v>89128</v>
      </c>
      <c r="B2512" s="301" t="s">
        <v>54</v>
      </c>
      <c r="C2512" s="302" t="s">
        <v>3151</v>
      </c>
      <c r="D2512" s="301" t="s">
        <v>2543</v>
      </c>
      <c r="E2512" s="303" t="n">
        <v>39.69</v>
      </c>
    </row>
    <row r="2513" customFormat="false" ht="15" hidden="false" customHeight="false" outlineLevel="0" collapsed="false">
      <c r="A2513" s="301" t="n">
        <v>89129</v>
      </c>
      <c r="B2513" s="301" t="s">
        <v>54</v>
      </c>
      <c r="C2513" s="302" t="s">
        <v>3152</v>
      </c>
      <c r="D2513" s="301" t="s">
        <v>2543</v>
      </c>
      <c r="E2513" s="303" t="n">
        <v>10.48</v>
      </c>
    </row>
    <row r="2514" customFormat="false" ht="15" hidden="false" customHeight="false" outlineLevel="0" collapsed="false">
      <c r="A2514" s="301" t="n">
        <v>53857</v>
      </c>
      <c r="B2514" s="301" t="s">
        <v>54</v>
      </c>
      <c r="C2514" s="302" t="s">
        <v>3153</v>
      </c>
      <c r="D2514" s="301" t="s">
        <v>2543</v>
      </c>
      <c r="E2514" s="303" t="n">
        <v>49.61</v>
      </c>
    </row>
    <row r="2515" customFormat="false" ht="15" hidden="false" customHeight="false" outlineLevel="0" collapsed="false">
      <c r="A2515" s="301" t="n">
        <v>53858</v>
      </c>
      <c r="B2515" s="301" t="s">
        <v>54</v>
      </c>
      <c r="C2515" s="302" t="s">
        <v>3154</v>
      </c>
      <c r="D2515" s="301" t="s">
        <v>2543</v>
      </c>
      <c r="E2515" s="303" t="n">
        <v>45.15</v>
      </c>
    </row>
    <row r="2516" customFormat="false" ht="15" hidden="false" customHeight="false" outlineLevel="0" collapsed="false">
      <c r="A2516" s="301" t="n">
        <v>102888</v>
      </c>
      <c r="B2516" s="301" t="s">
        <v>54</v>
      </c>
      <c r="C2516" s="302" t="s">
        <v>3155</v>
      </c>
      <c r="D2516" s="301" t="s">
        <v>2543</v>
      </c>
      <c r="E2516" s="303" t="n">
        <v>0</v>
      </c>
    </row>
    <row r="2517" customFormat="false" ht="15" hidden="false" customHeight="false" outlineLevel="0" collapsed="false">
      <c r="A2517" s="301" t="n">
        <v>102889</v>
      </c>
      <c r="B2517" s="301" t="s">
        <v>54</v>
      </c>
      <c r="C2517" s="302" t="s">
        <v>3156</v>
      </c>
      <c r="D2517" s="301" t="s">
        <v>2543</v>
      </c>
      <c r="E2517" s="303" t="n">
        <v>0</v>
      </c>
    </row>
    <row r="2518" customFormat="false" ht="15" hidden="false" customHeight="false" outlineLevel="0" collapsed="false">
      <c r="A2518" s="301" t="n">
        <v>102890</v>
      </c>
      <c r="B2518" s="301" t="s">
        <v>54</v>
      </c>
      <c r="C2518" s="302" t="s">
        <v>3157</v>
      </c>
      <c r="D2518" s="301" t="s">
        <v>2543</v>
      </c>
      <c r="E2518" s="303" t="n">
        <v>0</v>
      </c>
    </row>
    <row r="2519" customFormat="false" ht="15" hidden="false" customHeight="false" outlineLevel="0" collapsed="false">
      <c r="A2519" s="301" t="n">
        <v>102891</v>
      </c>
      <c r="B2519" s="301" t="s">
        <v>54</v>
      </c>
      <c r="C2519" s="302" t="s">
        <v>3158</v>
      </c>
      <c r="D2519" s="301" t="s">
        <v>2543</v>
      </c>
      <c r="E2519" s="303" t="n">
        <v>1.21</v>
      </c>
    </row>
    <row r="2520" customFormat="false" ht="15" hidden="false" customHeight="false" outlineLevel="0" collapsed="false">
      <c r="A2520" s="301" t="n">
        <v>89246</v>
      </c>
      <c r="B2520" s="301" t="s">
        <v>54</v>
      </c>
      <c r="C2520" s="302" t="s">
        <v>3159</v>
      </c>
      <c r="D2520" s="301" t="s">
        <v>2543</v>
      </c>
      <c r="E2520" s="303" t="n">
        <v>220.64</v>
      </c>
    </row>
    <row r="2521" customFormat="false" ht="15" hidden="false" customHeight="false" outlineLevel="0" collapsed="false">
      <c r="A2521" s="301" t="n">
        <v>89247</v>
      </c>
      <c r="B2521" s="301" t="s">
        <v>54</v>
      </c>
      <c r="C2521" s="302" t="s">
        <v>3160</v>
      </c>
      <c r="D2521" s="301" t="s">
        <v>2543</v>
      </c>
      <c r="E2521" s="303" t="n">
        <v>67.56</v>
      </c>
    </row>
    <row r="2522" customFormat="false" ht="15" hidden="false" customHeight="false" outlineLevel="0" collapsed="false">
      <c r="A2522" s="301" t="n">
        <v>89248</v>
      </c>
      <c r="B2522" s="301" t="s">
        <v>54</v>
      </c>
      <c r="C2522" s="302" t="s">
        <v>3161</v>
      </c>
      <c r="D2522" s="301" t="s">
        <v>2543</v>
      </c>
      <c r="E2522" s="303" t="n">
        <v>393.56</v>
      </c>
    </row>
    <row r="2523" customFormat="false" ht="15" hidden="false" customHeight="false" outlineLevel="0" collapsed="false">
      <c r="A2523" s="301" t="n">
        <v>89249</v>
      </c>
      <c r="B2523" s="301" t="s">
        <v>54</v>
      </c>
      <c r="C2523" s="302" t="s">
        <v>3162</v>
      </c>
      <c r="D2523" s="301" t="s">
        <v>2543</v>
      </c>
      <c r="E2523" s="303" t="n">
        <v>372.09</v>
      </c>
    </row>
    <row r="2524" customFormat="false" ht="15" hidden="false" customHeight="false" outlineLevel="0" collapsed="false">
      <c r="A2524" s="301" t="n">
        <v>102954</v>
      </c>
      <c r="B2524" s="301" t="s">
        <v>54</v>
      </c>
      <c r="C2524" s="302" t="s">
        <v>3163</v>
      </c>
      <c r="D2524" s="301" t="s">
        <v>2543</v>
      </c>
      <c r="E2524" s="303" t="n">
        <v>0</v>
      </c>
    </row>
    <row r="2525" customFormat="false" ht="15" hidden="false" customHeight="false" outlineLevel="0" collapsed="false">
      <c r="A2525" s="301" t="n">
        <v>104727</v>
      </c>
      <c r="B2525" s="301" t="s">
        <v>54</v>
      </c>
      <c r="C2525" s="302" t="s">
        <v>3164</v>
      </c>
      <c r="D2525" s="301" t="s">
        <v>2543</v>
      </c>
      <c r="E2525" s="303" t="n">
        <v>0</v>
      </c>
    </row>
    <row r="2526" customFormat="false" ht="15" hidden="false" customHeight="false" outlineLevel="0" collapsed="false">
      <c r="A2526" s="301" t="n">
        <v>102956</v>
      </c>
      <c r="B2526" s="301" t="s">
        <v>54</v>
      </c>
      <c r="C2526" s="302" t="s">
        <v>3165</v>
      </c>
      <c r="D2526" s="301" t="s">
        <v>2543</v>
      </c>
      <c r="E2526" s="303" t="n">
        <v>0</v>
      </c>
    </row>
    <row r="2527" customFormat="false" ht="15" hidden="false" customHeight="false" outlineLevel="0" collapsed="false">
      <c r="A2527" s="301" t="n">
        <v>102957</v>
      </c>
      <c r="B2527" s="301" t="s">
        <v>54</v>
      </c>
      <c r="C2527" s="302" t="s">
        <v>3166</v>
      </c>
      <c r="D2527" s="301" t="s">
        <v>2543</v>
      </c>
      <c r="E2527" s="303" t="n">
        <v>38.82</v>
      </c>
    </row>
    <row r="2528" customFormat="false" ht="15" hidden="false" customHeight="false" outlineLevel="0" collapsed="false">
      <c r="A2528" s="301" t="n">
        <v>88859</v>
      </c>
      <c r="B2528" s="301" t="s">
        <v>54</v>
      </c>
      <c r="C2528" s="302" t="s">
        <v>3167</v>
      </c>
      <c r="D2528" s="301" t="s">
        <v>2543</v>
      </c>
      <c r="E2528" s="303" t="n">
        <v>22.71</v>
      </c>
    </row>
    <row r="2529" customFormat="false" ht="15" hidden="false" customHeight="false" outlineLevel="0" collapsed="false">
      <c r="A2529" s="301" t="n">
        <v>88860</v>
      </c>
      <c r="B2529" s="301" t="s">
        <v>54</v>
      </c>
      <c r="C2529" s="302" t="s">
        <v>3168</v>
      </c>
      <c r="D2529" s="301" t="s">
        <v>2543</v>
      </c>
      <c r="E2529" s="303" t="n">
        <v>6</v>
      </c>
    </row>
    <row r="2530" customFormat="false" ht="15" hidden="false" customHeight="false" outlineLevel="0" collapsed="false">
      <c r="A2530" s="301" t="n">
        <v>5667</v>
      </c>
      <c r="B2530" s="301" t="s">
        <v>54</v>
      </c>
      <c r="C2530" s="302" t="s">
        <v>3169</v>
      </c>
      <c r="D2530" s="301" t="s">
        <v>2543</v>
      </c>
      <c r="E2530" s="303" t="n">
        <v>28.39</v>
      </c>
    </row>
    <row r="2531" customFormat="false" ht="15" hidden="false" customHeight="false" outlineLevel="0" collapsed="false">
      <c r="A2531" s="301" t="n">
        <v>5668</v>
      </c>
      <c r="B2531" s="301" t="s">
        <v>54</v>
      </c>
      <c r="C2531" s="302" t="s">
        <v>3170</v>
      </c>
      <c r="D2531" s="301" t="s">
        <v>2543</v>
      </c>
      <c r="E2531" s="303" t="n">
        <v>45.27</v>
      </c>
    </row>
    <row r="2532" customFormat="false" ht="15" hidden="false" customHeight="false" outlineLevel="0" collapsed="false">
      <c r="A2532" s="301" t="n">
        <v>89011</v>
      </c>
      <c r="B2532" s="301" t="s">
        <v>54</v>
      </c>
      <c r="C2532" s="302" t="s">
        <v>3171</v>
      </c>
      <c r="D2532" s="301" t="s">
        <v>2543</v>
      </c>
      <c r="E2532" s="303" t="n">
        <v>24.64</v>
      </c>
    </row>
    <row r="2533" customFormat="false" ht="15" hidden="false" customHeight="false" outlineLevel="0" collapsed="false">
      <c r="A2533" s="301" t="n">
        <v>89012</v>
      </c>
      <c r="B2533" s="301" t="s">
        <v>54</v>
      </c>
      <c r="C2533" s="302" t="s">
        <v>3172</v>
      </c>
      <c r="D2533" s="301" t="s">
        <v>2543</v>
      </c>
      <c r="E2533" s="303" t="n">
        <v>6.51</v>
      </c>
    </row>
    <row r="2534" customFormat="false" ht="15" hidden="false" customHeight="false" outlineLevel="0" collapsed="false">
      <c r="A2534" s="301" t="n">
        <v>5735</v>
      </c>
      <c r="B2534" s="301" t="s">
        <v>54</v>
      </c>
      <c r="C2534" s="302" t="s">
        <v>3173</v>
      </c>
      <c r="D2534" s="301" t="s">
        <v>2543</v>
      </c>
      <c r="E2534" s="303" t="n">
        <v>30.8</v>
      </c>
    </row>
    <row r="2535" customFormat="false" ht="15" hidden="false" customHeight="false" outlineLevel="0" collapsed="false">
      <c r="A2535" s="301" t="n">
        <v>5736</v>
      </c>
      <c r="B2535" s="301" t="s">
        <v>54</v>
      </c>
      <c r="C2535" s="302" t="s">
        <v>3174</v>
      </c>
      <c r="D2535" s="301" t="s">
        <v>2543</v>
      </c>
      <c r="E2535" s="303" t="n">
        <v>41.25</v>
      </c>
    </row>
    <row r="2536" customFormat="false" ht="15" hidden="false" customHeight="false" outlineLevel="0" collapsed="false">
      <c r="A2536" s="301" t="n">
        <v>88857</v>
      </c>
      <c r="B2536" s="301" t="s">
        <v>54</v>
      </c>
      <c r="C2536" s="302" t="s">
        <v>3175</v>
      </c>
      <c r="D2536" s="301" t="s">
        <v>2543</v>
      </c>
      <c r="E2536" s="303" t="n">
        <v>25.54</v>
      </c>
    </row>
    <row r="2537" customFormat="false" ht="15" hidden="false" customHeight="false" outlineLevel="0" collapsed="false">
      <c r="A2537" s="301" t="n">
        <v>88858</v>
      </c>
      <c r="B2537" s="301" t="s">
        <v>54</v>
      </c>
      <c r="C2537" s="302" t="s">
        <v>3176</v>
      </c>
      <c r="D2537" s="301" t="s">
        <v>2543</v>
      </c>
      <c r="E2537" s="303" t="n">
        <v>6.75</v>
      </c>
    </row>
    <row r="2538" customFormat="false" ht="15" hidden="false" customHeight="false" outlineLevel="0" collapsed="false">
      <c r="A2538" s="301" t="n">
        <v>5664</v>
      </c>
      <c r="B2538" s="301" t="s">
        <v>54</v>
      </c>
      <c r="C2538" s="302" t="s">
        <v>3177</v>
      </c>
      <c r="D2538" s="301" t="s">
        <v>2543</v>
      </c>
      <c r="E2538" s="303" t="n">
        <v>31.92</v>
      </c>
    </row>
    <row r="2539" customFormat="false" ht="15" hidden="false" customHeight="false" outlineLevel="0" collapsed="false">
      <c r="A2539" s="301" t="n">
        <v>53786</v>
      </c>
      <c r="B2539" s="301" t="s">
        <v>54</v>
      </c>
      <c r="C2539" s="302" t="s">
        <v>3178</v>
      </c>
      <c r="D2539" s="301" t="s">
        <v>2543</v>
      </c>
      <c r="E2539" s="303" t="n">
        <v>50.41</v>
      </c>
    </row>
    <row r="2540" customFormat="false" ht="15" hidden="false" customHeight="false" outlineLevel="0" collapsed="false">
      <c r="A2540" s="301" t="n">
        <v>7038</v>
      </c>
      <c r="B2540" s="301" t="s">
        <v>54</v>
      </c>
      <c r="C2540" s="302" t="s">
        <v>3179</v>
      </c>
      <c r="D2540" s="301" t="s">
        <v>2543</v>
      </c>
      <c r="E2540" s="303" t="n">
        <v>50.1</v>
      </c>
    </row>
    <row r="2541" customFormat="false" ht="15" hidden="false" customHeight="false" outlineLevel="0" collapsed="false">
      <c r="A2541" s="301" t="n">
        <v>7039</v>
      </c>
      <c r="B2541" s="301" t="s">
        <v>54</v>
      </c>
      <c r="C2541" s="302" t="s">
        <v>3180</v>
      </c>
      <c r="D2541" s="301" t="s">
        <v>2543</v>
      </c>
      <c r="E2541" s="303" t="n">
        <v>13.44</v>
      </c>
    </row>
    <row r="2542" customFormat="false" ht="15" hidden="false" customHeight="false" outlineLevel="0" collapsed="false">
      <c r="A2542" s="301" t="n">
        <v>7040</v>
      </c>
      <c r="B2542" s="301" t="s">
        <v>54</v>
      </c>
      <c r="C2542" s="302" t="s">
        <v>3181</v>
      </c>
      <c r="D2542" s="301" t="s">
        <v>2543</v>
      </c>
      <c r="E2542" s="303" t="n">
        <v>62.69</v>
      </c>
    </row>
    <row r="2543" customFormat="false" ht="15" hidden="false" customHeight="false" outlineLevel="0" collapsed="false">
      <c r="A2543" s="301" t="n">
        <v>55263</v>
      </c>
      <c r="B2543" s="301" t="s">
        <v>54</v>
      </c>
      <c r="C2543" s="302" t="s">
        <v>3182</v>
      </c>
      <c r="D2543" s="301" t="s">
        <v>2543</v>
      </c>
      <c r="E2543" s="303" t="n">
        <v>63.65</v>
      </c>
    </row>
    <row r="2544" customFormat="false" ht="15" hidden="false" customHeight="false" outlineLevel="0" collapsed="false">
      <c r="A2544" s="301" t="n">
        <v>96460</v>
      </c>
      <c r="B2544" s="301" t="s">
        <v>54</v>
      </c>
      <c r="C2544" s="302" t="s">
        <v>3183</v>
      </c>
      <c r="D2544" s="301" t="s">
        <v>2543</v>
      </c>
      <c r="E2544" s="303" t="n">
        <v>53.18</v>
      </c>
    </row>
    <row r="2545" customFormat="false" ht="15" hidden="false" customHeight="false" outlineLevel="0" collapsed="false">
      <c r="A2545" s="301" t="n">
        <v>96459</v>
      </c>
      <c r="B2545" s="301" t="s">
        <v>54</v>
      </c>
      <c r="C2545" s="302" t="s">
        <v>3184</v>
      </c>
      <c r="D2545" s="301" t="s">
        <v>2543</v>
      </c>
      <c r="E2545" s="303" t="n">
        <v>14.26</v>
      </c>
    </row>
    <row r="2546" customFormat="false" ht="15" hidden="false" customHeight="false" outlineLevel="0" collapsed="false">
      <c r="A2546" s="301" t="n">
        <v>96458</v>
      </c>
      <c r="B2546" s="301" t="s">
        <v>54</v>
      </c>
      <c r="C2546" s="302" t="s">
        <v>3185</v>
      </c>
      <c r="D2546" s="301" t="s">
        <v>2543</v>
      </c>
      <c r="E2546" s="303" t="n">
        <v>66.55</v>
      </c>
    </row>
    <row r="2547" customFormat="false" ht="15" hidden="false" customHeight="false" outlineLevel="0" collapsed="false">
      <c r="A2547" s="301" t="n">
        <v>96457</v>
      </c>
      <c r="B2547" s="301" t="s">
        <v>54</v>
      </c>
      <c r="C2547" s="302" t="s">
        <v>3186</v>
      </c>
      <c r="D2547" s="301" t="s">
        <v>2543</v>
      </c>
      <c r="E2547" s="303" t="n">
        <v>63.05</v>
      </c>
    </row>
    <row r="2548" customFormat="false" ht="15" hidden="false" customHeight="false" outlineLevel="0" collapsed="false">
      <c r="A2548" s="301" t="n">
        <v>7051</v>
      </c>
      <c r="B2548" s="301" t="s">
        <v>54</v>
      </c>
      <c r="C2548" s="302" t="s">
        <v>3187</v>
      </c>
      <c r="D2548" s="301" t="s">
        <v>2543</v>
      </c>
      <c r="E2548" s="303" t="n">
        <v>44.43</v>
      </c>
    </row>
    <row r="2549" customFormat="false" ht="15" hidden="false" customHeight="false" outlineLevel="0" collapsed="false">
      <c r="A2549" s="301" t="n">
        <v>7052</v>
      </c>
      <c r="B2549" s="301" t="s">
        <v>54</v>
      </c>
      <c r="C2549" s="302" t="s">
        <v>3188</v>
      </c>
      <c r="D2549" s="301" t="s">
        <v>2543</v>
      </c>
      <c r="E2549" s="303" t="n">
        <v>12</v>
      </c>
    </row>
    <row r="2550" customFormat="false" ht="15" hidden="false" customHeight="false" outlineLevel="0" collapsed="false">
      <c r="A2550" s="301" t="n">
        <v>7053</v>
      </c>
      <c r="B2550" s="301" t="s">
        <v>54</v>
      </c>
      <c r="C2550" s="302" t="s">
        <v>3189</v>
      </c>
      <c r="D2550" s="301" t="s">
        <v>2543</v>
      </c>
      <c r="E2550" s="303" t="n">
        <v>55.61</v>
      </c>
    </row>
    <row r="2551" customFormat="false" ht="15" hidden="false" customHeight="false" outlineLevel="0" collapsed="false">
      <c r="A2551" s="301" t="n">
        <v>7054</v>
      </c>
      <c r="B2551" s="301" t="s">
        <v>54</v>
      </c>
      <c r="C2551" s="302" t="s">
        <v>3190</v>
      </c>
      <c r="D2551" s="301" t="s">
        <v>2543</v>
      </c>
      <c r="E2551" s="303" t="n">
        <v>88.17</v>
      </c>
    </row>
    <row r="2552" customFormat="false" ht="15" hidden="false" customHeight="false" outlineLevel="0" collapsed="false">
      <c r="A2552" s="301" t="n">
        <v>95627</v>
      </c>
      <c r="B2552" s="301" t="s">
        <v>54</v>
      </c>
      <c r="C2552" s="302" t="s">
        <v>3191</v>
      </c>
      <c r="D2552" s="301" t="s">
        <v>2543</v>
      </c>
      <c r="E2552" s="303" t="n">
        <v>47.95</v>
      </c>
    </row>
    <row r="2553" customFormat="false" ht="15" hidden="false" customHeight="false" outlineLevel="0" collapsed="false">
      <c r="A2553" s="301" t="n">
        <v>95628</v>
      </c>
      <c r="B2553" s="301" t="s">
        <v>54</v>
      </c>
      <c r="C2553" s="302" t="s">
        <v>3192</v>
      </c>
      <c r="D2553" s="301" t="s">
        <v>2543</v>
      </c>
      <c r="E2553" s="303" t="n">
        <v>12.86</v>
      </c>
    </row>
    <row r="2554" customFormat="false" ht="15" hidden="false" customHeight="false" outlineLevel="0" collapsed="false">
      <c r="A2554" s="301" t="n">
        <v>95629</v>
      </c>
      <c r="B2554" s="301" t="s">
        <v>54</v>
      </c>
      <c r="C2554" s="302" t="s">
        <v>3193</v>
      </c>
      <c r="D2554" s="301" t="s">
        <v>2543</v>
      </c>
      <c r="E2554" s="303" t="n">
        <v>60.01</v>
      </c>
    </row>
    <row r="2555" customFormat="false" ht="15" hidden="false" customHeight="false" outlineLevel="0" collapsed="false">
      <c r="A2555" s="301" t="n">
        <v>95630</v>
      </c>
      <c r="B2555" s="301" t="s">
        <v>54</v>
      </c>
      <c r="C2555" s="302" t="s">
        <v>3194</v>
      </c>
      <c r="D2555" s="301" t="s">
        <v>2543</v>
      </c>
      <c r="E2555" s="303" t="n">
        <v>88.17</v>
      </c>
    </row>
    <row r="2556" customFormat="false" ht="15" hidden="false" customHeight="false" outlineLevel="0" collapsed="false">
      <c r="A2556" s="301" t="n">
        <v>89210</v>
      </c>
      <c r="B2556" s="301" t="s">
        <v>54</v>
      </c>
      <c r="C2556" s="302" t="s">
        <v>3195</v>
      </c>
      <c r="D2556" s="301" t="s">
        <v>2543</v>
      </c>
      <c r="E2556" s="303" t="n">
        <v>32.05</v>
      </c>
    </row>
    <row r="2557" customFormat="false" ht="15" hidden="false" customHeight="false" outlineLevel="0" collapsed="false">
      <c r="A2557" s="301" t="n">
        <v>89211</v>
      </c>
      <c r="B2557" s="301" t="s">
        <v>54</v>
      </c>
      <c r="C2557" s="302" t="s">
        <v>3196</v>
      </c>
      <c r="D2557" s="301" t="s">
        <v>2543</v>
      </c>
      <c r="E2557" s="303" t="n">
        <v>8.6</v>
      </c>
    </row>
    <row r="2558" customFormat="false" ht="15" hidden="false" customHeight="false" outlineLevel="0" collapsed="false">
      <c r="A2558" s="301" t="n">
        <v>5674</v>
      </c>
      <c r="B2558" s="301" t="s">
        <v>54</v>
      </c>
      <c r="C2558" s="302" t="s">
        <v>3197</v>
      </c>
      <c r="D2558" s="301" t="s">
        <v>2543</v>
      </c>
      <c r="E2558" s="303" t="n">
        <v>40.11</v>
      </c>
    </row>
    <row r="2559" customFormat="false" ht="15" hidden="false" customHeight="false" outlineLevel="0" collapsed="false">
      <c r="A2559" s="301" t="n">
        <v>53788</v>
      </c>
      <c r="B2559" s="301" t="s">
        <v>54</v>
      </c>
      <c r="C2559" s="302" t="s">
        <v>3198</v>
      </c>
      <c r="D2559" s="301" t="s">
        <v>2543</v>
      </c>
      <c r="E2559" s="303" t="n">
        <v>56.44</v>
      </c>
    </row>
    <row r="2560" customFormat="false" ht="15" hidden="false" customHeight="false" outlineLevel="0" collapsed="false">
      <c r="A2560" s="301" t="n">
        <v>73309</v>
      </c>
      <c r="B2560" s="301" t="s">
        <v>54</v>
      </c>
      <c r="C2560" s="302" t="s">
        <v>3199</v>
      </c>
      <c r="D2560" s="301" t="s">
        <v>2543</v>
      </c>
      <c r="E2560" s="303" t="n">
        <v>33.33</v>
      </c>
    </row>
    <row r="2561" customFormat="false" ht="15" hidden="false" customHeight="false" outlineLevel="0" collapsed="false">
      <c r="A2561" s="301" t="n">
        <v>73313</v>
      </c>
      <c r="B2561" s="301" t="s">
        <v>54</v>
      </c>
      <c r="C2561" s="302" t="s">
        <v>3200</v>
      </c>
      <c r="D2561" s="301" t="s">
        <v>2543</v>
      </c>
      <c r="E2561" s="303" t="n">
        <v>9</v>
      </c>
    </row>
    <row r="2562" customFormat="false" ht="15" hidden="false" customHeight="false" outlineLevel="0" collapsed="false">
      <c r="A2562" s="301" t="n">
        <v>5089</v>
      </c>
      <c r="B2562" s="301" t="s">
        <v>54</v>
      </c>
      <c r="C2562" s="302" t="s">
        <v>3201</v>
      </c>
      <c r="D2562" s="301" t="s">
        <v>2543</v>
      </c>
      <c r="E2562" s="303" t="n">
        <v>41.71</v>
      </c>
    </row>
    <row r="2563" customFormat="false" ht="15" hidden="false" customHeight="false" outlineLevel="0" collapsed="false">
      <c r="A2563" s="301" t="n">
        <v>73315</v>
      </c>
      <c r="B2563" s="301" t="s">
        <v>54</v>
      </c>
      <c r="C2563" s="302" t="s">
        <v>3202</v>
      </c>
      <c r="D2563" s="301" t="s">
        <v>2543</v>
      </c>
      <c r="E2563" s="303" t="n">
        <v>56.44</v>
      </c>
    </row>
    <row r="2564" customFormat="false" ht="15" hidden="false" customHeight="false" outlineLevel="0" collapsed="false">
      <c r="A2564" s="301" t="n">
        <v>5738</v>
      </c>
      <c r="B2564" s="301" t="s">
        <v>54</v>
      </c>
      <c r="C2564" s="302" t="s">
        <v>3203</v>
      </c>
      <c r="D2564" s="301" t="s">
        <v>2543</v>
      </c>
      <c r="E2564" s="303" t="n">
        <v>43.8</v>
      </c>
    </row>
    <row r="2565" customFormat="false" ht="15" hidden="false" customHeight="false" outlineLevel="0" collapsed="false">
      <c r="A2565" s="301" t="n">
        <v>93239</v>
      </c>
      <c r="B2565" s="301" t="s">
        <v>54</v>
      </c>
      <c r="C2565" s="302" t="s">
        <v>3204</v>
      </c>
      <c r="D2565" s="301" t="s">
        <v>2543</v>
      </c>
      <c r="E2565" s="303" t="n">
        <v>11.75</v>
      </c>
    </row>
    <row r="2566" customFormat="false" ht="15" hidden="false" customHeight="false" outlineLevel="0" collapsed="false">
      <c r="A2566" s="301" t="n">
        <v>5739</v>
      </c>
      <c r="B2566" s="301" t="s">
        <v>54</v>
      </c>
      <c r="C2566" s="302" t="s">
        <v>3205</v>
      </c>
      <c r="D2566" s="301" t="s">
        <v>2543</v>
      </c>
      <c r="E2566" s="303" t="n">
        <v>54.81</v>
      </c>
    </row>
    <row r="2567" customFormat="false" ht="15" hidden="false" customHeight="false" outlineLevel="0" collapsed="false">
      <c r="A2567" s="301" t="n">
        <v>93240</v>
      </c>
      <c r="B2567" s="301" t="s">
        <v>54</v>
      </c>
      <c r="C2567" s="302" t="s">
        <v>3206</v>
      </c>
      <c r="D2567" s="301" t="s">
        <v>2543</v>
      </c>
      <c r="E2567" s="303" t="n">
        <v>11.82</v>
      </c>
    </row>
    <row r="2568" customFormat="false" ht="15" hidden="false" customHeight="false" outlineLevel="0" collapsed="false">
      <c r="A2568" s="301" t="n">
        <v>53818</v>
      </c>
      <c r="B2568" s="301" t="s">
        <v>54</v>
      </c>
      <c r="C2568" s="302" t="s">
        <v>3207</v>
      </c>
      <c r="D2568" s="301" t="s">
        <v>2543</v>
      </c>
      <c r="E2568" s="303" t="n">
        <v>9.67</v>
      </c>
    </row>
    <row r="2569" customFormat="false" ht="15" hidden="false" customHeight="false" outlineLevel="0" collapsed="false">
      <c r="A2569" s="301" t="n">
        <v>93238</v>
      </c>
      <c r="B2569" s="301" t="s">
        <v>54</v>
      </c>
      <c r="C2569" s="302" t="s">
        <v>3208</v>
      </c>
      <c r="D2569" s="301" t="s">
        <v>2543</v>
      </c>
      <c r="E2569" s="303" t="n">
        <v>2.59</v>
      </c>
    </row>
    <row r="2570" customFormat="false" ht="15" hidden="false" customHeight="false" outlineLevel="0" collapsed="false">
      <c r="A2570" s="301" t="n">
        <v>5727</v>
      </c>
      <c r="B2570" s="301" t="s">
        <v>54</v>
      </c>
      <c r="C2570" s="302" t="s">
        <v>3209</v>
      </c>
      <c r="D2570" s="301" t="s">
        <v>2543</v>
      </c>
      <c r="E2570" s="303" t="n">
        <v>12.1</v>
      </c>
    </row>
    <row r="2571" customFormat="false" ht="15" hidden="false" customHeight="false" outlineLevel="0" collapsed="false">
      <c r="A2571" s="301" t="n">
        <v>89280</v>
      </c>
      <c r="B2571" s="301" t="s">
        <v>54</v>
      </c>
      <c r="C2571" s="302" t="s">
        <v>3210</v>
      </c>
      <c r="D2571" s="301" t="s">
        <v>2543</v>
      </c>
      <c r="E2571" s="303" t="n">
        <v>39.36</v>
      </c>
    </row>
    <row r="2572" customFormat="false" ht="15" hidden="false" customHeight="false" outlineLevel="0" collapsed="false">
      <c r="A2572" s="301" t="n">
        <v>89281</v>
      </c>
      <c r="B2572" s="301" t="s">
        <v>54</v>
      </c>
      <c r="C2572" s="302" t="s">
        <v>3211</v>
      </c>
      <c r="D2572" s="301" t="s">
        <v>2543</v>
      </c>
      <c r="E2572" s="303" t="n">
        <v>10.56</v>
      </c>
    </row>
    <row r="2573" customFormat="false" ht="15" hidden="false" customHeight="false" outlineLevel="0" collapsed="false">
      <c r="A2573" s="301" t="n">
        <v>5729</v>
      </c>
      <c r="B2573" s="301" t="s">
        <v>54</v>
      </c>
      <c r="C2573" s="302" t="s">
        <v>3212</v>
      </c>
      <c r="D2573" s="301" t="s">
        <v>2543</v>
      </c>
      <c r="E2573" s="303" t="n">
        <v>49.26</v>
      </c>
    </row>
    <row r="2574" customFormat="false" ht="15" hidden="false" customHeight="false" outlineLevel="0" collapsed="false">
      <c r="A2574" s="301" t="n">
        <v>5730</v>
      </c>
      <c r="B2574" s="301" t="s">
        <v>54</v>
      </c>
      <c r="C2574" s="302" t="s">
        <v>3213</v>
      </c>
      <c r="D2574" s="301" t="s">
        <v>2543</v>
      </c>
      <c r="E2574" s="303" t="n">
        <v>40.36</v>
      </c>
    </row>
    <row r="2575" customFormat="false" ht="15" hidden="false" customHeight="false" outlineLevel="0" collapsed="false">
      <c r="A2575" s="301" t="n">
        <v>95266</v>
      </c>
      <c r="B2575" s="301" t="s">
        <v>54</v>
      </c>
      <c r="C2575" s="302" t="s">
        <v>3214</v>
      </c>
      <c r="D2575" s="301" t="s">
        <v>2543</v>
      </c>
      <c r="E2575" s="303" t="n">
        <v>0.61</v>
      </c>
    </row>
    <row r="2576" customFormat="false" ht="15" hidden="false" customHeight="false" outlineLevel="0" collapsed="false">
      <c r="A2576" s="301" t="n">
        <v>95267</v>
      </c>
      <c r="B2576" s="301" t="s">
        <v>54</v>
      </c>
      <c r="C2576" s="302" t="s">
        <v>3215</v>
      </c>
      <c r="D2576" s="301" t="s">
        <v>2543</v>
      </c>
      <c r="E2576" s="303" t="n">
        <v>0.12</v>
      </c>
    </row>
    <row r="2577" customFormat="false" ht="15" hidden="false" customHeight="false" outlineLevel="0" collapsed="false">
      <c r="A2577" s="301" t="n">
        <v>95268</v>
      </c>
      <c r="B2577" s="301" t="s">
        <v>54</v>
      </c>
      <c r="C2577" s="302" t="s">
        <v>3216</v>
      </c>
      <c r="D2577" s="301" t="s">
        <v>2543</v>
      </c>
      <c r="E2577" s="303" t="n">
        <v>0.59</v>
      </c>
    </row>
    <row r="2578" customFormat="false" ht="15" hidden="false" customHeight="false" outlineLevel="0" collapsed="false">
      <c r="A2578" s="301" t="n">
        <v>95269</v>
      </c>
      <c r="B2578" s="301" t="s">
        <v>54</v>
      </c>
      <c r="C2578" s="302" t="s">
        <v>3217</v>
      </c>
      <c r="D2578" s="301" t="s">
        <v>2543</v>
      </c>
      <c r="E2578" s="303" t="n">
        <v>8.92</v>
      </c>
    </row>
    <row r="2579" customFormat="false" ht="15" hidden="false" customHeight="false" outlineLevel="0" collapsed="false">
      <c r="A2579" s="301" t="n">
        <v>91688</v>
      </c>
      <c r="B2579" s="301" t="s">
        <v>54</v>
      </c>
      <c r="C2579" s="302" t="s">
        <v>3218</v>
      </c>
      <c r="D2579" s="301" t="s">
        <v>2543</v>
      </c>
      <c r="E2579" s="303" t="n">
        <v>0.09</v>
      </c>
    </row>
    <row r="2580" customFormat="false" ht="15" hidden="false" customHeight="false" outlineLevel="0" collapsed="false">
      <c r="A2580" s="301" t="n">
        <v>91689</v>
      </c>
      <c r="B2580" s="301" t="s">
        <v>54</v>
      </c>
      <c r="C2580" s="302" t="s">
        <v>3219</v>
      </c>
      <c r="D2580" s="301" t="s">
        <v>2543</v>
      </c>
      <c r="E2580" s="303" t="n">
        <v>0.01</v>
      </c>
    </row>
    <row r="2581" customFormat="false" ht="15" hidden="false" customHeight="false" outlineLevel="0" collapsed="false">
      <c r="A2581" s="301" t="n">
        <v>91690</v>
      </c>
      <c r="B2581" s="301" t="s">
        <v>54</v>
      </c>
      <c r="C2581" s="302" t="s">
        <v>3220</v>
      </c>
      <c r="D2581" s="301" t="s">
        <v>2543</v>
      </c>
      <c r="E2581" s="303" t="n">
        <v>0.06</v>
      </c>
    </row>
    <row r="2582" customFormat="false" ht="15" hidden="false" customHeight="false" outlineLevel="0" collapsed="false">
      <c r="A2582" s="301" t="n">
        <v>91691</v>
      </c>
      <c r="B2582" s="301" t="s">
        <v>54</v>
      </c>
      <c r="C2582" s="302" t="s">
        <v>3221</v>
      </c>
      <c r="D2582" s="301" t="s">
        <v>2543</v>
      </c>
      <c r="E2582" s="303" t="n">
        <v>1.29</v>
      </c>
    </row>
    <row r="2583" customFormat="false" ht="15" hidden="false" customHeight="false" outlineLevel="0" collapsed="false">
      <c r="A2583" s="301" t="n">
        <v>102924</v>
      </c>
      <c r="B2583" s="301" t="s">
        <v>54</v>
      </c>
      <c r="C2583" s="302" t="s">
        <v>3222</v>
      </c>
      <c r="D2583" s="301" t="s">
        <v>2543</v>
      </c>
      <c r="E2583" s="303" t="n">
        <v>0</v>
      </c>
    </row>
    <row r="2584" customFormat="false" ht="15" hidden="false" customHeight="false" outlineLevel="0" collapsed="false">
      <c r="A2584" s="301" t="n">
        <v>102925</v>
      </c>
      <c r="B2584" s="301" t="s">
        <v>54</v>
      </c>
      <c r="C2584" s="302" t="s">
        <v>3223</v>
      </c>
      <c r="D2584" s="301" t="s">
        <v>2543</v>
      </c>
      <c r="E2584" s="303" t="n">
        <v>0</v>
      </c>
    </row>
    <row r="2585" customFormat="false" ht="15" hidden="false" customHeight="false" outlineLevel="0" collapsed="false">
      <c r="A2585" s="301" t="n">
        <v>102926</v>
      </c>
      <c r="B2585" s="301" t="s">
        <v>54</v>
      </c>
      <c r="C2585" s="302" t="s">
        <v>3224</v>
      </c>
      <c r="D2585" s="301" t="s">
        <v>2543</v>
      </c>
      <c r="E2585" s="303" t="n">
        <v>0</v>
      </c>
    </row>
    <row r="2586" customFormat="false" ht="15" hidden="false" customHeight="false" outlineLevel="0" collapsed="false">
      <c r="A2586" s="301" t="n">
        <v>102927</v>
      </c>
      <c r="B2586" s="301" t="s">
        <v>54</v>
      </c>
      <c r="C2586" s="302" t="s">
        <v>3225</v>
      </c>
      <c r="D2586" s="301" t="s">
        <v>2543</v>
      </c>
      <c r="E2586" s="303" t="n">
        <v>0.89</v>
      </c>
    </row>
    <row r="2587" customFormat="false" ht="15" hidden="false" customHeight="false" outlineLevel="0" collapsed="false">
      <c r="A2587" s="301" t="n">
        <v>95136</v>
      </c>
      <c r="B2587" s="301" t="s">
        <v>54</v>
      </c>
      <c r="C2587" s="302" t="s">
        <v>3226</v>
      </c>
      <c r="D2587" s="301" t="s">
        <v>2543</v>
      </c>
      <c r="E2587" s="303" t="n">
        <v>0.02</v>
      </c>
    </row>
    <row r="2588" customFormat="false" ht="15" hidden="false" customHeight="false" outlineLevel="0" collapsed="false">
      <c r="A2588" s="301" t="n">
        <v>95137</v>
      </c>
      <c r="B2588" s="301" t="s">
        <v>54</v>
      </c>
      <c r="C2588" s="302" t="s">
        <v>3227</v>
      </c>
      <c r="D2588" s="301" t="s">
        <v>2543</v>
      </c>
      <c r="E2588" s="303" t="n">
        <v>0.01</v>
      </c>
    </row>
    <row r="2589" customFormat="false" ht="15" hidden="false" customHeight="false" outlineLevel="0" collapsed="false">
      <c r="A2589" s="301" t="n">
        <v>95138</v>
      </c>
      <c r="B2589" s="301" t="s">
        <v>54</v>
      </c>
      <c r="C2589" s="302" t="s">
        <v>3228</v>
      </c>
      <c r="D2589" s="301" t="s">
        <v>2543</v>
      </c>
      <c r="E2589" s="303" t="n">
        <v>0.01</v>
      </c>
    </row>
    <row r="2590" customFormat="false" ht="15" hidden="false" customHeight="false" outlineLevel="0" collapsed="false">
      <c r="A2590" s="301" t="n">
        <v>89023</v>
      </c>
      <c r="B2590" s="301" t="s">
        <v>54</v>
      </c>
      <c r="C2590" s="302" t="s">
        <v>3229</v>
      </c>
      <c r="D2590" s="301" t="s">
        <v>2543</v>
      </c>
      <c r="E2590" s="303" t="n">
        <v>3.82</v>
      </c>
    </row>
    <row r="2591" customFormat="false" ht="15" hidden="false" customHeight="false" outlineLevel="0" collapsed="false">
      <c r="A2591" s="301" t="n">
        <v>89024</v>
      </c>
      <c r="B2591" s="301" t="s">
        <v>54</v>
      </c>
      <c r="C2591" s="302" t="s">
        <v>3230</v>
      </c>
      <c r="D2591" s="301" t="s">
        <v>2543</v>
      </c>
      <c r="E2591" s="303" t="n">
        <v>1.32</v>
      </c>
    </row>
    <row r="2592" customFormat="false" ht="15" hidden="false" customHeight="false" outlineLevel="0" collapsed="false">
      <c r="A2592" s="301" t="n">
        <v>89025</v>
      </c>
      <c r="B2592" s="301" t="s">
        <v>54</v>
      </c>
      <c r="C2592" s="302" t="s">
        <v>3231</v>
      </c>
      <c r="D2592" s="301" t="s">
        <v>2543</v>
      </c>
      <c r="E2592" s="303" t="n">
        <v>4.78</v>
      </c>
    </row>
    <row r="2593" customFormat="false" ht="15" hidden="false" customHeight="false" outlineLevel="0" collapsed="false">
      <c r="A2593" s="301" t="n">
        <v>89026</v>
      </c>
      <c r="B2593" s="301" t="s">
        <v>54</v>
      </c>
      <c r="C2593" s="302" t="s">
        <v>3232</v>
      </c>
      <c r="D2593" s="301" t="s">
        <v>2543</v>
      </c>
      <c r="E2593" s="303" t="n">
        <v>168.87</v>
      </c>
    </row>
    <row r="2594" customFormat="false" ht="15" hidden="false" customHeight="false" outlineLevel="0" collapsed="false">
      <c r="A2594" s="301" t="n">
        <v>7032</v>
      </c>
      <c r="B2594" s="301" t="s">
        <v>54</v>
      </c>
      <c r="C2594" s="302" t="s">
        <v>3233</v>
      </c>
      <c r="D2594" s="301" t="s">
        <v>2543</v>
      </c>
      <c r="E2594" s="303" t="n">
        <v>4.7</v>
      </c>
    </row>
    <row r="2595" customFormat="false" ht="15" hidden="false" customHeight="false" outlineLevel="0" collapsed="false">
      <c r="A2595" s="301" t="n">
        <v>7033</v>
      </c>
      <c r="B2595" s="301" t="s">
        <v>54</v>
      </c>
      <c r="C2595" s="302" t="s">
        <v>3234</v>
      </c>
      <c r="D2595" s="301" t="s">
        <v>2543</v>
      </c>
      <c r="E2595" s="303" t="n">
        <v>1.63</v>
      </c>
    </row>
    <row r="2596" customFormat="false" ht="15" hidden="false" customHeight="false" outlineLevel="0" collapsed="false">
      <c r="A2596" s="301" t="n">
        <v>7034</v>
      </c>
      <c r="B2596" s="301" t="s">
        <v>54</v>
      </c>
      <c r="C2596" s="302" t="s">
        <v>3235</v>
      </c>
      <c r="D2596" s="301" t="s">
        <v>2543</v>
      </c>
      <c r="E2596" s="303" t="n">
        <v>5.88</v>
      </c>
    </row>
    <row r="2597" customFormat="false" ht="15" hidden="false" customHeight="false" outlineLevel="0" collapsed="false">
      <c r="A2597" s="301" t="n">
        <v>7035</v>
      </c>
      <c r="B2597" s="301" t="s">
        <v>54</v>
      </c>
      <c r="C2597" s="302" t="s">
        <v>3236</v>
      </c>
      <c r="D2597" s="301" t="s">
        <v>2543</v>
      </c>
      <c r="E2597" s="303" t="n">
        <v>253.31</v>
      </c>
    </row>
    <row r="2598" customFormat="false" ht="15" hidden="false" customHeight="false" outlineLevel="0" collapsed="false">
      <c r="A2598" s="301" t="n">
        <v>102942</v>
      </c>
      <c r="B2598" s="301" t="s">
        <v>54</v>
      </c>
      <c r="C2598" s="302" t="s">
        <v>3237</v>
      </c>
      <c r="D2598" s="301" t="s">
        <v>2543</v>
      </c>
      <c r="E2598" s="303" t="n">
        <v>0</v>
      </c>
    </row>
    <row r="2599" customFormat="false" ht="15" hidden="false" customHeight="false" outlineLevel="0" collapsed="false">
      <c r="A2599" s="301" t="n">
        <v>102943</v>
      </c>
      <c r="B2599" s="301" t="s">
        <v>54</v>
      </c>
      <c r="C2599" s="302" t="s">
        <v>3238</v>
      </c>
      <c r="D2599" s="301" t="s">
        <v>2543</v>
      </c>
      <c r="E2599" s="303" t="n">
        <v>0</v>
      </c>
    </row>
    <row r="2600" customFormat="false" ht="15" hidden="false" customHeight="false" outlineLevel="0" collapsed="false">
      <c r="A2600" s="301" t="n">
        <v>102944</v>
      </c>
      <c r="B2600" s="301" t="s">
        <v>54</v>
      </c>
      <c r="C2600" s="302" t="s">
        <v>3239</v>
      </c>
      <c r="D2600" s="301" t="s">
        <v>2543</v>
      </c>
      <c r="E2600" s="303" t="n">
        <v>0</v>
      </c>
    </row>
    <row r="2601" customFormat="false" ht="15" hidden="false" customHeight="false" outlineLevel="0" collapsed="false">
      <c r="A2601" s="301" t="n">
        <v>102945</v>
      </c>
      <c r="B2601" s="301" t="s">
        <v>54</v>
      </c>
      <c r="C2601" s="302" t="s">
        <v>3240</v>
      </c>
      <c r="D2601" s="301" t="s">
        <v>2543</v>
      </c>
      <c r="E2601" s="303" t="n">
        <v>0.01</v>
      </c>
    </row>
    <row r="2602" customFormat="false" ht="15" hidden="false" customHeight="false" outlineLevel="0" collapsed="false">
      <c r="A2602" s="301" t="n">
        <v>104087</v>
      </c>
      <c r="B2602" s="301" t="s">
        <v>54</v>
      </c>
      <c r="C2602" s="302" t="s">
        <v>3241</v>
      </c>
      <c r="D2602" s="301" t="s">
        <v>2543</v>
      </c>
      <c r="E2602" s="303" t="n">
        <v>0.03</v>
      </c>
    </row>
    <row r="2603" customFormat="false" ht="15" hidden="false" customHeight="false" outlineLevel="0" collapsed="false">
      <c r="A2603" s="301" t="n">
        <v>104088</v>
      </c>
      <c r="B2603" s="301" t="s">
        <v>54</v>
      </c>
      <c r="C2603" s="302" t="s">
        <v>3242</v>
      </c>
      <c r="D2603" s="301" t="s">
        <v>2543</v>
      </c>
      <c r="E2603" s="303" t="n">
        <v>0</v>
      </c>
    </row>
    <row r="2604" customFormat="false" ht="15" hidden="false" customHeight="false" outlineLevel="0" collapsed="false">
      <c r="A2604" s="301" t="n">
        <v>104089</v>
      </c>
      <c r="B2604" s="301" t="s">
        <v>54</v>
      </c>
      <c r="C2604" s="302" t="s">
        <v>3243</v>
      </c>
      <c r="D2604" s="301" t="s">
        <v>2543</v>
      </c>
      <c r="E2604" s="303" t="n">
        <v>0.04</v>
      </c>
    </row>
    <row r="2605" customFormat="false" ht="15" hidden="false" customHeight="false" outlineLevel="0" collapsed="false">
      <c r="A2605" s="301" t="n">
        <v>104090</v>
      </c>
      <c r="B2605" s="301" t="s">
        <v>54</v>
      </c>
      <c r="C2605" s="302" t="s">
        <v>3244</v>
      </c>
      <c r="D2605" s="301" t="s">
        <v>2543</v>
      </c>
      <c r="E2605" s="303" t="n">
        <v>0.64</v>
      </c>
    </row>
    <row r="2606" customFormat="false" ht="15" hidden="false" customHeight="false" outlineLevel="0" collapsed="false">
      <c r="A2606" s="301" t="n">
        <v>104093</v>
      </c>
      <c r="B2606" s="301" t="s">
        <v>54</v>
      </c>
      <c r="C2606" s="302" t="s">
        <v>3245</v>
      </c>
      <c r="D2606" s="301" t="s">
        <v>2543</v>
      </c>
      <c r="E2606" s="303" t="n">
        <v>0.04</v>
      </c>
    </row>
    <row r="2607" customFormat="false" ht="15" hidden="false" customHeight="false" outlineLevel="0" collapsed="false">
      <c r="A2607" s="301" t="n">
        <v>104094</v>
      </c>
      <c r="B2607" s="301" t="s">
        <v>54</v>
      </c>
      <c r="C2607" s="302" t="s">
        <v>3246</v>
      </c>
      <c r="D2607" s="301" t="s">
        <v>2543</v>
      </c>
      <c r="E2607" s="303" t="n">
        <v>0.01</v>
      </c>
    </row>
    <row r="2608" customFormat="false" ht="15" hidden="false" customHeight="false" outlineLevel="0" collapsed="false">
      <c r="A2608" s="301" t="n">
        <v>104095</v>
      </c>
      <c r="B2608" s="301" t="s">
        <v>54</v>
      </c>
      <c r="C2608" s="302" t="s">
        <v>3247</v>
      </c>
      <c r="D2608" s="301" t="s">
        <v>2543</v>
      </c>
      <c r="E2608" s="303" t="n">
        <v>0.05</v>
      </c>
    </row>
    <row r="2609" customFormat="false" ht="15" hidden="false" customHeight="false" outlineLevel="0" collapsed="false">
      <c r="A2609" s="301" t="n">
        <v>104096</v>
      </c>
      <c r="B2609" s="301" t="s">
        <v>54</v>
      </c>
      <c r="C2609" s="302" t="s">
        <v>3248</v>
      </c>
      <c r="D2609" s="301" t="s">
        <v>2543</v>
      </c>
      <c r="E2609" s="303" t="n">
        <v>0.89</v>
      </c>
    </row>
    <row r="2610" customFormat="false" ht="15" hidden="false" customHeight="false" outlineLevel="0" collapsed="false">
      <c r="A2610" s="301" t="n">
        <v>102900</v>
      </c>
      <c r="B2610" s="301" t="s">
        <v>54</v>
      </c>
      <c r="C2610" s="302" t="s">
        <v>3249</v>
      </c>
      <c r="D2610" s="301" t="s">
        <v>2543</v>
      </c>
      <c r="E2610" s="303" t="n">
        <v>0</v>
      </c>
    </row>
    <row r="2611" customFormat="false" ht="15" hidden="false" customHeight="false" outlineLevel="0" collapsed="false">
      <c r="A2611" s="301" t="n">
        <v>102901</v>
      </c>
      <c r="B2611" s="301" t="s">
        <v>54</v>
      </c>
      <c r="C2611" s="302" t="s">
        <v>3250</v>
      </c>
      <c r="D2611" s="301" t="s">
        <v>2543</v>
      </c>
      <c r="E2611" s="303" t="n">
        <v>0</v>
      </c>
    </row>
    <row r="2612" customFormat="false" ht="15" hidden="false" customHeight="false" outlineLevel="0" collapsed="false">
      <c r="A2612" s="301" t="n">
        <v>102902</v>
      </c>
      <c r="B2612" s="301" t="s">
        <v>54</v>
      </c>
      <c r="C2612" s="302" t="s">
        <v>3251</v>
      </c>
      <c r="D2612" s="301" t="s">
        <v>2543</v>
      </c>
      <c r="E2612" s="303" t="n">
        <v>0</v>
      </c>
    </row>
    <row r="2613" customFormat="false" ht="15" hidden="false" customHeight="false" outlineLevel="0" collapsed="false">
      <c r="A2613" s="301" t="n">
        <v>102903</v>
      </c>
      <c r="B2613" s="301" t="s">
        <v>54</v>
      </c>
      <c r="C2613" s="302" t="s">
        <v>3252</v>
      </c>
      <c r="D2613" s="301" t="s">
        <v>2543</v>
      </c>
      <c r="E2613" s="303" t="n">
        <v>11.52</v>
      </c>
    </row>
    <row r="2614" customFormat="false" ht="15" hidden="false" customHeight="false" outlineLevel="0" collapsed="false">
      <c r="A2614" s="301" t="n">
        <v>89029</v>
      </c>
      <c r="B2614" s="301" t="s">
        <v>54</v>
      </c>
      <c r="C2614" s="302" t="s">
        <v>3253</v>
      </c>
      <c r="D2614" s="301" t="s">
        <v>2543</v>
      </c>
      <c r="E2614" s="303" t="n">
        <v>33.58</v>
      </c>
    </row>
    <row r="2615" customFormat="false" ht="15" hidden="false" customHeight="false" outlineLevel="0" collapsed="false">
      <c r="A2615" s="301" t="n">
        <v>89030</v>
      </c>
      <c r="B2615" s="301" t="s">
        <v>54</v>
      </c>
      <c r="C2615" s="302" t="s">
        <v>3254</v>
      </c>
      <c r="D2615" s="301" t="s">
        <v>2543</v>
      </c>
      <c r="E2615" s="303" t="n">
        <v>14.79</v>
      </c>
    </row>
    <row r="2616" customFormat="false" ht="15" hidden="false" customHeight="false" outlineLevel="0" collapsed="false">
      <c r="A2616" s="301" t="n">
        <v>5724</v>
      </c>
      <c r="B2616" s="301" t="s">
        <v>54</v>
      </c>
      <c r="C2616" s="302" t="s">
        <v>3255</v>
      </c>
      <c r="D2616" s="301" t="s">
        <v>2543</v>
      </c>
      <c r="E2616" s="303" t="n">
        <v>60.04</v>
      </c>
    </row>
    <row r="2617" customFormat="false" ht="15" hidden="false" customHeight="false" outlineLevel="0" collapsed="false">
      <c r="A2617" s="301" t="n">
        <v>53817</v>
      </c>
      <c r="B2617" s="301" t="s">
        <v>54</v>
      </c>
      <c r="C2617" s="302" t="s">
        <v>3256</v>
      </c>
      <c r="D2617" s="301" t="s">
        <v>2543</v>
      </c>
      <c r="E2617" s="303" t="n">
        <v>61.7</v>
      </c>
    </row>
    <row r="2618" customFormat="false" ht="15" hidden="false" customHeight="false" outlineLevel="0" collapsed="false">
      <c r="A2618" s="301" t="n">
        <v>88839</v>
      </c>
      <c r="B2618" s="301" t="s">
        <v>54</v>
      </c>
      <c r="C2618" s="302" t="s">
        <v>3257</v>
      </c>
      <c r="D2618" s="301" t="s">
        <v>2543</v>
      </c>
      <c r="E2618" s="303" t="n">
        <v>35.15</v>
      </c>
    </row>
    <row r="2619" customFormat="false" ht="15" hidden="false" customHeight="false" outlineLevel="0" collapsed="false">
      <c r="A2619" s="301" t="n">
        <v>88840</v>
      </c>
      <c r="B2619" s="301" t="s">
        <v>54</v>
      </c>
      <c r="C2619" s="302" t="s">
        <v>3258</v>
      </c>
      <c r="D2619" s="301" t="s">
        <v>2543</v>
      </c>
      <c r="E2619" s="303" t="n">
        <v>15.48</v>
      </c>
    </row>
    <row r="2620" customFormat="false" ht="15" hidden="false" customHeight="false" outlineLevel="0" collapsed="false">
      <c r="A2620" s="301" t="n">
        <v>88841</v>
      </c>
      <c r="B2620" s="301" t="s">
        <v>54</v>
      </c>
      <c r="C2620" s="302" t="s">
        <v>3259</v>
      </c>
      <c r="D2620" s="301" t="s">
        <v>2543</v>
      </c>
      <c r="E2620" s="303" t="n">
        <v>62.84</v>
      </c>
    </row>
    <row r="2621" customFormat="false" ht="15" hidden="false" customHeight="false" outlineLevel="0" collapsed="false">
      <c r="A2621" s="301" t="n">
        <v>88842</v>
      </c>
      <c r="B2621" s="301" t="s">
        <v>54</v>
      </c>
      <c r="C2621" s="302" t="s">
        <v>3260</v>
      </c>
      <c r="D2621" s="301" t="s">
        <v>2543</v>
      </c>
      <c r="E2621" s="303" t="n">
        <v>77.18</v>
      </c>
    </row>
    <row r="2622" customFormat="false" ht="15" hidden="false" customHeight="false" outlineLevel="0" collapsed="false">
      <c r="A2622" s="301" t="n">
        <v>89009</v>
      </c>
      <c r="B2622" s="301" t="s">
        <v>54</v>
      </c>
      <c r="C2622" s="302" t="s">
        <v>3261</v>
      </c>
      <c r="D2622" s="301" t="s">
        <v>2543</v>
      </c>
      <c r="E2622" s="303" t="n">
        <v>43.54</v>
      </c>
    </row>
    <row r="2623" customFormat="false" ht="15" hidden="false" customHeight="false" outlineLevel="0" collapsed="false">
      <c r="A2623" s="301" t="n">
        <v>89010</v>
      </c>
      <c r="B2623" s="301" t="s">
        <v>54</v>
      </c>
      <c r="C2623" s="302" t="s">
        <v>3262</v>
      </c>
      <c r="D2623" s="301" t="s">
        <v>2543</v>
      </c>
      <c r="E2623" s="303" t="n">
        <v>19.18</v>
      </c>
    </row>
    <row r="2624" customFormat="false" ht="15" hidden="false" customHeight="false" outlineLevel="0" collapsed="false">
      <c r="A2624" s="301" t="n">
        <v>53810</v>
      </c>
      <c r="B2624" s="301" t="s">
        <v>54</v>
      </c>
      <c r="C2624" s="302" t="s">
        <v>3263</v>
      </c>
      <c r="D2624" s="301" t="s">
        <v>2543</v>
      </c>
      <c r="E2624" s="303" t="n">
        <v>77.84</v>
      </c>
    </row>
    <row r="2625" customFormat="false" ht="15" hidden="false" customHeight="false" outlineLevel="0" collapsed="false">
      <c r="A2625" s="301" t="n">
        <v>5721</v>
      </c>
      <c r="B2625" s="301" t="s">
        <v>54</v>
      </c>
      <c r="C2625" s="302" t="s">
        <v>3264</v>
      </c>
      <c r="D2625" s="301" t="s">
        <v>2543</v>
      </c>
      <c r="E2625" s="303" t="n">
        <v>92.6</v>
      </c>
    </row>
    <row r="2626" customFormat="false" ht="15" hidden="false" customHeight="false" outlineLevel="0" collapsed="false">
      <c r="A2626" s="301" t="n">
        <v>89017</v>
      </c>
      <c r="B2626" s="301" t="s">
        <v>54</v>
      </c>
      <c r="C2626" s="302" t="s">
        <v>3265</v>
      </c>
      <c r="D2626" s="301" t="s">
        <v>2543</v>
      </c>
      <c r="E2626" s="303" t="n">
        <v>43.27</v>
      </c>
    </row>
    <row r="2627" customFormat="false" ht="15" hidden="false" customHeight="false" outlineLevel="0" collapsed="false">
      <c r="A2627" s="301" t="n">
        <v>89018</v>
      </c>
      <c r="B2627" s="301" t="s">
        <v>54</v>
      </c>
      <c r="C2627" s="302" t="s">
        <v>3266</v>
      </c>
      <c r="D2627" s="301" t="s">
        <v>2543</v>
      </c>
      <c r="E2627" s="303" t="n">
        <v>19.06</v>
      </c>
    </row>
    <row r="2628" customFormat="false" ht="15" hidden="false" customHeight="false" outlineLevel="0" collapsed="false">
      <c r="A2628" s="301" t="n">
        <v>53806</v>
      </c>
      <c r="B2628" s="301" t="s">
        <v>54</v>
      </c>
      <c r="C2628" s="302" t="s">
        <v>3267</v>
      </c>
      <c r="D2628" s="301" t="s">
        <v>2543</v>
      </c>
      <c r="E2628" s="303" t="n">
        <v>77.36</v>
      </c>
    </row>
    <row r="2629" customFormat="false" ht="15" hidden="false" customHeight="false" outlineLevel="0" collapsed="false">
      <c r="A2629" s="301" t="n">
        <v>5718</v>
      </c>
      <c r="B2629" s="301" t="s">
        <v>54</v>
      </c>
      <c r="C2629" s="302" t="s">
        <v>3268</v>
      </c>
      <c r="D2629" s="301" t="s">
        <v>2543</v>
      </c>
      <c r="E2629" s="303" t="n">
        <v>104.96</v>
      </c>
    </row>
    <row r="2630" customFormat="false" ht="15" hidden="false" customHeight="false" outlineLevel="0" collapsed="false">
      <c r="A2630" s="301" t="n">
        <v>89013</v>
      </c>
      <c r="B2630" s="301" t="s">
        <v>54</v>
      </c>
      <c r="C2630" s="302" t="s">
        <v>3269</v>
      </c>
      <c r="D2630" s="301" t="s">
        <v>2543</v>
      </c>
      <c r="E2630" s="303" t="n">
        <v>142.61</v>
      </c>
    </row>
    <row r="2631" customFormat="false" ht="15" hidden="false" customHeight="false" outlineLevel="0" collapsed="false">
      <c r="A2631" s="301" t="n">
        <v>89014</v>
      </c>
      <c r="B2631" s="301" t="s">
        <v>54</v>
      </c>
      <c r="C2631" s="302" t="s">
        <v>3270</v>
      </c>
      <c r="D2631" s="301" t="s">
        <v>2543</v>
      </c>
      <c r="E2631" s="303" t="n">
        <v>62.82</v>
      </c>
    </row>
    <row r="2632" customFormat="false" ht="15" hidden="false" customHeight="false" outlineLevel="0" collapsed="false">
      <c r="A2632" s="301" t="n">
        <v>53814</v>
      </c>
      <c r="B2632" s="301" t="s">
        <v>54</v>
      </c>
      <c r="C2632" s="302" t="s">
        <v>3271</v>
      </c>
      <c r="D2632" s="301" t="s">
        <v>2543</v>
      </c>
      <c r="E2632" s="303" t="n">
        <v>254.96</v>
      </c>
    </row>
    <row r="2633" customFormat="false" ht="15" hidden="false" customHeight="false" outlineLevel="0" collapsed="false">
      <c r="A2633" s="301" t="n">
        <v>5722</v>
      </c>
      <c r="B2633" s="301" t="s">
        <v>54</v>
      </c>
      <c r="C2633" s="302" t="s">
        <v>3272</v>
      </c>
      <c r="D2633" s="301" t="s">
        <v>2543</v>
      </c>
      <c r="E2633" s="303" t="n">
        <v>214.17</v>
      </c>
    </row>
    <row r="2634" customFormat="false" ht="15" hidden="false" customHeight="false" outlineLevel="0" collapsed="false">
      <c r="A2634" s="301" t="n">
        <v>96015</v>
      </c>
      <c r="B2634" s="301" t="s">
        <v>54</v>
      </c>
      <c r="C2634" s="302" t="s">
        <v>3273</v>
      </c>
      <c r="D2634" s="301" t="s">
        <v>2543</v>
      </c>
      <c r="E2634" s="303" t="n">
        <v>22.27</v>
      </c>
    </row>
    <row r="2635" customFormat="false" ht="15" hidden="false" customHeight="false" outlineLevel="0" collapsed="false">
      <c r="A2635" s="301" t="n">
        <v>96016</v>
      </c>
      <c r="B2635" s="301" t="s">
        <v>54</v>
      </c>
      <c r="C2635" s="302" t="s">
        <v>3274</v>
      </c>
      <c r="D2635" s="301" t="s">
        <v>2543</v>
      </c>
      <c r="E2635" s="303" t="n">
        <v>5.97</v>
      </c>
    </row>
    <row r="2636" customFormat="false" ht="15" hidden="false" customHeight="false" outlineLevel="0" collapsed="false">
      <c r="A2636" s="301" t="n">
        <v>96018</v>
      </c>
      <c r="B2636" s="301" t="s">
        <v>54</v>
      </c>
      <c r="C2636" s="302" t="s">
        <v>3275</v>
      </c>
      <c r="D2636" s="301" t="s">
        <v>2543</v>
      </c>
      <c r="E2636" s="303" t="n">
        <v>24.37</v>
      </c>
    </row>
    <row r="2637" customFormat="false" ht="15" hidden="false" customHeight="false" outlineLevel="0" collapsed="false">
      <c r="A2637" s="301" t="n">
        <v>96019</v>
      </c>
      <c r="B2637" s="301" t="s">
        <v>54</v>
      </c>
      <c r="C2637" s="302" t="s">
        <v>3276</v>
      </c>
      <c r="D2637" s="301" t="s">
        <v>2543</v>
      </c>
      <c r="E2637" s="303" t="n">
        <v>95.5</v>
      </c>
    </row>
    <row r="2638" customFormat="false" ht="15" hidden="false" customHeight="false" outlineLevel="0" collapsed="false">
      <c r="A2638" s="301" t="n">
        <v>96008</v>
      </c>
      <c r="B2638" s="301" t="s">
        <v>54</v>
      </c>
      <c r="C2638" s="302" t="s">
        <v>3277</v>
      </c>
      <c r="D2638" s="301" t="s">
        <v>2543</v>
      </c>
      <c r="E2638" s="303" t="n">
        <v>22.47</v>
      </c>
    </row>
    <row r="2639" customFormat="false" ht="15" hidden="false" customHeight="false" outlineLevel="0" collapsed="false">
      <c r="A2639" s="301" t="n">
        <v>96009</v>
      </c>
      <c r="B2639" s="301" t="s">
        <v>54</v>
      </c>
      <c r="C2639" s="302" t="s">
        <v>3278</v>
      </c>
      <c r="D2639" s="301" t="s">
        <v>2543</v>
      </c>
      <c r="E2639" s="303" t="n">
        <v>6.02</v>
      </c>
    </row>
    <row r="2640" customFormat="false" ht="15" hidden="false" customHeight="false" outlineLevel="0" collapsed="false">
      <c r="A2640" s="301" t="n">
        <v>96011</v>
      </c>
      <c r="B2640" s="301" t="s">
        <v>54</v>
      </c>
      <c r="C2640" s="302" t="s">
        <v>3279</v>
      </c>
      <c r="D2640" s="301" t="s">
        <v>2543</v>
      </c>
      <c r="E2640" s="303" t="n">
        <v>24.59</v>
      </c>
    </row>
    <row r="2641" customFormat="false" ht="15" hidden="false" customHeight="false" outlineLevel="0" collapsed="false">
      <c r="A2641" s="301" t="n">
        <v>96012</v>
      </c>
      <c r="B2641" s="301" t="s">
        <v>54</v>
      </c>
      <c r="C2641" s="302" t="s">
        <v>3280</v>
      </c>
      <c r="D2641" s="301" t="s">
        <v>2543</v>
      </c>
      <c r="E2641" s="303" t="n">
        <v>95.5</v>
      </c>
    </row>
    <row r="2642" customFormat="false" ht="15" hidden="false" customHeight="false" outlineLevel="0" collapsed="false">
      <c r="A2642" s="301" t="n">
        <v>96023</v>
      </c>
      <c r="B2642" s="301" t="s">
        <v>54</v>
      </c>
      <c r="C2642" s="302" t="s">
        <v>3281</v>
      </c>
      <c r="D2642" s="301" t="s">
        <v>2543</v>
      </c>
      <c r="E2642" s="303" t="n">
        <v>17.21</v>
      </c>
    </row>
    <row r="2643" customFormat="false" ht="15" hidden="false" customHeight="false" outlineLevel="0" collapsed="false">
      <c r="A2643" s="301" t="n">
        <v>96024</v>
      </c>
      <c r="B2643" s="301" t="s">
        <v>54</v>
      </c>
      <c r="C2643" s="302" t="s">
        <v>3282</v>
      </c>
      <c r="D2643" s="301" t="s">
        <v>2543</v>
      </c>
      <c r="E2643" s="303" t="n">
        <v>4.61</v>
      </c>
    </row>
    <row r="2644" customFormat="false" ht="15" hidden="false" customHeight="false" outlineLevel="0" collapsed="false">
      <c r="A2644" s="301" t="n">
        <v>96026</v>
      </c>
      <c r="B2644" s="301" t="s">
        <v>54</v>
      </c>
      <c r="C2644" s="302" t="s">
        <v>3283</v>
      </c>
      <c r="D2644" s="301" t="s">
        <v>2543</v>
      </c>
      <c r="E2644" s="303" t="n">
        <v>18.83</v>
      </c>
    </row>
    <row r="2645" customFormat="false" ht="15" hidden="false" customHeight="false" outlineLevel="0" collapsed="false">
      <c r="A2645" s="301" t="n">
        <v>96027</v>
      </c>
      <c r="B2645" s="301" t="s">
        <v>54</v>
      </c>
      <c r="C2645" s="302" t="s">
        <v>3284</v>
      </c>
      <c r="D2645" s="301" t="s">
        <v>2543</v>
      </c>
      <c r="E2645" s="303" t="n">
        <v>66.54</v>
      </c>
    </row>
    <row r="2646" customFormat="false" ht="15" hidden="false" customHeight="false" outlineLevel="0" collapsed="false">
      <c r="A2646" s="301" t="n">
        <v>96053</v>
      </c>
      <c r="B2646" s="301" t="s">
        <v>54</v>
      </c>
      <c r="C2646" s="302" t="s">
        <v>3285</v>
      </c>
      <c r="D2646" s="301" t="s">
        <v>2543</v>
      </c>
      <c r="E2646" s="303" t="n">
        <v>17.41</v>
      </c>
    </row>
    <row r="2647" customFormat="false" ht="15" hidden="false" customHeight="false" outlineLevel="0" collapsed="false">
      <c r="A2647" s="301" t="n">
        <v>96055</v>
      </c>
      <c r="B2647" s="301" t="s">
        <v>54</v>
      </c>
      <c r="C2647" s="302" t="s">
        <v>3286</v>
      </c>
      <c r="D2647" s="301" t="s">
        <v>2543</v>
      </c>
      <c r="E2647" s="303" t="n">
        <v>4.66</v>
      </c>
    </row>
    <row r="2648" customFormat="false" ht="15" hidden="false" customHeight="false" outlineLevel="0" collapsed="false">
      <c r="A2648" s="301" t="n">
        <v>96056</v>
      </c>
      <c r="B2648" s="301" t="s">
        <v>54</v>
      </c>
      <c r="C2648" s="302" t="s">
        <v>3287</v>
      </c>
      <c r="D2648" s="301" t="s">
        <v>2543</v>
      </c>
      <c r="E2648" s="303" t="n">
        <v>19.05</v>
      </c>
    </row>
    <row r="2649" customFormat="false" ht="15" hidden="false" customHeight="false" outlineLevel="0" collapsed="false">
      <c r="A2649" s="301" t="n">
        <v>96057</v>
      </c>
      <c r="B2649" s="301" t="s">
        <v>54</v>
      </c>
      <c r="C2649" s="302" t="s">
        <v>3288</v>
      </c>
      <c r="D2649" s="301" t="s">
        <v>2543</v>
      </c>
      <c r="E2649" s="303" t="n">
        <v>66.54</v>
      </c>
    </row>
    <row r="2650" customFormat="false" ht="15" hidden="false" customHeight="false" outlineLevel="0" collapsed="false">
      <c r="A2650" s="301" t="n">
        <v>7063</v>
      </c>
      <c r="B2650" s="301" t="s">
        <v>54</v>
      </c>
      <c r="C2650" s="302" t="s">
        <v>3289</v>
      </c>
      <c r="D2650" s="301" t="s">
        <v>2543</v>
      </c>
      <c r="E2650" s="303" t="n">
        <v>18.94</v>
      </c>
    </row>
    <row r="2651" customFormat="false" ht="15" hidden="false" customHeight="false" outlineLevel="0" collapsed="false">
      <c r="A2651" s="301" t="n">
        <v>7064</v>
      </c>
      <c r="B2651" s="301" t="s">
        <v>54</v>
      </c>
      <c r="C2651" s="302" t="s">
        <v>3290</v>
      </c>
      <c r="D2651" s="301" t="s">
        <v>2543</v>
      </c>
      <c r="E2651" s="303" t="n">
        <v>5.11</v>
      </c>
    </row>
    <row r="2652" customFormat="false" ht="15" hidden="false" customHeight="false" outlineLevel="0" collapsed="false">
      <c r="A2652" s="301" t="n">
        <v>7065</v>
      </c>
      <c r="B2652" s="301" t="s">
        <v>54</v>
      </c>
      <c r="C2652" s="302" t="s">
        <v>3291</v>
      </c>
      <c r="D2652" s="301" t="s">
        <v>2543</v>
      </c>
      <c r="E2652" s="303" t="n">
        <v>20.72</v>
      </c>
    </row>
    <row r="2653" customFormat="false" ht="15" hidden="false" customHeight="false" outlineLevel="0" collapsed="false">
      <c r="A2653" s="301" t="n">
        <v>7066</v>
      </c>
      <c r="B2653" s="301" t="s">
        <v>54</v>
      </c>
      <c r="C2653" s="302" t="s">
        <v>3292</v>
      </c>
      <c r="D2653" s="301" t="s">
        <v>2543</v>
      </c>
      <c r="E2653" s="303" t="n">
        <v>95.5</v>
      </c>
    </row>
    <row r="2654" customFormat="false" ht="15" hidden="false" customHeight="false" outlineLevel="0" collapsed="false">
      <c r="A2654" s="301" t="n">
        <v>89033</v>
      </c>
      <c r="B2654" s="301" t="s">
        <v>54</v>
      </c>
      <c r="C2654" s="302" t="s">
        <v>3293</v>
      </c>
      <c r="D2654" s="301" t="s">
        <v>2543</v>
      </c>
      <c r="E2654" s="303" t="n">
        <v>13.88</v>
      </c>
    </row>
    <row r="2655" customFormat="false" ht="15" hidden="false" customHeight="false" outlineLevel="0" collapsed="false">
      <c r="A2655" s="301" t="n">
        <v>89034</v>
      </c>
      <c r="B2655" s="301" t="s">
        <v>54</v>
      </c>
      <c r="C2655" s="302" t="s">
        <v>3294</v>
      </c>
      <c r="D2655" s="301" t="s">
        <v>2543</v>
      </c>
      <c r="E2655" s="303" t="n">
        <v>3.72</v>
      </c>
    </row>
    <row r="2656" customFormat="false" ht="15" hidden="false" customHeight="false" outlineLevel="0" collapsed="false">
      <c r="A2656" s="301" t="n">
        <v>5714</v>
      </c>
      <c r="B2656" s="301" t="s">
        <v>54</v>
      </c>
      <c r="C2656" s="302" t="s">
        <v>3295</v>
      </c>
      <c r="D2656" s="301" t="s">
        <v>2543</v>
      </c>
      <c r="E2656" s="303" t="n">
        <v>15.18</v>
      </c>
    </row>
    <row r="2657" customFormat="false" ht="15" hidden="false" customHeight="false" outlineLevel="0" collapsed="false">
      <c r="A2657" s="301" t="n">
        <v>5715</v>
      </c>
      <c r="B2657" s="301" t="s">
        <v>54</v>
      </c>
      <c r="C2657" s="302" t="s">
        <v>3296</v>
      </c>
      <c r="D2657" s="301" t="s">
        <v>2543</v>
      </c>
      <c r="E2657" s="303" t="n">
        <v>66.54</v>
      </c>
    </row>
    <row r="2658" customFormat="false" ht="15" hidden="false" customHeight="false" outlineLevel="0" collapsed="false">
      <c r="A2658" s="301" t="n">
        <v>102906</v>
      </c>
      <c r="B2658" s="301" t="s">
        <v>54</v>
      </c>
      <c r="C2658" s="302" t="s">
        <v>3297</v>
      </c>
      <c r="D2658" s="301" t="s">
        <v>2543</v>
      </c>
      <c r="E2658" s="303" t="n">
        <v>0</v>
      </c>
    </row>
    <row r="2659" customFormat="false" ht="15" hidden="false" customHeight="false" outlineLevel="0" collapsed="false">
      <c r="A2659" s="301" t="n">
        <v>102907</v>
      </c>
      <c r="B2659" s="301" t="s">
        <v>54</v>
      </c>
      <c r="C2659" s="302" t="s">
        <v>3298</v>
      </c>
      <c r="D2659" s="301" t="s">
        <v>2543</v>
      </c>
      <c r="E2659" s="303" t="n">
        <v>0</v>
      </c>
    </row>
    <row r="2660" customFormat="false" ht="15" hidden="false" customHeight="false" outlineLevel="0" collapsed="false">
      <c r="A2660" s="301" t="n">
        <v>102908</v>
      </c>
      <c r="B2660" s="301" t="s">
        <v>54</v>
      </c>
      <c r="C2660" s="302" t="s">
        <v>3299</v>
      </c>
      <c r="D2660" s="301" t="s">
        <v>2543</v>
      </c>
      <c r="E2660" s="303" t="n">
        <v>0</v>
      </c>
    </row>
    <row r="2661" customFormat="false" ht="15" hidden="false" customHeight="false" outlineLevel="0" collapsed="false">
      <c r="A2661" s="301" t="n">
        <v>102909</v>
      </c>
      <c r="B2661" s="301" t="s">
        <v>54</v>
      </c>
      <c r="C2661" s="302" t="s">
        <v>3300</v>
      </c>
      <c r="D2661" s="301" t="s">
        <v>2543</v>
      </c>
      <c r="E2661" s="303" t="n">
        <v>3.87</v>
      </c>
    </row>
    <row r="2662" customFormat="false" ht="15" hidden="false" customHeight="false" outlineLevel="0" collapsed="false">
      <c r="A2662" s="301" t="n">
        <v>93435</v>
      </c>
      <c r="B2662" s="301" t="s">
        <v>54</v>
      </c>
      <c r="C2662" s="302" t="s">
        <v>3301</v>
      </c>
      <c r="D2662" s="301" t="s">
        <v>2543</v>
      </c>
      <c r="E2662" s="303" t="n">
        <v>9.2</v>
      </c>
    </row>
    <row r="2663" customFormat="false" ht="15" hidden="false" customHeight="false" outlineLevel="0" collapsed="false">
      <c r="A2663" s="301" t="n">
        <v>93436</v>
      </c>
      <c r="B2663" s="301" t="s">
        <v>54</v>
      </c>
      <c r="C2663" s="302" t="s">
        <v>3302</v>
      </c>
      <c r="D2663" s="301" t="s">
        <v>2543</v>
      </c>
      <c r="E2663" s="303" t="n">
        <v>2.83</v>
      </c>
    </row>
    <row r="2664" customFormat="false" ht="15" hidden="false" customHeight="false" outlineLevel="0" collapsed="false">
      <c r="A2664" s="301" t="n">
        <v>93437</v>
      </c>
      <c r="B2664" s="301" t="s">
        <v>54</v>
      </c>
      <c r="C2664" s="302" t="s">
        <v>3303</v>
      </c>
      <c r="D2664" s="301" t="s">
        <v>2543</v>
      </c>
      <c r="E2664" s="303" t="n">
        <v>10.06</v>
      </c>
    </row>
    <row r="2665" customFormat="false" ht="15" hidden="false" customHeight="false" outlineLevel="0" collapsed="false">
      <c r="A2665" s="301" t="n">
        <v>93438</v>
      </c>
      <c r="B2665" s="301" t="s">
        <v>54</v>
      </c>
      <c r="C2665" s="302" t="s">
        <v>3304</v>
      </c>
      <c r="D2665" s="301" t="s">
        <v>2543</v>
      </c>
      <c r="E2665" s="303" t="n">
        <v>110.93</v>
      </c>
    </row>
    <row r="2666" customFormat="false" ht="15" hidden="false" customHeight="false" outlineLevel="0" collapsed="false">
      <c r="A2666" s="301" t="n">
        <v>100643</v>
      </c>
      <c r="B2666" s="301" t="s">
        <v>54</v>
      </c>
      <c r="C2666" s="302" t="s">
        <v>3305</v>
      </c>
      <c r="D2666" s="301" t="s">
        <v>2543</v>
      </c>
      <c r="E2666" s="303" t="n">
        <v>412.54</v>
      </c>
    </row>
    <row r="2667" customFormat="false" ht="15" hidden="false" customHeight="false" outlineLevel="0" collapsed="false">
      <c r="A2667" s="301" t="n">
        <v>100644</v>
      </c>
      <c r="B2667" s="301" t="s">
        <v>54</v>
      </c>
      <c r="C2667" s="302" t="s">
        <v>3306</v>
      </c>
      <c r="D2667" s="301" t="s">
        <v>2543</v>
      </c>
      <c r="E2667" s="303" t="n">
        <v>145.42</v>
      </c>
    </row>
    <row r="2668" customFormat="false" ht="15" hidden="false" customHeight="false" outlineLevel="0" collapsed="false">
      <c r="A2668" s="301" t="n">
        <v>100645</v>
      </c>
      <c r="B2668" s="301" t="s">
        <v>54</v>
      </c>
      <c r="C2668" s="302" t="s">
        <v>3307</v>
      </c>
      <c r="D2668" s="301" t="s">
        <v>2543</v>
      </c>
      <c r="E2668" s="303" t="n">
        <v>663.17</v>
      </c>
    </row>
    <row r="2669" customFormat="false" ht="15" hidden="false" customHeight="false" outlineLevel="0" collapsed="false">
      <c r="A2669" s="301" t="n">
        <v>100646</v>
      </c>
      <c r="B2669" s="301" t="s">
        <v>54</v>
      </c>
      <c r="C2669" s="302" t="s">
        <v>3308</v>
      </c>
      <c r="D2669" s="301" t="s">
        <v>2543</v>
      </c>
      <c r="E2669" s="303" t="n">
        <v>5319</v>
      </c>
    </row>
    <row r="2670" customFormat="false" ht="15" hidden="false" customHeight="false" outlineLevel="0" collapsed="false">
      <c r="A2670" s="301" t="n">
        <v>95116</v>
      </c>
      <c r="B2670" s="301" t="s">
        <v>54</v>
      </c>
      <c r="C2670" s="302" t="s">
        <v>3309</v>
      </c>
      <c r="D2670" s="301" t="s">
        <v>2543</v>
      </c>
      <c r="E2670" s="303" t="n">
        <v>32.55</v>
      </c>
    </row>
    <row r="2671" customFormat="false" ht="15" hidden="false" customHeight="false" outlineLevel="0" collapsed="false">
      <c r="A2671" s="301" t="n">
        <v>95117</v>
      </c>
      <c r="B2671" s="301" t="s">
        <v>54</v>
      </c>
      <c r="C2671" s="302" t="s">
        <v>3310</v>
      </c>
      <c r="D2671" s="301" t="s">
        <v>2543</v>
      </c>
      <c r="E2671" s="303" t="n">
        <v>10.04</v>
      </c>
    </row>
    <row r="2672" customFormat="false" ht="15" hidden="false" customHeight="false" outlineLevel="0" collapsed="false">
      <c r="A2672" s="301" t="n">
        <v>53794</v>
      </c>
      <c r="B2672" s="301" t="s">
        <v>54</v>
      </c>
      <c r="C2672" s="302" t="s">
        <v>3311</v>
      </c>
      <c r="D2672" s="301" t="s">
        <v>2543</v>
      </c>
      <c r="E2672" s="303" t="n">
        <v>35.62</v>
      </c>
    </row>
    <row r="2673" customFormat="false" ht="15" hidden="false" customHeight="false" outlineLevel="0" collapsed="false">
      <c r="A2673" s="301" t="n">
        <v>5703</v>
      </c>
      <c r="B2673" s="301" t="s">
        <v>54</v>
      </c>
      <c r="C2673" s="302" t="s">
        <v>3312</v>
      </c>
      <c r="D2673" s="301" t="s">
        <v>2543</v>
      </c>
      <c r="E2673" s="303" t="n">
        <v>22.61</v>
      </c>
    </row>
    <row r="2674" customFormat="false" ht="15" hidden="false" customHeight="false" outlineLevel="0" collapsed="false">
      <c r="A2674" s="301" t="n">
        <v>88847</v>
      </c>
      <c r="B2674" s="301" t="s">
        <v>54</v>
      </c>
      <c r="C2674" s="302" t="s">
        <v>3313</v>
      </c>
      <c r="D2674" s="301" t="s">
        <v>2543</v>
      </c>
      <c r="E2674" s="303" t="n">
        <v>27.62</v>
      </c>
    </row>
    <row r="2675" customFormat="false" ht="15" hidden="false" customHeight="false" outlineLevel="0" collapsed="false">
      <c r="A2675" s="301" t="n">
        <v>88848</v>
      </c>
      <c r="B2675" s="301" t="s">
        <v>54</v>
      </c>
      <c r="C2675" s="302" t="s">
        <v>3314</v>
      </c>
      <c r="D2675" s="301" t="s">
        <v>2543</v>
      </c>
      <c r="E2675" s="303" t="n">
        <v>11.35</v>
      </c>
    </row>
    <row r="2676" customFormat="false" ht="15" hidden="false" customHeight="false" outlineLevel="0" collapsed="false">
      <c r="A2676" s="301" t="n">
        <v>5741</v>
      </c>
      <c r="B2676" s="301" t="s">
        <v>54</v>
      </c>
      <c r="C2676" s="302" t="s">
        <v>3315</v>
      </c>
      <c r="D2676" s="301" t="s">
        <v>2543</v>
      </c>
      <c r="E2676" s="303" t="n">
        <v>51.77</v>
      </c>
    </row>
    <row r="2677" customFormat="false" ht="15" hidden="false" customHeight="false" outlineLevel="0" collapsed="false">
      <c r="A2677" s="301" t="n">
        <v>5742</v>
      </c>
      <c r="B2677" s="301" t="s">
        <v>54</v>
      </c>
      <c r="C2677" s="302" t="s">
        <v>3316</v>
      </c>
      <c r="D2677" s="301" t="s">
        <v>2543</v>
      </c>
      <c r="E2677" s="303" t="n">
        <v>27.24</v>
      </c>
    </row>
    <row r="2678" customFormat="false" ht="15" hidden="false" customHeight="false" outlineLevel="0" collapsed="false">
      <c r="A2678" s="301" t="n">
        <v>106089</v>
      </c>
      <c r="B2678" s="301" t="s">
        <v>54</v>
      </c>
      <c r="C2678" s="302" t="s">
        <v>3317</v>
      </c>
      <c r="D2678" s="301" t="s">
        <v>2543</v>
      </c>
      <c r="E2678" s="303" t="n">
        <v>52.73</v>
      </c>
    </row>
    <row r="2679" customFormat="false" ht="15" hidden="false" customHeight="false" outlineLevel="0" collapsed="false">
      <c r="A2679" s="301" t="n">
        <v>106092</v>
      </c>
      <c r="B2679" s="301" t="s">
        <v>54</v>
      </c>
      <c r="C2679" s="302" t="s">
        <v>3318</v>
      </c>
      <c r="D2679" s="301" t="s">
        <v>2543</v>
      </c>
      <c r="E2679" s="303" t="n">
        <v>8.76</v>
      </c>
    </row>
    <row r="2680" customFormat="false" ht="15" hidden="false" customHeight="false" outlineLevel="0" collapsed="false">
      <c r="A2680" s="301" t="n">
        <v>106090</v>
      </c>
      <c r="B2680" s="301" t="s">
        <v>54</v>
      </c>
      <c r="C2680" s="302" t="s">
        <v>3319</v>
      </c>
      <c r="D2680" s="301" t="s">
        <v>2543</v>
      </c>
      <c r="E2680" s="303" t="n">
        <v>21.67</v>
      </c>
    </row>
    <row r="2681" customFormat="false" ht="15" hidden="false" customHeight="false" outlineLevel="0" collapsed="false">
      <c r="A2681" s="301" t="n">
        <v>106091</v>
      </c>
      <c r="B2681" s="301" t="s">
        <v>54</v>
      </c>
      <c r="C2681" s="302" t="s">
        <v>3320</v>
      </c>
      <c r="D2681" s="301" t="s">
        <v>2543</v>
      </c>
      <c r="E2681" s="303" t="n">
        <v>98.84</v>
      </c>
    </row>
    <row r="2682" customFormat="false" ht="15" hidden="false" customHeight="false" outlineLevel="0" collapsed="false">
      <c r="A2682" s="301" t="n">
        <v>106093</v>
      </c>
      <c r="B2682" s="301" t="s">
        <v>54</v>
      </c>
      <c r="C2682" s="302" t="s">
        <v>3321</v>
      </c>
      <c r="D2682" s="301" t="s">
        <v>2543</v>
      </c>
      <c r="E2682" s="303" t="n">
        <v>124.4</v>
      </c>
    </row>
    <row r="2683" customFormat="false" ht="15" hidden="false" customHeight="false" outlineLevel="0" collapsed="false">
      <c r="A2683" s="301" t="n">
        <v>100637</v>
      </c>
      <c r="B2683" s="301" t="s">
        <v>54</v>
      </c>
      <c r="C2683" s="302" t="s">
        <v>3322</v>
      </c>
      <c r="D2683" s="301" t="s">
        <v>2543</v>
      </c>
      <c r="E2683" s="303" t="n">
        <v>201.34</v>
      </c>
    </row>
    <row r="2684" customFormat="false" ht="15" hidden="false" customHeight="false" outlineLevel="0" collapsed="false">
      <c r="A2684" s="301" t="n">
        <v>100638</v>
      </c>
      <c r="B2684" s="301" t="s">
        <v>54</v>
      </c>
      <c r="C2684" s="302" t="s">
        <v>3323</v>
      </c>
      <c r="D2684" s="301" t="s">
        <v>2543</v>
      </c>
      <c r="E2684" s="303" t="n">
        <v>61.89</v>
      </c>
    </row>
    <row r="2685" customFormat="false" ht="15" hidden="false" customHeight="false" outlineLevel="0" collapsed="false">
      <c r="A2685" s="301" t="n">
        <v>100639</v>
      </c>
      <c r="B2685" s="301" t="s">
        <v>54</v>
      </c>
      <c r="C2685" s="302" t="s">
        <v>3324</v>
      </c>
      <c r="D2685" s="301" t="s">
        <v>2543</v>
      </c>
      <c r="E2685" s="303" t="n">
        <v>251.87</v>
      </c>
    </row>
    <row r="2686" customFormat="false" ht="15" hidden="false" customHeight="false" outlineLevel="0" collapsed="false">
      <c r="A2686" s="301" t="n">
        <v>100640</v>
      </c>
      <c r="B2686" s="301" t="s">
        <v>54</v>
      </c>
      <c r="C2686" s="302" t="s">
        <v>3325</v>
      </c>
      <c r="D2686" s="301" t="s">
        <v>2543</v>
      </c>
      <c r="E2686" s="303" t="n">
        <v>4255.2</v>
      </c>
    </row>
    <row r="2687" customFormat="false" ht="15" hidden="false" customHeight="false" outlineLevel="0" collapsed="false">
      <c r="A2687" s="301" t="n">
        <v>93429</v>
      </c>
      <c r="B2687" s="301" t="s">
        <v>54</v>
      </c>
      <c r="C2687" s="302" t="s">
        <v>3326</v>
      </c>
      <c r="D2687" s="301" t="s">
        <v>2543</v>
      </c>
      <c r="E2687" s="303" t="n">
        <v>163.91</v>
      </c>
    </row>
    <row r="2688" customFormat="false" ht="15" hidden="false" customHeight="false" outlineLevel="0" collapsed="false">
      <c r="A2688" s="301" t="n">
        <v>93430</v>
      </c>
      <c r="B2688" s="301" t="s">
        <v>54</v>
      </c>
      <c r="C2688" s="302" t="s">
        <v>3327</v>
      </c>
      <c r="D2688" s="301" t="s">
        <v>2543</v>
      </c>
      <c r="E2688" s="303" t="n">
        <v>50.38</v>
      </c>
    </row>
    <row r="2689" customFormat="false" ht="15" hidden="false" customHeight="false" outlineLevel="0" collapsed="false">
      <c r="A2689" s="301" t="n">
        <v>93431</v>
      </c>
      <c r="B2689" s="301" t="s">
        <v>54</v>
      </c>
      <c r="C2689" s="302" t="s">
        <v>3328</v>
      </c>
      <c r="D2689" s="301" t="s">
        <v>2543</v>
      </c>
      <c r="E2689" s="303" t="n">
        <v>205.05</v>
      </c>
    </row>
    <row r="2690" customFormat="false" ht="15" hidden="false" customHeight="false" outlineLevel="0" collapsed="false">
      <c r="A2690" s="301" t="n">
        <v>93432</v>
      </c>
      <c r="B2690" s="301" t="s">
        <v>54</v>
      </c>
      <c r="C2690" s="302" t="s">
        <v>3329</v>
      </c>
      <c r="D2690" s="301" t="s">
        <v>2543</v>
      </c>
      <c r="E2690" s="303" t="n">
        <v>2127.6</v>
      </c>
    </row>
    <row r="2691" customFormat="false" ht="15" hidden="false" customHeight="false" outlineLevel="0" collapsed="false">
      <c r="A2691" s="301" t="n">
        <v>95118</v>
      </c>
      <c r="B2691" s="301" t="s">
        <v>54</v>
      </c>
      <c r="C2691" s="302" t="s">
        <v>3330</v>
      </c>
      <c r="D2691" s="301" t="s">
        <v>2543</v>
      </c>
      <c r="E2691" s="303" t="n">
        <v>75.17</v>
      </c>
    </row>
    <row r="2692" customFormat="false" ht="15" hidden="false" customHeight="false" outlineLevel="0" collapsed="false">
      <c r="A2692" s="301" t="n">
        <v>95119</v>
      </c>
      <c r="B2692" s="301" t="s">
        <v>54</v>
      </c>
      <c r="C2692" s="302" t="s">
        <v>3331</v>
      </c>
      <c r="D2692" s="301" t="s">
        <v>2543</v>
      </c>
      <c r="E2692" s="303" t="n">
        <v>23.19</v>
      </c>
    </row>
    <row r="2693" customFormat="false" ht="15" hidden="false" customHeight="false" outlineLevel="0" collapsed="false">
      <c r="A2693" s="301" t="n">
        <v>5707</v>
      </c>
      <c r="B2693" s="301" t="s">
        <v>54</v>
      </c>
      <c r="C2693" s="302" t="s">
        <v>3332</v>
      </c>
      <c r="D2693" s="301" t="s">
        <v>2543</v>
      </c>
      <c r="E2693" s="303" t="n">
        <v>82.25</v>
      </c>
    </row>
    <row r="2694" customFormat="false" ht="15" hidden="false" customHeight="false" outlineLevel="0" collapsed="false">
      <c r="A2694" s="301" t="n">
        <v>95120</v>
      </c>
      <c r="B2694" s="301" t="s">
        <v>54</v>
      </c>
      <c r="C2694" s="302" t="s">
        <v>3333</v>
      </c>
      <c r="D2694" s="301" t="s">
        <v>2543</v>
      </c>
      <c r="E2694" s="303" t="n">
        <v>60.56</v>
      </c>
    </row>
    <row r="2695" customFormat="false" ht="15" hidden="false" customHeight="false" outlineLevel="0" collapsed="false">
      <c r="A2695" s="301" t="n">
        <v>103657</v>
      </c>
      <c r="B2695" s="301" t="s">
        <v>54</v>
      </c>
      <c r="C2695" s="302" t="s">
        <v>3334</v>
      </c>
      <c r="D2695" s="301" t="s">
        <v>2543</v>
      </c>
      <c r="E2695" s="303" t="n">
        <v>0</v>
      </c>
    </row>
    <row r="2696" customFormat="false" ht="15" hidden="false" customHeight="false" outlineLevel="0" collapsed="false">
      <c r="A2696" s="301" t="n">
        <v>103658</v>
      </c>
      <c r="B2696" s="301" t="s">
        <v>54</v>
      </c>
      <c r="C2696" s="302" t="s">
        <v>3335</v>
      </c>
      <c r="D2696" s="301" t="s">
        <v>2543</v>
      </c>
      <c r="E2696" s="303" t="n">
        <v>0</v>
      </c>
    </row>
    <row r="2697" customFormat="false" ht="15" hidden="false" customHeight="false" outlineLevel="0" collapsed="false">
      <c r="A2697" s="301" t="n">
        <v>103659</v>
      </c>
      <c r="B2697" s="301" t="s">
        <v>54</v>
      </c>
      <c r="C2697" s="302" t="s">
        <v>3336</v>
      </c>
      <c r="D2697" s="301" t="s">
        <v>2543</v>
      </c>
      <c r="E2697" s="303" t="n">
        <v>0</v>
      </c>
    </row>
    <row r="2698" customFormat="false" ht="15" hidden="false" customHeight="false" outlineLevel="0" collapsed="false">
      <c r="A2698" s="301" t="n">
        <v>103660</v>
      </c>
      <c r="B2698" s="301" t="s">
        <v>54</v>
      </c>
      <c r="C2698" s="302" t="s">
        <v>3337</v>
      </c>
      <c r="D2698" s="301" t="s">
        <v>2543</v>
      </c>
      <c r="E2698" s="303" t="n">
        <v>12.02</v>
      </c>
    </row>
    <row r="2699" customFormat="false" ht="15" hidden="false" customHeight="false" outlineLevel="0" collapsed="false">
      <c r="A2699" s="301" t="n">
        <v>89015</v>
      </c>
      <c r="B2699" s="301" t="s">
        <v>54</v>
      </c>
      <c r="C2699" s="302" t="s">
        <v>3338</v>
      </c>
      <c r="D2699" s="301" t="s">
        <v>2543</v>
      </c>
      <c r="E2699" s="303" t="n">
        <v>3.71</v>
      </c>
    </row>
    <row r="2700" customFormat="false" ht="15" hidden="false" customHeight="false" outlineLevel="0" collapsed="false">
      <c r="A2700" s="301" t="n">
        <v>89016</v>
      </c>
      <c r="B2700" s="301" t="s">
        <v>54</v>
      </c>
      <c r="C2700" s="302" t="s">
        <v>3339</v>
      </c>
      <c r="D2700" s="301" t="s">
        <v>2543</v>
      </c>
      <c r="E2700" s="303" t="n">
        <v>0.98</v>
      </c>
    </row>
    <row r="2701" customFormat="false" ht="15" hidden="false" customHeight="false" outlineLevel="0" collapsed="false">
      <c r="A2701" s="301" t="n">
        <v>53804</v>
      </c>
      <c r="B2701" s="301" t="s">
        <v>54</v>
      </c>
      <c r="C2701" s="302" t="s">
        <v>3340</v>
      </c>
      <c r="D2701" s="301" t="s">
        <v>2543</v>
      </c>
      <c r="E2701" s="303" t="n">
        <v>4.64</v>
      </c>
    </row>
    <row r="2702" customFormat="false" ht="15" hidden="false" customHeight="false" outlineLevel="0" collapsed="false">
      <c r="A2702" s="301" t="n">
        <v>90582</v>
      </c>
      <c r="B2702" s="301" t="s">
        <v>54</v>
      </c>
      <c r="C2702" s="302" t="s">
        <v>3341</v>
      </c>
      <c r="D2702" s="301" t="s">
        <v>2543</v>
      </c>
      <c r="E2702" s="303" t="n">
        <v>0.46</v>
      </c>
    </row>
    <row r="2703" customFormat="false" ht="15" hidden="false" customHeight="false" outlineLevel="0" collapsed="false">
      <c r="A2703" s="301" t="n">
        <v>90583</v>
      </c>
      <c r="B2703" s="301" t="s">
        <v>54</v>
      </c>
      <c r="C2703" s="302" t="s">
        <v>3342</v>
      </c>
      <c r="D2703" s="301" t="s">
        <v>2543</v>
      </c>
      <c r="E2703" s="303" t="n">
        <v>0.1</v>
      </c>
    </row>
    <row r="2704" customFormat="false" ht="15" hidden="false" customHeight="false" outlineLevel="0" collapsed="false">
      <c r="A2704" s="301" t="n">
        <v>90584</v>
      </c>
      <c r="B2704" s="301" t="s">
        <v>54</v>
      </c>
      <c r="C2704" s="302" t="s">
        <v>3343</v>
      </c>
      <c r="D2704" s="301" t="s">
        <v>2543</v>
      </c>
      <c r="E2704" s="303" t="n">
        <v>0.36</v>
      </c>
    </row>
    <row r="2705" customFormat="false" ht="15" hidden="false" customHeight="false" outlineLevel="0" collapsed="false">
      <c r="A2705" s="301" t="n">
        <v>90585</v>
      </c>
      <c r="B2705" s="301" t="s">
        <v>54</v>
      </c>
      <c r="C2705" s="302" t="s">
        <v>3344</v>
      </c>
      <c r="D2705" s="301" t="s">
        <v>2543</v>
      </c>
      <c r="E2705" s="303" t="n">
        <v>0.49</v>
      </c>
    </row>
    <row r="2706" customFormat="false" ht="15" hidden="false" customHeight="false" outlineLevel="0" collapsed="false">
      <c r="A2706" s="301" t="n">
        <v>89240</v>
      </c>
      <c r="B2706" s="301" t="s">
        <v>54</v>
      </c>
      <c r="C2706" s="302" t="s">
        <v>3345</v>
      </c>
      <c r="D2706" s="301" t="s">
        <v>2543</v>
      </c>
      <c r="E2706" s="303" t="n">
        <v>77.92</v>
      </c>
    </row>
    <row r="2707" customFormat="false" ht="15" hidden="false" customHeight="false" outlineLevel="0" collapsed="false">
      <c r="A2707" s="301" t="n">
        <v>89241</v>
      </c>
      <c r="B2707" s="301" t="s">
        <v>54</v>
      </c>
      <c r="C2707" s="302" t="s">
        <v>3346</v>
      </c>
      <c r="D2707" s="301" t="s">
        <v>2543</v>
      </c>
      <c r="E2707" s="303" t="n">
        <v>27.46</v>
      </c>
    </row>
    <row r="2708" customFormat="false" ht="15" hidden="false" customHeight="false" outlineLevel="0" collapsed="false">
      <c r="A2708" s="301" t="n">
        <v>5710</v>
      </c>
      <c r="B2708" s="301" t="s">
        <v>54</v>
      </c>
      <c r="C2708" s="302" t="s">
        <v>3347</v>
      </c>
      <c r="D2708" s="301" t="s">
        <v>2543</v>
      </c>
      <c r="E2708" s="303" t="n">
        <v>125.26</v>
      </c>
    </row>
    <row r="2709" customFormat="false" ht="15" hidden="false" customHeight="false" outlineLevel="0" collapsed="false">
      <c r="A2709" s="301" t="n">
        <v>5711</v>
      </c>
      <c r="B2709" s="301" t="s">
        <v>54</v>
      </c>
      <c r="C2709" s="302" t="s">
        <v>3348</v>
      </c>
      <c r="D2709" s="301" t="s">
        <v>2543</v>
      </c>
      <c r="E2709" s="303" t="n">
        <v>87.94</v>
      </c>
    </row>
    <row r="2710" customFormat="false" ht="15" hidden="false" customHeight="false" outlineLevel="0" collapsed="false">
      <c r="A2710" s="301" t="n">
        <v>89253</v>
      </c>
      <c r="B2710" s="301" t="s">
        <v>54</v>
      </c>
      <c r="C2710" s="302" t="s">
        <v>3349</v>
      </c>
      <c r="D2710" s="301" t="s">
        <v>2543</v>
      </c>
      <c r="E2710" s="303" t="n">
        <v>63.85</v>
      </c>
    </row>
    <row r="2711" customFormat="false" ht="15" hidden="false" customHeight="false" outlineLevel="0" collapsed="false">
      <c r="A2711" s="301" t="n">
        <v>89254</v>
      </c>
      <c r="B2711" s="301" t="s">
        <v>54</v>
      </c>
      <c r="C2711" s="302" t="s">
        <v>3350</v>
      </c>
      <c r="D2711" s="301" t="s">
        <v>2543</v>
      </c>
      <c r="E2711" s="303" t="n">
        <v>22.51</v>
      </c>
    </row>
    <row r="2712" customFormat="false" ht="15" hidden="false" customHeight="false" outlineLevel="0" collapsed="false">
      <c r="A2712" s="301" t="n">
        <v>89255</v>
      </c>
      <c r="B2712" s="301" t="s">
        <v>54</v>
      </c>
      <c r="C2712" s="302" t="s">
        <v>3351</v>
      </c>
      <c r="D2712" s="301" t="s">
        <v>2543</v>
      </c>
      <c r="E2712" s="303" t="n">
        <v>102.65</v>
      </c>
    </row>
    <row r="2713" customFormat="false" ht="15" hidden="false" customHeight="false" outlineLevel="0" collapsed="false">
      <c r="A2713" s="301" t="n">
        <v>89256</v>
      </c>
      <c r="B2713" s="301" t="s">
        <v>54</v>
      </c>
      <c r="C2713" s="302" t="s">
        <v>3352</v>
      </c>
      <c r="D2713" s="301" t="s">
        <v>2543</v>
      </c>
      <c r="E2713" s="303" t="n">
        <v>83.74</v>
      </c>
    </row>
    <row r="2714" customFormat="false" ht="15" hidden="false" customHeight="false" outlineLevel="0" collapsed="false">
      <c r="A2714" s="301" t="n">
        <v>103797</v>
      </c>
      <c r="B2714" s="301" t="s">
        <v>54</v>
      </c>
      <c r="C2714" s="302" t="s">
        <v>3353</v>
      </c>
      <c r="D2714" s="301" t="s">
        <v>418</v>
      </c>
      <c r="E2714" s="303" t="n">
        <v>18.94</v>
      </c>
    </row>
    <row r="2715" customFormat="false" ht="15" hidden="false" customHeight="false" outlineLevel="0" collapsed="false">
      <c r="A2715" s="301" t="n">
        <v>103930</v>
      </c>
      <c r="B2715" s="301" t="s">
        <v>54</v>
      </c>
      <c r="C2715" s="302" t="s">
        <v>3354</v>
      </c>
      <c r="D2715" s="301" t="s">
        <v>48</v>
      </c>
      <c r="E2715" s="303" t="n">
        <v>827.01</v>
      </c>
    </row>
    <row r="2716" customFormat="false" ht="15" hidden="false" customHeight="false" outlineLevel="0" collapsed="false">
      <c r="A2716" s="301" t="n">
        <v>103931</v>
      </c>
      <c r="B2716" s="301" t="s">
        <v>54</v>
      </c>
      <c r="C2716" s="302" t="s">
        <v>3355</v>
      </c>
      <c r="D2716" s="301" t="s">
        <v>48</v>
      </c>
      <c r="E2716" s="303" t="n">
        <v>620.68</v>
      </c>
    </row>
    <row r="2717" customFormat="false" ht="15" hidden="false" customHeight="false" outlineLevel="0" collapsed="false">
      <c r="A2717" s="301" t="n">
        <v>103932</v>
      </c>
      <c r="B2717" s="301" t="s">
        <v>54</v>
      </c>
      <c r="C2717" s="302" t="s">
        <v>3356</v>
      </c>
      <c r="D2717" s="301" t="s">
        <v>48</v>
      </c>
      <c r="E2717" s="303" t="n">
        <v>590.45</v>
      </c>
    </row>
    <row r="2718" customFormat="false" ht="15" hidden="false" customHeight="false" outlineLevel="0" collapsed="false">
      <c r="A2718" s="301" t="n">
        <v>103929</v>
      </c>
      <c r="B2718" s="301" t="s">
        <v>54</v>
      </c>
      <c r="C2718" s="302" t="s">
        <v>3357</v>
      </c>
      <c r="D2718" s="301" t="s">
        <v>48</v>
      </c>
      <c r="E2718" s="303" t="n">
        <v>1296.34</v>
      </c>
    </row>
    <row r="2719" customFormat="false" ht="15" hidden="false" customHeight="false" outlineLevel="0" collapsed="false">
      <c r="A2719" s="301" t="n">
        <v>103928</v>
      </c>
      <c r="B2719" s="301" t="s">
        <v>54</v>
      </c>
      <c r="C2719" s="302" t="s">
        <v>3358</v>
      </c>
      <c r="D2719" s="301" t="s">
        <v>48</v>
      </c>
      <c r="E2719" s="303" t="n">
        <v>559.44</v>
      </c>
    </row>
    <row r="2720" customFormat="false" ht="15" hidden="false" customHeight="false" outlineLevel="0" collapsed="false">
      <c r="A2720" s="301" t="n">
        <v>103798</v>
      </c>
      <c r="B2720" s="301" t="s">
        <v>54</v>
      </c>
      <c r="C2720" s="302" t="s">
        <v>3359</v>
      </c>
      <c r="D2720" s="301" t="s">
        <v>48</v>
      </c>
      <c r="E2720" s="303" t="n">
        <v>770.45</v>
      </c>
    </row>
    <row r="2721" customFormat="false" ht="15" hidden="false" customHeight="false" outlineLevel="0" collapsed="false">
      <c r="A2721" s="301" t="n">
        <v>103801</v>
      </c>
      <c r="B2721" s="301" t="s">
        <v>54</v>
      </c>
      <c r="C2721" s="302" t="s">
        <v>3360</v>
      </c>
      <c r="D2721" s="301" t="s">
        <v>48</v>
      </c>
      <c r="E2721" s="303" t="n">
        <v>675.18</v>
      </c>
    </row>
    <row r="2722" customFormat="false" ht="15" hidden="false" customHeight="false" outlineLevel="0" collapsed="false">
      <c r="A2722" s="301" t="n">
        <v>103933</v>
      </c>
      <c r="B2722" s="301" t="s">
        <v>54</v>
      </c>
      <c r="C2722" s="302" t="s">
        <v>3361</v>
      </c>
      <c r="D2722" s="301" t="s">
        <v>48</v>
      </c>
      <c r="E2722" s="303" t="n">
        <v>1748.87</v>
      </c>
    </row>
    <row r="2723" customFormat="false" ht="15" hidden="false" customHeight="false" outlineLevel="0" collapsed="false">
      <c r="A2723" s="301" t="n">
        <v>103925</v>
      </c>
      <c r="B2723" s="301" t="s">
        <v>54</v>
      </c>
      <c r="C2723" s="302" t="s">
        <v>3362</v>
      </c>
      <c r="D2723" s="301" t="s">
        <v>48</v>
      </c>
      <c r="E2723" s="303" t="n">
        <v>1976.32</v>
      </c>
    </row>
    <row r="2724" customFormat="false" ht="15" hidden="false" customHeight="false" outlineLevel="0" collapsed="false">
      <c r="A2724" s="301" t="n">
        <v>103926</v>
      </c>
      <c r="B2724" s="301" t="s">
        <v>54</v>
      </c>
      <c r="C2724" s="302" t="s">
        <v>3363</v>
      </c>
      <c r="D2724" s="301" t="s">
        <v>48</v>
      </c>
      <c r="E2724" s="303" t="n">
        <v>1601.16</v>
      </c>
    </row>
    <row r="2725" customFormat="false" ht="15" hidden="false" customHeight="false" outlineLevel="0" collapsed="false">
      <c r="A2725" s="301" t="n">
        <v>103796</v>
      </c>
      <c r="B2725" s="301" t="s">
        <v>54</v>
      </c>
      <c r="C2725" s="302" t="s">
        <v>3364</v>
      </c>
      <c r="D2725" s="301" t="s">
        <v>56</v>
      </c>
      <c r="E2725" s="303" t="n">
        <v>62.11</v>
      </c>
    </row>
    <row r="2726" customFormat="false" ht="15" hidden="false" customHeight="false" outlineLevel="0" collapsed="false">
      <c r="A2726" s="301" t="n">
        <v>103795</v>
      </c>
      <c r="B2726" s="301" t="s">
        <v>54</v>
      </c>
      <c r="C2726" s="302" t="s">
        <v>3365</v>
      </c>
      <c r="D2726" s="301" t="s">
        <v>56</v>
      </c>
      <c r="E2726" s="303" t="n">
        <v>97.97</v>
      </c>
    </row>
    <row r="2727" customFormat="false" ht="15" hidden="false" customHeight="false" outlineLevel="0" collapsed="false">
      <c r="A2727" s="301" t="n">
        <v>103800</v>
      </c>
      <c r="B2727" s="301" t="s">
        <v>54</v>
      </c>
      <c r="C2727" s="302" t="s">
        <v>3366</v>
      </c>
      <c r="D2727" s="301" t="s">
        <v>48</v>
      </c>
      <c r="E2727" s="303" t="n">
        <v>559.44</v>
      </c>
    </row>
    <row r="2728" customFormat="false" ht="15" hidden="false" customHeight="false" outlineLevel="0" collapsed="false">
      <c r="A2728" s="301" t="n">
        <v>103799</v>
      </c>
      <c r="B2728" s="301" t="s">
        <v>54</v>
      </c>
      <c r="C2728" s="302" t="s">
        <v>3367</v>
      </c>
      <c r="D2728" s="301" t="s">
        <v>48</v>
      </c>
      <c r="E2728" s="303" t="n">
        <v>481.61</v>
      </c>
    </row>
    <row r="2729" customFormat="false" ht="15" hidden="false" customHeight="false" outlineLevel="0" collapsed="false">
      <c r="A2729" s="301" t="n">
        <v>104950</v>
      </c>
      <c r="B2729" s="301" t="s">
        <v>54</v>
      </c>
      <c r="C2729" s="302" t="s">
        <v>3368</v>
      </c>
      <c r="D2729" s="301" t="s">
        <v>48</v>
      </c>
      <c r="E2729" s="303" t="n">
        <v>0</v>
      </c>
    </row>
    <row r="2730" customFormat="false" ht="15" hidden="false" customHeight="false" outlineLevel="0" collapsed="false">
      <c r="A2730" s="301" t="n">
        <v>104948</v>
      </c>
      <c r="B2730" s="301" t="s">
        <v>54</v>
      </c>
      <c r="C2730" s="302" t="s">
        <v>3369</v>
      </c>
      <c r="D2730" s="301" t="s">
        <v>48</v>
      </c>
      <c r="E2730" s="303" t="n">
        <v>5.59</v>
      </c>
    </row>
    <row r="2731" customFormat="false" ht="15" hidden="false" customHeight="false" outlineLevel="0" collapsed="false">
      <c r="A2731" s="301" t="n">
        <v>104949</v>
      </c>
      <c r="B2731" s="301" t="s">
        <v>54</v>
      </c>
      <c r="C2731" s="302" t="s">
        <v>3370</v>
      </c>
      <c r="D2731" s="301" t="s">
        <v>48</v>
      </c>
      <c r="E2731" s="303" t="n">
        <v>10.33</v>
      </c>
    </row>
    <row r="2732" customFormat="false" ht="15" hidden="false" customHeight="false" outlineLevel="0" collapsed="false">
      <c r="A2732" s="301" t="n">
        <v>104947</v>
      </c>
      <c r="B2732" s="301" t="s">
        <v>54</v>
      </c>
      <c r="C2732" s="302" t="s">
        <v>3371</v>
      </c>
      <c r="D2732" s="301" t="s">
        <v>48</v>
      </c>
      <c r="E2732" s="303" t="n">
        <v>13.15</v>
      </c>
    </row>
    <row r="2733" customFormat="false" ht="15" hidden="false" customHeight="false" outlineLevel="0" collapsed="false">
      <c r="A2733" s="301" t="n">
        <v>104325</v>
      </c>
      <c r="B2733" s="301" t="s">
        <v>54</v>
      </c>
      <c r="C2733" s="302" t="s">
        <v>3372</v>
      </c>
      <c r="D2733" s="301" t="s">
        <v>142</v>
      </c>
      <c r="E2733" s="303" t="n">
        <v>0</v>
      </c>
    </row>
    <row r="2734" customFormat="false" ht="15" hidden="false" customHeight="false" outlineLevel="0" collapsed="false">
      <c r="A2734" s="301" t="n">
        <v>104318</v>
      </c>
      <c r="B2734" s="301" t="s">
        <v>54</v>
      </c>
      <c r="C2734" s="302" t="s">
        <v>3373</v>
      </c>
      <c r="D2734" s="301" t="s">
        <v>142</v>
      </c>
      <c r="E2734" s="303" t="n">
        <v>8.79</v>
      </c>
    </row>
    <row r="2735" customFormat="false" ht="15" hidden="false" customHeight="false" outlineLevel="0" collapsed="false">
      <c r="A2735" s="301" t="n">
        <v>89867</v>
      </c>
      <c r="B2735" s="301" t="s">
        <v>54</v>
      </c>
      <c r="C2735" s="302" t="s">
        <v>3374</v>
      </c>
      <c r="D2735" s="301" t="s">
        <v>142</v>
      </c>
      <c r="E2735" s="303" t="n">
        <v>9.87</v>
      </c>
    </row>
    <row r="2736" customFormat="false" ht="15" hidden="false" customHeight="false" outlineLevel="0" collapsed="false">
      <c r="A2736" s="301" t="n">
        <v>104320</v>
      </c>
      <c r="B2736" s="301" t="s">
        <v>54</v>
      </c>
      <c r="C2736" s="302" t="s">
        <v>3375</v>
      </c>
      <c r="D2736" s="301" t="s">
        <v>142</v>
      </c>
      <c r="E2736" s="303" t="n">
        <v>14.29</v>
      </c>
    </row>
    <row r="2737" customFormat="false" ht="15" hidden="false" customHeight="false" outlineLevel="0" collapsed="false">
      <c r="A2737" s="301" t="n">
        <v>104317</v>
      </c>
      <c r="B2737" s="301" t="s">
        <v>54</v>
      </c>
      <c r="C2737" s="302" t="s">
        <v>3376</v>
      </c>
      <c r="D2737" s="301" t="s">
        <v>142</v>
      </c>
      <c r="E2737" s="303" t="n">
        <v>8.06</v>
      </c>
    </row>
    <row r="2738" customFormat="false" ht="15" hidden="false" customHeight="false" outlineLevel="0" collapsed="false">
      <c r="A2738" s="301" t="n">
        <v>89866</v>
      </c>
      <c r="B2738" s="301" t="s">
        <v>54</v>
      </c>
      <c r="C2738" s="302" t="s">
        <v>3377</v>
      </c>
      <c r="D2738" s="301" t="s">
        <v>142</v>
      </c>
      <c r="E2738" s="303" t="n">
        <v>8.83</v>
      </c>
    </row>
    <row r="2739" customFormat="false" ht="15" hidden="false" customHeight="false" outlineLevel="0" collapsed="false">
      <c r="A2739" s="301" t="n">
        <v>104319</v>
      </c>
      <c r="B2739" s="301" t="s">
        <v>54</v>
      </c>
      <c r="C2739" s="302" t="s">
        <v>3378</v>
      </c>
      <c r="D2739" s="301" t="s">
        <v>142</v>
      </c>
      <c r="E2739" s="303" t="n">
        <v>11.99</v>
      </c>
    </row>
    <row r="2740" customFormat="false" ht="15" hidden="false" customHeight="false" outlineLevel="0" collapsed="false">
      <c r="A2740" s="301" t="n">
        <v>104321</v>
      </c>
      <c r="B2740" s="301" t="s">
        <v>54</v>
      </c>
      <c r="C2740" s="302" t="s">
        <v>3379</v>
      </c>
      <c r="D2740" s="301" t="s">
        <v>142</v>
      </c>
      <c r="E2740" s="303" t="n">
        <v>6.19</v>
      </c>
    </row>
    <row r="2741" customFormat="false" ht="15" hidden="false" customHeight="false" outlineLevel="0" collapsed="false">
      <c r="A2741" s="301" t="n">
        <v>89868</v>
      </c>
      <c r="B2741" s="301" t="s">
        <v>54</v>
      </c>
      <c r="C2741" s="302" t="s">
        <v>3380</v>
      </c>
      <c r="D2741" s="301" t="s">
        <v>142</v>
      </c>
      <c r="E2741" s="303" t="n">
        <v>6.74</v>
      </c>
    </row>
    <row r="2742" customFormat="false" ht="15" hidden="false" customHeight="false" outlineLevel="0" collapsed="false">
      <c r="A2742" s="301" t="n">
        <v>104322</v>
      </c>
      <c r="B2742" s="301" t="s">
        <v>54</v>
      </c>
      <c r="C2742" s="302" t="s">
        <v>3381</v>
      </c>
      <c r="D2742" s="301" t="s">
        <v>142</v>
      </c>
      <c r="E2742" s="303" t="n">
        <v>9.05</v>
      </c>
    </row>
    <row r="2743" customFormat="false" ht="15" hidden="false" customHeight="false" outlineLevel="0" collapsed="false">
      <c r="A2743" s="301" t="n">
        <v>104323</v>
      </c>
      <c r="B2743" s="301" t="s">
        <v>54</v>
      </c>
      <c r="C2743" s="302" t="s">
        <v>3382</v>
      </c>
      <c r="D2743" s="301" t="s">
        <v>142</v>
      </c>
      <c r="E2743" s="303" t="n">
        <v>11.26</v>
      </c>
    </row>
    <row r="2744" customFormat="false" ht="15" hidden="false" customHeight="false" outlineLevel="0" collapsed="false">
      <c r="A2744" s="301" t="n">
        <v>89869</v>
      </c>
      <c r="B2744" s="301" t="s">
        <v>54</v>
      </c>
      <c r="C2744" s="302" t="s">
        <v>3383</v>
      </c>
      <c r="D2744" s="301" t="s">
        <v>142</v>
      </c>
      <c r="E2744" s="303" t="n">
        <v>12.28</v>
      </c>
    </row>
    <row r="2745" customFormat="false" ht="15" hidden="false" customHeight="false" outlineLevel="0" collapsed="false">
      <c r="A2745" s="301" t="n">
        <v>104324</v>
      </c>
      <c r="B2745" s="301" t="s">
        <v>54</v>
      </c>
      <c r="C2745" s="302" t="s">
        <v>3384</v>
      </c>
      <c r="D2745" s="301" t="s">
        <v>142</v>
      </c>
      <c r="E2745" s="303" t="n">
        <v>16.99</v>
      </c>
    </row>
    <row r="2746" customFormat="false" ht="15" hidden="false" customHeight="false" outlineLevel="0" collapsed="false">
      <c r="A2746" s="301" t="n">
        <v>104315</v>
      </c>
      <c r="B2746" s="301" t="s">
        <v>54</v>
      </c>
      <c r="C2746" s="302" t="s">
        <v>3385</v>
      </c>
      <c r="D2746" s="301" t="s">
        <v>429</v>
      </c>
      <c r="E2746" s="303" t="n">
        <v>19.81</v>
      </c>
    </row>
    <row r="2747" customFormat="false" ht="15" hidden="false" customHeight="false" outlineLevel="0" collapsed="false">
      <c r="A2747" s="301" t="n">
        <v>89865</v>
      </c>
      <c r="B2747" s="301" t="s">
        <v>54</v>
      </c>
      <c r="C2747" s="302" t="s">
        <v>3386</v>
      </c>
      <c r="D2747" s="301" t="s">
        <v>429</v>
      </c>
      <c r="E2747" s="303" t="n">
        <v>21.24</v>
      </c>
    </row>
    <row r="2748" customFormat="false" ht="15" hidden="false" customHeight="false" outlineLevel="0" collapsed="false">
      <c r="A2748" s="301" t="n">
        <v>104316</v>
      </c>
      <c r="B2748" s="301" t="s">
        <v>54</v>
      </c>
      <c r="C2748" s="302" t="s">
        <v>3387</v>
      </c>
      <c r="D2748" s="301" t="s">
        <v>429</v>
      </c>
      <c r="E2748" s="303" t="n">
        <v>29.09</v>
      </c>
    </row>
    <row r="2749" customFormat="false" ht="15" hidden="false" customHeight="false" outlineLevel="0" collapsed="false">
      <c r="A2749" s="301" t="n">
        <v>102724</v>
      </c>
      <c r="B2749" s="301" t="s">
        <v>54</v>
      </c>
      <c r="C2749" s="302" t="s">
        <v>3388</v>
      </c>
      <c r="D2749" s="301" t="s">
        <v>142</v>
      </c>
      <c r="E2749" s="303" t="n">
        <v>36.31</v>
      </c>
    </row>
    <row r="2750" customFormat="false" ht="15" hidden="false" customHeight="false" outlineLevel="0" collapsed="false">
      <c r="A2750" s="301" t="n">
        <v>102726</v>
      </c>
      <c r="B2750" s="301" t="s">
        <v>54</v>
      </c>
      <c r="C2750" s="302" t="s">
        <v>3389</v>
      </c>
      <c r="D2750" s="301" t="s">
        <v>142</v>
      </c>
      <c r="E2750" s="303" t="n">
        <v>33.04</v>
      </c>
    </row>
    <row r="2751" customFormat="false" ht="15" hidden="false" customHeight="false" outlineLevel="0" collapsed="false">
      <c r="A2751" s="301" t="n">
        <v>102725</v>
      </c>
      <c r="B2751" s="301" t="s">
        <v>54</v>
      </c>
      <c r="C2751" s="302" t="s">
        <v>3390</v>
      </c>
      <c r="D2751" s="301" t="s">
        <v>142</v>
      </c>
      <c r="E2751" s="303" t="n">
        <v>35.52</v>
      </c>
    </row>
    <row r="2752" customFormat="false" ht="15" hidden="false" customHeight="false" outlineLevel="0" collapsed="false">
      <c r="A2752" s="301" t="n">
        <v>102722</v>
      </c>
      <c r="B2752" s="301" t="s">
        <v>54</v>
      </c>
      <c r="C2752" s="302" t="s">
        <v>3391</v>
      </c>
      <c r="D2752" s="301" t="s">
        <v>429</v>
      </c>
      <c r="E2752" s="303" t="n">
        <v>60.55</v>
      </c>
    </row>
    <row r="2753" customFormat="false" ht="15" hidden="false" customHeight="false" outlineLevel="0" collapsed="false">
      <c r="A2753" s="301" t="n">
        <v>102721</v>
      </c>
      <c r="B2753" s="301" t="s">
        <v>54</v>
      </c>
      <c r="C2753" s="302" t="s">
        <v>3392</v>
      </c>
      <c r="D2753" s="301" t="s">
        <v>429</v>
      </c>
      <c r="E2753" s="303" t="n">
        <v>0</v>
      </c>
    </row>
    <row r="2754" customFormat="false" ht="15" hidden="false" customHeight="false" outlineLevel="0" collapsed="false">
      <c r="A2754" s="301" t="n">
        <v>102723</v>
      </c>
      <c r="B2754" s="301" t="s">
        <v>54</v>
      </c>
      <c r="C2754" s="302" t="s">
        <v>3393</v>
      </c>
      <c r="D2754" s="301" t="s">
        <v>429</v>
      </c>
      <c r="E2754" s="303" t="n">
        <v>130.22</v>
      </c>
    </row>
    <row r="2755" customFormat="false" ht="15" hidden="false" customHeight="false" outlineLevel="0" collapsed="false">
      <c r="A2755" s="301" t="n">
        <v>102690</v>
      </c>
      <c r="B2755" s="301" t="s">
        <v>54</v>
      </c>
      <c r="C2755" s="302" t="s">
        <v>3394</v>
      </c>
      <c r="D2755" s="301" t="s">
        <v>429</v>
      </c>
      <c r="E2755" s="303" t="n">
        <v>75.5</v>
      </c>
    </row>
    <row r="2756" customFormat="false" ht="15" hidden="false" customHeight="false" outlineLevel="0" collapsed="false">
      <c r="A2756" s="301" t="n">
        <v>102688</v>
      </c>
      <c r="B2756" s="301" t="s">
        <v>54</v>
      </c>
      <c r="C2756" s="302" t="s">
        <v>3395</v>
      </c>
      <c r="D2756" s="301" t="s">
        <v>429</v>
      </c>
      <c r="E2756" s="303" t="n">
        <v>42.31</v>
      </c>
    </row>
    <row r="2757" customFormat="false" ht="15" hidden="false" customHeight="false" outlineLevel="0" collapsed="false">
      <c r="A2757" s="301" t="n">
        <v>102689</v>
      </c>
      <c r="B2757" s="301" t="s">
        <v>54</v>
      </c>
      <c r="C2757" s="302" t="s">
        <v>3396</v>
      </c>
      <c r="D2757" s="301" t="s">
        <v>429</v>
      </c>
      <c r="E2757" s="303" t="n">
        <v>113.41</v>
      </c>
    </row>
    <row r="2758" customFormat="false" ht="15" hidden="false" customHeight="false" outlineLevel="0" collapsed="false">
      <c r="A2758" s="301" t="n">
        <v>102693</v>
      </c>
      <c r="B2758" s="301" t="s">
        <v>54</v>
      </c>
      <c r="C2758" s="302" t="s">
        <v>3397</v>
      </c>
      <c r="D2758" s="301" t="s">
        <v>429</v>
      </c>
      <c r="E2758" s="303" t="n">
        <v>146.59</v>
      </c>
    </row>
    <row r="2759" customFormat="false" ht="15" hidden="false" customHeight="false" outlineLevel="0" collapsed="false">
      <c r="A2759" s="301" t="n">
        <v>102694</v>
      </c>
      <c r="B2759" s="301" t="s">
        <v>54</v>
      </c>
      <c r="C2759" s="302" t="s">
        <v>3398</v>
      </c>
      <c r="D2759" s="301" t="s">
        <v>429</v>
      </c>
      <c r="E2759" s="303" t="n">
        <v>77.24</v>
      </c>
    </row>
    <row r="2760" customFormat="false" ht="15" hidden="false" customHeight="false" outlineLevel="0" collapsed="false">
      <c r="A2760" s="301" t="n">
        <v>102697</v>
      </c>
      <c r="B2760" s="301" t="s">
        <v>54</v>
      </c>
      <c r="C2760" s="302" t="s">
        <v>3399</v>
      </c>
      <c r="D2760" s="301" t="s">
        <v>429</v>
      </c>
      <c r="E2760" s="303" t="n">
        <v>133.03</v>
      </c>
    </row>
    <row r="2761" customFormat="false" ht="15" hidden="false" customHeight="false" outlineLevel="0" collapsed="false">
      <c r="A2761" s="301" t="n">
        <v>102696</v>
      </c>
      <c r="B2761" s="301" t="s">
        <v>54</v>
      </c>
      <c r="C2761" s="302" t="s">
        <v>3400</v>
      </c>
      <c r="D2761" s="301" t="s">
        <v>429</v>
      </c>
      <c r="E2761" s="303" t="n">
        <v>148.13</v>
      </c>
    </row>
    <row r="2762" customFormat="false" ht="15" hidden="false" customHeight="false" outlineLevel="0" collapsed="false">
      <c r="A2762" s="301" t="n">
        <v>102703</v>
      </c>
      <c r="B2762" s="301" t="s">
        <v>54</v>
      </c>
      <c r="C2762" s="302" t="s">
        <v>3401</v>
      </c>
      <c r="D2762" s="301" t="s">
        <v>429</v>
      </c>
      <c r="E2762" s="303" t="n">
        <v>203.93</v>
      </c>
    </row>
    <row r="2763" customFormat="false" ht="15" hidden="false" customHeight="false" outlineLevel="0" collapsed="false">
      <c r="A2763" s="301" t="n">
        <v>102678</v>
      </c>
      <c r="B2763" s="301" t="s">
        <v>54</v>
      </c>
      <c r="C2763" s="302" t="s">
        <v>3402</v>
      </c>
      <c r="D2763" s="301" t="s">
        <v>429</v>
      </c>
      <c r="E2763" s="303" t="n">
        <v>171.27</v>
      </c>
    </row>
    <row r="2764" customFormat="false" ht="15" hidden="false" customHeight="false" outlineLevel="0" collapsed="false">
      <c r="A2764" s="301" t="n">
        <v>102679</v>
      </c>
      <c r="B2764" s="301" t="s">
        <v>54</v>
      </c>
      <c r="C2764" s="302" t="s">
        <v>3403</v>
      </c>
      <c r="D2764" s="301" t="s">
        <v>429</v>
      </c>
      <c r="E2764" s="303" t="n">
        <v>189.41</v>
      </c>
    </row>
    <row r="2765" customFormat="false" ht="15" hidden="false" customHeight="false" outlineLevel="0" collapsed="false">
      <c r="A2765" s="301" t="n">
        <v>102673</v>
      </c>
      <c r="B2765" s="301" t="s">
        <v>54</v>
      </c>
      <c r="C2765" s="302" t="s">
        <v>3404</v>
      </c>
      <c r="D2765" s="301" t="s">
        <v>429</v>
      </c>
      <c r="E2765" s="303" t="n">
        <v>174.71</v>
      </c>
    </row>
    <row r="2766" customFormat="false" ht="15" hidden="false" customHeight="false" outlineLevel="0" collapsed="false">
      <c r="A2766" s="301" t="n">
        <v>102677</v>
      </c>
      <c r="B2766" s="301" t="s">
        <v>54</v>
      </c>
      <c r="C2766" s="302" t="s">
        <v>3405</v>
      </c>
      <c r="D2766" s="301" t="s">
        <v>429</v>
      </c>
      <c r="E2766" s="303" t="n">
        <v>159.83</v>
      </c>
    </row>
    <row r="2767" customFormat="false" ht="15" hidden="false" customHeight="false" outlineLevel="0" collapsed="false">
      <c r="A2767" s="301" t="n">
        <v>102683</v>
      </c>
      <c r="B2767" s="301" t="s">
        <v>54</v>
      </c>
      <c r="C2767" s="302" t="s">
        <v>3406</v>
      </c>
      <c r="D2767" s="301" t="s">
        <v>429</v>
      </c>
      <c r="E2767" s="303" t="n">
        <v>236.06</v>
      </c>
    </row>
    <row r="2768" customFormat="false" ht="15" hidden="false" customHeight="false" outlineLevel="0" collapsed="false">
      <c r="A2768" s="301" t="n">
        <v>102687</v>
      </c>
      <c r="B2768" s="301" t="s">
        <v>54</v>
      </c>
      <c r="C2768" s="302" t="s">
        <v>3407</v>
      </c>
      <c r="D2768" s="301" t="s">
        <v>429</v>
      </c>
      <c r="E2768" s="303" t="n">
        <v>249.54</v>
      </c>
    </row>
    <row r="2769" customFormat="false" ht="15" hidden="false" customHeight="false" outlineLevel="0" collapsed="false">
      <c r="A2769" s="301" t="n">
        <v>102670</v>
      </c>
      <c r="B2769" s="301" t="s">
        <v>54</v>
      </c>
      <c r="C2769" s="302" t="s">
        <v>3408</v>
      </c>
      <c r="D2769" s="301" t="s">
        <v>429</v>
      </c>
      <c r="E2769" s="303" t="n">
        <v>101.08</v>
      </c>
    </row>
    <row r="2770" customFormat="false" ht="15" hidden="false" customHeight="false" outlineLevel="0" collapsed="false">
      <c r="A2770" s="301" t="n">
        <v>102674</v>
      </c>
      <c r="B2770" s="301" t="s">
        <v>54</v>
      </c>
      <c r="C2770" s="302" t="s">
        <v>3409</v>
      </c>
      <c r="D2770" s="301" t="s">
        <v>429</v>
      </c>
      <c r="E2770" s="303" t="n">
        <v>110</v>
      </c>
    </row>
    <row r="2771" customFormat="false" ht="15" hidden="false" customHeight="false" outlineLevel="0" collapsed="false">
      <c r="A2771" s="301" t="n">
        <v>102680</v>
      </c>
      <c r="B2771" s="301" t="s">
        <v>54</v>
      </c>
      <c r="C2771" s="302" t="s">
        <v>3410</v>
      </c>
      <c r="D2771" s="301" t="s">
        <v>429</v>
      </c>
      <c r="E2771" s="303" t="n">
        <v>182.9</v>
      </c>
    </row>
    <row r="2772" customFormat="false" ht="15" hidden="false" customHeight="false" outlineLevel="0" collapsed="false">
      <c r="A2772" s="301" t="n">
        <v>102684</v>
      </c>
      <c r="B2772" s="301" t="s">
        <v>54</v>
      </c>
      <c r="C2772" s="302" t="s">
        <v>3411</v>
      </c>
      <c r="D2772" s="301" t="s">
        <v>429</v>
      </c>
      <c r="E2772" s="303" t="n">
        <v>201.01</v>
      </c>
    </row>
    <row r="2773" customFormat="false" ht="15" hidden="false" customHeight="false" outlineLevel="0" collapsed="false">
      <c r="A2773" s="301" t="n">
        <v>102672</v>
      </c>
      <c r="B2773" s="301" t="s">
        <v>54</v>
      </c>
      <c r="C2773" s="302" t="s">
        <v>3412</v>
      </c>
      <c r="D2773" s="301" t="s">
        <v>429</v>
      </c>
      <c r="E2773" s="303" t="n">
        <v>190.75</v>
      </c>
    </row>
    <row r="2774" customFormat="false" ht="15" hidden="false" customHeight="false" outlineLevel="0" collapsed="false">
      <c r="A2774" s="301" t="n">
        <v>102676</v>
      </c>
      <c r="B2774" s="301" t="s">
        <v>54</v>
      </c>
      <c r="C2774" s="302" t="s">
        <v>3413</v>
      </c>
      <c r="D2774" s="301" t="s">
        <v>429</v>
      </c>
      <c r="E2774" s="303" t="n">
        <v>188.35</v>
      </c>
    </row>
    <row r="2775" customFormat="false" ht="15" hidden="false" customHeight="false" outlineLevel="0" collapsed="false">
      <c r="A2775" s="301" t="n">
        <v>102681</v>
      </c>
      <c r="B2775" s="301" t="s">
        <v>54</v>
      </c>
      <c r="C2775" s="302" t="s">
        <v>3414</v>
      </c>
      <c r="D2775" s="301" t="s">
        <v>429</v>
      </c>
      <c r="E2775" s="303" t="n">
        <v>261.23</v>
      </c>
    </row>
    <row r="2776" customFormat="false" ht="15" hidden="false" customHeight="false" outlineLevel="0" collapsed="false">
      <c r="A2776" s="301" t="n">
        <v>102685</v>
      </c>
      <c r="B2776" s="301" t="s">
        <v>54</v>
      </c>
      <c r="C2776" s="302" t="s">
        <v>3415</v>
      </c>
      <c r="D2776" s="301" t="s">
        <v>429</v>
      </c>
      <c r="E2776" s="303" t="n">
        <v>279.36</v>
      </c>
    </row>
    <row r="2777" customFormat="false" ht="15" hidden="false" customHeight="false" outlineLevel="0" collapsed="false">
      <c r="A2777" s="301" t="n">
        <v>102664</v>
      </c>
      <c r="B2777" s="301" t="s">
        <v>54</v>
      </c>
      <c r="C2777" s="302" t="s">
        <v>3416</v>
      </c>
      <c r="D2777" s="301" t="s">
        <v>429</v>
      </c>
      <c r="E2777" s="303" t="n">
        <v>57.78</v>
      </c>
    </row>
    <row r="2778" customFormat="false" ht="15" hidden="false" customHeight="false" outlineLevel="0" collapsed="false">
      <c r="A2778" s="301" t="n">
        <v>102665</v>
      </c>
      <c r="B2778" s="301" t="s">
        <v>54</v>
      </c>
      <c r="C2778" s="302" t="s">
        <v>3417</v>
      </c>
      <c r="D2778" s="301" t="s">
        <v>429</v>
      </c>
      <c r="E2778" s="303" t="n">
        <v>33.1</v>
      </c>
    </row>
    <row r="2779" customFormat="false" ht="15" hidden="false" customHeight="false" outlineLevel="0" collapsed="false">
      <c r="A2779" s="301" t="n">
        <v>102663</v>
      </c>
      <c r="B2779" s="301" t="s">
        <v>54</v>
      </c>
      <c r="C2779" s="302" t="s">
        <v>3418</v>
      </c>
      <c r="D2779" s="301" t="s">
        <v>429</v>
      </c>
      <c r="E2779" s="303" t="n">
        <v>77.51</v>
      </c>
    </row>
    <row r="2780" customFormat="false" ht="15" hidden="false" customHeight="false" outlineLevel="0" collapsed="false">
      <c r="A2780" s="301" t="n">
        <v>102669</v>
      </c>
      <c r="B2780" s="301" t="s">
        <v>54</v>
      </c>
      <c r="C2780" s="302" t="s">
        <v>3419</v>
      </c>
      <c r="D2780" s="301" t="s">
        <v>429</v>
      </c>
      <c r="E2780" s="303" t="n">
        <v>109.36</v>
      </c>
    </row>
    <row r="2781" customFormat="false" ht="15" hidden="false" customHeight="false" outlineLevel="0" collapsed="false">
      <c r="A2781" s="301" t="n">
        <v>102661</v>
      </c>
      <c r="B2781" s="301" t="s">
        <v>54</v>
      </c>
      <c r="C2781" s="302" t="s">
        <v>3420</v>
      </c>
      <c r="D2781" s="301" t="s">
        <v>429</v>
      </c>
      <c r="E2781" s="303" t="n">
        <v>34.76</v>
      </c>
    </row>
    <row r="2782" customFormat="false" ht="15" hidden="false" customHeight="false" outlineLevel="0" collapsed="false">
      <c r="A2782" s="301" t="n">
        <v>102666</v>
      </c>
      <c r="B2782" s="301" t="s">
        <v>54</v>
      </c>
      <c r="C2782" s="302" t="s">
        <v>3421</v>
      </c>
      <c r="D2782" s="301" t="s">
        <v>429</v>
      </c>
      <c r="E2782" s="303" t="n">
        <v>67.95</v>
      </c>
    </row>
    <row r="2783" customFormat="false" ht="15" hidden="false" customHeight="false" outlineLevel="0" collapsed="false">
      <c r="A2783" s="301" t="n">
        <v>102662</v>
      </c>
      <c r="B2783" s="301" t="s">
        <v>54</v>
      </c>
      <c r="C2783" s="302" t="s">
        <v>3422</v>
      </c>
      <c r="D2783" s="301" t="s">
        <v>429</v>
      </c>
      <c r="E2783" s="303" t="n">
        <v>109.02</v>
      </c>
    </row>
    <row r="2784" customFormat="false" ht="15" hidden="false" customHeight="false" outlineLevel="0" collapsed="false">
      <c r="A2784" s="301" t="n">
        <v>102668</v>
      </c>
      <c r="B2784" s="301" t="s">
        <v>54</v>
      </c>
      <c r="C2784" s="302" t="s">
        <v>3423</v>
      </c>
      <c r="D2784" s="301" t="s">
        <v>429</v>
      </c>
      <c r="E2784" s="303" t="n">
        <v>142.21</v>
      </c>
    </row>
    <row r="2785" customFormat="false" ht="15" hidden="false" customHeight="false" outlineLevel="0" collapsed="false">
      <c r="A2785" s="301" t="n">
        <v>102718</v>
      </c>
      <c r="B2785" s="301" t="s">
        <v>54</v>
      </c>
      <c r="C2785" s="302" t="s">
        <v>3424</v>
      </c>
      <c r="D2785" s="301" t="s">
        <v>48</v>
      </c>
      <c r="E2785" s="303" t="n">
        <v>142.04</v>
      </c>
    </row>
    <row r="2786" customFormat="false" ht="15" hidden="false" customHeight="false" outlineLevel="0" collapsed="false">
      <c r="A2786" s="301" t="n">
        <v>102716</v>
      </c>
      <c r="B2786" s="301" t="s">
        <v>54</v>
      </c>
      <c r="C2786" s="302" t="s">
        <v>3425</v>
      </c>
      <c r="D2786" s="301" t="s">
        <v>48</v>
      </c>
      <c r="E2786" s="303" t="n">
        <v>128.63</v>
      </c>
    </row>
    <row r="2787" customFormat="false" ht="15" hidden="false" customHeight="false" outlineLevel="0" collapsed="false">
      <c r="A2787" s="301" t="n">
        <v>102719</v>
      </c>
      <c r="B2787" s="301" t="s">
        <v>54</v>
      </c>
      <c r="C2787" s="302" t="s">
        <v>3426</v>
      </c>
      <c r="D2787" s="301" t="s">
        <v>48</v>
      </c>
      <c r="E2787" s="303" t="n">
        <v>197.96</v>
      </c>
    </row>
    <row r="2788" customFormat="false" ht="15" hidden="false" customHeight="false" outlineLevel="0" collapsed="false">
      <c r="A2788" s="301" t="n">
        <v>102717</v>
      </c>
      <c r="B2788" s="301" t="s">
        <v>54</v>
      </c>
      <c r="C2788" s="302" t="s">
        <v>3427</v>
      </c>
      <c r="D2788" s="301" t="s">
        <v>48</v>
      </c>
      <c r="E2788" s="303" t="n">
        <v>184.55</v>
      </c>
    </row>
    <row r="2789" customFormat="false" ht="15" hidden="false" customHeight="false" outlineLevel="0" collapsed="false">
      <c r="A2789" s="301" t="n">
        <v>102720</v>
      </c>
      <c r="B2789" s="301" t="s">
        <v>54</v>
      </c>
      <c r="C2789" s="302" t="s">
        <v>3428</v>
      </c>
      <c r="D2789" s="301" t="s">
        <v>56</v>
      </c>
      <c r="E2789" s="303" t="n">
        <v>0</v>
      </c>
    </row>
    <row r="2790" customFormat="false" ht="15" hidden="false" customHeight="false" outlineLevel="0" collapsed="false">
      <c r="A2790" s="301" t="n">
        <v>102713</v>
      </c>
      <c r="B2790" s="301" t="s">
        <v>54</v>
      </c>
      <c r="C2790" s="302" t="s">
        <v>3429</v>
      </c>
      <c r="D2790" s="301" t="s">
        <v>56</v>
      </c>
      <c r="E2790" s="303" t="n">
        <v>13.23</v>
      </c>
    </row>
    <row r="2791" customFormat="false" ht="15" hidden="false" customHeight="false" outlineLevel="0" collapsed="false">
      <c r="A2791" s="301" t="n">
        <v>102715</v>
      </c>
      <c r="B2791" s="301" t="s">
        <v>54</v>
      </c>
      <c r="C2791" s="302" t="s">
        <v>3430</v>
      </c>
      <c r="D2791" s="301" t="s">
        <v>56</v>
      </c>
      <c r="E2791" s="303" t="n">
        <v>26.11</v>
      </c>
    </row>
    <row r="2792" customFormat="false" ht="15" hidden="false" customHeight="false" outlineLevel="0" collapsed="false">
      <c r="A2792" s="301" t="n">
        <v>103653</v>
      </c>
      <c r="B2792" s="301" t="s">
        <v>54</v>
      </c>
      <c r="C2792" s="302" t="s">
        <v>3431</v>
      </c>
      <c r="D2792" s="301" t="s">
        <v>56</v>
      </c>
      <c r="E2792" s="303" t="n">
        <v>31.18</v>
      </c>
    </row>
    <row r="2793" customFormat="false" ht="15" hidden="false" customHeight="false" outlineLevel="0" collapsed="false">
      <c r="A2793" s="301" t="n">
        <v>102712</v>
      </c>
      <c r="B2793" s="301" t="s">
        <v>54</v>
      </c>
      <c r="C2793" s="302" t="s">
        <v>3432</v>
      </c>
      <c r="D2793" s="301" t="s">
        <v>56</v>
      </c>
      <c r="E2793" s="303" t="n">
        <v>9.65</v>
      </c>
    </row>
    <row r="2794" customFormat="false" ht="15" hidden="false" customHeight="false" outlineLevel="0" collapsed="false">
      <c r="A2794" s="301" t="n">
        <v>102711</v>
      </c>
      <c r="B2794" s="301" t="s">
        <v>54</v>
      </c>
      <c r="C2794" s="302" t="s">
        <v>3433</v>
      </c>
      <c r="D2794" s="301" t="s">
        <v>142</v>
      </c>
      <c r="E2794" s="303" t="n">
        <v>97.98</v>
      </c>
    </row>
    <row r="2795" customFormat="false" ht="15" hidden="false" customHeight="false" outlineLevel="0" collapsed="false">
      <c r="A2795" s="301" t="n">
        <v>102710</v>
      </c>
      <c r="B2795" s="301" t="s">
        <v>54</v>
      </c>
      <c r="C2795" s="302" t="s">
        <v>3434</v>
      </c>
      <c r="D2795" s="301" t="s">
        <v>142</v>
      </c>
      <c r="E2795" s="303" t="n">
        <v>74.54</v>
      </c>
    </row>
    <row r="2796" customFormat="false" ht="15" hidden="false" customHeight="false" outlineLevel="0" collapsed="false">
      <c r="A2796" s="301" t="n">
        <v>102709</v>
      </c>
      <c r="B2796" s="301" t="s">
        <v>54</v>
      </c>
      <c r="C2796" s="302" t="s">
        <v>3435</v>
      </c>
      <c r="D2796" s="301" t="s">
        <v>142</v>
      </c>
      <c r="E2796" s="303" t="n">
        <v>0</v>
      </c>
    </row>
    <row r="2797" customFormat="false" ht="15" hidden="false" customHeight="false" outlineLevel="0" collapsed="false">
      <c r="A2797" s="301" t="n">
        <v>102708</v>
      </c>
      <c r="B2797" s="301" t="s">
        <v>54</v>
      </c>
      <c r="C2797" s="302" t="s">
        <v>3436</v>
      </c>
      <c r="D2797" s="301" t="s">
        <v>142</v>
      </c>
      <c r="E2797" s="303" t="n">
        <v>30.11</v>
      </c>
    </row>
    <row r="2798" customFormat="false" ht="15" hidden="false" customHeight="false" outlineLevel="0" collapsed="false">
      <c r="A2798" s="301" t="n">
        <v>102707</v>
      </c>
      <c r="B2798" s="301" t="s">
        <v>54</v>
      </c>
      <c r="C2798" s="302" t="s">
        <v>3437</v>
      </c>
      <c r="D2798" s="301" t="s">
        <v>429</v>
      </c>
      <c r="E2798" s="303" t="n">
        <v>57.81</v>
      </c>
    </row>
    <row r="2799" customFormat="false" ht="15" hidden="false" customHeight="false" outlineLevel="0" collapsed="false">
      <c r="A2799" s="301" t="n">
        <v>102704</v>
      </c>
      <c r="B2799" s="301" t="s">
        <v>54</v>
      </c>
      <c r="C2799" s="302" t="s">
        <v>3438</v>
      </c>
      <c r="D2799" s="301" t="s">
        <v>429</v>
      </c>
      <c r="E2799" s="303" t="n">
        <v>11.27</v>
      </c>
    </row>
    <row r="2800" customFormat="false" ht="15" hidden="false" customHeight="false" outlineLevel="0" collapsed="false">
      <c r="A2800" s="301" t="n">
        <v>102705</v>
      </c>
      <c r="B2800" s="301" t="s">
        <v>54</v>
      </c>
      <c r="C2800" s="302" t="s">
        <v>3439</v>
      </c>
      <c r="D2800" s="301" t="s">
        <v>429</v>
      </c>
      <c r="E2800" s="303" t="n">
        <v>80.94</v>
      </c>
    </row>
    <row r="2801" customFormat="false" ht="15" hidden="false" customHeight="false" outlineLevel="0" collapsed="false">
      <c r="A2801" s="301" t="n">
        <v>98333</v>
      </c>
      <c r="B2801" s="301" t="s">
        <v>54</v>
      </c>
      <c r="C2801" s="302" t="s">
        <v>3440</v>
      </c>
      <c r="D2801" s="301" t="s">
        <v>56</v>
      </c>
      <c r="E2801" s="303" t="n">
        <v>0</v>
      </c>
    </row>
    <row r="2802" customFormat="false" ht="15" hidden="false" customHeight="false" outlineLevel="0" collapsed="false">
      <c r="A2802" s="301" t="n">
        <v>98332</v>
      </c>
      <c r="B2802" s="301" t="s">
        <v>54</v>
      </c>
      <c r="C2802" s="302" t="s">
        <v>3441</v>
      </c>
      <c r="D2802" s="301" t="s">
        <v>56</v>
      </c>
      <c r="E2802" s="303" t="n">
        <v>0</v>
      </c>
    </row>
    <row r="2803" customFormat="false" ht="15" hidden="false" customHeight="false" outlineLevel="0" collapsed="false">
      <c r="A2803" s="301" t="n">
        <v>98331</v>
      </c>
      <c r="B2803" s="301" t="s">
        <v>54</v>
      </c>
      <c r="C2803" s="302" t="s">
        <v>3442</v>
      </c>
      <c r="D2803" s="301" t="s">
        <v>56</v>
      </c>
      <c r="E2803" s="303" t="n">
        <v>0</v>
      </c>
    </row>
    <row r="2804" customFormat="false" ht="15" hidden="false" customHeight="false" outlineLevel="0" collapsed="false">
      <c r="A2804" s="301" t="n">
        <v>98327</v>
      </c>
      <c r="B2804" s="301" t="s">
        <v>54</v>
      </c>
      <c r="C2804" s="302" t="s">
        <v>3443</v>
      </c>
      <c r="D2804" s="301" t="s">
        <v>56</v>
      </c>
      <c r="E2804" s="303" t="n">
        <v>0</v>
      </c>
    </row>
    <row r="2805" customFormat="false" ht="15" hidden="false" customHeight="false" outlineLevel="0" collapsed="false">
      <c r="A2805" s="301" t="n">
        <v>98326</v>
      </c>
      <c r="B2805" s="301" t="s">
        <v>54</v>
      </c>
      <c r="C2805" s="302" t="s">
        <v>3444</v>
      </c>
      <c r="D2805" s="301" t="s">
        <v>56</v>
      </c>
      <c r="E2805" s="303" t="n">
        <v>0</v>
      </c>
    </row>
    <row r="2806" customFormat="false" ht="15" hidden="false" customHeight="false" outlineLevel="0" collapsed="false">
      <c r="A2806" s="301" t="n">
        <v>98325</v>
      </c>
      <c r="B2806" s="301" t="s">
        <v>54</v>
      </c>
      <c r="C2806" s="302" t="s">
        <v>3445</v>
      </c>
      <c r="D2806" s="301" t="s">
        <v>56</v>
      </c>
      <c r="E2806" s="303" t="n">
        <v>0</v>
      </c>
    </row>
    <row r="2807" customFormat="false" ht="15" hidden="false" customHeight="false" outlineLevel="0" collapsed="false">
      <c r="A2807" s="301" t="n">
        <v>98370</v>
      </c>
      <c r="B2807" s="301" t="s">
        <v>54</v>
      </c>
      <c r="C2807" s="302" t="s">
        <v>3446</v>
      </c>
      <c r="D2807" s="301" t="s">
        <v>56</v>
      </c>
      <c r="E2807" s="303" t="n">
        <v>0</v>
      </c>
    </row>
    <row r="2808" customFormat="false" ht="15" hidden="false" customHeight="false" outlineLevel="0" collapsed="false">
      <c r="A2808" s="301" t="n">
        <v>98389</v>
      </c>
      <c r="B2808" s="301" t="s">
        <v>54</v>
      </c>
      <c r="C2808" s="302" t="s">
        <v>3447</v>
      </c>
      <c r="D2808" s="301" t="s">
        <v>142</v>
      </c>
      <c r="E2808" s="303" t="n">
        <v>0</v>
      </c>
    </row>
    <row r="2809" customFormat="false" ht="15" hidden="false" customHeight="false" outlineLevel="0" collapsed="false">
      <c r="A2809" s="301" t="n">
        <v>98390</v>
      </c>
      <c r="B2809" s="301" t="s">
        <v>54</v>
      </c>
      <c r="C2809" s="302" t="s">
        <v>3448</v>
      </c>
      <c r="D2809" s="301" t="s">
        <v>142</v>
      </c>
      <c r="E2809" s="303" t="n">
        <v>0</v>
      </c>
    </row>
    <row r="2810" customFormat="false" ht="15" hidden="false" customHeight="false" outlineLevel="0" collapsed="false">
      <c r="A2810" s="301" t="n">
        <v>98391</v>
      </c>
      <c r="B2810" s="301" t="s">
        <v>54</v>
      </c>
      <c r="C2810" s="302" t="s">
        <v>3449</v>
      </c>
      <c r="D2810" s="301" t="s">
        <v>142</v>
      </c>
      <c r="E2810" s="303" t="n">
        <v>0</v>
      </c>
    </row>
    <row r="2811" customFormat="false" ht="15" hidden="false" customHeight="false" outlineLevel="0" collapsed="false">
      <c r="A2811" s="301" t="n">
        <v>98392</v>
      </c>
      <c r="B2811" s="301" t="s">
        <v>54</v>
      </c>
      <c r="C2811" s="302" t="s">
        <v>3450</v>
      </c>
      <c r="D2811" s="301" t="s">
        <v>142</v>
      </c>
      <c r="E2811" s="303" t="n">
        <v>0</v>
      </c>
    </row>
    <row r="2812" customFormat="false" ht="15" hidden="false" customHeight="false" outlineLevel="0" collapsed="false">
      <c r="A2812" s="301" t="n">
        <v>98393</v>
      </c>
      <c r="B2812" s="301" t="s">
        <v>54</v>
      </c>
      <c r="C2812" s="302" t="s">
        <v>3451</v>
      </c>
      <c r="D2812" s="301" t="s">
        <v>142</v>
      </c>
      <c r="E2812" s="303" t="n">
        <v>0</v>
      </c>
    </row>
    <row r="2813" customFormat="false" ht="15" hidden="false" customHeight="false" outlineLevel="0" collapsed="false">
      <c r="A2813" s="301" t="n">
        <v>98394</v>
      </c>
      <c r="B2813" s="301" t="s">
        <v>54</v>
      </c>
      <c r="C2813" s="302" t="s">
        <v>3452</v>
      </c>
      <c r="D2813" s="301" t="s">
        <v>142</v>
      </c>
      <c r="E2813" s="303" t="n">
        <v>0</v>
      </c>
    </row>
    <row r="2814" customFormat="false" ht="15" hidden="false" customHeight="false" outlineLevel="0" collapsed="false">
      <c r="A2814" s="301" t="n">
        <v>98395</v>
      </c>
      <c r="B2814" s="301" t="s">
        <v>54</v>
      </c>
      <c r="C2814" s="302" t="s">
        <v>3453</v>
      </c>
      <c r="D2814" s="301" t="s">
        <v>142</v>
      </c>
      <c r="E2814" s="303" t="n">
        <v>0</v>
      </c>
    </row>
    <row r="2815" customFormat="false" ht="15" hidden="false" customHeight="false" outlineLevel="0" collapsed="false">
      <c r="A2815" s="301" t="n">
        <v>98396</v>
      </c>
      <c r="B2815" s="301" t="s">
        <v>54</v>
      </c>
      <c r="C2815" s="302" t="s">
        <v>3454</v>
      </c>
      <c r="D2815" s="301" t="s">
        <v>142</v>
      </c>
      <c r="E2815" s="303" t="n">
        <v>0</v>
      </c>
    </row>
    <row r="2816" customFormat="false" ht="15" hidden="false" customHeight="false" outlineLevel="0" collapsed="false">
      <c r="A2816" s="301" t="n">
        <v>98369</v>
      </c>
      <c r="B2816" s="301" t="s">
        <v>54</v>
      </c>
      <c r="C2816" s="302" t="s">
        <v>3455</v>
      </c>
      <c r="D2816" s="301" t="s">
        <v>56</v>
      </c>
      <c r="E2816" s="303" t="n">
        <v>0</v>
      </c>
    </row>
    <row r="2817" customFormat="false" ht="15" hidden="false" customHeight="false" outlineLevel="0" collapsed="false">
      <c r="A2817" s="301" t="n">
        <v>98360</v>
      </c>
      <c r="B2817" s="301" t="s">
        <v>54</v>
      </c>
      <c r="C2817" s="302" t="s">
        <v>3456</v>
      </c>
      <c r="D2817" s="301" t="s">
        <v>56</v>
      </c>
      <c r="E2817" s="303" t="n">
        <v>0</v>
      </c>
    </row>
    <row r="2818" customFormat="false" ht="15" hidden="false" customHeight="false" outlineLevel="0" collapsed="false">
      <c r="A2818" s="301" t="n">
        <v>98368</v>
      </c>
      <c r="B2818" s="301" t="s">
        <v>54</v>
      </c>
      <c r="C2818" s="302" t="s">
        <v>3457</v>
      </c>
      <c r="D2818" s="301" t="s">
        <v>56</v>
      </c>
      <c r="E2818" s="303" t="n">
        <v>0</v>
      </c>
    </row>
    <row r="2819" customFormat="false" ht="15" hidden="false" customHeight="false" outlineLevel="0" collapsed="false">
      <c r="A2819" s="301" t="n">
        <v>98359</v>
      </c>
      <c r="B2819" s="301" t="s">
        <v>54</v>
      </c>
      <c r="C2819" s="302" t="s">
        <v>3458</v>
      </c>
      <c r="D2819" s="301" t="s">
        <v>56</v>
      </c>
      <c r="E2819" s="303" t="n">
        <v>0</v>
      </c>
    </row>
    <row r="2820" customFormat="false" ht="15" hidden="false" customHeight="false" outlineLevel="0" collapsed="false">
      <c r="A2820" s="301" t="n">
        <v>98367</v>
      </c>
      <c r="B2820" s="301" t="s">
        <v>54</v>
      </c>
      <c r="C2820" s="302" t="s">
        <v>3459</v>
      </c>
      <c r="D2820" s="301" t="s">
        <v>56</v>
      </c>
      <c r="E2820" s="303" t="n">
        <v>0</v>
      </c>
    </row>
    <row r="2821" customFormat="false" ht="15" hidden="false" customHeight="false" outlineLevel="0" collapsed="false">
      <c r="A2821" s="301" t="n">
        <v>98358</v>
      </c>
      <c r="B2821" s="301" t="s">
        <v>54</v>
      </c>
      <c r="C2821" s="302" t="s">
        <v>3460</v>
      </c>
      <c r="D2821" s="301" t="s">
        <v>56</v>
      </c>
      <c r="E2821" s="303" t="n">
        <v>0</v>
      </c>
    </row>
    <row r="2822" customFormat="false" ht="15" hidden="false" customHeight="false" outlineLevel="0" collapsed="false">
      <c r="A2822" s="301" t="n">
        <v>98352</v>
      </c>
      <c r="B2822" s="301" t="s">
        <v>54</v>
      </c>
      <c r="C2822" s="302" t="s">
        <v>3461</v>
      </c>
      <c r="D2822" s="301" t="s">
        <v>56</v>
      </c>
      <c r="E2822" s="303" t="n">
        <v>0</v>
      </c>
    </row>
    <row r="2823" customFormat="false" ht="15" hidden="false" customHeight="false" outlineLevel="0" collapsed="false">
      <c r="A2823" s="301" t="n">
        <v>98343</v>
      </c>
      <c r="B2823" s="301" t="s">
        <v>54</v>
      </c>
      <c r="C2823" s="302" t="s">
        <v>3462</v>
      </c>
      <c r="D2823" s="301" t="s">
        <v>56</v>
      </c>
      <c r="E2823" s="303" t="n">
        <v>0</v>
      </c>
    </row>
    <row r="2824" customFormat="false" ht="15" hidden="false" customHeight="false" outlineLevel="0" collapsed="false">
      <c r="A2824" s="301" t="n">
        <v>98351</v>
      </c>
      <c r="B2824" s="301" t="s">
        <v>54</v>
      </c>
      <c r="C2824" s="302" t="s">
        <v>3463</v>
      </c>
      <c r="D2824" s="301" t="s">
        <v>56</v>
      </c>
      <c r="E2824" s="303" t="n">
        <v>0</v>
      </c>
    </row>
    <row r="2825" customFormat="false" ht="15" hidden="false" customHeight="false" outlineLevel="0" collapsed="false">
      <c r="A2825" s="301" t="n">
        <v>98342</v>
      </c>
      <c r="B2825" s="301" t="s">
        <v>54</v>
      </c>
      <c r="C2825" s="302" t="s">
        <v>3464</v>
      </c>
      <c r="D2825" s="301" t="s">
        <v>56</v>
      </c>
      <c r="E2825" s="303" t="n">
        <v>0</v>
      </c>
    </row>
    <row r="2826" customFormat="false" ht="15" hidden="false" customHeight="false" outlineLevel="0" collapsed="false">
      <c r="A2826" s="301" t="n">
        <v>98350</v>
      </c>
      <c r="B2826" s="301" t="s">
        <v>54</v>
      </c>
      <c r="C2826" s="302" t="s">
        <v>3465</v>
      </c>
      <c r="D2826" s="301" t="s">
        <v>56</v>
      </c>
      <c r="E2826" s="303" t="n">
        <v>0</v>
      </c>
    </row>
    <row r="2827" customFormat="false" ht="15" hidden="false" customHeight="false" outlineLevel="0" collapsed="false">
      <c r="A2827" s="301" t="n">
        <v>98341</v>
      </c>
      <c r="B2827" s="301" t="s">
        <v>54</v>
      </c>
      <c r="C2827" s="302" t="s">
        <v>3466</v>
      </c>
      <c r="D2827" s="301" t="s">
        <v>56</v>
      </c>
      <c r="E2827" s="303" t="n">
        <v>0</v>
      </c>
    </row>
    <row r="2828" customFormat="false" ht="15" hidden="false" customHeight="false" outlineLevel="0" collapsed="false">
      <c r="A2828" s="301" t="n">
        <v>98381</v>
      </c>
      <c r="B2828" s="301" t="s">
        <v>54</v>
      </c>
      <c r="C2828" s="302" t="s">
        <v>3467</v>
      </c>
      <c r="D2828" s="301" t="s">
        <v>429</v>
      </c>
      <c r="E2828" s="303" t="n">
        <v>0</v>
      </c>
    </row>
    <row r="2829" customFormat="false" ht="15" hidden="false" customHeight="false" outlineLevel="0" collapsed="false">
      <c r="A2829" s="301" t="n">
        <v>98382</v>
      </c>
      <c r="B2829" s="301" t="s">
        <v>54</v>
      </c>
      <c r="C2829" s="302" t="s">
        <v>3468</v>
      </c>
      <c r="D2829" s="301" t="s">
        <v>429</v>
      </c>
      <c r="E2829" s="303" t="n">
        <v>0</v>
      </c>
    </row>
    <row r="2830" customFormat="false" ht="15" hidden="false" customHeight="false" outlineLevel="0" collapsed="false">
      <c r="A2830" s="301" t="n">
        <v>98383</v>
      </c>
      <c r="B2830" s="301" t="s">
        <v>54</v>
      </c>
      <c r="C2830" s="302" t="s">
        <v>3469</v>
      </c>
      <c r="D2830" s="301" t="s">
        <v>429</v>
      </c>
      <c r="E2830" s="303" t="n">
        <v>0</v>
      </c>
    </row>
    <row r="2831" customFormat="false" ht="15" hidden="false" customHeight="false" outlineLevel="0" collapsed="false">
      <c r="A2831" s="301" t="n">
        <v>98384</v>
      </c>
      <c r="B2831" s="301" t="s">
        <v>54</v>
      </c>
      <c r="C2831" s="302" t="s">
        <v>3470</v>
      </c>
      <c r="D2831" s="301" t="s">
        <v>429</v>
      </c>
      <c r="E2831" s="303" t="n">
        <v>0</v>
      </c>
    </row>
    <row r="2832" customFormat="false" ht="15" hidden="false" customHeight="false" outlineLevel="0" collapsed="false">
      <c r="A2832" s="301" t="n">
        <v>98385</v>
      </c>
      <c r="B2832" s="301" t="s">
        <v>54</v>
      </c>
      <c r="C2832" s="302" t="s">
        <v>3471</v>
      </c>
      <c r="D2832" s="301" t="s">
        <v>429</v>
      </c>
      <c r="E2832" s="303" t="n">
        <v>0</v>
      </c>
    </row>
    <row r="2833" customFormat="false" ht="15" hidden="false" customHeight="false" outlineLevel="0" collapsed="false">
      <c r="A2833" s="301" t="n">
        <v>98386</v>
      </c>
      <c r="B2833" s="301" t="s">
        <v>54</v>
      </c>
      <c r="C2833" s="302" t="s">
        <v>3472</v>
      </c>
      <c r="D2833" s="301" t="s">
        <v>429</v>
      </c>
      <c r="E2833" s="303" t="n">
        <v>0</v>
      </c>
    </row>
    <row r="2834" customFormat="false" ht="15" hidden="false" customHeight="false" outlineLevel="0" collapsed="false">
      <c r="A2834" s="301" t="n">
        <v>98387</v>
      </c>
      <c r="B2834" s="301" t="s">
        <v>54</v>
      </c>
      <c r="C2834" s="302" t="s">
        <v>3473</v>
      </c>
      <c r="D2834" s="301" t="s">
        <v>429</v>
      </c>
      <c r="E2834" s="303" t="n">
        <v>0</v>
      </c>
    </row>
    <row r="2835" customFormat="false" ht="15" hidden="false" customHeight="false" outlineLevel="0" collapsed="false">
      <c r="A2835" s="301" t="n">
        <v>98388</v>
      </c>
      <c r="B2835" s="301" t="s">
        <v>54</v>
      </c>
      <c r="C2835" s="302" t="s">
        <v>3474</v>
      </c>
      <c r="D2835" s="301" t="s">
        <v>429</v>
      </c>
      <c r="E2835" s="303" t="n">
        <v>0</v>
      </c>
    </row>
    <row r="2836" customFormat="false" ht="15" hidden="false" customHeight="false" outlineLevel="0" collapsed="false">
      <c r="A2836" s="301" t="n">
        <v>98346</v>
      </c>
      <c r="B2836" s="301" t="s">
        <v>54</v>
      </c>
      <c r="C2836" s="302" t="s">
        <v>3475</v>
      </c>
      <c r="D2836" s="301" t="s">
        <v>56</v>
      </c>
      <c r="E2836" s="303" t="n">
        <v>0</v>
      </c>
    </row>
    <row r="2837" customFormat="false" ht="15" hidden="false" customHeight="false" outlineLevel="0" collapsed="false">
      <c r="A2837" s="301" t="n">
        <v>98363</v>
      </c>
      <c r="B2837" s="301" t="s">
        <v>54</v>
      </c>
      <c r="C2837" s="302" t="s">
        <v>3476</v>
      </c>
      <c r="D2837" s="301" t="s">
        <v>56</v>
      </c>
      <c r="E2837" s="303" t="n">
        <v>0</v>
      </c>
    </row>
    <row r="2838" customFormat="false" ht="15" hidden="false" customHeight="false" outlineLevel="0" collapsed="false">
      <c r="A2838" s="301" t="n">
        <v>98354</v>
      </c>
      <c r="B2838" s="301" t="s">
        <v>54</v>
      </c>
      <c r="C2838" s="302" t="s">
        <v>3477</v>
      </c>
      <c r="D2838" s="301" t="s">
        <v>56</v>
      </c>
      <c r="E2838" s="303" t="n">
        <v>0</v>
      </c>
    </row>
    <row r="2839" customFormat="false" ht="15" hidden="false" customHeight="false" outlineLevel="0" collapsed="false">
      <c r="A2839" s="301" t="n">
        <v>98337</v>
      </c>
      <c r="B2839" s="301" t="s">
        <v>54</v>
      </c>
      <c r="C2839" s="302" t="s">
        <v>3478</v>
      </c>
      <c r="D2839" s="301" t="s">
        <v>56</v>
      </c>
      <c r="E2839" s="303" t="n">
        <v>0</v>
      </c>
    </row>
    <row r="2840" customFormat="false" ht="15" hidden="false" customHeight="false" outlineLevel="0" collapsed="false">
      <c r="A2840" s="301" t="n">
        <v>98345</v>
      </c>
      <c r="B2840" s="301" t="s">
        <v>54</v>
      </c>
      <c r="C2840" s="302" t="s">
        <v>3479</v>
      </c>
      <c r="D2840" s="301" t="s">
        <v>56</v>
      </c>
      <c r="E2840" s="303" t="n">
        <v>0</v>
      </c>
    </row>
    <row r="2841" customFormat="false" ht="15" hidden="false" customHeight="false" outlineLevel="0" collapsed="false">
      <c r="A2841" s="301" t="n">
        <v>98362</v>
      </c>
      <c r="B2841" s="301" t="s">
        <v>54</v>
      </c>
      <c r="C2841" s="302" t="s">
        <v>3480</v>
      </c>
      <c r="D2841" s="301" t="s">
        <v>56</v>
      </c>
      <c r="E2841" s="303" t="n">
        <v>0</v>
      </c>
    </row>
    <row r="2842" customFormat="false" ht="15" hidden="false" customHeight="false" outlineLevel="0" collapsed="false">
      <c r="A2842" s="301" t="n">
        <v>98403</v>
      </c>
      <c r="B2842" s="301" t="s">
        <v>54</v>
      </c>
      <c r="C2842" s="302" t="s">
        <v>3481</v>
      </c>
      <c r="D2842" s="301" t="s">
        <v>56</v>
      </c>
      <c r="E2842" s="303" t="n">
        <v>0</v>
      </c>
    </row>
    <row r="2843" customFormat="false" ht="15" hidden="false" customHeight="false" outlineLevel="0" collapsed="false">
      <c r="A2843" s="301" t="n">
        <v>98335</v>
      </c>
      <c r="B2843" s="301" t="s">
        <v>54</v>
      </c>
      <c r="C2843" s="302" t="s">
        <v>3482</v>
      </c>
      <c r="D2843" s="301" t="s">
        <v>56</v>
      </c>
      <c r="E2843" s="303" t="n">
        <v>0</v>
      </c>
    </row>
    <row r="2844" customFormat="false" ht="15" hidden="false" customHeight="false" outlineLevel="0" collapsed="false">
      <c r="A2844" s="301" t="n">
        <v>98344</v>
      </c>
      <c r="B2844" s="301" t="s">
        <v>54</v>
      </c>
      <c r="C2844" s="302" t="s">
        <v>3483</v>
      </c>
      <c r="D2844" s="301" t="s">
        <v>56</v>
      </c>
      <c r="E2844" s="303" t="n">
        <v>0</v>
      </c>
    </row>
    <row r="2845" customFormat="false" ht="15" hidden="false" customHeight="false" outlineLevel="0" collapsed="false">
      <c r="A2845" s="301" t="n">
        <v>98361</v>
      </c>
      <c r="B2845" s="301" t="s">
        <v>54</v>
      </c>
      <c r="C2845" s="302" t="s">
        <v>3484</v>
      </c>
      <c r="D2845" s="301" t="s">
        <v>56</v>
      </c>
      <c r="E2845" s="303" t="n">
        <v>0</v>
      </c>
    </row>
    <row r="2846" customFormat="false" ht="15" hidden="false" customHeight="false" outlineLevel="0" collapsed="false">
      <c r="A2846" s="301" t="n">
        <v>98353</v>
      </c>
      <c r="B2846" s="301" t="s">
        <v>54</v>
      </c>
      <c r="C2846" s="302" t="s">
        <v>3485</v>
      </c>
      <c r="D2846" s="301" t="s">
        <v>56</v>
      </c>
      <c r="E2846" s="303" t="n">
        <v>0</v>
      </c>
    </row>
    <row r="2847" customFormat="false" ht="15" hidden="false" customHeight="false" outlineLevel="0" collapsed="false">
      <c r="A2847" s="301" t="n">
        <v>98334</v>
      </c>
      <c r="B2847" s="301" t="s">
        <v>54</v>
      </c>
      <c r="C2847" s="302" t="s">
        <v>3486</v>
      </c>
      <c r="D2847" s="301" t="s">
        <v>56</v>
      </c>
      <c r="E2847" s="303" t="n">
        <v>0</v>
      </c>
    </row>
    <row r="2848" customFormat="false" ht="15" hidden="false" customHeight="false" outlineLevel="0" collapsed="false">
      <c r="A2848" s="301" t="n">
        <v>98371</v>
      </c>
      <c r="B2848" s="301" t="s">
        <v>54</v>
      </c>
      <c r="C2848" s="302" t="s">
        <v>3487</v>
      </c>
      <c r="D2848" s="301" t="s">
        <v>56</v>
      </c>
      <c r="E2848" s="303" t="n">
        <v>0</v>
      </c>
    </row>
    <row r="2849" customFormat="false" ht="15" hidden="false" customHeight="false" outlineLevel="0" collapsed="false">
      <c r="A2849" s="301" t="n">
        <v>98397</v>
      </c>
      <c r="B2849" s="301" t="s">
        <v>54</v>
      </c>
      <c r="C2849" s="302" t="s">
        <v>3488</v>
      </c>
      <c r="D2849" s="301" t="s">
        <v>56</v>
      </c>
      <c r="E2849" s="303" t="n">
        <v>15.7</v>
      </c>
    </row>
    <row r="2850" customFormat="false" ht="15" hidden="false" customHeight="false" outlineLevel="0" collapsed="false">
      <c r="A2850" s="301" t="n">
        <v>97280</v>
      </c>
      <c r="B2850" s="301" t="s">
        <v>54</v>
      </c>
      <c r="C2850" s="302" t="s">
        <v>3489</v>
      </c>
      <c r="D2850" s="301" t="s">
        <v>142</v>
      </c>
      <c r="E2850" s="303" t="n">
        <v>0</v>
      </c>
    </row>
    <row r="2851" customFormat="false" ht="15" hidden="false" customHeight="false" outlineLevel="0" collapsed="false">
      <c r="A2851" s="301" t="n">
        <v>97275</v>
      </c>
      <c r="B2851" s="301" t="s">
        <v>54</v>
      </c>
      <c r="C2851" s="302" t="s">
        <v>3490</v>
      </c>
      <c r="D2851" s="301" t="s">
        <v>142</v>
      </c>
      <c r="E2851" s="303" t="n">
        <v>0</v>
      </c>
    </row>
    <row r="2852" customFormat="false" ht="15" hidden="false" customHeight="false" outlineLevel="0" collapsed="false">
      <c r="A2852" s="301" t="n">
        <v>97279</v>
      </c>
      <c r="B2852" s="301" t="s">
        <v>54</v>
      </c>
      <c r="C2852" s="302" t="s">
        <v>3491</v>
      </c>
      <c r="D2852" s="301" t="s">
        <v>142</v>
      </c>
      <c r="E2852" s="303" t="n">
        <v>0</v>
      </c>
    </row>
    <row r="2853" customFormat="false" ht="15" hidden="false" customHeight="false" outlineLevel="0" collapsed="false">
      <c r="A2853" s="301" t="n">
        <v>97285</v>
      </c>
      <c r="B2853" s="301" t="s">
        <v>54</v>
      </c>
      <c r="C2853" s="302" t="s">
        <v>3492</v>
      </c>
      <c r="D2853" s="301" t="s">
        <v>142</v>
      </c>
      <c r="E2853" s="303" t="n">
        <v>0</v>
      </c>
    </row>
    <row r="2854" customFormat="false" ht="15" hidden="false" customHeight="false" outlineLevel="0" collapsed="false">
      <c r="A2854" s="301" t="n">
        <v>97286</v>
      </c>
      <c r="B2854" s="301" t="s">
        <v>54</v>
      </c>
      <c r="C2854" s="302" t="s">
        <v>3493</v>
      </c>
      <c r="D2854" s="301" t="s">
        <v>142</v>
      </c>
      <c r="E2854" s="303" t="n">
        <v>0</v>
      </c>
    </row>
    <row r="2855" customFormat="false" ht="15" hidden="false" customHeight="false" outlineLevel="0" collapsed="false">
      <c r="A2855" s="301" t="n">
        <v>97291</v>
      </c>
      <c r="B2855" s="301" t="s">
        <v>54</v>
      </c>
      <c r="C2855" s="302" t="s">
        <v>3494</v>
      </c>
      <c r="D2855" s="301" t="s">
        <v>142</v>
      </c>
      <c r="E2855" s="303" t="n">
        <v>0</v>
      </c>
    </row>
    <row r="2856" customFormat="false" ht="15" hidden="false" customHeight="false" outlineLevel="0" collapsed="false">
      <c r="A2856" s="301" t="n">
        <v>97292</v>
      </c>
      <c r="B2856" s="301" t="s">
        <v>54</v>
      </c>
      <c r="C2856" s="302" t="s">
        <v>3495</v>
      </c>
      <c r="D2856" s="301" t="s">
        <v>142</v>
      </c>
      <c r="E2856" s="303" t="n">
        <v>0</v>
      </c>
    </row>
    <row r="2857" customFormat="false" ht="15" hidden="false" customHeight="false" outlineLevel="0" collapsed="false">
      <c r="A2857" s="301" t="n">
        <v>97297</v>
      </c>
      <c r="B2857" s="301" t="s">
        <v>54</v>
      </c>
      <c r="C2857" s="302" t="s">
        <v>3496</v>
      </c>
      <c r="D2857" s="301" t="s">
        <v>142</v>
      </c>
      <c r="E2857" s="303" t="n">
        <v>0</v>
      </c>
    </row>
    <row r="2858" customFormat="false" ht="15" hidden="false" customHeight="false" outlineLevel="0" collapsed="false">
      <c r="A2858" s="301" t="n">
        <v>97298</v>
      </c>
      <c r="B2858" s="301" t="s">
        <v>54</v>
      </c>
      <c r="C2858" s="302" t="s">
        <v>3497</v>
      </c>
      <c r="D2858" s="301" t="s">
        <v>142</v>
      </c>
      <c r="E2858" s="303" t="n">
        <v>0</v>
      </c>
    </row>
    <row r="2859" customFormat="false" ht="15" hidden="false" customHeight="false" outlineLevel="0" collapsed="false">
      <c r="A2859" s="301" t="n">
        <v>97303</v>
      </c>
      <c r="B2859" s="301" t="s">
        <v>54</v>
      </c>
      <c r="C2859" s="302" t="s">
        <v>3498</v>
      </c>
      <c r="D2859" s="301" t="s">
        <v>142</v>
      </c>
      <c r="E2859" s="303" t="n">
        <v>0</v>
      </c>
    </row>
    <row r="2860" customFormat="false" ht="15" hidden="false" customHeight="false" outlineLevel="0" collapsed="false">
      <c r="A2860" s="301" t="n">
        <v>97304</v>
      </c>
      <c r="B2860" s="301" t="s">
        <v>54</v>
      </c>
      <c r="C2860" s="302" t="s">
        <v>3499</v>
      </c>
      <c r="D2860" s="301" t="s">
        <v>142</v>
      </c>
      <c r="E2860" s="303" t="n">
        <v>0</v>
      </c>
    </row>
    <row r="2861" customFormat="false" ht="15" hidden="false" customHeight="false" outlineLevel="0" collapsed="false">
      <c r="A2861" s="301" t="n">
        <v>97309</v>
      </c>
      <c r="B2861" s="301" t="s">
        <v>54</v>
      </c>
      <c r="C2861" s="302" t="s">
        <v>3500</v>
      </c>
      <c r="D2861" s="301" t="s">
        <v>142</v>
      </c>
      <c r="E2861" s="303" t="n">
        <v>0</v>
      </c>
    </row>
    <row r="2862" customFormat="false" ht="15" hidden="false" customHeight="false" outlineLevel="0" collapsed="false">
      <c r="A2862" s="301" t="n">
        <v>97310</v>
      </c>
      <c r="B2862" s="301" t="s">
        <v>54</v>
      </c>
      <c r="C2862" s="302" t="s">
        <v>3501</v>
      </c>
      <c r="D2862" s="301" t="s">
        <v>142</v>
      </c>
      <c r="E2862" s="303" t="n">
        <v>0</v>
      </c>
    </row>
    <row r="2863" customFormat="false" ht="15" hidden="false" customHeight="false" outlineLevel="0" collapsed="false">
      <c r="A2863" s="301" t="n">
        <v>97282</v>
      </c>
      <c r="B2863" s="301" t="s">
        <v>54</v>
      </c>
      <c r="C2863" s="302" t="s">
        <v>3502</v>
      </c>
      <c r="D2863" s="301" t="s">
        <v>142</v>
      </c>
      <c r="E2863" s="303" t="n">
        <v>0</v>
      </c>
    </row>
    <row r="2864" customFormat="false" ht="15" hidden="false" customHeight="false" outlineLevel="0" collapsed="false">
      <c r="A2864" s="301" t="n">
        <v>97276</v>
      </c>
      <c r="B2864" s="301" t="s">
        <v>54</v>
      </c>
      <c r="C2864" s="302" t="s">
        <v>3503</v>
      </c>
      <c r="D2864" s="301" t="s">
        <v>142</v>
      </c>
      <c r="E2864" s="303" t="n">
        <v>0</v>
      </c>
    </row>
    <row r="2865" customFormat="false" ht="15" hidden="false" customHeight="false" outlineLevel="0" collapsed="false">
      <c r="A2865" s="301" t="n">
        <v>97281</v>
      </c>
      <c r="B2865" s="301" t="s">
        <v>54</v>
      </c>
      <c r="C2865" s="302" t="s">
        <v>3504</v>
      </c>
      <c r="D2865" s="301" t="s">
        <v>142</v>
      </c>
      <c r="E2865" s="303" t="n">
        <v>0</v>
      </c>
    </row>
    <row r="2866" customFormat="false" ht="15" hidden="false" customHeight="false" outlineLevel="0" collapsed="false">
      <c r="A2866" s="301" t="n">
        <v>97287</v>
      </c>
      <c r="B2866" s="301" t="s">
        <v>54</v>
      </c>
      <c r="C2866" s="302" t="s">
        <v>3505</v>
      </c>
      <c r="D2866" s="301" t="s">
        <v>142</v>
      </c>
      <c r="E2866" s="303" t="n">
        <v>0</v>
      </c>
    </row>
    <row r="2867" customFormat="false" ht="15" hidden="false" customHeight="false" outlineLevel="0" collapsed="false">
      <c r="A2867" s="301" t="n">
        <v>97288</v>
      </c>
      <c r="B2867" s="301" t="s">
        <v>54</v>
      </c>
      <c r="C2867" s="302" t="s">
        <v>3506</v>
      </c>
      <c r="D2867" s="301" t="s">
        <v>142</v>
      </c>
      <c r="E2867" s="303" t="n">
        <v>0</v>
      </c>
    </row>
    <row r="2868" customFormat="false" ht="15" hidden="false" customHeight="false" outlineLevel="0" collapsed="false">
      <c r="A2868" s="301" t="n">
        <v>97293</v>
      </c>
      <c r="B2868" s="301" t="s">
        <v>54</v>
      </c>
      <c r="C2868" s="302" t="s">
        <v>3507</v>
      </c>
      <c r="D2868" s="301" t="s">
        <v>142</v>
      </c>
      <c r="E2868" s="303" t="n">
        <v>0</v>
      </c>
    </row>
    <row r="2869" customFormat="false" ht="15" hidden="false" customHeight="false" outlineLevel="0" collapsed="false">
      <c r="A2869" s="301" t="n">
        <v>97294</v>
      </c>
      <c r="B2869" s="301" t="s">
        <v>54</v>
      </c>
      <c r="C2869" s="302" t="s">
        <v>3508</v>
      </c>
      <c r="D2869" s="301" t="s">
        <v>142</v>
      </c>
      <c r="E2869" s="303" t="n">
        <v>0</v>
      </c>
    </row>
    <row r="2870" customFormat="false" ht="15" hidden="false" customHeight="false" outlineLevel="0" collapsed="false">
      <c r="A2870" s="301" t="n">
        <v>97299</v>
      </c>
      <c r="B2870" s="301" t="s">
        <v>54</v>
      </c>
      <c r="C2870" s="302" t="s">
        <v>3509</v>
      </c>
      <c r="D2870" s="301" t="s">
        <v>142</v>
      </c>
      <c r="E2870" s="303" t="n">
        <v>0</v>
      </c>
    </row>
    <row r="2871" customFormat="false" ht="15" hidden="false" customHeight="false" outlineLevel="0" collapsed="false">
      <c r="A2871" s="301" t="n">
        <v>97300</v>
      </c>
      <c r="B2871" s="301" t="s">
        <v>54</v>
      </c>
      <c r="C2871" s="302" t="s">
        <v>3510</v>
      </c>
      <c r="D2871" s="301" t="s">
        <v>142</v>
      </c>
      <c r="E2871" s="303" t="n">
        <v>0</v>
      </c>
    </row>
    <row r="2872" customFormat="false" ht="15" hidden="false" customHeight="false" outlineLevel="0" collapsed="false">
      <c r="A2872" s="301" t="n">
        <v>97305</v>
      </c>
      <c r="B2872" s="301" t="s">
        <v>54</v>
      </c>
      <c r="C2872" s="302" t="s">
        <v>3511</v>
      </c>
      <c r="D2872" s="301" t="s">
        <v>142</v>
      </c>
      <c r="E2872" s="303" t="n">
        <v>0</v>
      </c>
    </row>
    <row r="2873" customFormat="false" ht="15" hidden="false" customHeight="false" outlineLevel="0" collapsed="false">
      <c r="A2873" s="301" t="n">
        <v>97306</v>
      </c>
      <c r="B2873" s="301" t="s">
        <v>54</v>
      </c>
      <c r="C2873" s="302" t="s">
        <v>3512</v>
      </c>
      <c r="D2873" s="301" t="s">
        <v>142</v>
      </c>
      <c r="E2873" s="303" t="n">
        <v>0</v>
      </c>
    </row>
    <row r="2874" customFormat="false" ht="15" hidden="false" customHeight="false" outlineLevel="0" collapsed="false">
      <c r="A2874" s="301" t="n">
        <v>97311</v>
      </c>
      <c r="B2874" s="301" t="s">
        <v>54</v>
      </c>
      <c r="C2874" s="302" t="s">
        <v>3513</v>
      </c>
      <c r="D2874" s="301" t="s">
        <v>142</v>
      </c>
      <c r="E2874" s="303" t="n">
        <v>0</v>
      </c>
    </row>
    <row r="2875" customFormat="false" ht="15" hidden="false" customHeight="false" outlineLevel="0" collapsed="false">
      <c r="A2875" s="301" t="n">
        <v>97312</v>
      </c>
      <c r="B2875" s="301" t="s">
        <v>54</v>
      </c>
      <c r="C2875" s="302" t="s">
        <v>3514</v>
      </c>
      <c r="D2875" s="301" t="s">
        <v>142</v>
      </c>
      <c r="E2875" s="303" t="n">
        <v>0</v>
      </c>
    </row>
    <row r="2876" customFormat="false" ht="15" hidden="false" customHeight="false" outlineLevel="0" collapsed="false">
      <c r="A2876" s="301" t="n">
        <v>97278</v>
      </c>
      <c r="B2876" s="301" t="s">
        <v>54</v>
      </c>
      <c r="C2876" s="302" t="s">
        <v>3515</v>
      </c>
      <c r="D2876" s="301" t="s">
        <v>142</v>
      </c>
      <c r="E2876" s="303" t="n">
        <v>0</v>
      </c>
    </row>
    <row r="2877" customFormat="false" ht="15" hidden="false" customHeight="false" outlineLevel="0" collapsed="false">
      <c r="A2877" s="301" t="n">
        <v>97274</v>
      </c>
      <c r="B2877" s="301" t="s">
        <v>54</v>
      </c>
      <c r="C2877" s="302" t="s">
        <v>3516</v>
      </c>
      <c r="D2877" s="301" t="s">
        <v>142</v>
      </c>
      <c r="E2877" s="303" t="n">
        <v>0</v>
      </c>
    </row>
    <row r="2878" customFormat="false" ht="15" hidden="false" customHeight="false" outlineLevel="0" collapsed="false">
      <c r="A2878" s="301" t="n">
        <v>97283</v>
      </c>
      <c r="B2878" s="301" t="s">
        <v>54</v>
      </c>
      <c r="C2878" s="302" t="s">
        <v>3517</v>
      </c>
      <c r="D2878" s="301" t="s">
        <v>142</v>
      </c>
      <c r="E2878" s="303" t="n">
        <v>0</v>
      </c>
    </row>
    <row r="2879" customFormat="false" ht="15" hidden="false" customHeight="false" outlineLevel="0" collapsed="false">
      <c r="A2879" s="301" t="n">
        <v>97284</v>
      </c>
      <c r="B2879" s="301" t="s">
        <v>54</v>
      </c>
      <c r="C2879" s="302" t="s">
        <v>3518</v>
      </c>
      <c r="D2879" s="301" t="s">
        <v>142</v>
      </c>
      <c r="E2879" s="303" t="n">
        <v>0</v>
      </c>
    </row>
    <row r="2880" customFormat="false" ht="15" hidden="false" customHeight="false" outlineLevel="0" collapsed="false">
      <c r="A2880" s="301" t="n">
        <v>97289</v>
      </c>
      <c r="B2880" s="301" t="s">
        <v>54</v>
      </c>
      <c r="C2880" s="302" t="s">
        <v>3519</v>
      </c>
      <c r="D2880" s="301" t="s">
        <v>142</v>
      </c>
      <c r="E2880" s="303" t="n">
        <v>0</v>
      </c>
    </row>
    <row r="2881" customFormat="false" ht="15" hidden="false" customHeight="false" outlineLevel="0" collapsed="false">
      <c r="A2881" s="301" t="n">
        <v>97290</v>
      </c>
      <c r="B2881" s="301" t="s">
        <v>54</v>
      </c>
      <c r="C2881" s="302" t="s">
        <v>3520</v>
      </c>
      <c r="D2881" s="301" t="s">
        <v>142</v>
      </c>
      <c r="E2881" s="303" t="n">
        <v>0</v>
      </c>
    </row>
    <row r="2882" customFormat="false" ht="15" hidden="false" customHeight="false" outlineLevel="0" collapsed="false">
      <c r="A2882" s="301" t="n">
        <v>97295</v>
      </c>
      <c r="B2882" s="301" t="s">
        <v>54</v>
      </c>
      <c r="C2882" s="302" t="s">
        <v>3521</v>
      </c>
      <c r="D2882" s="301" t="s">
        <v>142</v>
      </c>
      <c r="E2882" s="303" t="n">
        <v>0</v>
      </c>
    </row>
    <row r="2883" customFormat="false" ht="15" hidden="false" customHeight="false" outlineLevel="0" collapsed="false">
      <c r="A2883" s="301" t="n">
        <v>97296</v>
      </c>
      <c r="B2883" s="301" t="s">
        <v>54</v>
      </c>
      <c r="C2883" s="302" t="s">
        <v>3522</v>
      </c>
      <c r="D2883" s="301" t="s">
        <v>142</v>
      </c>
      <c r="E2883" s="303" t="n">
        <v>0</v>
      </c>
    </row>
    <row r="2884" customFormat="false" ht="15" hidden="false" customHeight="false" outlineLevel="0" collapsed="false">
      <c r="A2884" s="301" t="n">
        <v>97301</v>
      </c>
      <c r="B2884" s="301" t="s">
        <v>54</v>
      </c>
      <c r="C2884" s="302" t="s">
        <v>3523</v>
      </c>
      <c r="D2884" s="301" t="s">
        <v>142</v>
      </c>
      <c r="E2884" s="303" t="n">
        <v>0</v>
      </c>
    </row>
    <row r="2885" customFormat="false" ht="15" hidden="false" customHeight="false" outlineLevel="0" collapsed="false">
      <c r="A2885" s="301" t="n">
        <v>97302</v>
      </c>
      <c r="B2885" s="301" t="s">
        <v>54</v>
      </c>
      <c r="C2885" s="302" t="s">
        <v>3524</v>
      </c>
      <c r="D2885" s="301" t="s">
        <v>142</v>
      </c>
      <c r="E2885" s="303" t="n">
        <v>0</v>
      </c>
    </row>
    <row r="2886" customFormat="false" ht="15" hidden="false" customHeight="false" outlineLevel="0" collapsed="false">
      <c r="A2886" s="301" t="n">
        <v>97307</v>
      </c>
      <c r="B2886" s="301" t="s">
        <v>54</v>
      </c>
      <c r="C2886" s="302" t="s">
        <v>3525</v>
      </c>
      <c r="D2886" s="301" t="s">
        <v>142</v>
      </c>
      <c r="E2886" s="303" t="n">
        <v>0</v>
      </c>
    </row>
    <row r="2887" customFormat="false" ht="15" hidden="false" customHeight="false" outlineLevel="0" collapsed="false">
      <c r="A2887" s="301" t="n">
        <v>97277</v>
      </c>
      <c r="B2887" s="301" t="s">
        <v>54</v>
      </c>
      <c r="C2887" s="302" t="s">
        <v>3526</v>
      </c>
      <c r="D2887" s="301" t="s">
        <v>142</v>
      </c>
      <c r="E2887" s="303" t="n">
        <v>0</v>
      </c>
    </row>
    <row r="2888" customFormat="false" ht="15" hidden="false" customHeight="false" outlineLevel="0" collapsed="false">
      <c r="A2888" s="301" t="n">
        <v>97308</v>
      </c>
      <c r="B2888" s="301" t="s">
        <v>54</v>
      </c>
      <c r="C2888" s="302" t="s">
        <v>3527</v>
      </c>
      <c r="D2888" s="301" t="s">
        <v>142</v>
      </c>
      <c r="E2888" s="303" t="n">
        <v>0</v>
      </c>
    </row>
    <row r="2889" customFormat="false" ht="15" hidden="false" customHeight="false" outlineLevel="0" collapsed="false">
      <c r="A2889" s="301" t="n">
        <v>97238</v>
      </c>
      <c r="B2889" s="301" t="s">
        <v>54</v>
      </c>
      <c r="C2889" s="302" t="s">
        <v>3528</v>
      </c>
      <c r="D2889" s="301" t="s">
        <v>429</v>
      </c>
      <c r="E2889" s="303" t="n">
        <v>0</v>
      </c>
    </row>
    <row r="2890" customFormat="false" ht="15" hidden="false" customHeight="false" outlineLevel="0" collapsed="false">
      <c r="A2890" s="301" t="n">
        <v>97239</v>
      </c>
      <c r="B2890" s="301" t="s">
        <v>54</v>
      </c>
      <c r="C2890" s="302" t="s">
        <v>3529</v>
      </c>
      <c r="D2890" s="301" t="s">
        <v>429</v>
      </c>
      <c r="E2890" s="303" t="n">
        <v>0</v>
      </c>
    </row>
    <row r="2891" customFormat="false" ht="15" hidden="false" customHeight="false" outlineLevel="0" collapsed="false">
      <c r="A2891" s="301" t="n">
        <v>97240</v>
      </c>
      <c r="B2891" s="301" t="s">
        <v>54</v>
      </c>
      <c r="C2891" s="302" t="s">
        <v>3530</v>
      </c>
      <c r="D2891" s="301" t="s">
        <v>429</v>
      </c>
      <c r="E2891" s="303" t="n">
        <v>0</v>
      </c>
    </row>
    <row r="2892" customFormat="false" ht="15" hidden="false" customHeight="false" outlineLevel="0" collapsed="false">
      <c r="A2892" s="301" t="n">
        <v>97241</v>
      </c>
      <c r="B2892" s="301" t="s">
        <v>54</v>
      </c>
      <c r="C2892" s="302" t="s">
        <v>3531</v>
      </c>
      <c r="D2892" s="301" t="s">
        <v>429</v>
      </c>
      <c r="E2892" s="303" t="n">
        <v>0</v>
      </c>
    </row>
    <row r="2893" customFormat="false" ht="15" hidden="false" customHeight="false" outlineLevel="0" collapsed="false">
      <c r="A2893" s="301" t="n">
        <v>97242</v>
      </c>
      <c r="B2893" s="301" t="s">
        <v>54</v>
      </c>
      <c r="C2893" s="302" t="s">
        <v>3532</v>
      </c>
      <c r="D2893" s="301" t="s">
        <v>429</v>
      </c>
      <c r="E2893" s="303" t="n">
        <v>0</v>
      </c>
    </row>
    <row r="2894" customFormat="false" ht="15" hidden="false" customHeight="false" outlineLevel="0" collapsed="false">
      <c r="A2894" s="301" t="n">
        <v>97243</v>
      </c>
      <c r="B2894" s="301" t="s">
        <v>54</v>
      </c>
      <c r="C2894" s="302" t="s">
        <v>3533</v>
      </c>
      <c r="D2894" s="301" t="s">
        <v>429</v>
      </c>
      <c r="E2894" s="303" t="n">
        <v>0</v>
      </c>
    </row>
    <row r="2895" customFormat="false" ht="15" hidden="false" customHeight="false" outlineLevel="0" collapsed="false">
      <c r="A2895" s="301" t="n">
        <v>97244</v>
      </c>
      <c r="B2895" s="301" t="s">
        <v>54</v>
      </c>
      <c r="C2895" s="302" t="s">
        <v>3534</v>
      </c>
      <c r="D2895" s="301" t="s">
        <v>429</v>
      </c>
      <c r="E2895" s="303" t="n">
        <v>0</v>
      </c>
    </row>
    <row r="2896" customFormat="false" ht="15" hidden="false" customHeight="false" outlineLevel="0" collapsed="false">
      <c r="A2896" s="301" t="n">
        <v>97245</v>
      </c>
      <c r="B2896" s="301" t="s">
        <v>54</v>
      </c>
      <c r="C2896" s="302" t="s">
        <v>3535</v>
      </c>
      <c r="D2896" s="301" t="s">
        <v>429</v>
      </c>
      <c r="E2896" s="303" t="n">
        <v>0</v>
      </c>
    </row>
    <row r="2897" customFormat="false" ht="15" hidden="false" customHeight="false" outlineLevel="0" collapsed="false">
      <c r="A2897" s="301" t="n">
        <v>97236</v>
      </c>
      <c r="B2897" s="301" t="s">
        <v>54</v>
      </c>
      <c r="C2897" s="302" t="s">
        <v>3536</v>
      </c>
      <c r="D2897" s="301" t="s">
        <v>429</v>
      </c>
      <c r="E2897" s="303" t="n">
        <v>0</v>
      </c>
    </row>
    <row r="2898" customFormat="false" ht="15" hidden="false" customHeight="false" outlineLevel="0" collapsed="false">
      <c r="A2898" s="301" t="n">
        <v>97246</v>
      </c>
      <c r="B2898" s="301" t="s">
        <v>54</v>
      </c>
      <c r="C2898" s="302" t="s">
        <v>3537</v>
      </c>
      <c r="D2898" s="301" t="s">
        <v>429</v>
      </c>
      <c r="E2898" s="303" t="n">
        <v>0</v>
      </c>
    </row>
    <row r="2899" customFormat="false" ht="15" hidden="false" customHeight="false" outlineLevel="0" collapsed="false">
      <c r="A2899" s="301" t="n">
        <v>97247</v>
      </c>
      <c r="B2899" s="301" t="s">
        <v>54</v>
      </c>
      <c r="C2899" s="302" t="s">
        <v>3538</v>
      </c>
      <c r="D2899" s="301" t="s">
        <v>429</v>
      </c>
      <c r="E2899" s="303" t="n">
        <v>0</v>
      </c>
    </row>
    <row r="2900" customFormat="false" ht="15" hidden="false" customHeight="false" outlineLevel="0" collapsed="false">
      <c r="A2900" s="301" t="n">
        <v>97237</v>
      </c>
      <c r="B2900" s="301" t="s">
        <v>54</v>
      </c>
      <c r="C2900" s="302" t="s">
        <v>3539</v>
      </c>
      <c r="D2900" s="301" t="s">
        <v>429</v>
      </c>
      <c r="E2900" s="303" t="n">
        <v>0</v>
      </c>
    </row>
    <row r="2901" customFormat="false" ht="15" hidden="false" customHeight="false" outlineLevel="0" collapsed="false">
      <c r="A2901" s="301" t="n">
        <v>97248</v>
      </c>
      <c r="B2901" s="301" t="s">
        <v>54</v>
      </c>
      <c r="C2901" s="302" t="s">
        <v>3540</v>
      </c>
      <c r="D2901" s="301" t="s">
        <v>429</v>
      </c>
      <c r="E2901" s="303" t="n">
        <v>0</v>
      </c>
    </row>
    <row r="2902" customFormat="false" ht="15" hidden="false" customHeight="false" outlineLevel="0" collapsed="false">
      <c r="A2902" s="301" t="n">
        <v>97251</v>
      </c>
      <c r="B2902" s="301" t="s">
        <v>54</v>
      </c>
      <c r="C2902" s="302" t="s">
        <v>3541</v>
      </c>
      <c r="D2902" s="301" t="s">
        <v>142</v>
      </c>
      <c r="E2902" s="303" t="n">
        <v>0</v>
      </c>
    </row>
    <row r="2903" customFormat="false" ht="15" hidden="false" customHeight="false" outlineLevel="0" collapsed="false">
      <c r="A2903" s="301" t="n">
        <v>97254</v>
      </c>
      <c r="B2903" s="301" t="s">
        <v>54</v>
      </c>
      <c r="C2903" s="302" t="s">
        <v>3542</v>
      </c>
      <c r="D2903" s="301" t="s">
        <v>142</v>
      </c>
      <c r="E2903" s="303" t="n">
        <v>0</v>
      </c>
    </row>
    <row r="2904" customFormat="false" ht="15" hidden="false" customHeight="false" outlineLevel="0" collapsed="false">
      <c r="A2904" s="301" t="n">
        <v>97255</v>
      </c>
      <c r="B2904" s="301" t="s">
        <v>54</v>
      </c>
      <c r="C2904" s="302" t="s">
        <v>3543</v>
      </c>
      <c r="D2904" s="301" t="s">
        <v>142</v>
      </c>
      <c r="E2904" s="303" t="n">
        <v>0</v>
      </c>
    </row>
    <row r="2905" customFormat="false" ht="15" hidden="false" customHeight="false" outlineLevel="0" collapsed="false">
      <c r="A2905" s="301" t="n">
        <v>97249</v>
      </c>
      <c r="B2905" s="301" t="s">
        <v>54</v>
      </c>
      <c r="C2905" s="302" t="s">
        <v>3544</v>
      </c>
      <c r="D2905" s="301" t="s">
        <v>142</v>
      </c>
      <c r="E2905" s="303" t="n">
        <v>0</v>
      </c>
    </row>
    <row r="2906" customFormat="false" ht="15" hidden="false" customHeight="false" outlineLevel="0" collapsed="false">
      <c r="A2906" s="301" t="n">
        <v>97250</v>
      </c>
      <c r="B2906" s="301" t="s">
        <v>54</v>
      </c>
      <c r="C2906" s="302" t="s">
        <v>3545</v>
      </c>
      <c r="D2906" s="301" t="s">
        <v>142</v>
      </c>
      <c r="E2906" s="303" t="n">
        <v>0</v>
      </c>
    </row>
    <row r="2907" customFormat="false" ht="15" hidden="false" customHeight="false" outlineLevel="0" collapsed="false">
      <c r="A2907" s="301" t="n">
        <v>97258</v>
      </c>
      <c r="B2907" s="301" t="s">
        <v>54</v>
      </c>
      <c r="C2907" s="302" t="s">
        <v>3546</v>
      </c>
      <c r="D2907" s="301" t="s">
        <v>142</v>
      </c>
      <c r="E2907" s="303" t="n">
        <v>0</v>
      </c>
    </row>
    <row r="2908" customFormat="false" ht="15" hidden="false" customHeight="false" outlineLevel="0" collapsed="false">
      <c r="A2908" s="301" t="n">
        <v>97259</v>
      </c>
      <c r="B2908" s="301" t="s">
        <v>54</v>
      </c>
      <c r="C2908" s="302" t="s">
        <v>3547</v>
      </c>
      <c r="D2908" s="301" t="s">
        <v>142</v>
      </c>
      <c r="E2908" s="303" t="n">
        <v>0</v>
      </c>
    </row>
    <row r="2909" customFormat="false" ht="15" hidden="false" customHeight="false" outlineLevel="0" collapsed="false">
      <c r="A2909" s="301" t="n">
        <v>97262</v>
      </c>
      <c r="B2909" s="301" t="s">
        <v>54</v>
      </c>
      <c r="C2909" s="302" t="s">
        <v>3548</v>
      </c>
      <c r="D2909" s="301" t="s">
        <v>142</v>
      </c>
      <c r="E2909" s="303" t="n">
        <v>0</v>
      </c>
    </row>
    <row r="2910" customFormat="false" ht="15" hidden="false" customHeight="false" outlineLevel="0" collapsed="false">
      <c r="A2910" s="301" t="n">
        <v>97263</v>
      </c>
      <c r="B2910" s="301" t="s">
        <v>54</v>
      </c>
      <c r="C2910" s="302" t="s">
        <v>3549</v>
      </c>
      <c r="D2910" s="301" t="s">
        <v>142</v>
      </c>
      <c r="E2910" s="303" t="n">
        <v>0</v>
      </c>
    </row>
    <row r="2911" customFormat="false" ht="15" hidden="false" customHeight="false" outlineLevel="0" collapsed="false">
      <c r="A2911" s="301" t="n">
        <v>97266</v>
      </c>
      <c r="B2911" s="301" t="s">
        <v>54</v>
      </c>
      <c r="C2911" s="302" t="s">
        <v>3550</v>
      </c>
      <c r="D2911" s="301" t="s">
        <v>142</v>
      </c>
      <c r="E2911" s="303" t="n">
        <v>0</v>
      </c>
    </row>
    <row r="2912" customFormat="false" ht="15" hidden="false" customHeight="false" outlineLevel="0" collapsed="false">
      <c r="A2912" s="301" t="n">
        <v>97267</v>
      </c>
      <c r="B2912" s="301" t="s">
        <v>54</v>
      </c>
      <c r="C2912" s="302" t="s">
        <v>3551</v>
      </c>
      <c r="D2912" s="301" t="s">
        <v>142</v>
      </c>
      <c r="E2912" s="303" t="n">
        <v>0</v>
      </c>
    </row>
    <row r="2913" customFormat="false" ht="15" hidden="false" customHeight="false" outlineLevel="0" collapsed="false">
      <c r="A2913" s="301" t="n">
        <v>97270</v>
      </c>
      <c r="B2913" s="301" t="s">
        <v>54</v>
      </c>
      <c r="C2913" s="302" t="s">
        <v>3552</v>
      </c>
      <c r="D2913" s="301" t="s">
        <v>142</v>
      </c>
      <c r="E2913" s="303" t="n">
        <v>0</v>
      </c>
    </row>
    <row r="2914" customFormat="false" ht="15" hidden="false" customHeight="false" outlineLevel="0" collapsed="false">
      <c r="A2914" s="301" t="n">
        <v>97271</v>
      </c>
      <c r="B2914" s="301" t="s">
        <v>54</v>
      </c>
      <c r="C2914" s="302" t="s">
        <v>3553</v>
      </c>
      <c r="D2914" s="301" t="s">
        <v>142</v>
      </c>
      <c r="E2914" s="303" t="n">
        <v>0</v>
      </c>
    </row>
    <row r="2915" customFormat="false" ht="15" hidden="false" customHeight="false" outlineLevel="0" collapsed="false">
      <c r="A2915" s="301" t="n">
        <v>97252</v>
      </c>
      <c r="B2915" s="301" t="s">
        <v>54</v>
      </c>
      <c r="C2915" s="302" t="s">
        <v>3554</v>
      </c>
      <c r="D2915" s="301" t="s">
        <v>142</v>
      </c>
      <c r="E2915" s="303" t="n">
        <v>0</v>
      </c>
    </row>
    <row r="2916" customFormat="false" ht="15" hidden="false" customHeight="false" outlineLevel="0" collapsed="false">
      <c r="A2916" s="301" t="n">
        <v>97257</v>
      </c>
      <c r="B2916" s="301" t="s">
        <v>54</v>
      </c>
      <c r="C2916" s="302" t="s">
        <v>3555</v>
      </c>
      <c r="D2916" s="301" t="s">
        <v>142</v>
      </c>
      <c r="E2916" s="303" t="n">
        <v>0</v>
      </c>
    </row>
    <row r="2917" customFormat="false" ht="15" hidden="false" customHeight="false" outlineLevel="0" collapsed="false">
      <c r="A2917" s="301" t="n">
        <v>97256</v>
      </c>
      <c r="B2917" s="301" t="s">
        <v>54</v>
      </c>
      <c r="C2917" s="302" t="s">
        <v>3556</v>
      </c>
      <c r="D2917" s="301" t="s">
        <v>142</v>
      </c>
      <c r="E2917" s="303" t="n">
        <v>0</v>
      </c>
    </row>
    <row r="2918" customFormat="false" ht="15" hidden="false" customHeight="false" outlineLevel="0" collapsed="false">
      <c r="A2918" s="301" t="n">
        <v>97253</v>
      </c>
      <c r="B2918" s="301" t="s">
        <v>54</v>
      </c>
      <c r="C2918" s="302" t="s">
        <v>3557</v>
      </c>
      <c r="D2918" s="301" t="s">
        <v>142</v>
      </c>
      <c r="E2918" s="303" t="n">
        <v>0</v>
      </c>
    </row>
    <row r="2919" customFormat="false" ht="15" hidden="false" customHeight="false" outlineLevel="0" collapsed="false">
      <c r="A2919" s="301" t="n">
        <v>97261</v>
      </c>
      <c r="B2919" s="301" t="s">
        <v>54</v>
      </c>
      <c r="C2919" s="302" t="s">
        <v>3558</v>
      </c>
      <c r="D2919" s="301" t="s">
        <v>142</v>
      </c>
      <c r="E2919" s="303" t="n">
        <v>0</v>
      </c>
    </row>
    <row r="2920" customFormat="false" ht="15" hidden="false" customHeight="false" outlineLevel="0" collapsed="false">
      <c r="A2920" s="301" t="n">
        <v>97260</v>
      </c>
      <c r="B2920" s="301" t="s">
        <v>54</v>
      </c>
      <c r="C2920" s="302" t="s">
        <v>3559</v>
      </c>
      <c r="D2920" s="301" t="s">
        <v>142</v>
      </c>
      <c r="E2920" s="303" t="n">
        <v>0</v>
      </c>
    </row>
    <row r="2921" customFormat="false" ht="15" hidden="false" customHeight="false" outlineLevel="0" collapsed="false">
      <c r="A2921" s="301" t="n">
        <v>97265</v>
      </c>
      <c r="B2921" s="301" t="s">
        <v>54</v>
      </c>
      <c r="C2921" s="302" t="s">
        <v>3560</v>
      </c>
      <c r="D2921" s="301" t="s">
        <v>142</v>
      </c>
      <c r="E2921" s="303" t="n">
        <v>0</v>
      </c>
    </row>
    <row r="2922" customFormat="false" ht="15" hidden="false" customHeight="false" outlineLevel="0" collapsed="false">
      <c r="A2922" s="301" t="n">
        <v>97264</v>
      </c>
      <c r="B2922" s="301" t="s">
        <v>54</v>
      </c>
      <c r="C2922" s="302" t="s">
        <v>3561</v>
      </c>
      <c r="D2922" s="301" t="s">
        <v>142</v>
      </c>
      <c r="E2922" s="303" t="n">
        <v>0</v>
      </c>
    </row>
    <row r="2923" customFormat="false" ht="15" hidden="false" customHeight="false" outlineLevel="0" collapsed="false">
      <c r="A2923" s="301" t="n">
        <v>97269</v>
      </c>
      <c r="B2923" s="301" t="s">
        <v>54</v>
      </c>
      <c r="C2923" s="302" t="s">
        <v>3562</v>
      </c>
      <c r="D2923" s="301" t="s">
        <v>142</v>
      </c>
      <c r="E2923" s="303" t="n">
        <v>0</v>
      </c>
    </row>
    <row r="2924" customFormat="false" ht="15" hidden="false" customHeight="false" outlineLevel="0" collapsed="false">
      <c r="A2924" s="301" t="n">
        <v>97268</v>
      </c>
      <c r="B2924" s="301" t="s">
        <v>54</v>
      </c>
      <c r="C2924" s="302" t="s">
        <v>3563</v>
      </c>
      <c r="D2924" s="301" t="s">
        <v>142</v>
      </c>
      <c r="E2924" s="303" t="n">
        <v>0</v>
      </c>
    </row>
    <row r="2925" customFormat="false" ht="15" hidden="false" customHeight="false" outlineLevel="0" collapsed="false">
      <c r="A2925" s="301" t="n">
        <v>97273</v>
      </c>
      <c r="B2925" s="301" t="s">
        <v>54</v>
      </c>
      <c r="C2925" s="302" t="s">
        <v>3564</v>
      </c>
      <c r="D2925" s="301" t="s">
        <v>142</v>
      </c>
      <c r="E2925" s="303" t="n">
        <v>0</v>
      </c>
    </row>
    <row r="2926" customFormat="false" ht="15" hidden="false" customHeight="false" outlineLevel="0" collapsed="false">
      <c r="A2926" s="301" t="n">
        <v>97272</v>
      </c>
      <c r="B2926" s="301" t="s">
        <v>54</v>
      </c>
      <c r="C2926" s="302" t="s">
        <v>3565</v>
      </c>
      <c r="D2926" s="301" t="s">
        <v>142</v>
      </c>
      <c r="E2926" s="303" t="n">
        <v>0</v>
      </c>
    </row>
    <row r="2927" customFormat="false" ht="15" hidden="false" customHeight="false" outlineLevel="0" collapsed="false">
      <c r="A2927" s="301" t="n">
        <v>97315</v>
      </c>
      <c r="B2927" s="301" t="s">
        <v>54</v>
      </c>
      <c r="C2927" s="302" t="s">
        <v>3566</v>
      </c>
      <c r="D2927" s="301" t="s">
        <v>142</v>
      </c>
      <c r="E2927" s="303" t="n">
        <v>0</v>
      </c>
    </row>
    <row r="2928" customFormat="false" ht="15" hidden="false" customHeight="false" outlineLevel="0" collapsed="false">
      <c r="A2928" s="301" t="n">
        <v>97316</v>
      </c>
      <c r="B2928" s="301" t="s">
        <v>54</v>
      </c>
      <c r="C2928" s="302" t="s">
        <v>3567</v>
      </c>
      <c r="D2928" s="301" t="s">
        <v>142</v>
      </c>
      <c r="E2928" s="303" t="n">
        <v>0</v>
      </c>
    </row>
    <row r="2929" customFormat="false" ht="15" hidden="false" customHeight="false" outlineLevel="0" collapsed="false">
      <c r="A2929" s="301" t="n">
        <v>97317</v>
      </c>
      <c r="B2929" s="301" t="s">
        <v>54</v>
      </c>
      <c r="C2929" s="302" t="s">
        <v>3568</v>
      </c>
      <c r="D2929" s="301" t="s">
        <v>142</v>
      </c>
      <c r="E2929" s="303" t="n">
        <v>0</v>
      </c>
    </row>
    <row r="2930" customFormat="false" ht="15" hidden="false" customHeight="false" outlineLevel="0" collapsed="false">
      <c r="A2930" s="301" t="n">
        <v>97318</v>
      </c>
      <c r="B2930" s="301" t="s">
        <v>54</v>
      </c>
      <c r="C2930" s="302" t="s">
        <v>3569</v>
      </c>
      <c r="D2930" s="301" t="s">
        <v>142</v>
      </c>
      <c r="E2930" s="303" t="n">
        <v>0</v>
      </c>
    </row>
    <row r="2931" customFormat="false" ht="15" hidden="false" customHeight="false" outlineLevel="0" collapsed="false">
      <c r="A2931" s="301" t="n">
        <v>97319</v>
      </c>
      <c r="B2931" s="301" t="s">
        <v>54</v>
      </c>
      <c r="C2931" s="302" t="s">
        <v>3570</v>
      </c>
      <c r="D2931" s="301" t="s">
        <v>142</v>
      </c>
      <c r="E2931" s="303" t="n">
        <v>0</v>
      </c>
    </row>
    <row r="2932" customFormat="false" ht="15" hidden="false" customHeight="false" outlineLevel="0" collapsed="false">
      <c r="A2932" s="301" t="n">
        <v>97320</v>
      </c>
      <c r="B2932" s="301" t="s">
        <v>54</v>
      </c>
      <c r="C2932" s="302" t="s">
        <v>3571</v>
      </c>
      <c r="D2932" s="301" t="s">
        <v>142</v>
      </c>
      <c r="E2932" s="303" t="n">
        <v>0</v>
      </c>
    </row>
    <row r="2933" customFormat="false" ht="15" hidden="false" customHeight="false" outlineLevel="0" collapsed="false">
      <c r="A2933" s="301" t="n">
        <v>97321</v>
      </c>
      <c r="B2933" s="301" t="s">
        <v>54</v>
      </c>
      <c r="C2933" s="302" t="s">
        <v>3572</v>
      </c>
      <c r="D2933" s="301" t="s">
        <v>142</v>
      </c>
      <c r="E2933" s="303" t="n">
        <v>0</v>
      </c>
    </row>
    <row r="2934" customFormat="false" ht="15" hidden="false" customHeight="false" outlineLevel="0" collapsed="false">
      <c r="A2934" s="301" t="n">
        <v>97322</v>
      </c>
      <c r="B2934" s="301" t="s">
        <v>54</v>
      </c>
      <c r="C2934" s="302" t="s">
        <v>3573</v>
      </c>
      <c r="D2934" s="301" t="s">
        <v>142</v>
      </c>
      <c r="E2934" s="303" t="n">
        <v>0</v>
      </c>
    </row>
    <row r="2935" customFormat="false" ht="15" hidden="false" customHeight="false" outlineLevel="0" collapsed="false">
      <c r="A2935" s="301" t="n">
        <v>97313</v>
      </c>
      <c r="B2935" s="301" t="s">
        <v>54</v>
      </c>
      <c r="C2935" s="302" t="s">
        <v>3574</v>
      </c>
      <c r="D2935" s="301" t="s">
        <v>142</v>
      </c>
      <c r="E2935" s="303" t="n">
        <v>0</v>
      </c>
    </row>
    <row r="2936" customFormat="false" ht="15" hidden="false" customHeight="false" outlineLevel="0" collapsed="false">
      <c r="A2936" s="301" t="n">
        <v>97323</v>
      </c>
      <c r="B2936" s="301" t="s">
        <v>54</v>
      </c>
      <c r="C2936" s="302" t="s">
        <v>3575</v>
      </c>
      <c r="D2936" s="301" t="s">
        <v>142</v>
      </c>
      <c r="E2936" s="303" t="n">
        <v>0</v>
      </c>
    </row>
    <row r="2937" customFormat="false" ht="15" hidden="false" customHeight="false" outlineLevel="0" collapsed="false">
      <c r="A2937" s="301" t="n">
        <v>97324</v>
      </c>
      <c r="B2937" s="301" t="s">
        <v>54</v>
      </c>
      <c r="C2937" s="302" t="s">
        <v>3576</v>
      </c>
      <c r="D2937" s="301" t="s">
        <v>142</v>
      </c>
      <c r="E2937" s="303" t="n">
        <v>0</v>
      </c>
    </row>
    <row r="2938" customFormat="false" ht="15" hidden="false" customHeight="false" outlineLevel="0" collapsed="false">
      <c r="A2938" s="301" t="n">
        <v>97314</v>
      </c>
      <c r="B2938" s="301" t="s">
        <v>54</v>
      </c>
      <c r="C2938" s="302" t="s">
        <v>3577</v>
      </c>
      <c r="D2938" s="301" t="s">
        <v>142</v>
      </c>
      <c r="E2938" s="303" t="n">
        <v>0</v>
      </c>
    </row>
    <row r="2939" customFormat="false" ht="15" hidden="false" customHeight="false" outlineLevel="0" collapsed="false">
      <c r="A2939" s="301" t="n">
        <v>97325</v>
      </c>
      <c r="B2939" s="301" t="s">
        <v>54</v>
      </c>
      <c r="C2939" s="302" t="s">
        <v>3578</v>
      </c>
      <c r="D2939" s="301" t="s">
        <v>142</v>
      </c>
      <c r="E2939" s="303" t="n">
        <v>0</v>
      </c>
    </row>
    <row r="2940" customFormat="false" ht="15" hidden="false" customHeight="false" outlineLevel="0" collapsed="false">
      <c r="A2940" s="301" t="n">
        <v>103517</v>
      </c>
      <c r="B2940" s="301" t="s">
        <v>54</v>
      </c>
      <c r="C2940" s="302" t="s">
        <v>3579</v>
      </c>
      <c r="D2940" s="301" t="s">
        <v>142</v>
      </c>
      <c r="E2940" s="303" t="n">
        <v>3135.9</v>
      </c>
    </row>
    <row r="2941" customFormat="false" ht="15" hidden="false" customHeight="false" outlineLevel="0" collapsed="false">
      <c r="A2941" s="301" t="n">
        <v>103518</v>
      </c>
      <c r="B2941" s="301" t="s">
        <v>54</v>
      </c>
      <c r="C2941" s="302" t="s">
        <v>3580</v>
      </c>
      <c r="D2941" s="301" t="s">
        <v>142</v>
      </c>
      <c r="E2941" s="303" t="n">
        <v>0</v>
      </c>
    </row>
    <row r="2942" customFormat="false" ht="15" hidden="false" customHeight="false" outlineLevel="0" collapsed="false">
      <c r="A2942" s="301" t="n">
        <v>103519</v>
      </c>
      <c r="B2942" s="301" t="s">
        <v>54</v>
      </c>
      <c r="C2942" s="302" t="s">
        <v>3581</v>
      </c>
      <c r="D2942" s="301" t="s">
        <v>142</v>
      </c>
      <c r="E2942" s="303" t="n">
        <v>12.25</v>
      </c>
    </row>
    <row r="2943" customFormat="false" ht="15" hidden="false" customHeight="false" outlineLevel="0" collapsed="false">
      <c r="A2943" s="301" t="n">
        <v>103515</v>
      </c>
      <c r="B2943" s="301" t="s">
        <v>54</v>
      </c>
      <c r="C2943" s="302" t="s">
        <v>3582</v>
      </c>
      <c r="D2943" s="301" t="s">
        <v>142</v>
      </c>
      <c r="E2943" s="303" t="n">
        <v>0</v>
      </c>
    </row>
    <row r="2944" customFormat="false" ht="15" hidden="false" customHeight="false" outlineLevel="0" collapsed="false">
      <c r="A2944" s="301" t="n">
        <v>103502</v>
      </c>
      <c r="B2944" s="301" t="s">
        <v>54</v>
      </c>
      <c r="C2944" s="302" t="s">
        <v>3583</v>
      </c>
      <c r="D2944" s="301" t="s">
        <v>429</v>
      </c>
      <c r="E2944" s="303" t="n">
        <v>0</v>
      </c>
    </row>
    <row r="2945" customFormat="false" ht="15" hidden="false" customHeight="false" outlineLevel="0" collapsed="false">
      <c r="A2945" s="301" t="n">
        <v>103504</v>
      </c>
      <c r="B2945" s="301" t="s">
        <v>54</v>
      </c>
      <c r="C2945" s="302" t="s">
        <v>3584</v>
      </c>
      <c r="D2945" s="301" t="s">
        <v>429</v>
      </c>
      <c r="E2945" s="303" t="n">
        <v>0</v>
      </c>
    </row>
    <row r="2946" customFormat="false" ht="15" hidden="false" customHeight="false" outlineLevel="0" collapsed="false">
      <c r="A2946" s="301" t="n">
        <v>103503</v>
      </c>
      <c r="B2946" s="301" t="s">
        <v>54</v>
      </c>
      <c r="C2946" s="302" t="s">
        <v>3585</v>
      </c>
      <c r="D2946" s="301" t="s">
        <v>429</v>
      </c>
      <c r="E2946" s="303" t="n">
        <v>0</v>
      </c>
    </row>
    <row r="2947" customFormat="false" ht="15" hidden="false" customHeight="false" outlineLevel="0" collapsed="false">
      <c r="A2947" s="301" t="n">
        <v>103505</v>
      </c>
      <c r="B2947" s="301" t="s">
        <v>54</v>
      </c>
      <c r="C2947" s="302" t="s">
        <v>3586</v>
      </c>
      <c r="D2947" s="301" t="s">
        <v>429</v>
      </c>
      <c r="E2947" s="303" t="n">
        <v>0</v>
      </c>
    </row>
    <row r="2948" customFormat="false" ht="15" hidden="false" customHeight="false" outlineLevel="0" collapsed="false">
      <c r="A2948" s="301" t="n">
        <v>103499</v>
      </c>
      <c r="B2948" s="301" t="s">
        <v>54</v>
      </c>
      <c r="C2948" s="302" t="s">
        <v>3587</v>
      </c>
      <c r="D2948" s="301" t="s">
        <v>142</v>
      </c>
      <c r="E2948" s="303" t="n">
        <v>0</v>
      </c>
    </row>
    <row r="2949" customFormat="false" ht="15" hidden="false" customHeight="false" outlineLevel="0" collapsed="false">
      <c r="A2949" s="301" t="n">
        <v>103501</v>
      </c>
      <c r="B2949" s="301" t="s">
        <v>54</v>
      </c>
      <c r="C2949" s="302" t="s">
        <v>3588</v>
      </c>
      <c r="D2949" s="301" t="s">
        <v>142</v>
      </c>
      <c r="E2949" s="303" t="n">
        <v>0</v>
      </c>
    </row>
    <row r="2950" customFormat="false" ht="15" hidden="false" customHeight="false" outlineLevel="0" collapsed="false">
      <c r="A2950" s="301" t="n">
        <v>103500</v>
      </c>
      <c r="B2950" s="301" t="s">
        <v>54</v>
      </c>
      <c r="C2950" s="302" t="s">
        <v>3589</v>
      </c>
      <c r="D2950" s="301" t="s">
        <v>142</v>
      </c>
      <c r="E2950" s="303" t="n">
        <v>0</v>
      </c>
    </row>
    <row r="2951" customFormat="false" ht="15" hidden="false" customHeight="false" outlineLevel="0" collapsed="false">
      <c r="A2951" s="301" t="n">
        <v>103496</v>
      </c>
      <c r="B2951" s="301" t="s">
        <v>54</v>
      </c>
      <c r="C2951" s="302" t="s">
        <v>3590</v>
      </c>
      <c r="D2951" s="301" t="s">
        <v>142</v>
      </c>
      <c r="E2951" s="303" t="n">
        <v>0</v>
      </c>
    </row>
    <row r="2952" customFormat="false" ht="15" hidden="false" customHeight="false" outlineLevel="0" collapsed="false">
      <c r="A2952" s="301" t="n">
        <v>103498</v>
      </c>
      <c r="B2952" s="301" t="s">
        <v>54</v>
      </c>
      <c r="C2952" s="302" t="s">
        <v>3591</v>
      </c>
      <c r="D2952" s="301" t="s">
        <v>142</v>
      </c>
      <c r="E2952" s="303" t="n">
        <v>0</v>
      </c>
    </row>
    <row r="2953" customFormat="false" ht="15" hidden="false" customHeight="false" outlineLevel="0" collapsed="false">
      <c r="A2953" s="301" t="n">
        <v>103497</v>
      </c>
      <c r="B2953" s="301" t="s">
        <v>54</v>
      </c>
      <c r="C2953" s="302" t="s">
        <v>3592</v>
      </c>
      <c r="D2953" s="301" t="s">
        <v>142</v>
      </c>
      <c r="E2953" s="303" t="n">
        <v>0</v>
      </c>
    </row>
    <row r="2954" customFormat="false" ht="15" hidden="false" customHeight="false" outlineLevel="0" collapsed="false">
      <c r="A2954" s="301" t="n">
        <v>103516</v>
      </c>
      <c r="B2954" s="301" t="s">
        <v>54</v>
      </c>
      <c r="C2954" s="302" t="s">
        <v>3593</v>
      </c>
      <c r="D2954" s="301" t="s">
        <v>142</v>
      </c>
      <c r="E2954" s="303" t="n">
        <v>0</v>
      </c>
    </row>
    <row r="2955" customFormat="false" ht="15" hidden="false" customHeight="false" outlineLevel="0" collapsed="false">
      <c r="A2955" s="301" t="n">
        <v>103506</v>
      </c>
      <c r="B2955" s="301" t="s">
        <v>54</v>
      </c>
      <c r="C2955" s="302" t="s">
        <v>3594</v>
      </c>
      <c r="D2955" s="301" t="s">
        <v>142</v>
      </c>
      <c r="E2955" s="303" t="n">
        <v>0</v>
      </c>
    </row>
    <row r="2956" customFormat="false" ht="15" hidden="false" customHeight="false" outlineLevel="0" collapsed="false">
      <c r="A2956" s="301" t="n">
        <v>103507</v>
      </c>
      <c r="B2956" s="301" t="s">
        <v>54</v>
      </c>
      <c r="C2956" s="302" t="s">
        <v>3595</v>
      </c>
      <c r="D2956" s="301" t="s">
        <v>142</v>
      </c>
      <c r="E2956" s="303" t="n">
        <v>0</v>
      </c>
    </row>
    <row r="2957" customFormat="false" ht="15" hidden="false" customHeight="false" outlineLevel="0" collapsed="false">
      <c r="A2957" s="301" t="n">
        <v>103493</v>
      </c>
      <c r="B2957" s="301" t="s">
        <v>54</v>
      </c>
      <c r="C2957" s="302" t="s">
        <v>3596</v>
      </c>
      <c r="D2957" s="301" t="s">
        <v>142</v>
      </c>
      <c r="E2957" s="303" t="n">
        <v>0</v>
      </c>
    </row>
    <row r="2958" customFormat="false" ht="15" hidden="false" customHeight="false" outlineLevel="0" collapsed="false">
      <c r="A2958" s="301" t="n">
        <v>103495</v>
      </c>
      <c r="B2958" s="301" t="s">
        <v>54</v>
      </c>
      <c r="C2958" s="302" t="s">
        <v>3597</v>
      </c>
      <c r="D2958" s="301" t="s">
        <v>142</v>
      </c>
      <c r="E2958" s="303" t="n">
        <v>0</v>
      </c>
    </row>
    <row r="2959" customFormat="false" ht="15" hidden="false" customHeight="false" outlineLevel="0" collapsed="false">
      <c r="A2959" s="301" t="n">
        <v>103494</v>
      </c>
      <c r="B2959" s="301" t="s">
        <v>54</v>
      </c>
      <c r="C2959" s="302" t="s">
        <v>3598</v>
      </c>
      <c r="D2959" s="301" t="s">
        <v>142</v>
      </c>
      <c r="E2959" s="303" t="n">
        <v>0</v>
      </c>
    </row>
    <row r="2960" customFormat="false" ht="15" hidden="false" customHeight="false" outlineLevel="0" collapsed="false">
      <c r="A2960" s="301" t="n">
        <v>103513</v>
      </c>
      <c r="B2960" s="301" t="s">
        <v>54</v>
      </c>
      <c r="C2960" s="302" t="s">
        <v>3599</v>
      </c>
      <c r="D2960" s="301" t="s">
        <v>142</v>
      </c>
      <c r="E2960" s="303" t="n">
        <v>0</v>
      </c>
    </row>
    <row r="2961" customFormat="false" ht="15" hidden="false" customHeight="false" outlineLevel="0" collapsed="false">
      <c r="A2961" s="301" t="n">
        <v>103523</v>
      </c>
      <c r="B2961" s="301" t="s">
        <v>54</v>
      </c>
      <c r="C2961" s="302" t="s">
        <v>3600</v>
      </c>
      <c r="D2961" s="301" t="s">
        <v>142</v>
      </c>
      <c r="E2961" s="303" t="n">
        <v>10480.79</v>
      </c>
    </row>
    <row r="2962" customFormat="false" ht="15" hidden="false" customHeight="false" outlineLevel="0" collapsed="false">
      <c r="A2962" s="301" t="n">
        <v>103509</v>
      </c>
      <c r="B2962" s="301" t="s">
        <v>54</v>
      </c>
      <c r="C2962" s="302" t="s">
        <v>3601</v>
      </c>
      <c r="D2962" s="301" t="s">
        <v>142</v>
      </c>
      <c r="E2962" s="303" t="n">
        <v>0</v>
      </c>
    </row>
    <row r="2963" customFormat="false" ht="15" hidden="false" customHeight="false" outlineLevel="0" collapsed="false">
      <c r="A2963" s="301" t="n">
        <v>103514</v>
      </c>
      <c r="B2963" s="301" t="s">
        <v>54</v>
      </c>
      <c r="C2963" s="302" t="s">
        <v>3602</v>
      </c>
      <c r="D2963" s="301" t="s">
        <v>142</v>
      </c>
      <c r="E2963" s="303" t="n">
        <v>0</v>
      </c>
    </row>
    <row r="2964" customFormat="false" ht="15" hidden="false" customHeight="false" outlineLevel="0" collapsed="false">
      <c r="A2964" s="301" t="n">
        <v>103510</v>
      </c>
      <c r="B2964" s="301" t="s">
        <v>54</v>
      </c>
      <c r="C2964" s="302" t="s">
        <v>3603</v>
      </c>
      <c r="D2964" s="301" t="s">
        <v>142</v>
      </c>
      <c r="E2964" s="303" t="n">
        <v>0</v>
      </c>
    </row>
    <row r="2965" customFormat="false" ht="15" hidden="false" customHeight="false" outlineLevel="0" collapsed="false">
      <c r="A2965" s="301" t="n">
        <v>103520</v>
      </c>
      <c r="B2965" s="301" t="s">
        <v>54</v>
      </c>
      <c r="C2965" s="302" t="s">
        <v>3604</v>
      </c>
      <c r="D2965" s="301" t="s">
        <v>142</v>
      </c>
      <c r="E2965" s="303" t="n">
        <v>5122.75</v>
      </c>
    </row>
    <row r="2966" customFormat="false" ht="15" hidden="false" customHeight="false" outlineLevel="0" collapsed="false">
      <c r="A2966" s="301" t="n">
        <v>103511</v>
      </c>
      <c r="B2966" s="301" t="s">
        <v>54</v>
      </c>
      <c r="C2966" s="302" t="s">
        <v>3605</v>
      </c>
      <c r="D2966" s="301" t="s">
        <v>142</v>
      </c>
      <c r="E2966" s="303" t="n">
        <v>0</v>
      </c>
    </row>
    <row r="2967" customFormat="false" ht="15" hidden="false" customHeight="false" outlineLevel="0" collapsed="false">
      <c r="A2967" s="301" t="n">
        <v>103521</v>
      </c>
      <c r="B2967" s="301" t="s">
        <v>54</v>
      </c>
      <c r="C2967" s="302" t="s">
        <v>3606</v>
      </c>
      <c r="D2967" s="301" t="s">
        <v>142</v>
      </c>
      <c r="E2967" s="303" t="n">
        <v>6803.02</v>
      </c>
    </row>
    <row r="2968" customFormat="false" ht="15" hidden="false" customHeight="false" outlineLevel="0" collapsed="false">
      <c r="A2968" s="301" t="n">
        <v>103512</v>
      </c>
      <c r="B2968" s="301" t="s">
        <v>54</v>
      </c>
      <c r="C2968" s="302" t="s">
        <v>3607</v>
      </c>
      <c r="D2968" s="301" t="s">
        <v>142</v>
      </c>
      <c r="E2968" s="303" t="n">
        <v>0</v>
      </c>
    </row>
    <row r="2969" customFormat="false" ht="15" hidden="false" customHeight="false" outlineLevel="0" collapsed="false">
      <c r="A2969" s="301" t="n">
        <v>103522</v>
      </c>
      <c r="B2969" s="301" t="s">
        <v>54</v>
      </c>
      <c r="C2969" s="302" t="s">
        <v>3608</v>
      </c>
      <c r="D2969" s="301" t="s">
        <v>142</v>
      </c>
      <c r="E2969" s="303" t="n">
        <v>7023.19</v>
      </c>
    </row>
    <row r="2970" customFormat="false" ht="15" hidden="false" customHeight="false" outlineLevel="0" collapsed="false">
      <c r="A2970" s="301" t="n">
        <v>103508</v>
      </c>
      <c r="B2970" s="301" t="s">
        <v>54</v>
      </c>
      <c r="C2970" s="302" t="s">
        <v>3609</v>
      </c>
      <c r="D2970" s="301" t="s">
        <v>142</v>
      </c>
      <c r="E2970" s="303" t="n">
        <v>0</v>
      </c>
    </row>
    <row r="2971" customFormat="false" ht="15" hidden="false" customHeight="false" outlineLevel="0" collapsed="false">
      <c r="A2971" s="301" t="n">
        <v>103524</v>
      </c>
      <c r="B2971" s="301" t="s">
        <v>54</v>
      </c>
      <c r="C2971" s="302" t="s">
        <v>3610</v>
      </c>
      <c r="D2971" s="301" t="s">
        <v>142</v>
      </c>
      <c r="E2971" s="303" t="n">
        <v>0</v>
      </c>
    </row>
    <row r="2972" customFormat="false" ht="15" hidden="false" customHeight="false" outlineLevel="0" collapsed="false">
      <c r="A2972" s="301" t="n">
        <v>103526</v>
      </c>
      <c r="B2972" s="301" t="s">
        <v>54</v>
      </c>
      <c r="C2972" s="302" t="s">
        <v>3611</v>
      </c>
      <c r="D2972" s="301" t="s">
        <v>142</v>
      </c>
      <c r="E2972" s="303" t="n">
        <v>0</v>
      </c>
    </row>
    <row r="2973" customFormat="false" ht="15" hidden="false" customHeight="false" outlineLevel="0" collapsed="false">
      <c r="A2973" s="301" t="n">
        <v>103525</v>
      </c>
      <c r="B2973" s="301" t="s">
        <v>54</v>
      </c>
      <c r="C2973" s="302" t="s">
        <v>3612</v>
      </c>
      <c r="D2973" s="301" t="s">
        <v>142</v>
      </c>
      <c r="E2973" s="303" t="n">
        <v>0</v>
      </c>
    </row>
    <row r="2974" customFormat="false" ht="15" hidden="false" customHeight="false" outlineLevel="0" collapsed="false">
      <c r="A2974" s="301" t="n">
        <v>97062</v>
      </c>
      <c r="B2974" s="301" t="s">
        <v>54</v>
      </c>
      <c r="C2974" s="302" t="s">
        <v>3613</v>
      </c>
      <c r="D2974" s="301" t="s">
        <v>56</v>
      </c>
      <c r="E2974" s="303" t="n">
        <v>7.03</v>
      </c>
    </row>
    <row r="2975" customFormat="false" ht="15" hidden="false" customHeight="false" outlineLevel="0" collapsed="false">
      <c r="A2975" s="301" t="n">
        <v>97061</v>
      </c>
      <c r="B2975" s="301" t="s">
        <v>54</v>
      </c>
      <c r="C2975" s="302" t="s">
        <v>3614</v>
      </c>
      <c r="D2975" s="301" t="s">
        <v>56</v>
      </c>
      <c r="E2975" s="303" t="n">
        <v>0</v>
      </c>
    </row>
    <row r="2976" customFormat="false" ht="15" hidden="false" customHeight="false" outlineLevel="0" collapsed="false">
      <c r="A2976" s="301" t="n">
        <v>104988</v>
      </c>
      <c r="B2976" s="301" t="s">
        <v>54</v>
      </c>
      <c r="C2976" s="302" t="s">
        <v>3615</v>
      </c>
      <c r="D2976" s="301" t="s">
        <v>56</v>
      </c>
      <c r="E2976" s="303" t="n">
        <v>0</v>
      </c>
    </row>
    <row r="2977" customFormat="false" ht="15" hidden="false" customHeight="false" outlineLevel="0" collapsed="false">
      <c r="A2977" s="301" t="n">
        <v>104979</v>
      </c>
      <c r="B2977" s="301" t="s">
        <v>54</v>
      </c>
      <c r="C2977" s="302" t="s">
        <v>3616</v>
      </c>
      <c r="D2977" s="301" t="s">
        <v>56</v>
      </c>
      <c r="E2977" s="303" t="n">
        <v>0</v>
      </c>
    </row>
    <row r="2978" customFormat="false" ht="15" hidden="false" customHeight="false" outlineLevel="0" collapsed="false">
      <c r="A2978" s="301" t="n">
        <v>97040</v>
      </c>
      <c r="B2978" s="301" t="s">
        <v>54</v>
      </c>
      <c r="C2978" s="302" t="s">
        <v>3617</v>
      </c>
      <c r="D2978" s="301" t="s">
        <v>56</v>
      </c>
      <c r="E2978" s="303" t="n">
        <v>21.94</v>
      </c>
    </row>
    <row r="2979" customFormat="false" ht="15" hidden="false" customHeight="false" outlineLevel="0" collapsed="false">
      <c r="A2979" s="301" t="n">
        <v>97041</v>
      </c>
      <c r="B2979" s="301" t="s">
        <v>54</v>
      </c>
      <c r="C2979" s="302" t="s">
        <v>3618</v>
      </c>
      <c r="D2979" s="301" t="s">
        <v>56</v>
      </c>
      <c r="E2979" s="303" t="n">
        <v>152.18</v>
      </c>
    </row>
    <row r="2980" customFormat="false" ht="15" hidden="false" customHeight="false" outlineLevel="0" collapsed="false">
      <c r="A2980" s="301" t="n">
        <v>97039</v>
      </c>
      <c r="B2980" s="301" t="s">
        <v>54</v>
      </c>
      <c r="C2980" s="302" t="s">
        <v>3619</v>
      </c>
      <c r="D2980" s="301" t="s">
        <v>56</v>
      </c>
      <c r="E2980" s="303" t="n">
        <v>89.95</v>
      </c>
    </row>
    <row r="2981" customFormat="false" ht="15" hidden="false" customHeight="false" outlineLevel="0" collapsed="false">
      <c r="A2981" s="301" t="n">
        <v>102655</v>
      </c>
      <c r="B2981" s="301" t="s">
        <v>54</v>
      </c>
      <c r="C2981" s="302" t="s">
        <v>3620</v>
      </c>
      <c r="D2981" s="301" t="s">
        <v>429</v>
      </c>
      <c r="E2981" s="303" t="n">
        <v>0</v>
      </c>
    </row>
    <row r="2982" customFormat="false" ht="15" hidden="false" customHeight="false" outlineLevel="0" collapsed="false">
      <c r="A2982" s="301" t="n">
        <v>104987</v>
      </c>
      <c r="B2982" s="301" t="s">
        <v>54</v>
      </c>
      <c r="C2982" s="302" t="s">
        <v>3621</v>
      </c>
      <c r="D2982" s="301" t="s">
        <v>429</v>
      </c>
      <c r="E2982" s="303" t="n">
        <v>0</v>
      </c>
    </row>
    <row r="2983" customFormat="false" ht="15" hidden="false" customHeight="false" outlineLevel="0" collapsed="false">
      <c r="A2983" s="301" t="n">
        <v>104986</v>
      </c>
      <c r="B2983" s="301" t="s">
        <v>54</v>
      </c>
      <c r="C2983" s="302" t="s">
        <v>3622</v>
      </c>
      <c r="D2983" s="301" t="s">
        <v>429</v>
      </c>
      <c r="E2983" s="303" t="n">
        <v>0</v>
      </c>
    </row>
    <row r="2984" customFormat="false" ht="15" hidden="false" customHeight="false" outlineLevel="0" collapsed="false">
      <c r="A2984" s="301" t="n">
        <v>104984</v>
      </c>
      <c r="B2984" s="301" t="s">
        <v>54</v>
      </c>
      <c r="C2984" s="302" t="s">
        <v>3623</v>
      </c>
      <c r="D2984" s="301" t="s">
        <v>429</v>
      </c>
      <c r="E2984" s="303" t="n">
        <v>0</v>
      </c>
    </row>
    <row r="2985" customFormat="false" ht="15" hidden="false" customHeight="false" outlineLevel="0" collapsed="false">
      <c r="A2985" s="301" t="n">
        <v>104985</v>
      </c>
      <c r="B2985" s="301" t="s">
        <v>54</v>
      </c>
      <c r="C2985" s="302" t="s">
        <v>3624</v>
      </c>
      <c r="D2985" s="301" t="s">
        <v>429</v>
      </c>
      <c r="E2985" s="303" t="n">
        <v>0</v>
      </c>
    </row>
    <row r="2986" customFormat="false" ht="15" hidden="false" customHeight="false" outlineLevel="0" collapsed="false">
      <c r="A2986" s="301" t="n">
        <v>97026</v>
      </c>
      <c r="B2986" s="301" t="s">
        <v>54</v>
      </c>
      <c r="C2986" s="302" t="s">
        <v>3625</v>
      </c>
      <c r="D2986" s="301" t="s">
        <v>429</v>
      </c>
      <c r="E2986" s="303" t="n">
        <v>0</v>
      </c>
    </row>
    <row r="2987" customFormat="false" ht="15" hidden="false" customHeight="false" outlineLevel="0" collapsed="false">
      <c r="A2987" s="301" t="n">
        <v>97025</v>
      </c>
      <c r="B2987" s="301" t="s">
        <v>54</v>
      </c>
      <c r="C2987" s="302" t="s">
        <v>3626</v>
      </c>
      <c r="D2987" s="301" t="s">
        <v>429</v>
      </c>
      <c r="E2987" s="303" t="n">
        <v>0</v>
      </c>
    </row>
    <row r="2988" customFormat="false" ht="15" hidden="false" customHeight="false" outlineLevel="0" collapsed="false">
      <c r="A2988" s="301" t="n">
        <v>97032</v>
      </c>
      <c r="B2988" s="301" t="s">
        <v>54</v>
      </c>
      <c r="C2988" s="302" t="s">
        <v>3627</v>
      </c>
      <c r="D2988" s="301" t="s">
        <v>429</v>
      </c>
      <c r="E2988" s="303" t="n">
        <v>64.58</v>
      </c>
    </row>
    <row r="2989" customFormat="false" ht="15" hidden="false" customHeight="false" outlineLevel="0" collapsed="false">
      <c r="A2989" s="301" t="n">
        <v>97031</v>
      </c>
      <c r="B2989" s="301" t="s">
        <v>54</v>
      </c>
      <c r="C2989" s="302" t="s">
        <v>3628</v>
      </c>
      <c r="D2989" s="301" t="s">
        <v>429</v>
      </c>
      <c r="E2989" s="303" t="n">
        <v>103.44</v>
      </c>
    </row>
    <row r="2990" customFormat="false" ht="15" hidden="false" customHeight="false" outlineLevel="0" collapsed="false">
      <c r="A2990" s="301" t="n">
        <v>97036</v>
      </c>
      <c r="B2990" s="301" t="s">
        <v>54</v>
      </c>
      <c r="C2990" s="302" t="s">
        <v>3629</v>
      </c>
      <c r="D2990" s="301" t="s">
        <v>429</v>
      </c>
      <c r="E2990" s="303" t="n">
        <v>0</v>
      </c>
    </row>
    <row r="2991" customFormat="false" ht="15" hidden="false" customHeight="false" outlineLevel="0" collapsed="false">
      <c r="A2991" s="301" t="n">
        <v>97035</v>
      </c>
      <c r="B2991" s="301" t="s">
        <v>54</v>
      </c>
      <c r="C2991" s="302" t="s">
        <v>3630</v>
      </c>
      <c r="D2991" s="301" t="s">
        <v>429</v>
      </c>
      <c r="E2991" s="303" t="n">
        <v>0</v>
      </c>
    </row>
    <row r="2992" customFormat="false" ht="15" hidden="false" customHeight="false" outlineLevel="0" collapsed="false">
      <c r="A2992" s="301" t="n">
        <v>97034</v>
      </c>
      <c r="B2992" s="301" t="s">
        <v>54</v>
      </c>
      <c r="C2992" s="302" t="s">
        <v>3631</v>
      </c>
      <c r="D2992" s="301" t="s">
        <v>429</v>
      </c>
      <c r="E2992" s="303" t="n">
        <v>65.82</v>
      </c>
    </row>
    <row r="2993" customFormat="false" ht="15" hidden="false" customHeight="false" outlineLevel="0" collapsed="false">
      <c r="A2993" s="301" t="n">
        <v>97033</v>
      </c>
      <c r="B2993" s="301" t="s">
        <v>54</v>
      </c>
      <c r="C2993" s="302" t="s">
        <v>3632</v>
      </c>
      <c r="D2993" s="301" t="s">
        <v>429</v>
      </c>
      <c r="E2993" s="303" t="n">
        <v>98.92</v>
      </c>
    </row>
    <row r="2994" customFormat="false" ht="15" hidden="false" customHeight="false" outlineLevel="0" collapsed="false">
      <c r="A2994" s="301" t="n">
        <v>97030</v>
      </c>
      <c r="B2994" s="301" t="s">
        <v>54</v>
      </c>
      <c r="C2994" s="302" t="s">
        <v>3633</v>
      </c>
      <c r="D2994" s="301" t="s">
        <v>429</v>
      </c>
      <c r="E2994" s="303" t="n">
        <v>0</v>
      </c>
    </row>
    <row r="2995" customFormat="false" ht="15" hidden="false" customHeight="false" outlineLevel="0" collapsed="false">
      <c r="A2995" s="301" t="n">
        <v>97029</v>
      </c>
      <c r="B2995" s="301" t="s">
        <v>54</v>
      </c>
      <c r="C2995" s="302" t="s">
        <v>3634</v>
      </c>
      <c r="D2995" s="301" t="s">
        <v>429</v>
      </c>
      <c r="E2995" s="303" t="n">
        <v>0</v>
      </c>
    </row>
    <row r="2996" customFormat="false" ht="15" hidden="false" customHeight="false" outlineLevel="0" collapsed="false">
      <c r="A2996" s="301" t="n">
        <v>97028</v>
      </c>
      <c r="B2996" s="301" t="s">
        <v>54</v>
      </c>
      <c r="C2996" s="302" t="s">
        <v>3635</v>
      </c>
      <c r="D2996" s="301" t="s">
        <v>429</v>
      </c>
      <c r="E2996" s="303" t="n">
        <v>0</v>
      </c>
    </row>
    <row r="2997" customFormat="false" ht="15" hidden="false" customHeight="false" outlineLevel="0" collapsed="false">
      <c r="A2997" s="301" t="n">
        <v>97027</v>
      </c>
      <c r="B2997" s="301" t="s">
        <v>54</v>
      </c>
      <c r="C2997" s="302" t="s">
        <v>3636</v>
      </c>
      <c r="D2997" s="301" t="s">
        <v>429</v>
      </c>
      <c r="E2997" s="303" t="n">
        <v>0</v>
      </c>
    </row>
    <row r="2998" customFormat="false" ht="15" hidden="false" customHeight="false" outlineLevel="0" collapsed="false">
      <c r="A2998" s="301" t="n">
        <v>97038</v>
      </c>
      <c r="B2998" s="301" t="s">
        <v>54</v>
      </c>
      <c r="C2998" s="302" t="s">
        <v>3637</v>
      </c>
      <c r="D2998" s="301" t="s">
        <v>429</v>
      </c>
      <c r="E2998" s="303" t="n">
        <v>0</v>
      </c>
    </row>
    <row r="2999" customFormat="false" ht="15" hidden="false" customHeight="false" outlineLevel="0" collapsed="false">
      <c r="A2999" s="301" t="n">
        <v>97037</v>
      </c>
      <c r="B2999" s="301" t="s">
        <v>54</v>
      </c>
      <c r="C2999" s="302" t="s">
        <v>3638</v>
      </c>
      <c r="D2999" s="301" t="s">
        <v>429</v>
      </c>
      <c r="E2999" s="303" t="n">
        <v>0</v>
      </c>
    </row>
    <row r="3000" customFormat="false" ht="15" hidden="false" customHeight="false" outlineLevel="0" collapsed="false">
      <c r="A3000" s="301" t="n">
        <v>97014</v>
      </c>
      <c r="B3000" s="301" t="s">
        <v>54</v>
      </c>
      <c r="C3000" s="302" t="s">
        <v>3639</v>
      </c>
      <c r="D3000" s="301" t="s">
        <v>429</v>
      </c>
      <c r="E3000" s="303" t="n">
        <v>71.65</v>
      </c>
    </row>
    <row r="3001" customFormat="false" ht="15" hidden="false" customHeight="false" outlineLevel="0" collapsed="false">
      <c r="A3001" s="301" t="n">
        <v>97015</v>
      </c>
      <c r="B3001" s="301" t="s">
        <v>54</v>
      </c>
      <c r="C3001" s="302" t="s">
        <v>3640</v>
      </c>
      <c r="D3001" s="301" t="s">
        <v>429</v>
      </c>
      <c r="E3001" s="303" t="n">
        <v>59.85</v>
      </c>
    </row>
    <row r="3002" customFormat="false" ht="15" hidden="false" customHeight="false" outlineLevel="0" collapsed="false">
      <c r="A3002" s="301" t="n">
        <v>97013</v>
      </c>
      <c r="B3002" s="301" t="s">
        <v>54</v>
      </c>
      <c r="C3002" s="302" t="s">
        <v>3641</v>
      </c>
      <c r="D3002" s="301" t="s">
        <v>429</v>
      </c>
      <c r="E3002" s="303" t="n">
        <v>95.3</v>
      </c>
    </row>
    <row r="3003" customFormat="false" ht="15" hidden="false" customHeight="false" outlineLevel="0" collapsed="false">
      <c r="A3003" s="301" t="n">
        <v>97017</v>
      </c>
      <c r="B3003" s="301" t="s">
        <v>54</v>
      </c>
      <c r="C3003" s="302" t="s">
        <v>3642</v>
      </c>
      <c r="D3003" s="301" t="s">
        <v>429</v>
      </c>
      <c r="E3003" s="303" t="n">
        <v>53.12</v>
      </c>
    </row>
    <row r="3004" customFormat="false" ht="15" hidden="false" customHeight="false" outlineLevel="0" collapsed="false">
      <c r="A3004" s="301" t="n">
        <v>97018</v>
      </c>
      <c r="B3004" s="301" t="s">
        <v>54</v>
      </c>
      <c r="C3004" s="302" t="s">
        <v>3643</v>
      </c>
      <c r="D3004" s="301" t="s">
        <v>429</v>
      </c>
      <c r="E3004" s="303" t="n">
        <v>44.58</v>
      </c>
    </row>
    <row r="3005" customFormat="false" ht="15" hidden="false" customHeight="false" outlineLevel="0" collapsed="false">
      <c r="A3005" s="301" t="n">
        <v>97016</v>
      </c>
      <c r="B3005" s="301" t="s">
        <v>54</v>
      </c>
      <c r="C3005" s="302" t="s">
        <v>3644</v>
      </c>
      <c r="D3005" s="301" t="s">
        <v>429</v>
      </c>
      <c r="E3005" s="303" t="n">
        <v>70.37</v>
      </c>
    </row>
    <row r="3006" customFormat="false" ht="15" hidden="false" customHeight="false" outlineLevel="0" collapsed="false">
      <c r="A3006" s="301" t="n">
        <v>97024</v>
      </c>
      <c r="B3006" s="301" t="s">
        <v>54</v>
      </c>
      <c r="C3006" s="302" t="s">
        <v>3645</v>
      </c>
      <c r="D3006" s="301" t="s">
        <v>429</v>
      </c>
      <c r="E3006" s="303" t="n">
        <v>0</v>
      </c>
    </row>
    <row r="3007" customFormat="false" ht="15" hidden="false" customHeight="false" outlineLevel="0" collapsed="false">
      <c r="A3007" s="301" t="n">
        <v>97023</v>
      </c>
      <c r="B3007" s="301" t="s">
        <v>54</v>
      </c>
      <c r="C3007" s="302" t="s">
        <v>3646</v>
      </c>
      <c r="D3007" s="301" t="s">
        <v>429</v>
      </c>
      <c r="E3007" s="303" t="n">
        <v>0</v>
      </c>
    </row>
    <row r="3008" customFormat="false" ht="15" hidden="false" customHeight="false" outlineLevel="0" collapsed="false">
      <c r="A3008" s="301" t="n">
        <v>105804</v>
      </c>
      <c r="B3008" s="301" t="s">
        <v>54</v>
      </c>
      <c r="C3008" s="302" t="s">
        <v>3647</v>
      </c>
      <c r="D3008" s="301" t="s">
        <v>429</v>
      </c>
      <c r="E3008" s="303" t="n">
        <v>0</v>
      </c>
    </row>
    <row r="3009" customFormat="false" ht="15" hidden="false" customHeight="false" outlineLevel="0" collapsed="false">
      <c r="A3009" s="301" t="n">
        <v>104990</v>
      </c>
      <c r="B3009" s="301" t="s">
        <v>54</v>
      </c>
      <c r="C3009" s="302" t="s">
        <v>3648</v>
      </c>
      <c r="D3009" s="301" t="s">
        <v>429</v>
      </c>
      <c r="E3009" s="303" t="n">
        <v>12.3</v>
      </c>
    </row>
    <row r="3010" customFormat="false" ht="15" hidden="false" customHeight="false" outlineLevel="0" collapsed="false">
      <c r="A3010" s="301" t="n">
        <v>97052</v>
      </c>
      <c r="B3010" s="301" t="s">
        <v>54</v>
      </c>
      <c r="C3010" s="302" t="s">
        <v>3649</v>
      </c>
      <c r="D3010" s="301" t="s">
        <v>142</v>
      </c>
      <c r="E3010" s="303" t="n">
        <v>0</v>
      </c>
    </row>
    <row r="3011" customFormat="false" ht="15" hidden="false" customHeight="false" outlineLevel="0" collapsed="false">
      <c r="A3011" s="301" t="n">
        <v>97054</v>
      </c>
      <c r="B3011" s="301" t="s">
        <v>54</v>
      </c>
      <c r="C3011" s="302" t="s">
        <v>3650</v>
      </c>
      <c r="D3011" s="301" t="s">
        <v>142</v>
      </c>
      <c r="E3011" s="303" t="n">
        <v>29.72</v>
      </c>
    </row>
    <row r="3012" customFormat="false" ht="15" hidden="false" customHeight="false" outlineLevel="0" collapsed="false">
      <c r="A3012" s="301" t="n">
        <v>104981</v>
      </c>
      <c r="B3012" s="301" t="s">
        <v>54</v>
      </c>
      <c r="C3012" s="302" t="s">
        <v>3651</v>
      </c>
      <c r="D3012" s="301" t="s">
        <v>429</v>
      </c>
      <c r="E3012" s="303" t="n">
        <v>0</v>
      </c>
    </row>
    <row r="3013" customFormat="false" ht="15" hidden="false" customHeight="false" outlineLevel="0" collapsed="false">
      <c r="A3013" s="301" t="n">
        <v>104980</v>
      </c>
      <c r="B3013" s="301" t="s">
        <v>54</v>
      </c>
      <c r="C3013" s="302" t="s">
        <v>3652</v>
      </c>
      <c r="D3013" s="301" t="s">
        <v>429</v>
      </c>
      <c r="E3013" s="303" t="n">
        <v>0</v>
      </c>
    </row>
    <row r="3014" customFormat="false" ht="15" hidden="false" customHeight="false" outlineLevel="0" collapsed="false">
      <c r="A3014" s="301" t="n">
        <v>97042</v>
      </c>
      <c r="B3014" s="301" t="s">
        <v>54</v>
      </c>
      <c r="C3014" s="302" t="s">
        <v>3653</v>
      </c>
      <c r="D3014" s="301" t="s">
        <v>429</v>
      </c>
      <c r="E3014" s="303" t="n">
        <v>0</v>
      </c>
    </row>
    <row r="3015" customFormat="false" ht="15" hidden="false" customHeight="false" outlineLevel="0" collapsed="false">
      <c r="A3015" s="301" t="n">
        <v>97045</v>
      </c>
      <c r="B3015" s="301" t="s">
        <v>54</v>
      </c>
      <c r="C3015" s="302" t="s">
        <v>3654</v>
      </c>
      <c r="D3015" s="301" t="s">
        <v>429</v>
      </c>
      <c r="E3015" s="303" t="n">
        <v>0</v>
      </c>
    </row>
    <row r="3016" customFormat="false" ht="15" hidden="false" customHeight="false" outlineLevel="0" collapsed="false">
      <c r="A3016" s="301" t="n">
        <v>97044</v>
      </c>
      <c r="B3016" s="301" t="s">
        <v>54</v>
      </c>
      <c r="C3016" s="302" t="s">
        <v>3655</v>
      </c>
      <c r="D3016" s="301" t="s">
        <v>429</v>
      </c>
      <c r="E3016" s="303" t="n">
        <v>0</v>
      </c>
    </row>
    <row r="3017" customFormat="false" ht="15" hidden="false" customHeight="false" outlineLevel="0" collapsed="false">
      <c r="A3017" s="301" t="n">
        <v>97043</v>
      </c>
      <c r="B3017" s="301" t="s">
        <v>54</v>
      </c>
      <c r="C3017" s="302" t="s">
        <v>3656</v>
      </c>
      <c r="D3017" s="301" t="s">
        <v>429</v>
      </c>
      <c r="E3017" s="303" t="n">
        <v>0</v>
      </c>
    </row>
    <row r="3018" customFormat="false" ht="15" hidden="false" customHeight="false" outlineLevel="0" collapsed="false">
      <c r="A3018" s="301" t="n">
        <v>97063</v>
      </c>
      <c r="B3018" s="301" t="s">
        <v>54</v>
      </c>
      <c r="C3018" s="302" t="s">
        <v>3657</v>
      </c>
      <c r="D3018" s="301" t="s">
        <v>56</v>
      </c>
      <c r="E3018" s="303" t="n">
        <v>25.58</v>
      </c>
    </row>
    <row r="3019" customFormat="false" ht="15" hidden="false" customHeight="false" outlineLevel="0" collapsed="false">
      <c r="A3019" s="301" t="n">
        <v>97065</v>
      </c>
      <c r="B3019" s="301" t="s">
        <v>54</v>
      </c>
      <c r="C3019" s="302" t="s">
        <v>3658</v>
      </c>
      <c r="D3019" s="301" t="s">
        <v>48</v>
      </c>
      <c r="E3019" s="303" t="n">
        <v>16.83</v>
      </c>
    </row>
    <row r="3020" customFormat="false" ht="15" hidden="false" customHeight="false" outlineLevel="0" collapsed="false">
      <c r="A3020" s="301" t="n">
        <v>97064</v>
      </c>
      <c r="B3020" s="301" t="s">
        <v>54</v>
      </c>
      <c r="C3020" s="302" t="s">
        <v>3659</v>
      </c>
      <c r="D3020" s="301" t="s">
        <v>429</v>
      </c>
      <c r="E3020" s="303" t="n">
        <v>35.31</v>
      </c>
    </row>
    <row r="3021" customFormat="false" ht="15" hidden="false" customHeight="false" outlineLevel="0" collapsed="false">
      <c r="A3021" s="301" t="n">
        <v>97049</v>
      </c>
      <c r="B3021" s="301" t="s">
        <v>54</v>
      </c>
      <c r="C3021" s="302" t="s">
        <v>3660</v>
      </c>
      <c r="D3021" s="301" t="s">
        <v>56</v>
      </c>
      <c r="E3021" s="303" t="n">
        <v>0</v>
      </c>
    </row>
    <row r="3022" customFormat="false" ht="15" hidden="false" customHeight="false" outlineLevel="0" collapsed="false">
      <c r="A3022" s="301" t="n">
        <v>96997</v>
      </c>
      <c r="B3022" s="301" t="s">
        <v>54</v>
      </c>
      <c r="C3022" s="302" t="s">
        <v>3661</v>
      </c>
      <c r="D3022" s="301" t="s">
        <v>429</v>
      </c>
      <c r="E3022" s="303" t="n">
        <v>0</v>
      </c>
    </row>
    <row r="3023" customFormat="false" ht="15" hidden="false" customHeight="false" outlineLevel="0" collapsed="false">
      <c r="A3023" s="301" t="n">
        <v>96999</v>
      </c>
      <c r="B3023" s="301" t="s">
        <v>54</v>
      </c>
      <c r="C3023" s="302" t="s">
        <v>3662</v>
      </c>
      <c r="D3023" s="301" t="s">
        <v>429</v>
      </c>
      <c r="E3023" s="303" t="n">
        <v>0</v>
      </c>
    </row>
    <row r="3024" customFormat="false" ht="15" hidden="false" customHeight="false" outlineLevel="0" collapsed="false">
      <c r="A3024" s="301" t="n">
        <v>96996</v>
      </c>
      <c r="B3024" s="301" t="s">
        <v>54</v>
      </c>
      <c r="C3024" s="302" t="s">
        <v>3663</v>
      </c>
      <c r="D3024" s="301" t="s">
        <v>429</v>
      </c>
      <c r="E3024" s="303" t="n">
        <v>0</v>
      </c>
    </row>
    <row r="3025" customFormat="false" ht="15" hidden="false" customHeight="false" outlineLevel="0" collapsed="false">
      <c r="A3025" s="301" t="n">
        <v>96998</v>
      </c>
      <c r="B3025" s="301" t="s">
        <v>54</v>
      </c>
      <c r="C3025" s="302" t="s">
        <v>3664</v>
      </c>
      <c r="D3025" s="301" t="s">
        <v>429</v>
      </c>
      <c r="E3025" s="303" t="n">
        <v>0</v>
      </c>
    </row>
    <row r="3026" customFormat="false" ht="15" hidden="false" customHeight="false" outlineLevel="0" collapsed="false">
      <c r="A3026" s="301" t="n">
        <v>97067</v>
      </c>
      <c r="B3026" s="301" t="s">
        <v>54</v>
      </c>
      <c r="C3026" s="302" t="s">
        <v>3665</v>
      </c>
      <c r="D3026" s="301" t="s">
        <v>429</v>
      </c>
      <c r="E3026" s="303" t="n">
        <v>739.6</v>
      </c>
    </row>
    <row r="3027" customFormat="false" ht="15" hidden="false" customHeight="false" outlineLevel="0" collapsed="false">
      <c r="A3027" s="301" t="n">
        <v>97001</v>
      </c>
      <c r="B3027" s="301" t="s">
        <v>54</v>
      </c>
      <c r="C3027" s="302" t="s">
        <v>3666</v>
      </c>
      <c r="D3027" s="301" t="s">
        <v>429</v>
      </c>
      <c r="E3027" s="303" t="n">
        <v>0</v>
      </c>
    </row>
    <row r="3028" customFormat="false" ht="15" hidden="false" customHeight="false" outlineLevel="0" collapsed="false">
      <c r="A3028" s="301" t="n">
        <v>97003</v>
      </c>
      <c r="B3028" s="301" t="s">
        <v>54</v>
      </c>
      <c r="C3028" s="302" t="s">
        <v>3667</v>
      </c>
      <c r="D3028" s="301" t="s">
        <v>429</v>
      </c>
      <c r="E3028" s="303" t="n">
        <v>0</v>
      </c>
    </row>
    <row r="3029" customFormat="false" ht="15" hidden="false" customHeight="false" outlineLevel="0" collapsed="false">
      <c r="A3029" s="301" t="n">
        <v>97005</v>
      </c>
      <c r="B3029" s="301" t="s">
        <v>54</v>
      </c>
      <c r="C3029" s="302" t="s">
        <v>3668</v>
      </c>
      <c r="D3029" s="301" t="s">
        <v>429</v>
      </c>
      <c r="E3029" s="303" t="n">
        <v>0</v>
      </c>
    </row>
    <row r="3030" customFormat="false" ht="15" hidden="false" customHeight="false" outlineLevel="0" collapsed="false">
      <c r="A3030" s="301" t="n">
        <v>97000</v>
      </c>
      <c r="B3030" s="301" t="s">
        <v>54</v>
      </c>
      <c r="C3030" s="302" t="s">
        <v>3669</v>
      </c>
      <c r="D3030" s="301" t="s">
        <v>429</v>
      </c>
      <c r="E3030" s="303" t="n">
        <v>0</v>
      </c>
    </row>
    <row r="3031" customFormat="false" ht="15" hidden="false" customHeight="false" outlineLevel="0" collapsed="false">
      <c r="A3031" s="301" t="n">
        <v>97002</v>
      </c>
      <c r="B3031" s="301" t="s">
        <v>54</v>
      </c>
      <c r="C3031" s="302" t="s">
        <v>3670</v>
      </c>
      <c r="D3031" s="301" t="s">
        <v>429</v>
      </c>
      <c r="E3031" s="303" t="n">
        <v>0</v>
      </c>
    </row>
    <row r="3032" customFormat="false" ht="15" hidden="false" customHeight="false" outlineLevel="0" collapsed="false">
      <c r="A3032" s="301" t="n">
        <v>97004</v>
      </c>
      <c r="B3032" s="301" t="s">
        <v>54</v>
      </c>
      <c r="C3032" s="302" t="s">
        <v>3671</v>
      </c>
      <c r="D3032" s="301" t="s">
        <v>429</v>
      </c>
      <c r="E3032" s="303" t="n">
        <v>0</v>
      </c>
    </row>
    <row r="3033" customFormat="false" ht="15" hidden="false" customHeight="false" outlineLevel="0" collapsed="false">
      <c r="A3033" s="301" t="n">
        <v>97007</v>
      </c>
      <c r="B3033" s="301" t="s">
        <v>54</v>
      </c>
      <c r="C3033" s="302" t="s">
        <v>3672</v>
      </c>
      <c r="D3033" s="301" t="s">
        <v>429</v>
      </c>
      <c r="E3033" s="303" t="n">
        <v>0</v>
      </c>
    </row>
    <row r="3034" customFormat="false" ht="15" hidden="false" customHeight="false" outlineLevel="0" collapsed="false">
      <c r="A3034" s="301" t="n">
        <v>97009</v>
      </c>
      <c r="B3034" s="301" t="s">
        <v>54</v>
      </c>
      <c r="C3034" s="302" t="s">
        <v>3673</v>
      </c>
      <c r="D3034" s="301" t="s">
        <v>429</v>
      </c>
      <c r="E3034" s="303" t="n">
        <v>0</v>
      </c>
    </row>
    <row r="3035" customFormat="false" ht="15" hidden="false" customHeight="false" outlineLevel="0" collapsed="false">
      <c r="A3035" s="301" t="n">
        <v>97006</v>
      </c>
      <c r="B3035" s="301" t="s">
        <v>54</v>
      </c>
      <c r="C3035" s="302" t="s">
        <v>3674</v>
      </c>
      <c r="D3035" s="301" t="s">
        <v>429</v>
      </c>
      <c r="E3035" s="303" t="n">
        <v>0</v>
      </c>
    </row>
    <row r="3036" customFormat="false" ht="15" hidden="false" customHeight="false" outlineLevel="0" collapsed="false">
      <c r="A3036" s="301" t="n">
        <v>97008</v>
      </c>
      <c r="B3036" s="301" t="s">
        <v>54</v>
      </c>
      <c r="C3036" s="302" t="s">
        <v>3675</v>
      </c>
      <c r="D3036" s="301" t="s">
        <v>429</v>
      </c>
      <c r="E3036" s="303" t="n">
        <v>0</v>
      </c>
    </row>
    <row r="3037" customFormat="false" ht="15" hidden="false" customHeight="false" outlineLevel="0" collapsed="false">
      <c r="A3037" s="301" t="n">
        <v>97048</v>
      </c>
      <c r="B3037" s="301" t="s">
        <v>54</v>
      </c>
      <c r="C3037" s="302" t="s">
        <v>3676</v>
      </c>
      <c r="D3037" s="301" t="s">
        <v>56</v>
      </c>
      <c r="E3037" s="303" t="n">
        <v>0.08</v>
      </c>
    </row>
    <row r="3038" customFormat="false" ht="15" hidden="false" customHeight="false" outlineLevel="0" collapsed="false">
      <c r="A3038" s="301" t="n">
        <v>97047</v>
      </c>
      <c r="B3038" s="301" t="s">
        <v>54</v>
      </c>
      <c r="C3038" s="302" t="s">
        <v>3677</v>
      </c>
      <c r="D3038" s="301" t="s">
        <v>56</v>
      </c>
      <c r="E3038" s="303" t="n">
        <v>0.11</v>
      </c>
    </row>
    <row r="3039" customFormat="false" ht="15" hidden="false" customHeight="false" outlineLevel="0" collapsed="false">
      <c r="A3039" s="301" t="n">
        <v>97046</v>
      </c>
      <c r="B3039" s="301" t="s">
        <v>54</v>
      </c>
      <c r="C3039" s="302" t="s">
        <v>3678</v>
      </c>
      <c r="D3039" s="301" t="s">
        <v>56</v>
      </c>
      <c r="E3039" s="303" t="n">
        <v>0.29</v>
      </c>
    </row>
    <row r="3040" customFormat="false" ht="15" hidden="false" customHeight="false" outlineLevel="0" collapsed="false">
      <c r="A3040" s="301" t="n">
        <v>104989</v>
      </c>
      <c r="B3040" s="301" t="s">
        <v>54</v>
      </c>
      <c r="C3040" s="302" t="s">
        <v>3679</v>
      </c>
      <c r="D3040" s="301" t="s">
        <v>142</v>
      </c>
      <c r="E3040" s="303" t="n">
        <v>46.54</v>
      </c>
    </row>
    <row r="3041" customFormat="false" ht="15" hidden="false" customHeight="false" outlineLevel="0" collapsed="false">
      <c r="A3041" s="301" t="n">
        <v>97066</v>
      </c>
      <c r="B3041" s="301" t="s">
        <v>54</v>
      </c>
      <c r="C3041" s="302" t="s">
        <v>3680</v>
      </c>
      <c r="D3041" s="301" t="s">
        <v>56</v>
      </c>
      <c r="E3041" s="303" t="n">
        <v>406.25</v>
      </c>
    </row>
    <row r="3042" customFormat="false" ht="15" hidden="false" customHeight="false" outlineLevel="0" collapsed="false">
      <c r="A3042" s="301" t="n">
        <v>104982</v>
      </c>
      <c r="B3042" s="301" t="s">
        <v>54</v>
      </c>
      <c r="C3042" s="302" t="s">
        <v>3681</v>
      </c>
      <c r="D3042" s="301" t="s">
        <v>429</v>
      </c>
      <c r="E3042" s="303" t="n">
        <v>0</v>
      </c>
    </row>
    <row r="3043" customFormat="false" ht="15" hidden="false" customHeight="false" outlineLevel="0" collapsed="false">
      <c r="A3043" s="301" t="n">
        <v>97060</v>
      </c>
      <c r="B3043" s="301" t="s">
        <v>54</v>
      </c>
      <c r="C3043" s="302" t="s">
        <v>3682</v>
      </c>
      <c r="D3043" s="301" t="s">
        <v>429</v>
      </c>
      <c r="E3043" s="303" t="n">
        <v>0</v>
      </c>
    </row>
    <row r="3044" customFormat="false" ht="15" hidden="false" customHeight="false" outlineLevel="0" collapsed="false">
      <c r="A3044" s="301" t="n">
        <v>97059</v>
      </c>
      <c r="B3044" s="301" t="s">
        <v>54</v>
      </c>
      <c r="C3044" s="302" t="s">
        <v>3683</v>
      </c>
      <c r="D3044" s="301" t="s">
        <v>429</v>
      </c>
      <c r="E3044" s="303" t="n">
        <v>0</v>
      </c>
    </row>
    <row r="3045" customFormat="false" ht="15" hidden="false" customHeight="false" outlineLevel="0" collapsed="false">
      <c r="A3045" s="301" t="n">
        <v>97058</v>
      </c>
      <c r="B3045" s="301" t="s">
        <v>54</v>
      </c>
      <c r="C3045" s="302" t="s">
        <v>3684</v>
      </c>
      <c r="D3045" s="301" t="s">
        <v>429</v>
      </c>
      <c r="E3045" s="303" t="n">
        <v>0</v>
      </c>
    </row>
    <row r="3046" customFormat="false" ht="15" hidden="false" customHeight="false" outlineLevel="0" collapsed="false">
      <c r="A3046" s="301" t="n">
        <v>97056</v>
      </c>
      <c r="B3046" s="301" t="s">
        <v>54</v>
      </c>
      <c r="C3046" s="302" t="s">
        <v>3685</v>
      </c>
      <c r="D3046" s="301" t="s">
        <v>429</v>
      </c>
      <c r="E3046" s="303" t="n">
        <v>0</v>
      </c>
    </row>
    <row r="3047" customFormat="false" ht="15" hidden="false" customHeight="false" outlineLevel="0" collapsed="false">
      <c r="A3047" s="301" t="n">
        <v>97057</v>
      </c>
      <c r="B3047" s="301" t="s">
        <v>54</v>
      </c>
      <c r="C3047" s="302" t="s">
        <v>3686</v>
      </c>
      <c r="D3047" s="301" t="s">
        <v>429</v>
      </c>
      <c r="E3047" s="303" t="n">
        <v>0</v>
      </c>
    </row>
    <row r="3048" customFormat="false" ht="15" hidden="false" customHeight="false" outlineLevel="0" collapsed="false">
      <c r="A3048" s="301" t="n">
        <v>97055</v>
      </c>
      <c r="B3048" s="301" t="s">
        <v>54</v>
      </c>
      <c r="C3048" s="302" t="s">
        <v>3687</v>
      </c>
      <c r="D3048" s="301" t="s">
        <v>429</v>
      </c>
      <c r="E3048" s="303" t="n">
        <v>0</v>
      </c>
    </row>
    <row r="3049" customFormat="false" ht="15" hidden="false" customHeight="false" outlineLevel="0" collapsed="false">
      <c r="A3049" s="301" t="n">
        <v>102656</v>
      </c>
      <c r="B3049" s="301" t="s">
        <v>54</v>
      </c>
      <c r="C3049" s="302" t="s">
        <v>3688</v>
      </c>
      <c r="D3049" s="301" t="s">
        <v>429</v>
      </c>
      <c r="E3049" s="303" t="n">
        <v>0</v>
      </c>
    </row>
    <row r="3050" customFormat="false" ht="15" hidden="false" customHeight="false" outlineLevel="0" collapsed="false">
      <c r="A3050" s="301" t="n">
        <v>104983</v>
      </c>
      <c r="B3050" s="301" t="s">
        <v>54</v>
      </c>
      <c r="C3050" s="302" t="s">
        <v>3689</v>
      </c>
      <c r="D3050" s="301" t="s">
        <v>142</v>
      </c>
      <c r="E3050" s="303" t="n">
        <v>0</v>
      </c>
    </row>
    <row r="3051" customFormat="false" ht="15" hidden="false" customHeight="false" outlineLevel="0" collapsed="false">
      <c r="A3051" s="301" t="n">
        <v>97050</v>
      </c>
      <c r="B3051" s="301" t="s">
        <v>54</v>
      </c>
      <c r="C3051" s="302" t="s">
        <v>3690</v>
      </c>
      <c r="D3051" s="301" t="s">
        <v>56</v>
      </c>
      <c r="E3051" s="303" t="n">
        <v>0</v>
      </c>
    </row>
    <row r="3052" customFormat="false" ht="15" hidden="false" customHeight="false" outlineLevel="0" collapsed="false">
      <c r="A3052" s="301" t="n">
        <v>95946</v>
      </c>
      <c r="B3052" s="301" t="s">
        <v>54</v>
      </c>
      <c r="C3052" s="302" t="s">
        <v>3691</v>
      </c>
      <c r="D3052" s="301" t="s">
        <v>418</v>
      </c>
      <c r="E3052" s="303" t="n">
        <v>14.75</v>
      </c>
    </row>
    <row r="3053" customFormat="false" ht="15" hidden="false" customHeight="false" outlineLevel="0" collapsed="false">
      <c r="A3053" s="301" t="n">
        <v>95947</v>
      </c>
      <c r="B3053" s="301" t="s">
        <v>54</v>
      </c>
      <c r="C3053" s="302" t="s">
        <v>3692</v>
      </c>
      <c r="D3053" s="301" t="s">
        <v>418</v>
      </c>
      <c r="E3053" s="303" t="n">
        <v>11.31</v>
      </c>
    </row>
    <row r="3054" customFormat="false" ht="15" hidden="false" customHeight="false" outlineLevel="0" collapsed="false">
      <c r="A3054" s="301" t="n">
        <v>95948</v>
      </c>
      <c r="B3054" s="301" t="s">
        <v>54</v>
      </c>
      <c r="C3054" s="302" t="s">
        <v>3693</v>
      </c>
      <c r="D3054" s="301" t="s">
        <v>418</v>
      </c>
      <c r="E3054" s="303" t="n">
        <v>9.9</v>
      </c>
    </row>
    <row r="3055" customFormat="false" ht="15" hidden="false" customHeight="false" outlineLevel="0" collapsed="false">
      <c r="A3055" s="301" t="n">
        <v>95944</v>
      </c>
      <c r="B3055" s="301" t="s">
        <v>54</v>
      </c>
      <c r="C3055" s="302" t="s">
        <v>3694</v>
      </c>
      <c r="D3055" s="301" t="s">
        <v>418</v>
      </c>
      <c r="E3055" s="303" t="n">
        <v>23.24</v>
      </c>
    </row>
    <row r="3056" customFormat="false" ht="15" hidden="false" customHeight="false" outlineLevel="0" collapsed="false">
      <c r="A3056" s="301" t="n">
        <v>95945</v>
      </c>
      <c r="B3056" s="301" t="s">
        <v>54</v>
      </c>
      <c r="C3056" s="302" t="s">
        <v>3695</v>
      </c>
      <c r="D3056" s="301" t="s">
        <v>418</v>
      </c>
      <c r="E3056" s="303" t="n">
        <v>18.63</v>
      </c>
    </row>
    <row r="3057" customFormat="false" ht="15" hidden="false" customHeight="false" outlineLevel="0" collapsed="false">
      <c r="A3057" s="301" t="n">
        <v>95943</v>
      </c>
      <c r="B3057" s="301" t="s">
        <v>54</v>
      </c>
      <c r="C3057" s="302" t="s">
        <v>3696</v>
      </c>
      <c r="D3057" s="301" t="s">
        <v>418</v>
      </c>
      <c r="E3057" s="303" t="n">
        <v>25.73</v>
      </c>
    </row>
    <row r="3058" customFormat="false" ht="15" hidden="false" customHeight="false" outlineLevel="0" collapsed="false">
      <c r="A3058" s="301" t="n">
        <v>102077</v>
      </c>
      <c r="B3058" s="301" t="s">
        <v>54</v>
      </c>
      <c r="C3058" s="302" t="s">
        <v>3697</v>
      </c>
      <c r="D3058" s="301" t="s">
        <v>48</v>
      </c>
      <c r="E3058" s="303" t="n">
        <v>5977.81</v>
      </c>
    </row>
    <row r="3059" customFormat="false" ht="15" hidden="false" customHeight="false" outlineLevel="0" collapsed="false">
      <c r="A3059" s="301" t="n">
        <v>102073</v>
      </c>
      <c r="B3059" s="301" t="s">
        <v>54</v>
      </c>
      <c r="C3059" s="302" t="s">
        <v>3698</v>
      </c>
      <c r="D3059" s="301" t="s">
        <v>48</v>
      </c>
      <c r="E3059" s="303" t="n">
        <v>4291.69</v>
      </c>
    </row>
    <row r="3060" customFormat="false" ht="15" hidden="false" customHeight="false" outlineLevel="0" collapsed="false">
      <c r="A3060" s="301" t="n">
        <v>102079</v>
      </c>
      <c r="B3060" s="301" t="s">
        <v>54</v>
      </c>
      <c r="C3060" s="302" t="s">
        <v>3699</v>
      </c>
      <c r="D3060" s="301" t="s">
        <v>48</v>
      </c>
      <c r="E3060" s="303" t="n">
        <v>5857.16</v>
      </c>
    </row>
    <row r="3061" customFormat="false" ht="15" hidden="false" customHeight="false" outlineLevel="0" collapsed="false">
      <c r="A3061" s="301" t="n">
        <v>102075</v>
      </c>
      <c r="B3061" s="301" t="s">
        <v>54</v>
      </c>
      <c r="C3061" s="302" t="s">
        <v>3700</v>
      </c>
      <c r="D3061" s="301" t="s">
        <v>48</v>
      </c>
      <c r="E3061" s="303" t="n">
        <v>5310.47</v>
      </c>
    </row>
    <row r="3062" customFormat="false" ht="15" hidden="false" customHeight="false" outlineLevel="0" collapsed="false">
      <c r="A3062" s="301" t="n">
        <v>102078</v>
      </c>
      <c r="B3062" s="301" t="s">
        <v>54</v>
      </c>
      <c r="C3062" s="302" t="s">
        <v>3701</v>
      </c>
      <c r="D3062" s="301" t="s">
        <v>48</v>
      </c>
      <c r="E3062" s="303" t="n">
        <v>6106.58</v>
      </c>
    </row>
    <row r="3063" customFormat="false" ht="15" hidden="false" customHeight="false" outlineLevel="0" collapsed="false">
      <c r="A3063" s="301" t="n">
        <v>102074</v>
      </c>
      <c r="B3063" s="301" t="s">
        <v>54</v>
      </c>
      <c r="C3063" s="302" t="s">
        <v>3702</v>
      </c>
      <c r="D3063" s="301" t="s">
        <v>48</v>
      </c>
      <c r="E3063" s="303" t="n">
        <v>5110.88</v>
      </c>
    </row>
    <row r="3064" customFormat="false" ht="15" hidden="false" customHeight="false" outlineLevel="0" collapsed="false">
      <c r="A3064" s="301" t="n">
        <v>102080</v>
      </c>
      <c r="B3064" s="301" t="s">
        <v>54</v>
      </c>
      <c r="C3064" s="302" t="s">
        <v>3703</v>
      </c>
      <c r="D3064" s="301" t="s">
        <v>48</v>
      </c>
      <c r="E3064" s="303" t="n">
        <v>5108.27</v>
      </c>
    </row>
    <row r="3065" customFormat="false" ht="15" hidden="false" customHeight="false" outlineLevel="0" collapsed="false">
      <c r="A3065" s="301" t="n">
        <v>102076</v>
      </c>
      <c r="B3065" s="301" t="s">
        <v>54</v>
      </c>
      <c r="C3065" s="302" t="s">
        <v>3704</v>
      </c>
      <c r="D3065" s="301" t="s">
        <v>48</v>
      </c>
      <c r="E3065" s="303" t="n">
        <v>5429.26</v>
      </c>
    </row>
    <row r="3066" customFormat="false" ht="15" hidden="false" customHeight="false" outlineLevel="0" collapsed="false">
      <c r="A3066" s="301" t="n">
        <v>102084</v>
      </c>
      <c r="B3066" s="301" t="s">
        <v>54</v>
      </c>
      <c r="C3066" s="302" t="s">
        <v>3705</v>
      </c>
      <c r="D3066" s="301" t="s">
        <v>429</v>
      </c>
      <c r="E3066" s="303" t="n">
        <v>0</v>
      </c>
    </row>
    <row r="3067" customFormat="false" ht="15" hidden="false" customHeight="false" outlineLevel="0" collapsed="false">
      <c r="A3067" s="301" t="n">
        <v>102082</v>
      </c>
      <c r="B3067" s="301" t="s">
        <v>54</v>
      </c>
      <c r="C3067" s="302" t="s">
        <v>3706</v>
      </c>
      <c r="D3067" s="301" t="s">
        <v>429</v>
      </c>
      <c r="E3067" s="303" t="n">
        <v>0</v>
      </c>
    </row>
    <row r="3068" customFormat="false" ht="15" hidden="false" customHeight="false" outlineLevel="0" collapsed="false">
      <c r="A3068" s="301" t="n">
        <v>102081</v>
      </c>
      <c r="B3068" s="301" t="s">
        <v>54</v>
      </c>
      <c r="C3068" s="302" t="s">
        <v>3707</v>
      </c>
      <c r="D3068" s="301" t="s">
        <v>429</v>
      </c>
      <c r="E3068" s="303" t="n">
        <v>0</v>
      </c>
    </row>
    <row r="3069" customFormat="false" ht="15" hidden="false" customHeight="false" outlineLevel="0" collapsed="false">
      <c r="A3069" s="301" t="n">
        <v>102092</v>
      </c>
      <c r="B3069" s="301" t="s">
        <v>54</v>
      </c>
      <c r="C3069" s="302" t="s">
        <v>3708</v>
      </c>
      <c r="D3069" s="301" t="s">
        <v>429</v>
      </c>
      <c r="E3069" s="303" t="n">
        <v>0</v>
      </c>
    </row>
    <row r="3070" customFormat="false" ht="15" hidden="false" customHeight="false" outlineLevel="0" collapsed="false">
      <c r="A3070" s="301" t="n">
        <v>102089</v>
      </c>
      <c r="B3070" s="301" t="s">
        <v>54</v>
      </c>
      <c r="C3070" s="302" t="s">
        <v>3709</v>
      </c>
      <c r="D3070" s="301" t="s">
        <v>56</v>
      </c>
      <c r="E3070" s="303" t="n">
        <v>208.4</v>
      </c>
    </row>
    <row r="3071" customFormat="false" ht="15" hidden="false" customHeight="false" outlineLevel="0" collapsed="false">
      <c r="A3071" s="301" t="n">
        <v>102090</v>
      </c>
      <c r="B3071" s="301" t="s">
        <v>54</v>
      </c>
      <c r="C3071" s="302" t="s">
        <v>3710</v>
      </c>
      <c r="D3071" s="301" t="s">
        <v>56</v>
      </c>
      <c r="E3071" s="303" t="n">
        <v>156.19</v>
      </c>
    </row>
    <row r="3072" customFormat="false" ht="15" hidden="false" customHeight="false" outlineLevel="0" collapsed="false">
      <c r="A3072" s="301" t="n">
        <v>102086</v>
      </c>
      <c r="B3072" s="301" t="s">
        <v>54</v>
      </c>
      <c r="C3072" s="302" t="s">
        <v>3711</v>
      </c>
      <c r="D3072" s="301" t="s">
        <v>56</v>
      </c>
      <c r="E3072" s="303" t="n">
        <v>218.28</v>
      </c>
    </row>
    <row r="3073" customFormat="false" ht="15" hidden="false" customHeight="false" outlineLevel="0" collapsed="false">
      <c r="A3073" s="301" t="n">
        <v>102087</v>
      </c>
      <c r="B3073" s="301" t="s">
        <v>54</v>
      </c>
      <c r="C3073" s="302" t="s">
        <v>3712</v>
      </c>
      <c r="D3073" s="301" t="s">
        <v>56</v>
      </c>
      <c r="E3073" s="303" t="n">
        <v>172.26</v>
      </c>
    </row>
    <row r="3074" customFormat="false" ht="15" hidden="false" customHeight="false" outlineLevel="0" collapsed="false">
      <c r="A3074" s="301" t="n">
        <v>102091</v>
      </c>
      <c r="B3074" s="301" t="s">
        <v>54</v>
      </c>
      <c r="C3074" s="302" t="s">
        <v>3713</v>
      </c>
      <c r="D3074" s="301" t="s">
        <v>56</v>
      </c>
      <c r="E3074" s="303" t="n">
        <v>294.99</v>
      </c>
    </row>
    <row r="3075" customFormat="false" ht="15" hidden="false" customHeight="false" outlineLevel="0" collapsed="false">
      <c r="A3075" s="301" t="n">
        <v>102088</v>
      </c>
      <c r="B3075" s="301" t="s">
        <v>54</v>
      </c>
      <c r="C3075" s="302" t="s">
        <v>3714</v>
      </c>
      <c r="D3075" s="301" t="s">
        <v>56</v>
      </c>
      <c r="E3075" s="303" t="n">
        <v>253.84</v>
      </c>
    </row>
    <row r="3076" customFormat="false" ht="15" hidden="false" customHeight="false" outlineLevel="0" collapsed="false">
      <c r="A3076" s="301" t="n">
        <v>101997</v>
      </c>
      <c r="B3076" s="301" t="s">
        <v>54</v>
      </c>
      <c r="C3076" s="302" t="s">
        <v>3715</v>
      </c>
      <c r="D3076" s="301" t="s">
        <v>56</v>
      </c>
      <c r="E3076" s="303" t="n">
        <v>220.13</v>
      </c>
    </row>
    <row r="3077" customFormat="false" ht="15" hidden="false" customHeight="false" outlineLevel="0" collapsed="false">
      <c r="A3077" s="301" t="n">
        <v>101998</v>
      </c>
      <c r="B3077" s="301" t="s">
        <v>54</v>
      </c>
      <c r="C3077" s="302" t="s">
        <v>3716</v>
      </c>
      <c r="D3077" s="301" t="s">
        <v>56</v>
      </c>
      <c r="E3077" s="303" t="n">
        <v>164.97</v>
      </c>
    </row>
    <row r="3078" customFormat="false" ht="15" hidden="false" customHeight="false" outlineLevel="0" collapsed="false">
      <c r="A3078" s="301" t="n">
        <v>101999</v>
      </c>
      <c r="B3078" s="301" t="s">
        <v>54</v>
      </c>
      <c r="C3078" s="302" t="s">
        <v>3717</v>
      </c>
      <c r="D3078" s="301" t="s">
        <v>56</v>
      </c>
      <c r="E3078" s="303" t="n">
        <v>347.36</v>
      </c>
    </row>
    <row r="3079" customFormat="false" ht="15" hidden="false" customHeight="false" outlineLevel="0" collapsed="false">
      <c r="A3079" s="301" t="n">
        <v>101994</v>
      </c>
      <c r="B3079" s="301" t="s">
        <v>54</v>
      </c>
      <c r="C3079" s="302" t="s">
        <v>3718</v>
      </c>
      <c r="D3079" s="301" t="s">
        <v>56</v>
      </c>
      <c r="E3079" s="303" t="n">
        <v>227.3</v>
      </c>
    </row>
    <row r="3080" customFormat="false" ht="15" hidden="false" customHeight="false" outlineLevel="0" collapsed="false">
      <c r="A3080" s="301" t="n">
        <v>101995</v>
      </c>
      <c r="B3080" s="301" t="s">
        <v>54</v>
      </c>
      <c r="C3080" s="302" t="s">
        <v>3719</v>
      </c>
      <c r="D3080" s="301" t="s">
        <v>56</v>
      </c>
      <c r="E3080" s="303" t="n">
        <v>178.1</v>
      </c>
    </row>
    <row r="3081" customFormat="false" ht="15" hidden="false" customHeight="false" outlineLevel="0" collapsed="false">
      <c r="A3081" s="301" t="n">
        <v>101996</v>
      </c>
      <c r="B3081" s="301" t="s">
        <v>54</v>
      </c>
      <c r="C3081" s="302" t="s">
        <v>3720</v>
      </c>
      <c r="D3081" s="301" t="s">
        <v>56</v>
      </c>
      <c r="E3081" s="303" t="n">
        <v>272.09</v>
      </c>
    </row>
    <row r="3082" customFormat="false" ht="15" hidden="false" customHeight="false" outlineLevel="0" collapsed="false">
      <c r="A3082" s="301" t="n">
        <v>101991</v>
      </c>
      <c r="B3082" s="301" t="s">
        <v>54</v>
      </c>
      <c r="C3082" s="302" t="s">
        <v>3721</v>
      </c>
      <c r="D3082" s="301" t="s">
        <v>56</v>
      </c>
      <c r="E3082" s="303" t="n">
        <v>220.32</v>
      </c>
    </row>
    <row r="3083" customFormat="false" ht="15" hidden="false" customHeight="false" outlineLevel="0" collapsed="false">
      <c r="A3083" s="301" t="n">
        <v>101992</v>
      </c>
      <c r="B3083" s="301" t="s">
        <v>54</v>
      </c>
      <c r="C3083" s="302" t="s">
        <v>3722</v>
      </c>
      <c r="D3083" s="301" t="s">
        <v>56</v>
      </c>
      <c r="E3083" s="303" t="n">
        <v>166.37</v>
      </c>
    </row>
    <row r="3084" customFormat="false" ht="15" hidden="false" customHeight="false" outlineLevel="0" collapsed="false">
      <c r="A3084" s="301" t="n">
        <v>101993</v>
      </c>
      <c r="B3084" s="301" t="s">
        <v>54</v>
      </c>
      <c r="C3084" s="302" t="s">
        <v>3723</v>
      </c>
      <c r="D3084" s="301" t="s">
        <v>56</v>
      </c>
      <c r="E3084" s="303" t="n">
        <v>324.55</v>
      </c>
    </row>
    <row r="3085" customFormat="false" ht="15" hidden="false" customHeight="false" outlineLevel="0" collapsed="false">
      <c r="A3085" s="301" t="n">
        <v>101988</v>
      </c>
      <c r="B3085" s="301" t="s">
        <v>54</v>
      </c>
      <c r="C3085" s="302" t="s">
        <v>3724</v>
      </c>
      <c r="D3085" s="301" t="s">
        <v>56</v>
      </c>
      <c r="E3085" s="303" t="n">
        <v>215.35</v>
      </c>
    </row>
    <row r="3086" customFormat="false" ht="15" hidden="false" customHeight="false" outlineLevel="0" collapsed="false">
      <c r="A3086" s="301" t="n">
        <v>101989</v>
      </c>
      <c r="B3086" s="301" t="s">
        <v>54</v>
      </c>
      <c r="C3086" s="302" t="s">
        <v>3725</v>
      </c>
      <c r="D3086" s="301" t="s">
        <v>56</v>
      </c>
      <c r="E3086" s="303" t="n">
        <v>171.52</v>
      </c>
    </row>
    <row r="3087" customFormat="false" ht="15" hidden="false" customHeight="false" outlineLevel="0" collapsed="false">
      <c r="A3087" s="301" t="n">
        <v>101990</v>
      </c>
      <c r="B3087" s="301" t="s">
        <v>54</v>
      </c>
      <c r="C3087" s="302" t="s">
        <v>3726</v>
      </c>
      <c r="D3087" s="301" t="s">
        <v>56</v>
      </c>
      <c r="E3087" s="303" t="n">
        <v>253.77</v>
      </c>
    </row>
    <row r="3088" customFormat="false" ht="15" hidden="false" customHeight="false" outlineLevel="0" collapsed="false">
      <c r="A3088" s="301" t="n">
        <v>101985</v>
      </c>
      <c r="B3088" s="301" t="s">
        <v>54</v>
      </c>
      <c r="C3088" s="302" t="s">
        <v>3727</v>
      </c>
      <c r="D3088" s="301" t="s">
        <v>56</v>
      </c>
      <c r="E3088" s="303" t="n">
        <v>218.61</v>
      </c>
    </row>
    <row r="3089" customFormat="false" ht="15" hidden="false" customHeight="false" outlineLevel="0" collapsed="false">
      <c r="A3089" s="301" t="n">
        <v>101986</v>
      </c>
      <c r="B3089" s="301" t="s">
        <v>54</v>
      </c>
      <c r="C3089" s="302" t="s">
        <v>3728</v>
      </c>
      <c r="D3089" s="301" t="s">
        <v>56</v>
      </c>
      <c r="E3089" s="303" t="n">
        <v>162.18</v>
      </c>
    </row>
    <row r="3090" customFormat="false" ht="15" hidden="false" customHeight="false" outlineLevel="0" collapsed="false">
      <c r="A3090" s="301" t="n">
        <v>101987</v>
      </c>
      <c r="B3090" s="301" t="s">
        <v>54</v>
      </c>
      <c r="C3090" s="302" t="s">
        <v>3729</v>
      </c>
      <c r="D3090" s="301" t="s">
        <v>56</v>
      </c>
      <c r="E3090" s="303" t="n">
        <v>277.06</v>
      </c>
    </row>
    <row r="3091" customFormat="false" ht="15" hidden="false" customHeight="false" outlineLevel="0" collapsed="false">
      <c r="A3091" s="301" t="n">
        <v>101969</v>
      </c>
      <c r="B3091" s="301" t="s">
        <v>54</v>
      </c>
      <c r="C3091" s="302" t="s">
        <v>3730</v>
      </c>
      <c r="D3091" s="301" t="s">
        <v>56</v>
      </c>
      <c r="E3091" s="303" t="n">
        <v>206.01</v>
      </c>
    </row>
    <row r="3092" customFormat="false" ht="15" hidden="false" customHeight="false" outlineLevel="0" collapsed="false">
      <c r="A3092" s="301" t="n">
        <v>101971</v>
      </c>
      <c r="B3092" s="301" t="s">
        <v>54</v>
      </c>
      <c r="C3092" s="302" t="s">
        <v>3731</v>
      </c>
      <c r="D3092" s="301" t="s">
        <v>56</v>
      </c>
      <c r="E3092" s="303" t="n">
        <v>161.62</v>
      </c>
    </row>
    <row r="3093" customFormat="false" ht="15" hidden="false" customHeight="false" outlineLevel="0" collapsed="false">
      <c r="A3093" s="301" t="n">
        <v>101973</v>
      </c>
      <c r="B3093" s="301" t="s">
        <v>54</v>
      </c>
      <c r="C3093" s="302" t="s">
        <v>3732</v>
      </c>
      <c r="D3093" s="301" t="s">
        <v>56</v>
      </c>
      <c r="E3093" s="303" t="n">
        <v>235.67</v>
      </c>
    </row>
    <row r="3094" customFormat="false" ht="15" hidden="false" customHeight="false" outlineLevel="0" collapsed="false">
      <c r="A3094" s="301" t="n">
        <v>102072</v>
      </c>
      <c r="B3094" s="301" t="s">
        <v>54</v>
      </c>
      <c r="C3094" s="302" t="s">
        <v>3733</v>
      </c>
      <c r="D3094" s="301" t="s">
        <v>56</v>
      </c>
      <c r="E3094" s="303" t="n">
        <v>210.26</v>
      </c>
    </row>
    <row r="3095" customFormat="false" ht="15" hidden="false" customHeight="false" outlineLevel="0" collapsed="false">
      <c r="A3095" s="301" t="n">
        <v>102070</v>
      </c>
      <c r="B3095" s="301" t="s">
        <v>54</v>
      </c>
      <c r="C3095" s="302" t="s">
        <v>3734</v>
      </c>
      <c r="D3095" s="301" t="s">
        <v>56</v>
      </c>
      <c r="E3095" s="303" t="n">
        <v>251.73</v>
      </c>
    </row>
    <row r="3096" customFormat="false" ht="15" hidden="false" customHeight="false" outlineLevel="0" collapsed="false">
      <c r="A3096" s="301" t="n">
        <v>102071</v>
      </c>
      <c r="B3096" s="301" t="s">
        <v>54</v>
      </c>
      <c r="C3096" s="302" t="s">
        <v>3735</v>
      </c>
      <c r="D3096" s="301" t="s">
        <v>56</v>
      </c>
      <c r="E3096" s="303" t="n">
        <v>222.83</v>
      </c>
    </row>
    <row r="3097" customFormat="false" ht="15" hidden="false" customHeight="false" outlineLevel="0" collapsed="false">
      <c r="A3097" s="301" t="n">
        <v>102068</v>
      </c>
      <c r="B3097" s="301" t="s">
        <v>54</v>
      </c>
      <c r="C3097" s="302" t="s">
        <v>3736</v>
      </c>
      <c r="D3097" s="301" t="s">
        <v>56</v>
      </c>
      <c r="E3097" s="303" t="n">
        <v>317.23</v>
      </c>
    </row>
    <row r="3098" customFormat="false" ht="15" hidden="false" customHeight="false" outlineLevel="0" collapsed="false">
      <c r="A3098" s="301" t="n">
        <v>102069</v>
      </c>
      <c r="B3098" s="301" t="s">
        <v>54</v>
      </c>
      <c r="C3098" s="302" t="s">
        <v>3737</v>
      </c>
      <c r="D3098" s="301" t="s">
        <v>56</v>
      </c>
      <c r="E3098" s="303" t="n">
        <v>289.15</v>
      </c>
    </row>
    <row r="3099" customFormat="false" ht="15" hidden="false" customHeight="false" outlineLevel="0" collapsed="false">
      <c r="A3099" s="301" t="n">
        <v>102066</v>
      </c>
      <c r="B3099" s="301" t="s">
        <v>54</v>
      </c>
      <c r="C3099" s="302" t="s">
        <v>3738</v>
      </c>
      <c r="D3099" s="301" t="s">
        <v>56</v>
      </c>
      <c r="E3099" s="303" t="n">
        <v>577.42</v>
      </c>
    </row>
    <row r="3100" customFormat="false" ht="15" hidden="false" customHeight="false" outlineLevel="0" collapsed="false">
      <c r="A3100" s="301" t="n">
        <v>102067</v>
      </c>
      <c r="B3100" s="301" t="s">
        <v>54</v>
      </c>
      <c r="C3100" s="302" t="s">
        <v>3739</v>
      </c>
      <c r="D3100" s="301" t="s">
        <v>56</v>
      </c>
      <c r="E3100" s="303" t="n">
        <v>491.39</v>
      </c>
    </row>
    <row r="3101" customFormat="false" ht="15" hidden="false" customHeight="false" outlineLevel="0" collapsed="false">
      <c r="A3101" s="301" t="n">
        <v>102065</v>
      </c>
      <c r="B3101" s="301" t="s">
        <v>54</v>
      </c>
      <c r="C3101" s="302" t="s">
        <v>3740</v>
      </c>
      <c r="D3101" s="301" t="s">
        <v>56</v>
      </c>
      <c r="E3101" s="303" t="n">
        <v>218.57</v>
      </c>
    </row>
    <row r="3102" customFormat="false" ht="15" hidden="false" customHeight="false" outlineLevel="0" collapsed="false">
      <c r="A3102" s="301" t="n">
        <v>102063</v>
      </c>
      <c r="B3102" s="301" t="s">
        <v>54</v>
      </c>
      <c r="C3102" s="302" t="s">
        <v>3741</v>
      </c>
      <c r="D3102" s="301" t="s">
        <v>56</v>
      </c>
      <c r="E3102" s="303" t="n">
        <v>265.26</v>
      </c>
    </row>
    <row r="3103" customFormat="false" ht="15" hidden="false" customHeight="false" outlineLevel="0" collapsed="false">
      <c r="A3103" s="301" t="n">
        <v>102064</v>
      </c>
      <c r="B3103" s="301" t="s">
        <v>54</v>
      </c>
      <c r="C3103" s="302" t="s">
        <v>3742</v>
      </c>
      <c r="D3103" s="301" t="s">
        <v>56</v>
      </c>
      <c r="E3103" s="303" t="n">
        <v>235.27</v>
      </c>
    </row>
    <row r="3104" customFormat="false" ht="15" hidden="false" customHeight="false" outlineLevel="0" collapsed="false">
      <c r="A3104" s="301" t="n">
        <v>102061</v>
      </c>
      <c r="B3104" s="301" t="s">
        <v>54</v>
      </c>
      <c r="C3104" s="302" t="s">
        <v>3743</v>
      </c>
      <c r="D3104" s="301" t="s">
        <v>56</v>
      </c>
      <c r="E3104" s="303" t="n">
        <v>336.98</v>
      </c>
    </row>
    <row r="3105" customFormat="false" ht="15" hidden="false" customHeight="false" outlineLevel="0" collapsed="false">
      <c r="A3105" s="301" t="n">
        <v>102062</v>
      </c>
      <c r="B3105" s="301" t="s">
        <v>54</v>
      </c>
      <c r="C3105" s="302" t="s">
        <v>3744</v>
      </c>
      <c r="D3105" s="301" t="s">
        <v>56</v>
      </c>
      <c r="E3105" s="303" t="n">
        <v>309.24</v>
      </c>
    </row>
    <row r="3106" customFormat="false" ht="15" hidden="false" customHeight="false" outlineLevel="0" collapsed="false">
      <c r="A3106" s="301" t="n">
        <v>102059</v>
      </c>
      <c r="B3106" s="301" t="s">
        <v>54</v>
      </c>
      <c r="C3106" s="302" t="s">
        <v>3745</v>
      </c>
      <c r="D3106" s="301" t="s">
        <v>56</v>
      </c>
      <c r="E3106" s="303" t="n">
        <v>552.55</v>
      </c>
    </row>
    <row r="3107" customFormat="false" ht="15" hidden="false" customHeight="false" outlineLevel="0" collapsed="false">
      <c r="A3107" s="301" t="n">
        <v>102060</v>
      </c>
      <c r="B3107" s="301" t="s">
        <v>54</v>
      </c>
      <c r="C3107" s="302" t="s">
        <v>3746</v>
      </c>
      <c r="D3107" s="301" t="s">
        <v>56</v>
      </c>
      <c r="E3107" s="303" t="n">
        <v>461.44</v>
      </c>
    </row>
    <row r="3108" customFormat="false" ht="15" hidden="false" customHeight="false" outlineLevel="0" collapsed="false">
      <c r="A3108" s="301" t="n">
        <v>102052</v>
      </c>
      <c r="B3108" s="301" t="s">
        <v>54</v>
      </c>
      <c r="C3108" s="302" t="s">
        <v>3747</v>
      </c>
      <c r="D3108" s="301" t="s">
        <v>56</v>
      </c>
      <c r="E3108" s="303" t="n">
        <v>219.91</v>
      </c>
    </row>
    <row r="3109" customFormat="false" ht="15" hidden="false" customHeight="false" outlineLevel="0" collapsed="false">
      <c r="A3109" s="301" t="n">
        <v>102050</v>
      </c>
      <c r="B3109" s="301" t="s">
        <v>54</v>
      </c>
      <c r="C3109" s="302" t="s">
        <v>3748</v>
      </c>
      <c r="D3109" s="301" t="s">
        <v>56</v>
      </c>
      <c r="E3109" s="303" t="n">
        <v>268.76</v>
      </c>
    </row>
    <row r="3110" customFormat="false" ht="15" hidden="false" customHeight="false" outlineLevel="0" collapsed="false">
      <c r="A3110" s="301" t="n">
        <v>102051</v>
      </c>
      <c r="B3110" s="301" t="s">
        <v>54</v>
      </c>
      <c r="C3110" s="302" t="s">
        <v>3749</v>
      </c>
      <c r="D3110" s="301" t="s">
        <v>56</v>
      </c>
      <c r="E3110" s="303" t="n">
        <v>237.41</v>
      </c>
    </row>
    <row r="3111" customFormat="false" ht="15" hidden="false" customHeight="false" outlineLevel="0" collapsed="false">
      <c r="A3111" s="301" t="n">
        <v>102048</v>
      </c>
      <c r="B3111" s="301" t="s">
        <v>54</v>
      </c>
      <c r="C3111" s="302" t="s">
        <v>3750</v>
      </c>
      <c r="D3111" s="301" t="s">
        <v>56</v>
      </c>
      <c r="E3111" s="303" t="n">
        <v>348.01</v>
      </c>
    </row>
    <row r="3112" customFormat="false" ht="15" hidden="false" customHeight="false" outlineLevel="0" collapsed="false">
      <c r="A3112" s="301" t="n">
        <v>102049</v>
      </c>
      <c r="B3112" s="301" t="s">
        <v>54</v>
      </c>
      <c r="C3112" s="302" t="s">
        <v>3751</v>
      </c>
      <c r="D3112" s="301" t="s">
        <v>56</v>
      </c>
      <c r="E3112" s="303" t="n">
        <v>308.83</v>
      </c>
    </row>
    <row r="3113" customFormat="false" ht="15" hidden="false" customHeight="false" outlineLevel="0" collapsed="false">
      <c r="A3113" s="301" t="n">
        <v>102046</v>
      </c>
      <c r="B3113" s="301" t="s">
        <v>54</v>
      </c>
      <c r="C3113" s="302" t="s">
        <v>3752</v>
      </c>
      <c r="D3113" s="301" t="s">
        <v>56</v>
      </c>
      <c r="E3113" s="303" t="n">
        <v>649.27</v>
      </c>
    </row>
    <row r="3114" customFormat="false" ht="15" hidden="false" customHeight="false" outlineLevel="0" collapsed="false">
      <c r="A3114" s="301" t="n">
        <v>102047</v>
      </c>
      <c r="B3114" s="301" t="s">
        <v>54</v>
      </c>
      <c r="C3114" s="302" t="s">
        <v>3753</v>
      </c>
      <c r="D3114" s="301" t="s">
        <v>56</v>
      </c>
      <c r="E3114" s="303" t="n">
        <v>549.88</v>
      </c>
    </row>
    <row r="3115" customFormat="false" ht="15" hidden="false" customHeight="false" outlineLevel="0" collapsed="false">
      <c r="A3115" s="301" t="n">
        <v>102045</v>
      </c>
      <c r="B3115" s="301" t="s">
        <v>54</v>
      </c>
      <c r="C3115" s="302" t="s">
        <v>3754</v>
      </c>
      <c r="D3115" s="301" t="s">
        <v>56</v>
      </c>
      <c r="E3115" s="303" t="n">
        <v>234.38</v>
      </c>
    </row>
    <row r="3116" customFormat="false" ht="15" hidden="false" customHeight="false" outlineLevel="0" collapsed="false">
      <c r="A3116" s="301" t="n">
        <v>102043</v>
      </c>
      <c r="B3116" s="301" t="s">
        <v>54</v>
      </c>
      <c r="C3116" s="302" t="s">
        <v>3755</v>
      </c>
      <c r="D3116" s="301" t="s">
        <v>56</v>
      </c>
      <c r="E3116" s="303" t="n">
        <v>282.17</v>
      </c>
    </row>
    <row r="3117" customFormat="false" ht="15" hidden="false" customHeight="false" outlineLevel="0" collapsed="false">
      <c r="A3117" s="301" t="n">
        <v>102044</v>
      </c>
      <c r="B3117" s="301" t="s">
        <v>54</v>
      </c>
      <c r="C3117" s="302" t="s">
        <v>3756</v>
      </c>
      <c r="D3117" s="301" t="s">
        <v>56</v>
      </c>
      <c r="E3117" s="303" t="n">
        <v>252.31</v>
      </c>
    </row>
    <row r="3118" customFormat="false" ht="15" hidden="false" customHeight="false" outlineLevel="0" collapsed="false">
      <c r="A3118" s="301" t="n">
        <v>102041</v>
      </c>
      <c r="B3118" s="301" t="s">
        <v>54</v>
      </c>
      <c r="C3118" s="302" t="s">
        <v>3757</v>
      </c>
      <c r="D3118" s="301" t="s">
        <v>56</v>
      </c>
      <c r="E3118" s="303" t="n">
        <v>365.79</v>
      </c>
    </row>
    <row r="3119" customFormat="false" ht="15" hidden="false" customHeight="false" outlineLevel="0" collapsed="false">
      <c r="A3119" s="301" t="n">
        <v>102042</v>
      </c>
      <c r="B3119" s="301" t="s">
        <v>54</v>
      </c>
      <c r="C3119" s="302" t="s">
        <v>3758</v>
      </c>
      <c r="D3119" s="301" t="s">
        <v>56</v>
      </c>
      <c r="E3119" s="303" t="n">
        <v>327.9</v>
      </c>
    </row>
    <row r="3120" customFormat="false" ht="15" hidden="false" customHeight="false" outlineLevel="0" collapsed="false">
      <c r="A3120" s="301" t="n">
        <v>102039</v>
      </c>
      <c r="B3120" s="301" t="s">
        <v>54</v>
      </c>
      <c r="C3120" s="302" t="s">
        <v>3759</v>
      </c>
      <c r="D3120" s="301" t="s">
        <v>56</v>
      </c>
      <c r="E3120" s="303" t="n">
        <v>595.77</v>
      </c>
    </row>
    <row r="3121" customFormat="false" ht="15" hidden="false" customHeight="false" outlineLevel="0" collapsed="false">
      <c r="A3121" s="301" t="n">
        <v>102040</v>
      </c>
      <c r="B3121" s="301" t="s">
        <v>54</v>
      </c>
      <c r="C3121" s="302" t="s">
        <v>3760</v>
      </c>
      <c r="D3121" s="301" t="s">
        <v>56</v>
      </c>
      <c r="E3121" s="303" t="n">
        <v>493.34</v>
      </c>
    </row>
    <row r="3122" customFormat="false" ht="15" hidden="false" customHeight="false" outlineLevel="0" collapsed="false">
      <c r="A3122" s="301" t="n">
        <v>102038</v>
      </c>
      <c r="B3122" s="301" t="s">
        <v>54</v>
      </c>
      <c r="C3122" s="302" t="s">
        <v>3761</v>
      </c>
      <c r="D3122" s="301" t="s">
        <v>56</v>
      </c>
      <c r="E3122" s="303" t="n">
        <v>230.17</v>
      </c>
    </row>
    <row r="3123" customFormat="false" ht="15" hidden="false" customHeight="false" outlineLevel="0" collapsed="false">
      <c r="A3123" s="301" t="n">
        <v>102036</v>
      </c>
      <c r="B3123" s="301" t="s">
        <v>54</v>
      </c>
      <c r="C3123" s="302" t="s">
        <v>3762</v>
      </c>
      <c r="D3123" s="301" t="s">
        <v>56</v>
      </c>
      <c r="E3123" s="303" t="n">
        <v>279.04</v>
      </c>
    </row>
    <row r="3124" customFormat="false" ht="15" hidden="false" customHeight="false" outlineLevel="0" collapsed="false">
      <c r="A3124" s="301" t="n">
        <v>102037</v>
      </c>
      <c r="B3124" s="301" t="s">
        <v>54</v>
      </c>
      <c r="C3124" s="302" t="s">
        <v>3763</v>
      </c>
      <c r="D3124" s="301" t="s">
        <v>56</v>
      </c>
      <c r="E3124" s="303" t="n">
        <v>247.68</v>
      </c>
    </row>
    <row r="3125" customFormat="false" ht="15" hidden="false" customHeight="false" outlineLevel="0" collapsed="false">
      <c r="A3125" s="301" t="n">
        <v>102016</v>
      </c>
      <c r="B3125" s="301" t="s">
        <v>54</v>
      </c>
      <c r="C3125" s="302" t="s">
        <v>3764</v>
      </c>
      <c r="D3125" s="301" t="s">
        <v>56</v>
      </c>
      <c r="E3125" s="303" t="n">
        <v>356.41</v>
      </c>
    </row>
    <row r="3126" customFormat="false" ht="15" hidden="false" customHeight="false" outlineLevel="0" collapsed="false">
      <c r="A3126" s="301" t="n">
        <v>102017</v>
      </c>
      <c r="B3126" s="301" t="s">
        <v>54</v>
      </c>
      <c r="C3126" s="302" t="s">
        <v>3765</v>
      </c>
      <c r="D3126" s="301" t="s">
        <v>56</v>
      </c>
      <c r="E3126" s="303" t="n">
        <v>321.38</v>
      </c>
    </row>
    <row r="3127" customFormat="false" ht="15" hidden="false" customHeight="false" outlineLevel="0" collapsed="false">
      <c r="A3127" s="301" t="n">
        <v>102014</v>
      </c>
      <c r="B3127" s="301" t="s">
        <v>54</v>
      </c>
      <c r="C3127" s="302" t="s">
        <v>3766</v>
      </c>
      <c r="D3127" s="301" t="s">
        <v>56</v>
      </c>
      <c r="E3127" s="303" t="n">
        <v>637.61</v>
      </c>
    </row>
    <row r="3128" customFormat="false" ht="15" hidden="false" customHeight="false" outlineLevel="0" collapsed="false">
      <c r="A3128" s="301" t="n">
        <v>102015</v>
      </c>
      <c r="B3128" s="301" t="s">
        <v>54</v>
      </c>
      <c r="C3128" s="302" t="s">
        <v>3767</v>
      </c>
      <c r="D3128" s="301" t="s">
        <v>56</v>
      </c>
      <c r="E3128" s="303" t="n">
        <v>531.47</v>
      </c>
    </row>
    <row r="3129" customFormat="false" ht="15" hidden="false" customHeight="false" outlineLevel="0" collapsed="false">
      <c r="A3129" s="301" t="n">
        <v>102013</v>
      </c>
      <c r="B3129" s="301" t="s">
        <v>54</v>
      </c>
      <c r="C3129" s="302" t="s">
        <v>3768</v>
      </c>
      <c r="D3129" s="301" t="s">
        <v>56</v>
      </c>
      <c r="E3129" s="303" t="n">
        <v>236.25</v>
      </c>
    </row>
    <row r="3130" customFormat="false" ht="15" hidden="false" customHeight="false" outlineLevel="0" collapsed="false">
      <c r="A3130" s="301" t="n">
        <v>102011</v>
      </c>
      <c r="B3130" s="301" t="s">
        <v>54</v>
      </c>
      <c r="C3130" s="302" t="s">
        <v>3769</v>
      </c>
      <c r="D3130" s="301" t="s">
        <v>56</v>
      </c>
      <c r="E3130" s="303" t="n">
        <v>284.28</v>
      </c>
    </row>
    <row r="3131" customFormat="false" ht="15" hidden="false" customHeight="false" outlineLevel="0" collapsed="false">
      <c r="A3131" s="301" t="n">
        <v>102012</v>
      </c>
      <c r="B3131" s="301" t="s">
        <v>54</v>
      </c>
      <c r="C3131" s="302" t="s">
        <v>3770</v>
      </c>
      <c r="D3131" s="301" t="s">
        <v>56</v>
      </c>
      <c r="E3131" s="303" t="n">
        <v>253.47</v>
      </c>
    </row>
    <row r="3132" customFormat="false" ht="15" hidden="false" customHeight="false" outlineLevel="0" collapsed="false">
      <c r="A3132" s="301" t="n">
        <v>102009</v>
      </c>
      <c r="B3132" s="301" t="s">
        <v>54</v>
      </c>
      <c r="C3132" s="302" t="s">
        <v>3771</v>
      </c>
      <c r="D3132" s="301" t="s">
        <v>56</v>
      </c>
      <c r="E3132" s="303" t="n">
        <v>366.22</v>
      </c>
    </row>
    <row r="3133" customFormat="false" ht="15" hidden="false" customHeight="false" outlineLevel="0" collapsed="false">
      <c r="A3133" s="301" t="n">
        <v>102010</v>
      </c>
      <c r="B3133" s="301" t="s">
        <v>54</v>
      </c>
      <c r="C3133" s="302" t="s">
        <v>3772</v>
      </c>
      <c r="D3133" s="301" t="s">
        <v>56</v>
      </c>
      <c r="E3133" s="303" t="n">
        <v>331.54</v>
      </c>
    </row>
    <row r="3134" customFormat="false" ht="15" hidden="false" customHeight="false" outlineLevel="0" collapsed="false">
      <c r="A3134" s="301" t="n">
        <v>102007</v>
      </c>
      <c r="B3134" s="301" t="s">
        <v>54</v>
      </c>
      <c r="C3134" s="302" t="s">
        <v>3773</v>
      </c>
      <c r="D3134" s="301" t="s">
        <v>56</v>
      </c>
      <c r="E3134" s="303" t="n">
        <v>571.51</v>
      </c>
    </row>
    <row r="3135" customFormat="false" ht="15" hidden="false" customHeight="false" outlineLevel="0" collapsed="false">
      <c r="A3135" s="301" t="n">
        <v>102008</v>
      </c>
      <c r="B3135" s="301" t="s">
        <v>54</v>
      </c>
      <c r="C3135" s="302" t="s">
        <v>3774</v>
      </c>
      <c r="D3135" s="301" t="s">
        <v>56</v>
      </c>
      <c r="E3135" s="303" t="n">
        <v>474.46</v>
      </c>
    </row>
    <row r="3136" customFormat="false" ht="15" hidden="false" customHeight="false" outlineLevel="0" collapsed="false">
      <c r="A3136" s="301" t="n">
        <v>102006</v>
      </c>
      <c r="B3136" s="301" t="s">
        <v>54</v>
      </c>
      <c r="C3136" s="302" t="s">
        <v>3775</v>
      </c>
      <c r="D3136" s="301" t="s">
        <v>56</v>
      </c>
      <c r="E3136" s="303" t="n">
        <v>233.93</v>
      </c>
    </row>
    <row r="3137" customFormat="false" ht="15" hidden="false" customHeight="false" outlineLevel="0" collapsed="false">
      <c r="A3137" s="301" t="n">
        <v>102004</v>
      </c>
      <c r="B3137" s="301" t="s">
        <v>54</v>
      </c>
      <c r="C3137" s="302" t="s">
        <v>3776</v>
      </c>
      <c r="D3137" s="301" t="s">
        <v>56</v>
      </c>
      <c r="E3137" s="303" t="n">
        <v>284.7</v>
      </c>
    </row>
    <row r="3138" customFormat="false" ht="15" hidden="false" customHeight="false" outlineLevel="0" collapsed="false">
      <c r="A3138" s="301" t="n">
        <v>102005</v>
      </c>
      <c r="B3138" s="301" t="s">
        <v>54</v>
      </c>
      <c r="C3138" s="302" t="s">
        <v>3777</v>
      </c>
      <c r="D3138" s="301" t="s">
        <v>56</v>
      </c>
      <c r="E3138" s="303" t="n">
        <v>253.52</v>
      </c>
    </row>
    <row r="3139" customFormat="false" ht="15" hidden="false" customHeight="false" outlineLevel="0" collapsed="false">
      <c r="A3139" s="301" t="n">
        <v>102002</v>
      </c>
      <c r="B3139" s="301" t="s">
        <v>54</v>
      </c>
      <c r="C3139" s="302" t="s">
        <v>3778</v>
      </c>
      <c r="D3139" s="301" t="s">
        <v>56</v>
      </c>
      <c r="E3139" s="303" t="n">
        <v>357.35</v>
      </c>
    </row>
    <row r="3140" customFormat="false" ht="15" hidden="false" customHeight="false" outlineLevel="0" collapsed="false">
      <c r="A3140" s="301" t="n">
        <v>102003</v>
      </c>
      <c r="B3140" s="301" t="s">
        <v>54</v>
      </c>
      <c r="C3140" s="302" t="s">
        <v>3779</v>
      </c>
      <c r="D3140" s="301" t="s">
        <v>56</v>
      </c>
      <c r="E3140" s="303" t="n">
        <v>324.67</v>
      </c>
    </row>
    <row r="3141" customFormat="false" ht="15" hidden="false" customHeight="false" outlineLevel="0" collapsed="false">
      <c r="A3141" s="301" t="n">
        <v>102000</v>
      </c>
      <c r="B3141" s="301" t="s">
        <v>54</v>
      </c>
      <c r="C3141" s="302" t="s">
        <v>3780</v>
      </c>
      <c r="D3141" s="301" t="s">
        <v>56</v>
      </c>
      <c r="E3141" s="303" t="n">
        <v>590.1</v>
      </c>
    </row>
    <row r="3142" customFormat="false" ht="15" hidden="false" customHeight="false" outlineLevel="0" collapsed="false">
      <c r="A3142" s="301" t="n">
        <v>102001</v>
      </c>
      <c r="B3142" s="301" t="s">
        <v>54</v>
      </c>
      <c r="C3142" s="302" t="s">
        <v>3781</v>
      </c>
      <c r="D3142" s="301" t="s">
        <v>56</v>
      </c>
      <c r="E3142" s="303" t="n">
        <v>504.34</v>
      </c>
    </row>
    <row r="3143" customFormat="false" ht="15" hidden="false" customHeight="false" outlineLevel="0" collapsed="false">
      <c r="A3143" s="301" t="n">
        <v>101983</v>
      </c>
      <c r="B3143" s="301" t="s">
        <v>54</v>
      </c>
      <c r="C3143" s="302" t="s">
        <v>3782</v>
      </c>
      <c r="D3143" s="301" t="s">
        <v>56</v>
      </c>
      <c r="E3143" s="303" t="n">
        <v>239.07</v>
      </c>
    </row>
    <row r="3144" customFormat="false" ht="15" hidden="false" customHeight="false" outlineLevel="0" collapsed="false">
      <c r="A3144" s="301" t="n">
        <v>101981</v>
      </c>
      <c r="B3144" s="301" t="s">
        <v>54</v>
      </c>
      <c r="C3144" s="302" t="s">
        <v>3783</v>
      </c>
      <c r="D3144" s="301" t="s">
        <v>56</v>
      </c>
      <c r="E3144" s="303" t="n">
        <v>287.57</v>
      </c>
    </row>
    <row r="3145" customFormat="false" ht="15" hidden="false" customHeight="false" outlineLevel="0" collapsed="false">
      <c r="A3145" s="301" t="n">
        <v>101982</v>
      </c>
      <c r="B3145" s="301" t="s">
        <v>54</v>
      </c>
      <c r="C3145" s="302" t="s">
        <v>3784</v>
      </c>
      <c r="D3145" s="301" t="s">
        <v>56</v>
      </c>
      <c r="E3145" s="303" t="n">
        <v>257.78</v>
      </c>
    </row>
    <row r="3146" customFormat="false" ht="15" hidden="false" customHeight="false" outlineLevel="0" collapsed="false">
      <c r="A3146" s="301" t="n">
        <v>101977</v>
      </c>
      <c r="B3146" s="301" t="s">
        <v>54</v>
      </c>
      <c r="C3146" s="302" t="s">
        <v>3785</v>
      </c>
      <c r="D3146" s="301" t="s">
        <v>56</v>
      </c>
      <c r="E3146" s="303" t="n">
        <v>363.51</v>
      </c>
    </row>
    <row r="3147" customFormat="false" ht="15" hidden="false" customHeight="false" outlineLevel="0" collapsed="false">
      <c r="A3147" s="301" t="n">
        <v>101980</v>
      </c>
      <c r="B3147" s="301" t="s">
        <v>54</v>
      </c>
      <c r="C3147" s="302" t="s">
        <v>3786</v>
      </c>
      <c r="D3147" s="301" t="s">
        <v>56</v>
      </c>
      <c r="E3147" s="303" t="n">
        <v>331.98</v>
      </c>
    </row>
    <row r="3148" customFormat="false" ht="15" hidden="false" customHeight="false" outlineLevel="0" collapsed="false">
      <c r="A3148" s="301" t="n">
        <v>101974</v>
      </c>
      <c r="B3148" s="301" t="s">
        <v>54</v>
      </c>
      <c r="C3148" s="302" t="s">
        <v>3787</v>
      </c>
      <c r="D3148" s="301" t="s">
        <v>56</v>
      </c>
      <c r="E3148" s="303" t="n">
        <v>576.78</v>
      </c>
    </row>
    <row r="3149" customFormat="false" ht="15" hidden="false" customHeight="false" outlineLevel="0" collapsed="false">
      <c r="A3149" s="301" t="n">
        <v>101975</v>
      </c>
      <c r="B3149" s="301" t="s">
        <v>54</v>
      </c>
      <c r="C3149" s="302" t="s">
        <v>3788</v>
      </c>
      <c r="D3149" s="301" t="s">
        <v>56</v>
      </c>
      <c r="E3149" s="303" t="n">
        <v>486.97</v>
      </c>
    </row>
    <row r="3150" customFormat="false" ht="15" hidden="false" customHeight="false" outlineLevel="0" collapsed="false">
      <c r="A3150" s="301" t="n">
        <v>101114</v>
      </c>
      <c r="B3150" s="301" t="s">
        <v>54</v>
      </c>
      <c r="C3150" s="302" t="s">
        <v>3789</v>
      </c>
      <c r="D3150" s="301" t="s">
        <v>48</v>
      </c>
      <c r="E3150" s="303" t="n">
        <v>5.01</v>
      </c>
    </row>
    <row r="3151" customFormat="false" ht="15" hidden="false" customHeight="false" outlineLevel="0" collapsed="false">
      <c r="A3151" s="301" t="n">
        <v>101118</v>
      </c>
      <c r="B3151" s="301" t="s">
        <v>54</v>
      </c>
      <c r="C3151" s="302" t="s">
        <v>3790</v>
      </c>
      <c r="D3151" s="301" t="s">
        <v>48</v>
      </c>
      <c r="E3151" s="303" t="n">
        <v>4.29</v>
      </c>
    </row>
    <row r="3152" customFormat="false" ht="15" hidden="false" customHeight="false" outlineLevel="0" collapsed="false">
      <c r="A3152" s="301" t="n">
        <v>101115</v>
      </c>
      <c r="B3152" s="301" t="s">
        <v>54</v>
      </c>
      <c r="C3152" s="302" t="s">
        <v>3791</v>
      </c>
      <c r="D3152" s="301" t="s">
        <v>48</v>
      </c>
      <c r="E3152" s="303" t="n">
        <v>4.13</v>
      </c>
    </row>
    <row r="3153" customFormat="false" ht="15" hidden="false" customHeight="false" outlineLevel="0" collapsed="false">
      <c r="A3153" s="301" t="n">
        <v>101116</v>
      </c>
      <c r="B3153" s="301" t="s">
        <v>54</v>
      </c>
      <c r="C3153" s="302" t="s">
        <v>3792</v>
      </c>
      <c r="D3153" s="301" t="s">
        <v>48</v>
      </c>
      <c r="E3153" s="303" t="n">
        <v>2.57</v>
      </c>
    </row>
    <row r="3154" customFormat="false" ht="15" hidden="false" customHeight="false" outlineLevel="0" collapsed="false">
      <c r="A3154" s="301" t="n">
        <v>101117</v>
      </c>
      <c r="B3154" s="301" t="s">
        <v>54</v>
      </c>
      <c r="C3154" s="302" t="s">
        <v>3793</v>
      </c>
      <c r="D3154" s="301" t="s">
        <v>48</v>
      </c>
      <c r="E3154" s="303" t="n">
        <v>3.48</v>
      </c>
    </row>
    <row r="3155" customFormat="false" ht="15" hidden="false" customHeight="false" outlineLevel="0" collapsed="false">
      <c r="A3155" s="301" t="n">
        <v>101124</v>
      </c>
      <c r="B3155" s="301" t="s">
        <v>54</v>
      </c>
      <c r="C3155" s="302" t="s">
        <v>3794</v>
      </c>
      <c r="D3155" s="301" t="s">
        <v>48</v>
      </c>
      <c r="E3155" s="303" t="n">
        <v>16.08</v>
      </c>
    </row>
    <row r="3156" customFormat="false" ht="15" hidden="false" customHeight="false" outlineLevel="0" collapsed="false">
      <c r="A3156" s="301" t="n">
        <v>101128</v>
      </c>
      <c r="B3156" s="301" t="s">
        <v>54</v>
      </c>
      <c r="C3156" s="302" t="s">
        <v>3795</v>
      </c>
      <c r="D3156" s="301" t="s">
        <v>48</v>
      </c>
      <c r="E3156" s="303" t="n">
        <v>15.36</v>
      </c>
    </row>
    <row r="3157" customFormat="false" ht="15" hidden="false" customHeight="false" outlineLevel="0" collapsed="false">
      <c r="A3157" s="301" t="n">
        <v>101125</v>
      </c>
      <c r="B3157" s="301" t="s">
        <v>54</v>
      </c>
      <c r="C3157" s="302" t="s">
        <v>3796</v>
      </c>
      <c r="D3157" s="301" t="s">
        <v>48</v>
      </c>
      <c r="E3157" s="303" t="n">
        <v>15.2</v>
      </c>
    </row>
    <row r="3158" customFormat="false" ht="15" hidden="false" customHeight="false" outlineLevel="0" collapsed="false">
      <c r="A3158" s="301" t="n">
        <v>101126</v>
      </c>
      <c r="B3158" s="301" t="s">
        <v>54</v>
      </c>
      <c r="C3158" s="302" t="s">
        <v>3797</v>
      </c>
      <c r="D3158" s="301" t="s">
        <v>48</v>
      </c>
      <c r="E3158" s="303" t="n">
        <v>13.63</v>
      </c>
    </row>
    <row r="3159" customFormat="false" ht="15" hidden="false" customHeight="false" outlineLevel="0" collapsed="false">
      <c r="A3159" s="301" t="n">
        <v>101127</v>
      </c>
      <c r="B3159" s="301" t="s">
        <v>54</v>
      </c>
      <c r="C3159" s="302" t="s">
        <v>3798</v>
      </c>
      <c r="D3159" s="301" t="s">
        <v>48</v>
      </c>
      <c r="E3159" s="303" t="n">
        <v>14.55</v>
      </c>
    </row>
    <row r="3160" customFormat="false" ht="15" hidden="false" customHeight="false" outlineLevel="0" collapsed="false">
      <c r="A3160" s="301" t="n">
        <v>101134</v>
      </c>
      <c r="B3160" s="301" t="s">
        <v>54</v>
      </c>
      <c r="C3160" s="302" t="s">
        <v>3799</v>
      </c>
      <c r="D3160" s="301" t="s">
        <v>48</v>
      </c>
      <c r="E3160" s="303" t="n">
        <v>16.76</v>
      </c>
    </row>
    <row r="3161" customFormat="false" ht="15" hidden="false" customHeight="false" outlineLevel="0" collapsed="false">
      <c r="A3161" s="301" t="n">
        <v>101144</v>
      </c>
      <c r="B3161" s="301" t="s">
        <v>54</v>
      </c>
      <c r="C3161" s="302" t="s">
        <v>3800</v>
      </c>
      <c r="D3161" s="301" t="s">
        <v>48</v>
      </c>
      <c r="E3161" s="303" t="n">
        <v>16.64</v>
      </c>
    </row>
    <row r="3162" customFormat="false" ht="15" hidden="false" customHeight="false" outlineLevel="0" collapsed="false">
      <c r="A3162" s="301" t="n">
        <v>101138</v>
      </c>
      <c r="B3162" s="301" t="s">
        <v>54</v>
      </c>
      <c r="C3162" s="302" t="s">
        <v>3801</v>
      </c>
      <c r="D3162" s="301" t="s">
        <v>48</v>
      </c>
      <c r="E3162" s="303" t="n">
        <v>16.04</v>
      </c>
    </row>
    <row r="3163" customFormat="false" ht="15" hidden="false" customHeight="false" outlineLevel="0" collapsed="false">
      <c r="A3163" s="301" t="n">
        <v>101148</v>
      </c>
      <c r="B3163" s="301" t="s">
        <v>54</v>
      </c>
      <c r="C3163" s="302" t="s">
        <v>3802</v>
      </c>
      <c r="D3163" s="301" t="s">
        <v>48</v>
      </c>
      <c r="E3163" s="303" t="n">
        <v>15.92</v>
      </c>
    </row>
    <row r="3164" customFormat="false" ht="15" hidden="false" customHeight="false" outlineLevel="0" collapsed="false">
      <c r="A3164" s="301" t="n">
        <v>101135</v>
      </c>
      <c r="B3164" s="301" t="s">
        <v>54</v>
      </c>
      <c r="C3164" s="302" t="s">
        <v>3803</v>
      </c>
      <c r="D3164" s="301" t="s">
        <v>48</v>
      </c>
      <c r="E3164" s="303" t="n">
        <v>15.88</v>
      </c>
    </row>
    <row r="3165" customFormat="false" ht="15" hidden="false" customHeight="false" outlineLevel="0" collapsed="false">
      <c r="A3165" s="301" t="n">
        <v>101145</v>
      </c>
      <c r="B3165" s="301" t="s">
        <v>54</v>
      </c>
      <c r="C3165" s="302" t="s">
        <v>3804</v>
      </c>
      <c r="D3165" s="301" t="s">
        <v>48</v>
      </c>
      <c r="E3165" s="303" t="n">
        <v>15.76</v>
      </c>
    </row>
    <row r="3166" customFormat="false" ht="15" hidden="false" customHeight="false" outlineLevel="0" collapsed="false">
      <c r="A3166" s="301" t="n">
        <v>101136</v>
      </c>
      <c r="B3166" s="301" t="s">
        <v>54</v>
      </c>
      <c r="C3166" s="302" t="s">
        <v>3805</v>
      </c>
      <c r="D3166" s="301" t="s">
        <v>48</v>
      </c>
      <c r="E3166" s="303" t="n">
        <v>14.32</v>
      </c>
    </row>
    <row r="3167" customFormat="false" ht="15" hidden="false" customHeight="false" outlineLevel="0" collapsed="false">
      <c r="A3167" s="301" t="n">
        <v>101146</v>
      </c>
      <c r="B3167" s="301" t="s">
        <v>54</v>
      </c>
      <c r="C3167" s="302" t="s">
        <v>3806</v>
      </c>
      <c r="D3167" s="301" t="s">
        <v>48</v>
      </c>
      <c r="E3167" s="303" t="n">
        <v>14.2</v>
      </c>
    </row>
    <row r="3168" customFormat="false" ht="15" hidden="false" customHeight="false" outlineLevel="0" collapsed="false">
      <c r="A3168" s="301" t="n">
        <v>101137</v>
      </c>
      <c r="B3168" s="301" t="s">
        <v>54</v>
      </c>
      <c r="C3168" s="302" t="s">
        <v>3807</v>
      </c>
      <c r="D3168" s="301" t="s">
        <v>48</v>
      </c>
      <c r="E3168" s="303" t="n">
        <v>15.23</v>
      </c>
    </row>
    <row r="3169" customFormat="false" ht="15" hidden="false" customHeight="false" outlineLevel="0" collapsed="false">
      <c r="A3169" s="301" t="n">
        <v>101147</v>
      </c>
      <c r="B3169" s="301" t="s">
        <v>54</v>
      </c>
      <c r="C3169" s="302" t="s">
        <v>3808</v>
      </c>
      <c r="D3169" s="301" t="s">
        <v>48</v>
      </c>
      <c r="E3169" s="303" t="n">
        <v>15.11</v>
      </c>
    </row>
    <row r="3170" customFormat="false" ht="15" hidden="false" customHeight="false" outlineLevel="0" collapsed="false">
      <c r="A3170" s="301" t="n">
        <v>101119</v>
      </c>
      <c r="B3170" s="301" t="s">
        <v>54</v>
      </c>
      <c r="C3170" s="302" t="s">
        <v>3809</v>
      </c>
      <c r="D3170" s="301" t="s">
        <v>48</v>
      </c>
      <c r="E3170" s="303" t="n">
        <v>9.57</v>
      </c>
    </row>
    <row r="3171" customFormat="false" ht="15" hidden="false" customHeight="false" outlineLevel="0" collapsed="false">
      <c r="A3171" s="301" t="n">
        <v>101123</v>
      </c>
      <c r="B3171" s="301" t="s">
        <v>54</v>
      </c>
      <c r="C3171" s="302" t="s">
        <v>3810</v>
      </c>
      <c r="D3171" s="301" t="s">
        <v>48</v>
      </c>
      <c r="E3171" s="303" t="n">
        <v>8.18</v>
      </c>
    </row>
    <row r="3172" customFormat="false" ht="15" hidden="false" customHeight="false" outlineLevel="0" collapsed="false">
      <c r="A3172" s="301" t="n">
        <v>101120</v>
      </c>
      <c r="B3172" s="301" t="s">
        <v>54</v>
      </c>
      <c r="C3172" s="302" t="s">
        <v>3811</v>
      </c>
      <c r="D3172" s="301" t="s">
        <v>48</v>
      </c>
      <c r="E3172" s="303" t="n">
        <v>7.9</v>
      </c>
    </row>
    <row r="3173" customFormat="false" ht="15" hidden="false" customHeight="false" outlineLevel="0" collapsed="false">
      <c r="A3173" s="301" t="n">
        <v>101121</v>
      </c>
      <c r="B3173" s="301" t="s">
        <v>54</v>
      </c>
      <c r="C3173" s="302" t="s">
        <v>3812</v>
      </c>
      <c r="D3173" s="301" t="s">
        <v>48</v>
      </c>
      <c r="E3173" s="303" t="n">
        <v>4.92</v>
      </c>
    </row>
    <row r="3174" customFormat="false" ht="15" hidden="false" customHeight="false" outlineLevel="0" collapsed="false">
      <c r="A3174" s="301" t="n">
        <v>101122</v>
      </c>
      <c r="B3174" s="301" t="s">
        <v>54</v>
      </c>
      <c r="C3174" s="302" t="s">
        <v>3813</v>
      </c>
      <c r="D3174" s="301" t="s">
        <v>48</v>
      </c>
      <c r="E3174" s="303" t="n">
        <v>6.65</v>
      </c>
    </row>
    <row r="3175" customFormat="false" ht="15" hidden="false" customHeight="false" outlineLevel="0" collapsed="false">
      <c r="A3175" s="301" t="n">
        <v>101129</v>
      </c>
      <c r="B3175" s="301" t="s">
        <v>54</v>
      </c>
      <c r="C3175" s="302" t="s">
        <v>3814</v>
      </c>
      <c r="D3175" s="301" t="s">
        <v>48</v>
      </c>
      <c r="E3175" s="303" t="n">
        <v>21.08</v>
      </c>
    </row>
    <row r="3176" customFormat="false" ht="15" hidden="false" customHeight="false" outlineLevel="0" collapsed="false">
      <c r="A3176" s="301" t="n">
        <v>101133</v>
      </c>
      <c r="B3176" s="301" t="s">
        <v>54</v>
      </c>
      <c r="C3176" s="302" t="s">
        <v>3815</v>
      </c>
      <c r="D3176" s="301" t="s">
        <v>48</v>
      </c>
      <c r="E3176" s="303" t="n">
        <v>19.69</v>
      </c>
    </row>
    <row r="3177" customFormat="false" ht="15" hidden="false" customHeight="false" outlineLevel="0" collapsed="false">
      <c r="A3177" s="301" t="n">
        <v>101130</v>
      </c>
      <c r="B3177" s="301" t="s">
        <v>54</v>
      </c>
      <c r="C3177" s="302" t="s">
        <v>3816</v>
      </c>
      <c r="D3177" s="301" t="s">
        <v>48</v>
      </c>
      <c r="E3177" s="303" t="n">
        <v>19.41</v>
      </c>
    </row>
    <row r="3178" customFormat="false" ht="15" hidden="false" customHeight="false" outlineLevel="0" collapsed="false">
      <c r="A3178" s="301" t="n">
        <v>101131</v>
      </c>
      <c r="B3178" s="301" t="s">
        <v>54</v>
      </c>
      <c r="C3178" s="302" t="s">
        <v>3817</v>
      </c>
      <c r="D3178" s="301" t="s">
        <v>48</v>
      </c>
      <c r="E3178" s="303" t="n">
        <v>16.43</v>
      </c>
    </row>
    <row r="3179" customFormat="false" ht="15" hidden="false" customHeight="false" outlineLevel="0" collapsed="false">
      <c r="A3179" s="301" t="n">
        <v>101132</v>
      </c>
      <c r="B3179" s="301" t="s">
        <v>54</v>
      </c>
      <c r="C3179" s="302" t="s">
        <v>3818</v>
      </c>
      <c r="D3179" s="301" t="s">
        <v>48</v>
      </c>
      <c r="E3179" s="303" t="n">
        <v>18.16</v>
      </c>
    </row>
    <row r="3180" customFormat="false" ht="15" hidden="false" customHeight="false" outlineLevel="0" collapsed="false">
      <c r="A3180" s="301" t="n">
        <v>101139</v>
      </c>
      <c r="B3180" s="301" t="s">
        <v>54</v>
      </c>
      <c r="C3180" s="302" t="s">
        <v>3819</v>
      </c>
      <c r="D3180" s="301" t="s">
        <v>48</v>
      </c>
      <c r="E3180" s="303" t="n">
        <v>21.78</v>
      </c>
    </row>
    <row r="3181" customFormat="false" ht="15" hidden="false" customHeight="false" outlineLevel="0" collapsed="false">
      <c r="A3181" s="301" t="n">
        <v>101149</v>
      </c>
      <c r="B3181" s="301" t="s">
        <v>54</v>
      </c>
      <c r="C3181" s="302" t="s">
        <v>3820</v>
      </c>
      <c r="D3181" s="301" t="s">
        <v>48</v>
      </c>
      <c r="E3181" s="303" t="n">
        <v>21.66</v>
      </c>
    </row>
    <row r="3182" customFormat="false" ht="15" hidden="false" customHeight="false" outlineLevel="0" collapsed="false">
      <c r="A3182" s="301" t="n">
        <v>101143</v>
      </c>
      <c r="B3182" s="301" t="s">
        <v>54</v>
      </c>
      <c r="C3182" s="302" t="s">
        <v>3821</v>
      </c>
      <c r="D3182" s="301" t="s">
        <v>48</v>
      </c>
      <c r="E3182" s="303" t="n">
        <v>20.39</v>
      </c>
    </row>
    <row r="3183" customFormat="false" ht="15" hidden="false" customHeight="false" outlineLevel="0" collapsed="false">
      <c r="A3183" s="301" t="n">
        <v>101153</v>
      </c>
      <c r="B3183" s="301" t="s">
        <v>54</v>
      </c>
      <c r="C3183" s="302" t="s">
        <v>3822</v>
      </c>
      <c r="D3183" s="301" t="s">
        <v>48</v>
      </c>
      <c r="E3183" s="303" t="n">
        <v>20.27</v>
      </c>
    </row>
    <row r="3184" customFormat="false" ht="15" hidden="false" customHeight="false" outlineLevel="0" collapsed="false">
      <c r="A3184" s="301" t="n">
        <v>101140</v>
      </c>
      <c r="B3184" s="301" t="s">
        <v>54</v>
      </c>
      <c r="C3184" s="302" t="s">
        <v>3823</v>
      </c>
      <c r="D3184" s="301" t="s">
        <v>48</v>
      </c>
      <c r="E3184" s="303" t="n">
        <v>20.11</v>
      </c>
    </row>
    <row r="3185" customFormat="false" ht="15" hidden="false" customHeight="false" outlineLevel="0" collapsed="false">
      <c r="A3185" s="301" t="n">
        <v>101150</v>
      </c>
      <c r="B3185" s="301" t="s">
        <v>54</v>
      </c>
      <c r="C3185" s="302" t="s">
        <v>3824</v>
      </c>
      <c r="D3185" s="301" t="s">
        <v>48</v>
      </c>
      <c r="E3185" s="303" t="n">
        <v>19.99</v>
      </c>
    </row>
    <row r="3186" customFormat="false" ht="15" hidden="false" customHeight="false" outlineLevel="0" collapsed="false">
      <c r="A3186" s="301" t="n">
        <v>101141</v>
      </c>
      <c r="B3186" s="301" t="s">
        <v>54</v>
      </c>
      <c r="C3186" s="302" t="s">
        <v>3825</v>
      </c>
      <c r="D3186" s="301" t="s">
        <v>48</v>
      </c>
      <c r="E3186" s="303" t="n">
        <v>17.13</v>
      </c>
    </row>
    <row r="3187" customFormat="false" ht="15" hidden="false" customHeight="false" outlineLevel="0" collapsed="false">
      <c r="A3187" s="301" t="n">
        <v>101151</v>
      </c>
      <c r="B3187" s="301" t="s">
        <v>54</v>
      </c>
      <c r="C3187" s="302" t="s">
        <v>3826</v>
      </c>
      <c r="D3187" s="301" t="s">
        <v>48</v>
      </c>
      <c r="E3187" s="303" t="n">
        <v>17.01</v>
      </c>
    </row>
    <row r="3188" customFormat="false" ht="15" hidden="false" customHeight="false" outlineLevel="0" collapsed="false">
      <c r="A3188" s="301" t="n">
        <v>101142</v>
      </c>
      <c r="B3188" s="301" t="s">
        <v>54</v>
      </c>
      <c r="C3188" s="302" t="s">
        <v>3827</v>
      </c>
      <c r="D3188" s="301" t="s">
        <v>48</v>
      </c>
      <c r="E3188" s="303" t="n">
        <v>18.86</v>
      </c>
    </row>
    <row r="3189" customFormat="false" ht="15" hidden="false" customHeight="false" outlineLevel="0" collapsed="false">
      <c r="A3189" s="301" t="n">
        <v>101152</v>
      </c>
      <c r="B3189" s="301" t="s">
        <v>54</v>
      </c>
      <c r="C3189" s="302" t="s">
        <v>3828</v>
      </c>
      <c r="D3189" s="301" t="s">
        <v>48</v>
      </c>
      <c r="E3189" s="303" t="n">
        <v>18.74</v>
      </c>
    </row>
    <row r="3190" customFormat="false" ht="15" hidden="false" customHeight="false" outlineLevel="0" collapsed="false">
      <c r="A3190" s="301" t="n">
        <v>101207</v>
      </c>
      <c r="B3190" s="301" t="s">
        <v>54</v>
      </c>
      <c r="C3190" s="302" t="s">
        <v>3829</v>
      </c>
      <c r="D3190" s="301" t="s">
        <v>48</v>
      </c>
      <c r="E3190" s="303" t="n">
        <v>11.13</v>
      </c>
    </row>
    <row r="3191" customFormat="false" ht="15" hidden="false" customHeight="false" outlineLevel="0" collapsed="false">
      <c r="A3191" s="301" t="n">
        <v>101206</v>
      </c>
      <c r="B3191" s="301" t="s">
        <v>54</v>
      </c>
      <c r="C3191" s="302" t="s">
        <v>3830</v>
      </c>
      <c r="D3191" s="301" t="s">
        <v>48</v>
      </c>
      <c r="E3191" s="303" t="n">
        <v>12.94</v>
      </c>
    </row>
    <row r="3192" customFormat="false" ht="15" hidden="false" customHeight="false" outlineLevel="0" collapsed="false">
      <c r="A3192" s="301" t="n">
        <v>101210</v>
      </c>
      <c r="B3192" s="301" t="s">
        <v>54</v>
      </c>
      <c r="C3192" s="302" t="s">
        <v>3831</v>
      </c>
      <c r="D3192" s="301" t="s">
        <v>48</v>
      </c>
      <c r="E3192" s="303" t="n">
        <v>17.96</v>
      </c>
    </row>
    <row r="3193" customFormat="false" ht="15" hidden="false" customHeight="false" outlineLevel="0" collapsed="false">
      <c r="A3193" s="301" t="n">
        <v>101211</v>
      </c>
      <c r="B3193" s="301" t="s">
        <v>54</v>
      </c>
      <c r="C3193" s="302" t="s">
        <v>3832</v>
      </c>
      <c r="D3193" s="301" t="s">
        <v>48</v>
      </c>
      <c r="E3193" s="303" t="n">
        <v>19.26</v>
      </c>
    </row>
    <row r="3194" customFormat="false" ht="15" hidden="false" customHeight="false" outlineLevel="0" collapsed="false">
      <c r="A3194" s="301" t="n">
        <v>101215</v>
      </c>
      <c r="B3194" s="301" t="s">
        <v>54</v>
      </c>
      <c r="C3194" s="302" t="s">
        <v>3833</v>
      </c>
      <c r="D3194" s="301" t="s">
        <v>48</v>
      </c>
      <c r="E3194" s="303" t="n">
        <v>17.27</v>
      </c>
    </row>
    <row r="3195" customFormat="false" ht="15" hidden="false" customHeight="false" outlineLevel="0" collapsed="false">
      <c r="A3195" s="301" t="n">
        <v>101216</v>
      </c>
      <c r="B3195" s="301" t="s">
        <v>54</v>
      </c>
      <c r="C3195" s="302" t="s">
        <v>3834</v>
      </c>
      <c r="D3195" s="301" t="s">
        <v>48</v>
      </c>
      <c r="E3195" s="303" t="n">
        <v>18.07</v>
      </c>
    </row>
    <row r="3196" customFormat="false" ht="15" hidden="false" customHeight="false" outlineLevel="0" collapsed="false">
      <c r="A3196" s="301" t="n">
        <v>101212</v>
      </c>
      <c r="B3196" s="301" t="s">
        <v>54</v>
      </c>
      <c r="C3196" s="302" t="s">
        <v>3835</v>
      </c>
      <c r="D3196" s="301" t="s">
        <v>48</v>
      </c>
      <c r="E3196" s="303" t="n">
        <v>22.47</v>
      </c>
    </row>
    <row r="3197" customFormat="false" ht="15" hidden="false" customHeight="false" outlineLevel="0" collapsed="false">
      <c r="A3197" s="301" t="n">
        <v>101217</v>
      </c>
      <c r="B3197" s="301" t="s">
        <v>54</v>
      </c>
      <c r="C3197" s="302" t="s">
        <v>3836</v>
      </c>
      <c r="D3197" s="301" t="s">
        <v>48</v>
      </c>
      <c r="E3197" s="303" t="n">
        <v>21.05</v>
      </c>
    </row>
    <row r="3198" customFormat="false" ht="15" hidden="false" customHeight="false" outlineLevel="0" collapsed="false">
      <c r="A3198" s="301" t="n">
        <v>101218</v>
      </c>
      <c r="B3198" s="301" t="s">
        <v>54</v>
      </c>
      <c r="C3198" s="302" t="s">
        <v>3837</v>
      </c>
      <c r="D3198" s="301" t="s">
        <v>48</v>
      </c>
      <c r="E3198" s="303" t="n">
        <v>22.24</v>
      </c>
    </row>
    <row r="3199" customFormat="false" ht="15" hidden="false" customHeight="false" outlineLevel="0" collapsed="false">
      <c r="A3199" s="301" t="n">
        <v>101213</v>
      </c>
      <c r="B3199" s="301" t="s">
        <v>54</v>
      </c>
      <c r="C3199" s="302" t="s">
        <v>3838</v>
      </c>
      <c r="D3199" s="301" t="s">
        <v>48</v>
      </c>
      <c r="E3199" s="303" t="n">
        <v>25.13</v>
      </c>
    </row>
    <row r="3200" customFormat="false" ht="15" hidden="false" customHeight="false" outlineLevel="0" collapsed="false">
      <c r="A3200" s="301" t="n">
        <v>101219</v>
      </c>
      <c r="B3200" s="301" t="s">
        <v>54</v>
      </c>
      <c r="C3200" s="302" t="s">
        <v>3839</v>
      </c>
      <c r="D3200" s="301" t="s">
        <v>48</v>
      </c>
      <c r="E3200" s="303" t="n">
        <v>26.92</v>
      </c>
    </row>
    <row r="3201" customFormat="false" ht="15" hidden="false" customHeight="false" outlineLevel="0" collapsed="false">
      <c r="A3201" s="301" t="n">
        <v>101214</v>
      </c>
      <c r="B3201" s="301" t="s">
        <v>54</v>
      </c>
      <c r="C3201" s="302" t="s">
        <v>3840</v>
      </c>
      <c r="D3201" s="301" t="s">
        <v>48</v>
      </c>
      <c r="E3201" s="303" t="n">
        <v>30.31</v>
      </c>
    </row>
    <row r="3202" customFormat="false" ht="15" hidden="false" customHeight="false" outlineLevel="0" collapsed="false">
      <c r="A3202" s="301" t="n">
        <v>101254</v>
      </c>
      <c r="B3202" s="301" t="s">
        <v>54</v>
      </c>
      <c r="C3202" s="302" t="s">
        <v>3841</v>
      </c>
      <c r="D3202" s="301" t="s">
        <v>48</v>
      </c>
      <c r="E3202" s="303" t="n">
        <v>13.22</v>
      </c>
    </row>
    <row r="3203" customFormat="false" ht="15" hidden="false" customHeight="false" outlineLevel="0" collapsed="false">
      <c r="A3203" s="301" t="n">
        <v>101256</v>
      </c>
      <c r="B3203" s="301" t="s">
        <v>54</v>
      </c>
      <c r="C3203" s="302" t="s">
        <v>3842</v>
      </c>
      <c r="D3203" s="301" t="s">
        <v>48</v>
      </c>
      <c r="E3203" s="303" t="n">
        <v>20.31</v>
      </c>
    </row>
    <row r="3204" customFormat="false" ht="15" hidden="false" customHeight="false" outlineLevel="0" collapsed="false">
      <c r="A3204" s="301" t="n">
        <v>101257</v>
      </c>
      <c r="B3204" s="301" t="s">
        <v>54</v>
      </c>
      <c r="C3204" s="302" t="s">
        <v>3843</v>
      </c>
      <c r="D3204" s="301" t="s">
        <v>48</v>
      </c>
      <c r="E3204" s="303" t="n">
        <v>21.37</v>
      </c>
    </row>
    <row r="3205" customFormat="false" ht="15" hidden="false" customHeight="false" outlineLevel="0" collapsed="false">
      <c r="A3205" s="301" t="n">
        <v>101258</v>
      </c>
      <c r="B3205" s="301" t="s">
        <v>54</v>
      </c>
      <c r="C3205" s="302" t="s">
        <v>3844</v>
      </c>
      <c r="D3205" s="301" t="s">
        <v>48</v>
      </c>
      <c r="E3205" s="303" t="n">
        <v>24.78</v>
      </c>
    </row>
    <row r="3206" customFormat="false" ht="15" hidden="false" customHeight="false" outlineLevel="0" collapsed="false">
      <c r="A3206" s="301" t="n">
        <v>101259</v>
      </c>
      <c r="B3206" s="301" t="s">
        <v>54</v>
      </c>
      <c r="C3206" s="302" t="s">
        <v>3845</v>
      </c>
      <c r="D3206" s="301" t="s">
        <v>48</v>
      </c>
      <c r="E3206" s="303" t="n">
        <v>27.53</v>
      </c>
    </row>
    <row r="3207" customFormat="false" ht="15" hidden="false" customHeight="false" outlineLevel="0" collapsed="false">
      <c r="A3207" s="301" t="n">
        <v>101260</v>
      </c>
      <c r="B3207" s="301" t="s">
        <v>54</v>
      </c>
      <c r="C3207" s="302" t="s">
        <v>3846</v>
      </c>
      <c r="D3207" s="301" t="s">
        <v>48</v>
      </c>
      <c r="E3207" s="303" t="n">
        <v>34.39</v>
      </c>
    </row>
    <row r="3208" customFormat="false" ht="15" hidden="false" customHeight="false" outlineLevel="0" collapsed="false">
      <c r="A3208" s="301" t="n">
        <v>101208</v>
      </c>
      <c r="B3208" s="301" t="s">
        <v>54</v>
      </c>
      <c r="C3208" s="302" t="s">
        <v>3847</v>
      </c>
      <c r="D3208" s="301" t="s">
        <v>48</v>
      </c>
      <c r="E3208" s="303" t="n">
        <v>10.9</v>
      </c>
    </row>
    <row r="3209" customFormat="false" ht="15" hidden="false" customHeight="false" outlineLevel="0" collapsed="false">
      <c r="A3209" s="301" t="n">
        <v>101209</v>
      </c>
      <c r="B3209" s="301" t="s">
        <v>54</v>
      </c>
      <c r="C3209" s="302" t="s">
        <v>3848</v>
      </c>
      <c r="D3209" s="301" t="s">
        <v>48</v>
      </c>
      <c r="E3209" s="303" t="n">
        <v>10.11</v>
      </c>
    </row>
    <row r="3210" customFormat="false" ht="15" hidden="false" customHeight="false" outlineLevel="0" collapsed="false">
      <c r="A3210" s="301" t="n">
        <v>101220</v>
      </c>
      <c r="B3210" s="301" t="s">
        <v>54</v>
      </c>
      <c r="C3210" s="302" t="s">
        <v>3849</v>
      </c>
      <c r="D3210" s="301" t="s">
        <v>48</v>
      </c>
      <c r="E3210" s="303" t="n">
        <v>16.92</v>
      </c>
    </row>
    <row r="3211" customFormat="false" ht="15" hidden="false" customHeight="false" outlineLevel="0" collapsed="false">
      <c r="A3211" s="301" t="n">
        <v>101221</v>
      </c>
      <c r="B3211" s="301" t="s">
        <v>54</v>
      </c>
      <c r="C3211" s="302" t="s">
        <v>3850</v>
      </c>
      <c r="D3211" s="301" t="s">
        <v>48</v>
      </c>
      <c r="E3211" s="303" t="n">
        <v>17.86</v>
      </c>
    </row>
    <row r="3212" customFormat="false" ht="15" hidden="false" customHeight="false" outlineLevel="0" collapsed="false">
      <c r="A3212" s="301" t="n">
        <v>101225</v>
      </c>
      <c r="B3212" s="301" t="s">
        <v>54</v>
      </c>
      <c r="C3212" s="302" t="s">
        <v>3851</v>
      </c>
      <c r="D3212" s="301" t="s">
        <v>48</v>
      </c>
      <c r="E3212" s="303" t="n">
        <v>15.55</v>
      </c>
    </row>
    <row r="3213" customFormat="false" ht="15" hidden="false" customHeight="false" outlineLevel="0" collapsed="false">
      <c r="A3213" s="301" t="n">
        <v>101226</v>
      </c>
      <c r="B3213" s="301" t="s">
        <v>54</v>
      </c>
      <c r="C3213" s="302" t="s">
        <v>3852</v>
      </c>
      <c r="D3213" s="301" t="s">
        <v>48</v>
      </c>
      <c r="E3213" s="303" t="n">
        <v>16.36</v>
      </c>
    </row>
    <row r="3214" customFormat="false" ht="15" hidden="false" customHeight="false" outlineLevel="0" collapsed="false">
      <c r="A3214" s="301" t="n">
        <v>101222</v>
      </c>
      <c r="B3214" s="301" t="s">
        <v>54</v>
      </c>
      <c r="C3214" s="302" t="s">
        <v>3853</v>
      </c>
      <c r="D3214" s="301" t="s">
        <v>48</v>
      </c>
      <c r="E3214" s="303" t="n">
        <v>20.76</v>
      </c>
    </row>
    <row r="3215" customFormat="false" ht="15" hidden="false" customHeight="false" outlineLevel="0" collapsed="false">
      <c r="A3215" s="301" t="n">
        <v>101227</v>
      </c>
      <c r="B3215" s="301" t="s">
        <v>54</v>
      </c>
      <c r="C3215" s="302" t="s">
        <v>3854</v>
      </c>
      <c r="D3215" s="301" t="s">
        <v>48</v>
      </c>
      <c r="E3215" s="303" t="n">
        <v>18.95</v>
      </c>
    </row>
    <row r="3216" customFormat="false" ht="15" hidden="false" customHeight="false" outlineLevel="0" collapsed="false">
      <c r="A3216" s="301" t="n">
        <v>101228</v>
      </c>
      <c r="B3216" s="301" t="s">
        <v>54</v>
      </c>
      <c r="C3216" s="302" t="s">
        <v>3855</v>
      </c>
      <c r="D3216" s="301" t="s">
        <v>48</v>
      </c>
      <c r="E3216" s="303" t="n">
        <v>20.18</v>
      </c>
    </row>
    <row r="3217" customFormat="false" ht="15" hidden="false" customHeight="false" outlineLevel="0" collapsed="false">
      <c r="A3217" s="301" t="n">
        <v>101223</v>
      </c>
      <c r="B3217" s="301" t="s">
        <v>54</v>
      </c>
      <c r="C3217" s="302" t="s">
        <v>3856</v>
      </c>
      <c r="D3217" s="301" t="s">
        <v>48</v>
      </c>
      <c r="E3217" s="303" t="n">
        <v>23.11</v>
      </c>
    </row>
    <row r="3218" customFormat="false" ht="15" hidden="false" customHeight="false" outlineLevel="0" collapsed="false">
      <c r="A3218" s="301" t="n">
        <v>101229</v>
      </c>
      <c r="B3218" s="301" t="s">
        <v>54</v>
      </c>
      <c r="C3218" s="302" t="s">
        <v>3857</v>
      </c>
      <c r="D3218" s="301" t="s">
        <v>48</v>
      </c>
      <c r="E3218" s="303" t="n">
        <v>25.44</v>
      </c>
    </row>
    <row r="3219" customFormat="false" ht="15" hidden="false" customHeight="false" outlineLevel="0" collapsed="false">
      <c r="A3219" s="301" t="n">
        <v>101224</v>
      </c>
      <c r="B3219" s="301" t="s">
        <v>54</v>
      </c>
      <c r="C3219" s="302" t="s">
        <v>3858</v>
      </c>
      <c r="D3219" s="301" t="s">
        <v>48</v>
      </c>
      <c r="E3219" s="303" t="n">
        <v>28.95</v>
      </c>
    </row>
    <row r="3220" customFormat="false" ht="15" hidden="false" customHeight="false" outlineLevel="0" collapsed="false">
      <c r="A3220" s="301" t="n">
        <v>101265</v>
      </c>
      <c r="B3220" s="301" t="s">
        <v>54</v>
      </c>
      <c r="C3220" s="302" t="s">
        <v>3859</v>
      </c>
      <c r="D3220" s="301" t="s">
        <v>48</v>
      </c>
      <c r="E3220" s="303" t="n">
        <v>32.25</v>
      </c>
    </row>
    <row r="3221" customFormat="false" ht="15" hidden="false" customHeight="false" outlineLevel="0" collapsed="false">
      <c r="A3221" s="301" t="n">
        <v>101255</v>
      </c>
      <c r="B3221" s="301" t="s">
        <v>54</v>
      </c>
      <c r="C3221" s="302" t="s">
        <v>3860</v>
      </c>
      <c r="D3221" s="301" t="s">
        <v>48</v>
      </c>
      <c r="E3221" s="303" t="n">
        <v>11.65</v>
      </c>
    </row>
    <row r="3222" customFormat="false" ht="15" hidden="false" customHeight="false" outlineLevel="0" collapsed="false">
      <c r="A3222" s="301" t="n">
        <v>101261</v>
      </c>
      <c r="B3222" s="301" t="s">
        <v>54</v>
      </c>
      <c r="C3222" s="302" t="s">
        <v>3861</v>
      </c>
      <c r="D3222" s="301" t="s">
        <v>48</v>
      </c>
      <c r="E3222" s="303" t="n">
        <v>19.21</v>
      </c>
    </row>
    <row r="3223" customFormat="false" ht="15" hidden="false" customHeight="false" outlineLevel="0" collapsed="false">
      <c r="A3223" s="301" t="n">
        <v>101262</v>
      </c>
      <c r="B3223" s="301" t="s">
        <v>54</v>
      </c>
      <c r="C3223" s="302" t="s">
        <v>3862</v>
      </c>
      <c r="D3223" s="301" t="s">
        <v>48</v>
      </c>
      <c r="E3223" s="303" t="n">
        <v>20.24</v>
      </c>
    </row>
    <row r="3224" customFormat="false" ht="15" hidden="false" customHeight="false" outlineLevel="0" collapsed="false">
      <c r="A3224" s="301" t="n">
        <v>101263</v>
      </c>
      <c r="B3224" s="301" t="s">
        <v>54</v>
      </c>
      <c r="C3224" s="302" t="s">
        <v>3863</v>
      </c>
      <c r="D3224" s="301" t="s">
        <v>48</v>
      </c>
      <c r="E3224" s="303" t="n">
        <v>23.39</v>
      </c>
    </row>
    <row r="3225" customFormat="false" ht="15" hidden="false" customHeight="false" outlineLevel="0" collapsed="false">
      <c r="A3225" s="301" t="n">
        <v>101264</v>
      </c>
      <c r="B3225" s="301" t="s">
        <v>54</v>
      </c>
      <c r="C3225" s="302" t="s">
        <v>3864</v>
      </c>
      <c r="D3225" s="301" t="s">
        <v>48</v>
      </c>
      <c r="E3225" s="303" t="n">
        <v>25.91</v>
      </c>
    </row>
    <row r="3226" customFormat="false" ht="15" hidden="false" customHeight="false" outlineLevel="0" collapsed="false">
      <c r="A3226" s="301" t="n">
        <v>101230</v>
      </c>
      <c r="B3226" s="301" t="s">
        <v>54</v>
      </c>
      <c r="C3226" s="302" t="s">
        <v>3865</v>
      </c>
      <c r="D3226" s="301" t="s">
        <v>48</v>
      </c>
      <c r="E3226" s="303" t="n">
        <v>11.39</v>
      </c>
    </row>
    <row r="3227" customFormat="false" ht="15" hidden="false" customHeight="false" outlineLevel="0" collapsed="false">
      <c r="A3227" s="301" t="n">
        <v>101231</v>
      </c>
      <c r="B3227" s="301" t="s">
        <v>54</v>
      </c>
      <c r="C3227" s="302" t="s">
        <v>3866</v>
      </c>
      <c r="D3227" s="301" t="s">
        <v>48</v>
      </c>
      <c r="E3227" s="303" t="n">
        <v>10.81</v>
      </c>
    </row>
    <row r="3228" customFormat="false" ht="15" hidden="false" customHeight="false" outlineLevel="0" collapsed="false">
      <c r="A3228" s="301" t="n">
        <v>101272</v>
      </c>
      <c r="B3228" s="301" t="s">
        <v>54</v>
      </c>
      <c r="C3228" s="302" t="s">
        <v>3867</v>
      </c>
      <c r="D3228" s="301" t="s">
        <v>48</v>
      </c>
      <c r="E3228" s="303" t="n">
        <v>32.79</v>
      </c>
    </row>
    <row r="3229" customFormat="false" ht="15" hidden="false" customHeight="false" outlineLevel="0" collapsed="false">
      <c r="A3229" s="301" t="n">
        <v>101266</v>
      </c>
      <c r="B3229" s="301" t="s">
        <v>54</v>
      </c>
      <c r="C3229" s="302" t="s">
        <v>3868</v>
      </c>
      <c r="D3229" s="301" t="s">
        <v>48</v>
      </c>
      <c r="E3229" s="303" t="n">
        <v>11.73</v>
      </c>
    </row>
    <row r="3230" customFormat="false" ht="15" hidden="false" customHeight="false" outlineLevel="0" collapsed="false">
      <c r="A3230" s="301" t="n">
        <v>101239</v>
      </c>
      <c r="B3230" s="301" t="s">
        <v>54</v>
      </c>
      <c r="C3230" s="302" t="s">
        <v>3869</v>
      </c>
      <c r="D3230" s="301" t="s">
        <v>48</v>
      </c>
      <c r="E3230" s="303" t="n">
        <v>15.44</v>
      </c>
    </row>
    <row r="3231" customFormat="false" ht="15" hidden="false" customHeight="false" outlineLevel="0" collapsed="false">
      <c r="A3231" s="301" t="n">
        <v>101240</v>
      </c>
      <c r="B3231" s="301" t="s">
        <v>54</v>
      </c>
      <c r="C3231" s="302" t="s">
        <v>3870</v>
      </c>
      <c r="D3231" s="301" t="s">
        <v>48</v>
      </c>
      <c r="E3231" s="303" t="n">
        <v>16.26</v>
      </c>
    </row>
    <row r="3232" customFormat="false" ht="15" hidden="false" customHeight="false" outlineLevel="0" collapsed="false">
      <c r="A3232" s="301" t="n">
        <v>101268</v>
      </c>
      <c r="B3232" s="301" t="s">
        <v>54</v>
      </c>
      <c r="C3232" s="302" t="s">
        <v>3871</v>
      </c>
      <c r="D3232" s="301" t="s">
        <v>48</v>
      </c>
      <c r="E3232" s="303" t="n">
        <v>18.41</v>
      </c>
    </row>
    <row r="3233" customFormat="false" ht="15" hidden="false" customHeight="false" outlineLevel="0" collapsed="false">
      <c r="A3233" s="301" t="n">
        <v>101234</v>
      </c>
      <c r="B3233" s="301" t="s">
        <v>54</v>
      </c>
      <c r="C3233" s="302" t="s">
        <v>3872</v>
      </c>
      <c r="D3233" s="301" t="s">
        <v>48</v>
      </c>
      <c r="E3233" s="303" t="n">
        <v>17.64</v>
      </c>
    </row>
    <row r="3234" customFormat="false" ht="15" hidden="false" customHeight="false" outlineLevel="0" collapsed="false">
      <c r="A3234" s="301" t="n">
        <v>101235</v>
      </c>
      <c r="B3234" s="301" t="s">
        <v>54</v>
      </c>
      <c r="C3234" s="302" t="s">
        <v>3873</v>
      </c>
      <c r="D3234" s="301" t="s">
        <v>48</v>
      </c>
      <c r="E3234" s="303" t="n">
        <v>18.54</v>
      </c>
    </row>
    <row r="3235" customFormat="false" ht="15" hidden="false" customHeight="false" outlineLevel="0" collapsed="false">
      <c r="A3235" s="301" t="n">
        <v>101241</v>
      </c>
      <c r="B3235" s="301" t="s">
        <v>54</v>
      </c>
      <c r="C3235" s="302" t="s">
        <v>3874</v>
      </c>
      <c r="D3235" s="301" t="s">
        <v>48</v>
      </c>
      <c r="E3235" s="303" t="n">
        <v>19.01</v>
      </c>
    </row>
    <row r="3236" customFormat="false" ht="15" hidden="false" customHeight="false" outlineLevel="0" collapsed="false">
      <c r="A3236" s="301" t="n">
        <v>101269</v>
      </c>
      <c r="B3236" s="301" t="s">
        <v>54</v>
      </c>
      <c r="C3236" s="302" t="s">
        <v>3875</v>
      </c>
      <c r="D3236" s="301" t="s">
        <v>48</v>
      </c>
      <c r="E3236" s="303" t="n">
        <v>20.5</v>
      </c>
    </row>
    <row r="3237" customFormat="false" ht="15" hidden="false" customHeight="false" outlineLevel="0" collapsed="false">
      <c r="A3237" s="301" t="n">
        <v>101236</v>
      </c>
      <c r="B3237" s="301" t="s">
        <v>54</v>
      </c>
      <c r="C3237" s="302" t="s">
        <v>3876</v>
      </c>
      <c r="D3237" s="301" t="s">
        <v>48</v>
      </c>
      <c r="E3237" s="303" t="n">
        <v>21.59</v>
      </c>
    </row>
    <row r="3238" customFormat="false" ht="15" hidden="false" customHeight="false" outlineLevel="0" collapsed="false">
      <c r="A3238" s="301" t="n">
        <v>101237</v>
      </c>
      <c r="B3238" s="301" t="s">
        <v>54</v>
      </c>
      <c r="C3238" s="302" t="s">
        <v>3877</v>
      </c>
      <c r="D3238" s="301" t="s">
        <v>48</v>
      </c>
      <c r="E3238" s="303" t="n">
        <v>22.96</v>
      </c>
    </row>
    <row r="3239" customFormat="false" ht="15" hidden="false" customHeight="false" outlineLevel="0" collapsed="false">
      <c r="A3239" s="301" t="n">
        <v>101242</v>
      </c>
      <c r="B3239" s="301" t="s">
        <v>54</v>
      </c>
      <c r="C3239" s="302" t="s">
        <v>3878</v>
      </c>
      <c r="D3239" s="301" t="s">
        <v>48</v>
      </c>
      <c r="E3239" s="303" t="n">
        <v>21.27</v>
      </c>
    </row>
    <row r="3240" customFormat="false" ht="15" hidden="false" customHeight="false" outlineLevel="0" collapsed="false">
      <c r="A3240" s="301" t="n">
        <v>101270</v>
      </c>
      <c r="B3240" s="301" t="s">
        <v>54</v>
      </c>
      <c r="C3240" s="302" t="s">
        <v>3879</v>
      </c>
      <c r="D3240" s="301" t="s">
        <v>48</v>
      </c>
      <c r="E3240" s="303" t="n">
        <v>23.73</v>
      </c>
    </row>
    <row r="3241" customFormat="false" ht="15" hidden="false" customHeight="false" outlineLevel="0" collapsed="false">
      <c r="A3241" s="301" t="n">
        <v>101243</v>
      </c>
      <c r="B3241" s="301" t="s">
        <v>54</v>
      </c>
      <c r="C3241" s="302" t="s">
        <v>3880</v>
      </c>
      <c r="D3241" s="301" t="s">
        <v>48</v>
      </c>
      <c r="E3241" s="303" t="n">
        <v>25.72</v>
      </c>
    </row>
    <row r="3242" customFormat="false" ht="15" hidden="false" customHeight="false" outlineLevel="0" collapsed="false">
      <c r="A3242" s="301" t="n">
        <v>101271</v>
      </c>
      <c r="B3242" s="301" t="s">
        <v>54</v>
      </c>
      <c r="C3242" s="302" t="s">
        <v>3881</v>
      </c>
      <c r="D3242" s="301" t="s">
        <v>48</v>
      </c>
      <c r="E3242" s="303" t="n">
        <v>26.31</v>
      </c>
    </row>
    <row r="3243" customFormat="false" ht="15" hidden="false" customHeight="false" outlineLevel="0" collapsed="false">
      <c r="A3243" s="301" t="n">
        <v>101238</v>
      </c>
      <c r="B3243" s="301" t="s">
        <v>54</v>
      </c>
      <c r="C3243" s="302" t="s">
        <v>3882</v>
      </c>
      <c r="D3243" s="301" t="s">
        <v>48</v>
      </c>
      <c r="E3243" s="303" t="n">
        <v>29.03</v>
      </c>
    </row>
    <row r="3244" customFormat="false" ht="15" hidden="false" customHeight="false" outlineLevel="0" collapsed="false">
      <c r="A3244" s="301" t="n">
        <v>101232</v>
      </c>
      <c r="B3244" s="301" t="s">
        <v>54</v>
      </c>
      <c r="C3244" s="302" t="s">
        <v>3883</v>
      </c>
      <c r="D3244" s="301" t="s">
        <v>48</v>
      </c>
      <c r="E3244" s="303" t="n">
        <v>9.73</v>
      </c>
    </row>
    <row r="3245" customFormat="false" ht="15" hidden="false" customHeight="false" outlineLevel="0" collapsed="false">
      <c r="A3245" s="301" t="n">
        <v>101233</v>
      </c>
      <c r="B3245" s="301" t="s">
        <v>54</v>
      </c>
      <c r="C3245" s="302" t="s">
        <v>3884</v>
      </c>
      <c r="D3245" s="301" t="s">
        <v>48</v>
      </c>
      <c r="E3245" s="303" t="n">
        <v>8.95</v>
      </c>
    </row>
    <row r="3246" customFormat="false" ht="15" hidden="false" customHeight="false" outlineLevel="0" collapsed="false">
      <c r="A3246" s="301" t="n">
        <v>101248</v>
      </c>
      <c r="B3246" s="301" t="s">
        <v>54</v>
      </c>
      <c r="C3246" s="302" t="s">
        <v>3885</v>
      </c>
      <c r="D3246" s="301" t="s">
        <v>48</v>
      </c>
      <c r="E3246" s="303" t="n">
        <v>27.71</v>
      </c>
    </row>
    <row r="3247" customFormat="false" ht="15" hidden="false" customHeight="false" outlineLevel="0" collapsed="false">
      <c r="A3247" s="301" t="n">
        <v>101277</v>
      </c>
      <c r="B3247" s="301" t="s">
        <v>54</v>
      </c>
      <c r="C3247" s="302" t="s">
        <v>3886</v>
      </c>
      <c r="D3247" s="301" t="s">
        <v>48</v>
      </c>
      <c r="E3247" s="303" t="n">
        <v>31.73</v>
      </c>
    </row>
    <row r="3248" customFormat="false" ht="15" hidden="false" customHeight="false" outlineLevel="0" collapsed="false">
      <c r="A3248" s="301" t="n">
        <v>101267</v>
      </c>
      <c r="B3248" s="301" t="s">
        <v>54</v>
      </c>
      <c r="C3248" s="302" t="s">
        <v>3887</v>
      </c>
      <c r="D3248" s="301" t="s">
        <v>48</v>
      </c>
      <c r="E3248" s="303" t="n">
        <v>11.29</v>
      </c>
    </row>
    <row r="3249" customFormat="false" ht="15" hidden="false" customHeight="false" outlineLevel="0" collapsed="false">
      <c r="A3249" s="301" t="n">
        <v>101249</v>
      </c>
      <c r="B3249" s="301" t="s">
        <v>54</v>
      </c>
      <c r="C3249" s="302" t="s">
        <v>3888</v>
      </c>
      <c r="D3249" s="301" t="s">
        <v>48</v>
      </c>
      <c r="E3249" s="303" t="n">
        <v>14.11</v>
      </c>
    </row>
    <row r="3250" customFormat="false" ht="15" hidden="false" customHeight="false" outlineLevel="0" collapsed="false">
      <c r="A3250" s="301" t="n">
        <v>101273</v>
      </c>
      <c r="B3250" s="301" t="s">
        <v>54</v>
      </c>
      <c r="C3250" s="302" t="s">
        <v>3889</v>
      </c>
      <c r="D3250" s="301" t="s">
        <v>48</v>
      </c>
      <c r="E3250" s="303" t="n">
        <v>17.58</v>
      </c>
    </row>
    <row r="3251" customFormat="false" ht="15" hidden="false" customHeight="false" outlineLevel="0" collapsed="false">
      <c r="A3251" s="301" t="n">
        <v>101245</v>
      </c>
      <c r="B3251" s="301" t="s">
        <v>54</v>
      </c>
      <c r="C3251" s="302" t="s">
        <v>3890</v>
      </c>
      <c r="D3251" s="301" t="s">
        <v>48</v>
      </c>
      <c r="E3251" s="303" t="n">
        <v>17.2</v>
      </c>
    </row>
    <row r="3252" customFormat="false" ht="15" hidden="false" customHeight="false" outlineLevel="0" collapsed="false">
      <c r="A3252" s="301" t="n">
        <v>101250</v>
      </c>
      <c r="B3252" s="301" t="s">
        <v>54</v>
      </c>
      <c r="C3252" s="302" t="s">
        <v>3891</v>
      </c>
      <c r="D3252" s="301" t="s">
        <v>48</v>
      </c>
      <c r="E3252" s="303" t="n">
        <v>15.68</v>
      </c>
    </row>
    <row r="3253" customFormat="false" ht="15" hidden="false" customHeight="false" outlineLevel="0" collapsed="false">
      <c r="A3253" s="301" t="n">
        <v>101251</v>
      </c>
      <c r="B3253" s="301" t="s">
        <v>54</v>
      </c>
      <c r="C3253" s="302" t="s">
        <v>3892</v>
      </c>
      <c r="D3253" s="301" t="s">
        <v>48</v>
      </c>
      <c r="E3253" s="303" t="n">
        <v>17.83</v>
      </c>
    </row>
    <row r="3254" customFormat="false" ht="15" hidden="false" customHeight="false" outlineLevel="0" collapsed="false">
      <c r="A3254" s="301" t="n">
        <v>101274</v>
      </c>
      <c r="B3254" s="301" t="s">
        <v>54</v>
      </c>
      <c r="C3254" s="302" t="s">
        <v>3893</v>
      </c>
      <c r="D3254" s="301" t="s">
        <v>48</v>
      </c>
      <c r="E3254" s="303" t="n">
        <v>19.44</v>
      </c>
    </row>
    <row r="3255" customFormat="false" ht="15" hidden="false" customHeight="false" outlineLevel="0" collapsed="false">
      <c r="A3255" s="301" t="n">
        <v>101246</v>
      </c>
      <c r="B3255" s="301" t="s">
        <v>54</v>
      </c>
      <c r="C3255" s="302" t="s">
        <v>3894</v>
      </c>
      <c r="D3255" s="301" t="s">
        <v>48</v>
      </c>
      <c r="E3255" s="303" t="n">
        <v>19.97</v>
      </c>
    </row>
    <row r="3256" customFormat="false" ht="15" hidden="false" customHeight="false" outlineLevel="0" collapsed="false">
      <c r="A3256" s="301" t="n">
        <v>101252</v>
      </c>
      <c r="B3256" s="301" t="s">
        <v>54</v>
      </c>
      <c r="C3256" s="302" t="s">
        <v>3895</v>
      </c>
      <c r="D3256" s="301" t="s">
        <v>48</v>
      </c>
      <c r="E3256" s="303" t="n">
        <v>19.34</v>
      </c>
    </row>
    <row r="3257" customFormat="false" ht="15" hidden="false" customHeight="false" outlineLevel="0" collapsed="false">
      <c r="A3257" s="301" t="n">
        <v>101275</v>
      </c>
      <c r="B3257" s="301" t="s">
        <v>54</v>
      </c>
      <c r="C3257" s="302" t="s">
        <v>3896</v>
      </c>
      <c r="D3257" s="301" t="s">
        <v>48</v>
      </c>
      <c r="E3257" s="303" t="n">
        <v>22.48</v>
      </c>
    </row>
    <row r="3258" customFormat="false" ht="15" hidden="false" customHeight="false" outlineLevel="0" collapsed="false">
      <c r="A3258" s="301" t="n">
        <v>101247</v>
      </c>
      <c r="B3258" s="301" t="s">
        <v>54</v>
      </c>
      <c r="C3258" s="302" t="s">
        <v>3897</v>
      </c>
      <c r="D3258" s="301" t="s">
        <v>48</v>
      </c>
      <c r="E3258" s="303" t="n">
        <v>22.17</v>
      </c>
    </row>
    <row r="3259" customFormat="false" ht="15" hidden="false" customHeight="false" outlineLevel="0" collapsed="false">
      <c r="A3259" s="301" t="n">
        <v>101276</v>
      </c>
      <c r="B3259" s="301" t="s">
        <v>54</v>
      </c>
      <c r="C3259" s="302" t="s">
        <v>3898</v>
      </c>
      <c r="D3259" s="301" t="s">
        <v>48</v>
      </c>
      <c r="E3259" s="303" t="n">
        <v>24.84</v>
      </c>
    </row>
    <row r="3260" customFormat="false" ht="15" hidden="false" customHeight="false" outlineLevel="0" collapsed="false">
      <c r="A3260" s="301" t="n">
        <v>101253</v>
      </c>
      <c r="B3260" s="301" t="s">
        <v>54</v>
      </c>
      <c r="C3260" s="302" t="s">
        <v>3899</v>
      </c>
      <c r="D3260" s="301" t="s">
        <v>48</v>
      </c>
      <c r="E3260" s="303" t="n">
        <v>24.34</v>
      </c>
    </row>
    <row r="3261" customFormat="false" ht="15" hidden="false" customHeight="false" outlineLevel="0" collapsed="false">
      <c r="A3261" s="301" t="n">
        <v>101244</v>
      </c>
      <c r="B3261" s="301" t="s">
        <v>54</v>
      </c>
      <c r="C3261" s="302" t="s">
        <v>3900</v>
      </c>
      <c r="D3261" s="301" t="s">
        <v>48</v>
      </c>
      <c r="E3261" s="303" t="n">
        <v>16.28</v>
      </c>
    </row>
    <row r="3262" customFormat="false" ht="15" hidden="false" customHeight="false" outlineLevel="0" collapsed="false">
      <c r="A3262" s="301" t="n">
        <v>93358</v>
      </c>
      <c r="B3262" s="301" t="s">
        <v>54</v>
      </c>
      <c r="C3262" s="302" t="s">
        <v>3901</v>
      </c>
      <c r="D3262" s="301" t="s">
        <v>48</v>
      </c>
      <c r="E3262" s="303" t="n">
        <v>105.81</v>
      </c>
    </row>
    <row r="3263" customFormat="false" ht="15" hidden="false" customHeight="false" outlineLevel="0" collapsed="false">
      <c r="A3263" s="301" t="n">
        <v>90082</v>
      </c>
      <c r="B3263" s="301" t="s">
        <v>54</v>
      </c>
      <c r="C3263" s="302" t="s">
        <v>3902</v>
      </c>
      <c r="D3263" s="301" t="s">
        <v>48</v>
      </c>
      <c r="E3263" s="303" t="n">
        <v>10.19</v>
      </c>
    </row>
    <row r="3264" customFormat="false" ht="15" hidden="false" customHeight="false" outlineLevel="0" collapsed="false">
      <c r="A3264" s="301" t="n">
        <v>90091</v>
      </c>
      <c r="B3264" s="301" t="s">
        <v>54</v>
      </c>
      <c r="C3264" s="302" t="s">
        <v>3903</v>
      </c>
      <c r="D3264" s="301" t="s">
        <v>48</v>
      </c>
      <c r="E3264" s="303" t="n">
        <v>6.41</v>
      </c>
    </row>
    <row r="3265" customFormat="false" ht="15" hidden="false" customHeight="false" outlineLevel="0" collapsed="false">
      <c r="A3265" s="301" t="n">
        <v>102307</v>
      </c>
      <c r="B3265" s="301" t="s">
        <v>54</v>
      </c>
      <c r="C3265" s="302" t="s">
        <v>3904</v>
      </c>
      <c r="D3265" s="301" t="s">
        <v>48</v>
      </c>
      <c r="E3265" s="303" t="n">
        <v>12.74</v>
      </c>
    </row>
    <row r="3266" customFormat="false" ht="15" hidden="false" customHeight="false" outlineLevel="0" collapsed="false">
      <c r="A3266" s="301" t="n">
        <v>102315</v>
      </c>
      <c r="B3266" s="301" t="s">
        <v>54</v>
      </c>
      <c r="C3266" s="302" t="s">
        <v>3905</v>
      </c>
      <c r="D3266" s="301" t="s">
        <v>48</v>
      </c>
      <c r="E3266" s="303" t="n">
        <v>8.02</v>
      </c>
    </row>
    <row r="3267" customFormat="false" ht="15" hidden="false" customHeight="false" outlineLevel="0" collapsed="false">
      <c r="A3267" s="301" t="n">
        <v>102283</v>
      </c>
      <c r="B3267" s="301" t="s">
        <v>54</v>
      </c>
      <c r="C3267" s="302" t="s">
        <v>3906</v>
      </c>
      <c r="D3267" s="301" t="s">
        <v>48</v>
      </c>
      <c r="E3267" s="303" t="n">
        <v>13.33</v>
      </c>
    </row>
    <row r="3268" customFormat="false" ht="15" hidden="false" customHeight="false" outlineLevel="0" collapsed="false">
      <c r="A3268" s="301" t="n">
        <v>102291</v>
      </c>
      <c r="B3268" s="301" t="s">
        <v>54</v>
      </c>
      <c r="C3268" s="302" t="s">
        <v>3907</v>
      </c>
      <c r="D3268" s="301" t="s">
        <v>48</v>
      </c>
      <c r="E3268" s="303" t="n">
        <v>8.4</v>
      </c>
    </row>
    <row r="3269" customFormat="false" ht="15" hidden="false" customHeight="false" outlineLevel="0" collapsed="false">
      <c r="A3269" s="301" t="n">
        <v>102276</v>
      </c>
      <c r="B3269" s="301" t="s">
        <v>54</v>
      </c>
      <c r="C3269" s="302" t="s">
        <v>3908</v>
      </c>
      <c r="D3269" s="301" t="s">
        <v>48</v>
      </c>
      <c r="E3269" s="303" t="n">
        <v>11.47</v>
      </c>
    </row>
    <row r="3270" customFormat="false" ht="15" hidden="false" customHeight="false" outlineLevel="0" collapsed="false">
      <c r="A3270" s="301" t="n">
        <v>102306</v>
      </c>
      <c r="B3270" s="301" t="s">
        <v>54</v>
      </c>
      <c r="C3270" s="302" t="s">
        <v>3909</v>
      </c>
      <c r="D3270" s="301" t="s">
        <v>48</v>
      </c>
      <c r="E3270" s="303" t="n">
        <v>14.34</v>
      </c>
    </row>
    <row r="3271" customFormat="false" ht="15" hidden="false" customHeight="false" outlineLevel="0" collapsed="false">
      <c r="A3271" s="301" t="n">
        <v>102279</v>
      </c>
      <c r="B3271" s="301" t="s">
        <v>54</v>
      </c>
      <c r="C3271" s="302" t="s">
        <v>3910</v>
      </c>
      <c r="D3271" s="301" t="s">
        <v>48</v>
      </c>
      <c r="E3271" s="303" t="n">
        <v>7.23</v>
      </c>
    </row>
    <row r="3272" customFormat="false" ht="15" hidden="false" customHeight="false" outlineLevel="0" collapsed="false">
      <c r="A3272" s="301" t="n">
        <v>102282</v>
      </c>
      <c r="B3272" s="301" t="s">
        <v>54</v>
      </c>
      <c r="C3272" s="302" t="s">
        <v>3911</v>
      </c>
      <c r="D3272" s="301" t="s">
        <v>48</v>
      </c>
      <c r="E3272" s="303" t="n">
        <v>15.01</v>
      </c>
    </row>
    <row r="3273" customFormat="false" ht="15" hidden="false" customHeight="false" outlineLevel="0" collapsed="false">
      <c r="A3273" s="301" t="n">
        <v>102290</v>
      </c>
      <c r="B3273" s="301" t="s">
        <v>54</v>
      </c>
      <c r="C3273" s="302" t="s">
        <v>3912</v>
      </c>
      <c r="D3273" s="301" t="s">
        <v>48</v>
      </c>
      <c r="E3273" s="303" t="n">
        <v>9.46</v>
      </c>
    </row>
    <row r="3274" customFormat="false" ht="15" hidden="false" customHeight="false" outlineLevel="0" collapsed="false">
      <c r="A3274" s="301" t="n">
        <v>90100</v>
      </c>
      <c r="B3274" s="301" t="s">
        <v>54</v>
      </c>
      <c r="C3274" s="302" t="s">
        <v>3913</v>
      </c>
      <c r="D3274" s="301" t="s">
        <v>48</v>
      </c>
      <c r="E3274" s="303" t="n">
        <v>14.32</v>
      </c>
    </row>
    <row r="3275" customFormat="false" ht="15" hidden="false" customHeight="false" outlineLevel="0" collapsed="false">
      <c r="A3275" s="301" t="n">
        <v>102323</v>
      </c>
      <c r="B3275" s="301" t="s">
        <v>54</v>
      </c>
      <c r="C3275" s="302" t="s">
        <v>3914</v>
      </c>
      <c r="D3275" s="301" t="s">
        <v>48</v>
      </c>
      <c r="E3275" s="303" t="n">
        <v>17.9</v>
      </c>
    </row>
    <row r="3276" customFormat="false" ht="15" hidden="false" customHeight="false" outlineLevel="0" collapsed="false">
      <c r="A3276" s="301" t="n">
        <v>102327</v>
      </c>
      <c r="B3276" s="301" t="s">
        <v>54</v>
      </c>
      <c r="C3276" s="302" t="s">
        <v>3915</v>
      </c>
      <c r="D3276" s="301" t="s">
        <v>48</v>
      </c>
      <c r="E3276" s="303" t="n">
        <v>11.28</v>
      </c>
    </row>
    <row r="3277" customFormat="false" ht="15" hidden="false" customHeight="false" outlineLevel="0" collapsed="false">
      <c r="A3277" s="301" t="n">
        <v>102299</v>
      </c>
      <c r="B3277" s="301" t="s">
        <v>54</v>
      </c>
      <c r="C3277" s="302" t="s">
        <v>3916</v>
      </c>
      <c r="D3277" s="301" t="s">
        <v>48</v>
      </c>
      <c r="E3277" s="303" t="n">
        <v>18.73</v>
      </c>
    </row>
    <row r="3278" customFormat="false" ht="15" hidden="false" customHeight="false" outlineLevel="0" collapsed="false">
      <c r="A3278" s="301" t="n">
        <v>102303</v>
      </c>
      <c r="B3278" s="301" t="s">
        <v>54</v>
      </c>
      <c r="C3278" s="302" t="s">
        <v>3917</v>
      </c>
      <c r="D3278" s="301" t="s">
        <v>48</v>
      </c>
      <c r="E3278" s="303" t="n">
        <v>11.81</v>
      </c>
    </row>
    <row r="3279" customFormat="false" ht="15" hidden="false" customHeight="false" outlineLevel="0" collapsed="false">
      <c r="A3279" s="301" t="n">
        <v>90099</v>
      </c>
      <c r="B3279" s="301" t="s">
        <v>54</v>
      </c>
      <c r="C3279" s="302" t="s">
        <v>3918</v>
      </c>
      <c r="D3279" s="301" t="s">
        <v>48</v>
      </c>
      <c r="E3279" s="303" t="n">
        <v>16.71</v>
      </c>
    </row>
    <row r="3280" customFormat="false" ht="15" hidden="false" customHeight="false" outlineLevel="0" collapsed="false">
      <c r="A3280" s="301" t="n">
        <v>102322</v>
      </c>
      <c r="B3280" s="301" t="s">
        <v>54</v>
      </c>
      <c r="C3280" s="302" t="s">
        <v>3919</v>
      </c>
      <c r="D3280" s="301" t="s">
        <v>48</v>
      </c>
      <c r="E3280" s="303" t="n">
        <v>20.89</v>
      </c>
    </row>
    <row r="3281" customFormat="false" ht="15" hidden="false" customHeight="false" outlineLevel="0" collapsed="false">
      <c r="A3281" s="301" t="n">
        <v>102298</v>
      </c>
      <c r="B3281" s="301" t="s">
        <v>54</v>
      </c>
      <c r="C3281" s="302" t="s">
        <v>3920</v>
      </c>
      <c r="D3281" s="301" t="s">
        <v>48</v>
      </c>
      <c r="E3281" s="303" t="n">
        <v>21.86</v>
      </c>
    </row>
    <row r="3282" customFormat="false" ht="15" hidden="false" customHeight="false" outlineLevel="0" collapsed="false">
      <c r="A3282" s="301" t="n">
        <v>102302</v>
      </c>
      <c r="B3282" s="301" t="s">
        <v>54</v>
      </c>
      <c r="C3282" s="302" t="s">
        <v>3921</v>
      </c>
      <c r="D3282" s="301" t="s">
        <v>48</v>
      </c>
      <c r="E3282" s="303" t="n">
        <v>13.78</v>
      </c>
    </row>
    <row r="3283" customFormat="false" ht="15" hidden="false" customHeight="false" outlineLevel="0" collapsed="false">
      <c r="A3283" s="301" t="n">
        <v>102326</v>
      </c>
      <c r="B3283" s="301" t="s">
        <v>54</v>
      </c>
      <c r="C3283" s="302" t="s">
        <v>3922</v>
      </c>
      <c r="D3283" s="301" t="s">
        <v>48</v>
      </c>
      <c r="E3283" s="303" t="n">
        <v>13.15</v>
      </c>
    </row>
    <row r="3284" customFormat="false" ht="15" hidden="false" customHeight="false" outlineLevel="0" collapsed="false">
      <c r="A3284" s="301" t="n">
        <v>102314</v>
      </c>
      <c r="B3284" s="301" t="s">
        <v>54</v>
      </c>
      <c r="C3284" s="302" t="s">
        <v>3923</v>
      </c>
      <c r="D3284" s="301" t="s">
        <v>48</v>
      </c>
      <c r="E3284" s="303" t="n">
        <v>9.04</v>
      </c>
    </row>
    <row r="3285" customFormat="false" ht="15" hidden="false" customHeight="false" outlineLevel="0" collapsed="false">
      <c r="A3285" s="301" t="n">
        <v>102312</v>
      </c>
      <c r="B3285" s="301" t="s">
        <v>54</v>
      </c>
      <c r="C3285" s="302" t="s">
        <v>3924</v>
      </c>
      <c r="D3285" s="301" t="s">
        <v>48</v>
      </c>
      <c r="E3285" s="303" t="n">
        <v>11.39</v>
      </c>
    </row>
    <row r="3286" customFormat="false" ht="15" hidden="false" customHeight="false" outlineLevel="0" collapsed="false">
      <c r="A3286" s="301" t="n">
        <v>102288</v>
      </c>
      <c r="B3286" s="301" t="s">
        <v>54</v>
      </c>
      <c r="C3286" s="302" t="s">
        <v>3925</v>
      </c>
      <c r="D3286" s="301" t="s">
        <v>48</v>
      </c>
      <c r="E3286" s="303" t="n">
        <v>11.92</v>
      </c>
    </row>
    <row r="3287" customFormat="false" ht="15" hidden="false" customHeight="false" outlineLevel="0" collapsed="false">
      <c r="A3287" s="301" t="n">
        <v>90087</v>
      </c>
      <c r="B3287" s="301" t="s">
        <v>54</v>
      </c>
      <c r="C3287" s="302" t="s">
        <v>3926</v>
      </c>
      <c r="D3287" s="301" t="s">
        <v>48</v>
      </c>
      <c r="E3287" s="303" t="n">
        <v>9.11</v>
      </c>
    </row>
    <row r="3288" customFormat="false" ht="15" hidden="false" customHeight="false" outlineLevel="0" collapsed="false">
      <c r="A3288" s="301" t="n">
        <v>102308</v>
      </c>
      <c r="B3288" s="301" t="s">
        <v>54</v>
      </c>
      <c r="C3288" s="302" t="s">
        <v>3927</v>
      </c>
      <c r="D3288" s="301" t="s">
        <v>48</v>
      </c>
      <c r="E3288" s="303" t="n">
        <v>12.34</v>
      </c>
    </row>
    <row r="3289" customFormat="false" ht="15" hidden="false" customHeight="false" outlineLevel="0" collapsed="false">
      <c r="A3289" s="301" t="n">
        <v>90084</v>
      </c>
      <c r="B3289" s="301" t="s">
        <v>54</v>
      </c>
      <c r="C3289" s="302" t="s">
        <v>3928</v>
      </c>
      <c r="D3289" s="301" t="s">
        <v>48</v>
      </c>
      <c r="E3289" s="303" t="n">
        <v>9.87</v>
      </c>
    </row>
    <row r="3290" customFormat="false" ht="15" hidden="false" customHeight="false" outlineLevel="0" collapsed="false">
      <c r="A3290" s="301" t="n">
        <v>102284</v>
      </c>
      <c r="B3290" s="301" t="s">
        <v>54</v>
      </c>
      <c r="C3290" s="302" t="s">
        <v>3929</v>
      </c>
      <c r="D3290" s="301" t="s">
        <v>48</v>
      </c>
      <c r="E3290" s="303" t="n">
        <v>12.91</v>
      </c>
    </row>
    <row r="3291" customFormat="false" ht="15" hidden="false" customHeight="false" outlineLevel="0" collapsed="false">
      <c r="A3291" s="301" t="n">
        <v>102325</v>
      </c>
      <c r="B3291" s="301" t="s">
        <v>54</v>
      </c>
      <c r="C3291" s="302" t="s">
        <v>3930</v>
      </c>
      <c r="D3291" s="301" t="s">
        <v>48</v>
      </c>
      <c r="E3291" s="303" t="n">
        <v>16.19</v>
      </c>
    </row>
    <row r="3292" customFormat="false" ht="15" hidden="false" customHeight="false" outlineLevel="0" collapsed="false">
      <c r="A3292" s="301" t="n">
        <v>102329</v>
      </c>
      <c r="B3292" s="301" t="s">
        <v>54</v>
      </c>
      <c r="C3292" s="302" t="s">
        <v>3931</v>
      </c>
      <c r="D3292" s="301" t="s">
        <v>48</v>
      </c>
      <c r="E3292" s="303" t="n">
        <v>10.2</v>
      </c>
    </row>
    <row r="3293" customFormat="false" ht="15" hidden="false" customHeight="false" outlineLevel="0" collapsed="false">
      <c r="A3293" s="301" t="n">
        <v>102301</v>
      </c>
      <c r="B3293" s="301" t="s">
        <v>54</v>
      </c>
      <c r="C3293" s="302" t="s">
        <v>3932</v>
      </c>
      <c r="D3293" s="301" t="s">
        <v>48</v>
      </c>
      <c r="E3293" s="303" t="n">
        <v>16.95</v>
      </c>
    </row>
    <row r="3294" customFormat="false" ht="15" hidden="false" customHeight="false" outlineLevel="0" collapsed="false">
      <c r="A3294" s="301" t="n">
        <v>102305</v>
      </c>
      <c r="B3294" s="301" t="s">
        <v>54</v>
      </c>
      <c r="C3294" s="302" t="s">
        <v>3933</v>
      </c>
      <c r="D3294" s="301" t="s">
        <v>48</v>
      </c>
      <c r="E3294" s="303" t="n">
        <v>10.67</v>
      </c>
    </row>
    <row r="3295" customFormat="false" ht="15" hidden="false" customHeight="false" outlineLevel="0" collapsed="false">
      <c r="A3295" s="301" t="n">
        <v>90101</v>
      </c>
      <c r="B3295" s="301" t="s">
        <v>54</v>
      </c>
      <c r="C3295" s="302" t="s">
        <v>3934</v>
      </c>
      <c r="D3295" s="301" t="s">
        <v>48</v>
      </c>
      <c r="E3295" s="303" t="n">
        <v>14.14</v>
      </c>
    </row>
    <row r="3296" customFormat="false" ht="15" hidden="false" customHeight="false" outlineLevel="0" collapsed="false">
      <c r="A3296" s="301" t="n">
        <v>102324</v>
      </c>
      <c r="B3296" s="301" t="s">
        <v>54</v>
      </c>
      <c r="C3296" s="302" t="s">
        <v>3935</v>
      </c>
      <c r="D3296" s="301" t="s">
        <v>48</v>
      </c>
      <c r="E3296" s="303" t="n">
        <v>17.69</v>
      </c>
    </row>
    <row r="3297" customFormat="false" ht="15" hidden="false" customHeight="false" outlineLevel="0" collapsed="false">
      <c r="A3297" s="301" t="n">
        <v>102300</v>
      </c>
      <c r="B3297" s="301" t="s">
        <v>54</v>
      </c>
      <c r="C3297" s="302" t="s">
        <v>3936</v>
      </c>
      <c r="D3297" s="301" t="s">
        <v>48</v>
      </c>
      <c r="E3297" s="303" t="n">
        <v>18.51</v>
      </c>
    </row>
    <row r="3298" customFormat="false" ht="15" hidden="false" customHeight="false" outlineLevel="0" collapsed="false">
      <c r="A3298" s="301" t="n">
        <v>90102</v>
      </c>
      <c r="B3298" s="301" t="s">
        <v>54</v>
      </c>
      <c r="C3298" s="302" t="s">
        <v>3937</v>
      </c>
      <c r="D3298" s="301" t="s">
        <v>48</v>
      </c>
      <c r="E3298" s="303" t="n">
        <v>12.95</v>
      </c>
    </row>
    <row r="3299" customFormat="false" ht="15" hidden="false" customHeight="false" outlineLevel="0" collapsed="false">
      <c r="A3299" s="301" t="n">
        <v>102328</v>
      </c>
      <c r="B3299" s="301" t="s">
        <v>54</v>
      </c>
      <c r="C3299" s="302" t="s">
        <v>3938</v>
      </c>
      <c r="D3299" s="301" t="s">
        <v>48</v>
      </c>
      <c r="E3299" s="303" t="n">
        <v>11.14</v>
      </c>
    </row>
    <row r="3300" customFormat="false" ht="15" hidden="false" customHeight="false" outlineLevel="0" collapsed="false">
      <c r="A3300" s="301" t="n">
        <v>102304</v>
      </c>
      <c r="B3300" s="301" t="s">
        <v>54</v>
      </c>
      <c r="C3300" s="302" t="s">
        <v>3939</v>
      </c>
      <c r="D3300" s="301" t="s">
        <v>48</v>
      </c>
      <c r="E3300" s="303" t="n">
        <v>11.66</v>
      </c>
    </row>
    <row r="3301" customFormat="false" ht="15" hidden="false" customHeight="false" outlineLevel="0" collapsed="false">
      <c r="A3301" s="301" t="n">
        <v>102295</v>
      </c>
      <c r="B3301" s="301" t="s">
        <v>54</v>
      </c>
      <c r="C3301" s="302" t="s">
        <v>3940</v>
      </c>
      <c r="D3301" s="301" t="s">
        <v>48</v>
      </c>
      <c r="E3301" s="303" t="n">
        <v>7.81</v>
      </c>
    </row>
    <row r="3302" customFormat="false" ht="15" hidden="false" customHeight="false" outlineLevel="0" collapsed="false">
      <c r="A3302" s="301" t="n">
        <v>102281</v>
      </c>
      <c r="B3302" s="301" t="s">
        <v>54</v>
      </c>
      <c r="C3302" s="302" t="s">
        <v>3941</v>
      </c>
      <c r="D3302" s="301" t="s">
        <v>48</v>
      </c>
      <c r="E3302" s="303" t="n">
        <v>5.96</v>
      </c>
    </row>
    <row r="3303" customFormat="false" ht="15" hidden="false" customHeight="false" outlineLevel="0" collapsed="false">
      <c r="A3303" s="301" t="n">
        <v>102311</v>
      </c>
      <c r="B3303" s="301" t="s">
        <v>54</v>
      </c>
      <c r="C3303" s="302" t="s">
        <v>3942</v>
      </c>
      <c r="D3303" s="301" t="s">
        <v>48</v>
      </c>
      <c r="E3303" s="303" t="n">
        <v>11.84</v>
      </c>
    </row>
    <row r="3304" customFormat="false" ht="15" hidden="false" customHeight="false" outlineLevel="0" collapsed="false">
      <c r="A3304" s="301" t="n">
        <v>102319</v>
      </c>
      <c r="B3304" s="301" t="s">
        <v>54</v>
      </c>
      <c r="C3304" s="302" t="s">
        <v>3943</v>
      </c>
      <c r="D3304" s="301" t="s">
        <v>48</v>
      </c>
      <c r="E3304" s="303" t="n">
        <v>7.46</v>
      </c>
    </row>
    <row r="3305" customFormat="false" ht="15" hidden="false" customHeight="false" outlineLevel="0" collapsed="false">
      <c r="A3305" s="301" t="n">
        <v>102287</v>
      </c>
      <c r="B3305" s="301" t="s">
        <v>54</v>
      </c>
      <c r="C3305" s="302" t="s">
        <v>3944</v>
      </c>
      <c r="D3305" s="301" t="s">
        <v>48</v>
      </c>
      <c r="E3305" s="303" t="n">
        <v>12.4</v>
      </c>
    </row>
    <row r="3306" customFormat="false" ht="15" hidden="false" customHeight="false" outlineLevel="0" collapsed="false">
      <c r="A3306" s="301" t="n">
        <v>102316</v>
      </c>
      <c r="B3306" s="301" t="s">
        <v>54</v>
      </c>
      <c r="C3306" s="302" t="s">
        <v>3945</v>
      </c>
      <c r="D3306" s="301" t="s">
        <v>48</v>
      </c>
      <c r="E3306" s="303" t="n">
        <v>7.77</v>
      </c>
    </row>
    <row r="3307" customFormat="false" ht="15" hidden="false" customHeight="false" outlineLevel="0" collapsed="false">
      <c r="A3307" s="301" t="n">
        <v>102292</v>
      </c>
      <c r="B3307" s="301" t="s">
        <v>54</v>
      </c>
      <c r="C3307" s="302" t="s">
        <v>3946</v>
      </c>
      <c r="D3307" s="301" t="s">
        <v>48</v>
      </c>
      <c r="E3307" s="303" t="n">
        <v>8.13</v>
      </c>
    </row>
    <row r="3308" customFormat="false" ht="15" hidden="false" customHeight="false" outlineLevel="0" collapsed="false">
      <c r="A3308" s="301" t="n">
        <v>90092</v>
      </c>
      <c r="B3308" s="301" t="s">
        <v>54</v>
      </c>
      <c r="C3308" s="302" t="s">
        <v>3947</v>
      </c>
      <c r="D3308" s="301" t="s">
        <v>48</v>
      </c>
      <c r="E3308" s="303" t="n">
        <v>6.22</v>
      </c>
    </row>
    <row r="3309" customFormat="false" ht="15" hidden="false" customHeight="false" outlineLevel="0" collapsed="false">
      <c r="A3309" s="301" t="n">
        <v>102278</v>
      </c>
      <c r="B3309" s="301" t="s">
        <v>54</v>
      </c>
      <c r="C3309" s="302" t="s">
        <v>3948</v>
      </c>
      <c r="D3309" s="301" t="s">
        <v>48</v>
      </c>
      <c r="E3309" s="303" t="n">
        <v>9.46</v>
      </c>
    </row>
    <row r="3310" customFormat="false" ht="15" hidden="false" customHeight="false" outlineLevel="0" collapsed="false">
      <c r="A3310" s="301" t="n">
        <v>90094</v>
      </c>
      <c r="B3310" s="301" t="s">
        <v>54</v>
      </c>
      <c r="C3310" s="302" t="s">
        <v>3949</v>
      </c>
      <c r="D3310" s="301" t="s">
        <v>48</v>
      </c>
      <c r="E3310" s="303" t="n">
        <v>5.88</v>
      </c>
    </row>
    <row r="3311" customFormat="false" ht="15" hidden="false" customHeight="false" outlineLevel="0" collapsed="false">
      <c r="A3311" s="301" t="n">
        <v>102309</v>
      </c>
      <c r="B3311" s="301" t="s">
        <v>54</v>
      </c>
      <c r="C3311" s="302" t="s">
        <v>3950</v>
      </c>
      <c r="D3311" s="301" t="s">
        <v>48</v>
      </c>
      <c r="E3311" s="303" t="n">
        <v>11.67</v>
      </c>
    </row>
    <row r="3312" customFormat="false" ht="15" hidden="false" customHeight="false" outlineLevel="0" collapsed="false">
      <c r="A3312" s="301" t="n">
        <v>102285</v>
      </c>
      <c r="B3312" s="301" t="s">
        <v>54</v>
      </c>
      <c r="C3312" s="302" t="s">
        <v>3951</v>
      </c>
      <c r="D3312" s="301" t="s">
        <v>48</v>
      </c>
      <c r="E3312" s="303" t="n">
        <v>12.22</v>
      </c>
    </row>
    <row r="3313" customFormat="false" ht="15" hidden="false" customHeight="false" outlineLevel="0" collapsed="false">
      <c r="A3313" s="301" t="n">
        <v>90095</v>
      </c>
      <c r="B3313" s="301" t="s">
        <v>54</v>
      </c>
      <c r="C3313" s="302" t="s">
        <v>3952</v>
      </c>
      <c r="D3313" s="301" t="s">
        <v>48</v>
      </c>
      <c r="E3313" s="303" t="n">
        <v>5.73</v>
      </c>
    </row>
    <row r="3314" customFormat="false" ht="15" hidden="false" customHeight="false" outlineLevel="0" collapsed="false">
      <c r="A3314" s="301" t="n">
        <v>102320</v>
      </c>
      <c r="B3314" s="301" t="s">
        <v>54</v>
      </c>
      <c r="C3314" s="302" t="s">
        <v>3953</v>
      </c>
      <c r="D3314" s="301" t="s">
        <v>48</v>
      </c>
      <c r="E3314" s="303" t="n">
        <v>7.17</v>
      </c>
    </row>
    <row r="3315" customFormat="false" ht="15" hidden="false" customHeight="false" outlineLevel="0" collapsed="false">
      <c r="A3315" s="301" t="n">
        <v>102296</v>
      </c>
      <c r="B3315" s="301" t="s">
        <v>54</v>
      </c>
      <c r="C3315" s="302" t="s">
        <v>3954</v>
      </c>
      <c r="D3315" s="301" t="s">
        <v>48</v>
      </c>
      <c r="E3315" s="303" t="n">
        <v>7.5</v>
      </c>
    </row>
    <row r="3316" customFormat="false" ht="15" hidden="false" customHeight="false" outlineLevel="0" collapsed="false">
      <c r="A3316" s="301" t="n">
        <v>90086</v>
      </c>
      <c r="B3316" s="301" t="s">
        <v>54</v>
      </c>
      <c r="C3316" s="302" t="s">
        <v>3955</v>
      </c>
      <c r="D3316" s="301" t="s">
        <v>48</v>
      </c>
      <c r="E3316" s="303" t="n">
        <v>9.34</v>
      </c>
    </row>
    <row r="3317" customFormat="false" ht="15" hidden="false" customHeight="false" outlineLevel="0" collapsed="false">
      <c r="A3317" s="301" t="n">
        <v>102277</v>
      </c>
      <c r="B3317" s="301" t="s">
        <v>54</v>
      </c>
      <c r="C3317" s="302" t="s">
        <v>3956</v>
      </c>
      <c r="D3317" s="301" t="s">
        <v>48</v>
      </c>
      <c r="E3317" s="303" t="n">
        <v>9.06</v>
      </c>
    </row>
    <row r="3318" customFormat="false" ht="15" hidden="false" customHeight="false" outlineLevel="0" collapsed="false">
      <c r="A3318" s="301" t="n">
        <v>102286</v>
      </c>
      <c r="B3318" s="301" t="s">
        <v>54</v>
      </c>
      <c r="C3318" s="302" t="s">
        <v>3957</v>
      </c>
      <c r="D3318" s="301" t="s">
        <v>48</v>
      </c>
      <c r="E3318" s="303" t="n">
        <v>11.87</v>
      </c>
    </row>
    <row r="3319" customFormat="false" ht="15" hidden="false" customHeight="false" outlineLevel="0" collapsed="false">
      <c r="A3319" s="301" t="n">
        <v>90098</v>
      </c>
      <c r="B3319" s="301" t="s">
        <v>54</v>
      </c>
      <c r="C3319" s="302" t="s">
        <v>3958</v>
      </c>
      <c r="D3319" s="301" t="s">
        <v>48</v>
      </c>
      <c r="E3319" s="303" t="n">
        <v>5.62</v>
      </c>
    </row>
    <row r="3320" customFormat="false" ht="15" hidden="false" customHeight="false" outlineLevel="0" collapsed="false">
      <c r="A3320" s="301" t="n">
        <v>102313</v>
      </c>
      <c r="B3320" s="301" t="s">
        <v>54</v>
      </c>
      <c r="C3320" s="302" t="s">
        <v>3959</v>
      </c>
      <c r="D3320" s="301" t="s">
        <v>48</v>
      </c>
      <c r="E3320" s="303" t="n">
        <v>11.16</v>
      </c>
    </row>
    <row r="3321" customFormat="false" ht="15" hidden="false" customHeight="false" outlineLevel="0" collapsed="false">
      <c r="A3321" s="301" t="n">
        <v>102321</v>
      </c>
      <c r="B3321" s="301" t="s">
        <v>54</v>
      </c>
      <c r="C3321" s="302" t="s">
        <v>3960</v>
      </c>
      <c r="D3321" s="301" t="s">
        <v>48</v>
      </c>
      <c r="E3321" s="303" t="n">
        <v>7.02</v>
      </c>
    </row>
    <row r="3322" customFormat="false" ht="15" hidden="false" customHeight="false" outlineLevel="0" collapsed="false">
      <c r="A3322" s="301" t="n">
        <v>102289</v>
      </c>
      <c r="B3322" s="301" t="s">
        <v>54</v>
      </c>
      <c r="C3322" s="302" t="s">
        <v>3961</v>
      </c>
      <c r="D3322" s="301" t="s">
        <v>48</v>
      </c>
      <c r="E3322" s="303" t="n">
        <v>11.68</v>
      </c>
    </row>
    <row r="3323" customFormat="false" ht="15" hidden="false" customHeight="false" outlineLevel="0" collapsed="false">
      <c r="A3323" s="301" t="n">
        <v>102297</v>
      </c>
      <c r="B3323" s="301" t="s">
        <v>54</v>
      </c>
      <c r="C3323" s="302" t="s">
        <v>3962</v>
      </c>
      <c r="D3323" s="301" t="s">
        <v>48</v>
      </c>
      <c r="E3323" s="303" t="n">
        <v>7.35</v>
      </c>
    </row>
    <row r="3324" customFormat="false" ht="15" hidden="false" customHeight="false" outlineLevel="0" collapsed="false">
      <c r="A3324" s="301" t="n">
        <v>102280</v>
      </c>
      <c r="B3324" s="301" t="s">
        <v>54</v>
      </c>
      <c r="C3324" s="302" t="s">
        <v>3963</v>
      </c>
      <c r="D3324" s="301" t="s">
        <v>48</v>
      </c>
      <c r="E3324" s="303" t="n">
        <v>5.71</v>
      </c>
    </row>
    <row r="3325" customFormat="false" ht="15" hidden="false" customHeight="false" outlineLevel="0" collapsed="false">
      <c r="A3325" s="301" t="n">
        <v>102294</v>
      </c>
      <c r="B3325" s="301" t="s">
        <v>54</v>
      </c>
      <c r="C3325" s="302" t="s">
        <v>3964</v>
      </c>
      <c r="D3325" s="301" t="s">
        <v>48</v>
      </c>
      <c r="E3325" s="303" t="n">
        <v>7.47</v>
      </c>
    </row>
    <row r="3326" customFormat="false" ht="15" hidden="false" customHeight="false" outlineLevel="0" collapsed="false">
      <c r="A3326" s="301" t="n">
        <v>90090</v>
      </c>
      <c r="B3326" s="301" t="s">
        <v>54</v>
      </c>
      <c r="C3326" s="302" t="s">
        <v>3965</v>
      </c>
      <c r="D3326" s="301" t="s">
        <v>48</v>
      </c>
      <c r="E3326" s="303" t="n">
        <v>8.93</v>
      </c>
    </row>
    <row r="3327" customFormat="false" ht="15" hidden="false" customHeight="false" outlineLevel="0" collapsed="false">
      <c r="A3327" s="301" t="n">
        <v>102317</v>
      </c>
      <c r="B3327" s="301" t="s">
        <v>54</v>
      </c>
      <c r="C3327" s="302" t="s">
        <v>3966</v>
      </c>
      <c r="D3327" s="301" t="s">
        <v>48</v>
      </c>
      <c r="E3327" s="303" t="n">
        <v>7.34</v>
      </c>
    </row>
    <row r="3328" customFormat="false" ht="15" hidden="false" customHeight="false" outlineLevel="0" collapsed="false">
      <c r="A3328" s="301" t="n">
        <v>102293</v>
      </c>
      <c r="B3328" s="301" t="s">
        <v>54</v>
      </c>
      <c r="C3328" s="302" t="s">
        <v>3967</v>
      </c>
      <c r="D3328" s="301" t="s">
        <v>48</v>
      </c>
      <c r="E3328" s="303" t="n">
        <v>7.69</v>
      </c>
    </row>
    <row r="3329" customFormat="false" ht="15" hidden="false" customHeight="false" outlineLevel="0" collapsed="false">
      <c r="A3329" s="301" t="n">
        <v>102310</v>
      </c>
      <c r="B3329" s="301" t="s">
        <v>54</v>
      </c>
      <c r="C3329" s="302" t="s">
        <v>3968</v>
      </c>
      <c r="D3329" s="301" t="s">
        <v>48</v>
      </c>
      <c r="E3329" s="303" t="n">
        <v>11.34</v>
      </c>
    </row>
    <row r="3330" customFormat="false" ht="15" hidden="false" customHeight="false" outlineLevel="0" collapsed="false">
      <c r="A3330" s="301" t="n">
        <v>102318</v>
      </c>
      <c r="B3330" s="301" t="s">
        <v>54</v>
      </c>
      <c r="C3330" s="302" t="s">
        <v>3969</v>
      </c>
      <c r="D3330" s="301" t="s">
        <v>48</v>
      </c>
      <c r="E3330" s="303" t="n">
        <v>7.14</v>
      </c>
    </row>
    <row r="3331" customFormat="false" ht="15" hidden="false" customHeight="false" outlineLevel="0" collapsed="false">
      <c r="A3331" s="301" t="n">
        <v>90106</v>
      </c>
      <c r="B3331" s="301" t="s">
        <v>54</v>
      </c>
      <c r="C3331" s="302" t="s">
        <v>3970</v>
      </c>
      <c r="D3331" s="301" t="s">
        <v>48</v>
      </c>
      <c r="E3331" s="303" t="n">
        <v>9.02</v>
      </c>
    </row>
    <row r="3332" customFormat="false" ht="15" hidden="false" customHeight="false" outlineLevel="0" collapsed="false">
      <c r="A3332" s="301" t="n">
        <v>90105</v>
      </c>
      <c r="B3332" s="301" t="s">
        <v>54</v>
      </c>
      <c r="C3332" s="302" t="s">
        <v>3971</v>
      </c>
      <c r="D3332" s="301" t="s">
        <v>48</v>
      </c>
      <c r="E3332" s="303" t="n">
        <v>9.92</v>
      </c>
    </row>
    <row r="3333" customFormat="false" ht="15" hidden="false" customHeight="false" outlineLevel="0" collapsed="false">
      <c r="A3333" s="301" t="n">
        <v>90108</v>
      </c>
      <c r="B3333" s="301" t="s">
        <v>54</v>
      </c>
      <c r="C3333" s="302" t="s">
        <v>3972</v>
      </c>
      <c r="D3333" s="301" t="s">
        <v>48</v>
      </c>
      <c r="E3333" s="303" t="n">
        <v>8.16</v>
      </c>
    </row>
    <row r="3334" customFormat="false" ht="15" hidden="false" customHeight="false" outlineLevel="0" collapsed="false">
      <c r="A3334" s="301" t="n">
        <v>90107</v>
      </c>
      <c r="B3334" s="301" t="s">
        <v>54</v>
      </c>
      <c r="C3334" s="302" t="s">
        <v>3973</v>
      </c>
      <c r="D3334" s="301" t="s">
        <v>48</v>
      </c>
      <c r="E3334" s="303" t="n">
        <v>8.91</v>
      </c>
    </row>
    <row r="3335" customFormat="false" ht="15" hidden="false" customHeight="false" outlineLevel="0" collapsed="false">
      <c r="A3335" s="301" t="n">
        <v>102354</v>
      </c>
      <c r="B3335" s="301" t="s">
        <v>54</v>
      </c>
      <c r="C3335" s="302" t="s">
        <v>3974</v>
      </c>
      <c r="D3335" s="301" t="s">
        <v>48</v>
      </c>
      <c r="E3335" s="303" t="n">
        <v>166.28</v>
      </c>
    </row>
    <row r="3336" customFormat="false" ht="15" hidden="false" customHeight="false" outlineLevel="0" collapsed="false">
      <c r="A3336" s="301" t="n">
        <v>102355</v>
      </c>
      <c r="B3336" s="301" t="s">
        <v>54</v>
      </c>
      <c r="C3336" s="302" t="s">
        <v>3975</v>
      </c>
      <c r="D3336" s="301" t="s">
        <v>48</v>
      </c>
      <c r="E3336" s="303" t="n">
        <v>197.84</v>
      </c>
    </row>
    <row r="3337" customFormat="false" ht="15" hidden="false" customHeight="false" outlineLevel="0" collapsed="false">
      <c r="A3337" s="301" t="n">
        <v>102356</v>
      </c>
      <c r="B3337" s="301" t="s">
        <v>54</v>
      </c>
      <c r="C3337" s="302" t="s">
        <v>3976</v>
      </c>
      <c r="D3337" s="301" t="s">
        <v>48</v>
      </c>
      <c r="E3337" s="303" t="n">
        <v>0</v>
      </c>
    </row>
    <row r="3338" customFormat="false" ht="15" hidden="false" customHeight="false" outlineLevel="0" collapsed="false">
      <c r="A3338" s="301" t="n">
        <v>102357</v>
      </c>
      <c r="B3338" s="301" t="s">
        <v>54</v>
      </c>
      <c r="C3338" s="302" t="s">
        <v>3977</v>
      </c>
      <c r="D3338" s="301" t="s">
        <v>48</v>
      </c>
      <c r="E3338" s="303" t="n">
        <v>0</v>
      </c>
    </row>
    <row r="3339" customFormat="false" ht="15" hidden="false" customHeight="false" outlineLevel="0" collapsed="false">
      <c r="A3339" s="301" t="n">
        <v>102358</v>
      </c>
      <c r="B3339" s="301" t="s">
        <v>54</v>
      </c>
      <c r="C3339" s="302" t="s">
        <v>3978</v>
      </c>
      <c r="D3339" s="301" t="s">
        <v>48</v>
      </c>
      <c r="E3339" s="303" t="n">
        <v>0</v>
      </c>
    </row>
    <row r="3340" customFormat="false" ht="15" hidden="false" customHeight="false" outlineLevel="0" collapsed="false">
      <c r="A3340" s="301" t="n">
        <v>102359</v>
      </c>
      <c r="B3340" s="301" t="s">
        <v>54</v>
      </c>
      <c r="C3340" s="302" t="s">
        <v>3979</v>
      </c>
      <c r="D3340" s="301" t="s">
        <v>48</v>
      </c>
      <c r="E3340" s="303" t="n">
        <v>0</v>
      </c>
    </row>
    <row r="3341" customFormat="false" ht="15" hidden="false" customHeight="false" outlineLevel="0" collapsed="false">
      <c r="A3341" s="301" t="n">
        <v>102348</v>
      </c>
      <c r="B3341" s="301" t="s">
        <v>54</v>
      </c>
      <c r="C3341" s="302" t="s">
        <v>3980</v>
      </c>
      <c r="D3341" s="301" t="s">
        <v>48</v>
      </c>
      <c r="E3341" s="303" t="n">
        <v>0</v>
      </c>
    </row>
    <row r="3342" customFormat="false" ht="15" hidden="false" customHeight="false" outlineLevel="0" collapsed="false">
      <c r="A3342" s="301" t="n">
        <v>102346</v>
      </c>
      <c r="B3342" s="301" t="s">
        <v>54</v>
      </c>
      <c r="C3342" s="302" t="s">
        <v>3981</v>
      </c>
      <c r="D3342" s="301" t="s">
        <v>48</v>
      </c>
      <c r="E3342" s="303" t="n">
        <v>0</v>
      </c>
    </row>
    <row r="3343" customFormat="false" ht="15" hidden="false" customHeight="false" outlineLevel="0" collapsed="false">
      <c r="A3343" s="301" t="n">
        <v>102347</v>
      </c>
      <c r="B3343" s="301" t="s">
        <v>54</v>
      </c>
      <c r="C3343" s="302" t="s">
        <v>3982</v>
      </c>
      <c r="D3343" s="301" t="s">
        <v>48</v>
      </c>
      <c r="E3343" s="303" t="n">
        <v>0</v>
      </c>
    </row>
    <row r="3344" customFormat="false" ht="15" hidden="false" customHeight="false" outlineLevel="0" collapsed="false">
      <c r="A3344" s="301" t="n">
        <v>102350</v>
      </c>
      <c r="B3344" s="301" t="s">
        <v>54</v>
      </c>
      <c r="C3344" s="302" t="s">
        <v>3983</v>
      </c>
      <c r="D3344" s="301" t="s">
        <v>48</v>
      </c>
      <c r="E3344" s="303" t="n">
        <v>0</v>
      </c>
    </row>
    <row r="3345" customFormat="false" ht="15" hidden="false" customHeight="false" outlineLevel="0" collapsed="false">
      <c r="A3345" s="301" t="n">
        <v>102351</v>
      </c>
      <c r="B3345" s="301" t="s">
        <v>54</v>
      </c>
      <c r="C3345" s="302" t="s">
        <v>3984</v>
      </c>
      <c r="D3345" s="301" t="s">
        <v>48</v>
      </c>
      <c r="E3345" s="303" t="n">
        <v>0</v>
      </c>
    </row>
    <row r="3346" customFormat="false" ht="15" hidden="false" customHeight="false" outlineLevel="0" collapsed="false">
      <c r="A3346" s="301" t="n">
        <v>102352</v>
      </c>
      <c r="B3346" s="301" t="s">
        <v>54</v>
      </c>
      <c r="C3346" s="302" t="s">
        <v>3985</v>
      </c>
      <c r="D3346" s="301" t="s">
        <v>48</v>
      </c>
      <c r="E3346" s="303" t="n">
        <v>0</v>
      </c>
    </row>
    <row r="3347" customFormat="false" ht="15" hidden="false" customHeight="false" outlineLevel="0" collapsed="false">
      <c r="A3347" s="301" t="n">
        <v>102353</v>
      </c>
      <c r="B3347" s="301" t="s">
        <v>54</v>
      </c>
      <c r="C3347" s="302" t="s">
        <v>3986</v>
      </c>
      <c r="D3347" s="301" t="s">
        <v>48</v>
      </c>
      <c r="E3347" s="303" t="n">
        <v>0</v>
      </c>
    </row>
    <row r="3348" customFormat="false" ht="15" hidden="false" customHeight="false" outlineLevel="0" collapsed="false">
      <c r="A3348" s="301" t="n">
        <v>102349</v>
      </c>
      <c r="B3348" s="301" t="s">
        <v>54</v>
      </c>
      <c r="C3348" s="302" t="s">
        <v>3987</v>
      </c>
      <c r="D3348" s="301" t="s">
        <v>48</v>
      </c>
      <c r="E3348" s="303" t="n">
        <v>0</v>
      </c>
    </row>
    <row r="3349" customFormat="false" ht="15" hidden="false" customHeight="false" outlineLevel="0" collapsed="false">
      <c r="A3349" s="301" t="n">
        <v>102360</v>
      </c>
      <c r="B3349" s="301" t="s">
        <v>54</v>
      </c>
      <c r="C3349" s="302" t="s">
        <v>3988</v>
      </c>
      <c r="D3349" s="301" t="s">
        <v>48</v>
      </c>
      <c r="E3349" s="303" t="n">
        <v>26.69</v>
      </c>
    </row>
    <row r="3350" customFormat="false" ht="15" hidden="false" customHeight="false" outlineLevel="0" collapsed="false">
      <c r="A3350" s="301" t="n">
        <v>102361</v>
      </c>
      <c r="B3350" s="301" t="s">
        <v>54</v>
      </c>
      <c r="C3350" s="302" t="s">
        <v>3989</v>
      </c>
      <c r="D3350" s="301" t="s">
        <v>48</v>
      </c>
      <c r="E3350" s="303" t="n">
        <v>41.58</v>
      </c>
    </row>
    <row r="3351" customFormat="false" ht="15" hidden="false" customHeight="false" outlineLevel="0" collapsed="false">
      <c r="A3351" s="301" t="n">
        <v>101595</v>
      </c>
      <c r="B3351" s="301" t="s">
        <v>54</v>
      </c>
      <c r="C3351" s="302" t="s">
        <v>3990</v>
      </c>
      <c r="D3351" s="301" t="s">
        <v>56</v>
      </c>
      <c r="E3351" s="303" t="n">
        <v>0</v>
      </c>
    </row>
    <row r="3352" customFormat="false" ht="15" hidden="false" customHeight="false" outlineLevel="0" collapsed="false">
      <c r="A3352" s="301" t="n">
        <v>101601</v>
      </c>
      <c r="B3352" s="301" t="s">
        <v>54</v>
      </c>
      <c r="C3352" s="302" t="s">
        <v>3991</v>
      </c>
      <c r="D3352" s="301" t="s">
        <v>56</v>
      </c>
      <c r="E3352" s="303" t="n">
        <v>29.05</v>
      </c>
    </row>
    <row r="3353" customFormat="false" ht="15" hidden="false" customHeight="false" outlineLevel="0" collapsed="false">
      <c r="A3353" s="301" t="n">
        <v>101594</v>
      </c>
      <c r="B3353" s="301" t="s">
        <v>54</v>
      </c>
      <c r="C3353" s="302" t="s">
        <v>3992</v>
      </c>
      <c r="D3353" s="301" t="s">
        <v>56</v>
      </c>
      <c r="E3353" s="303" t="n">
        <v>0</v>
      </c>
    </row>
    <row r="3354" customFormat="false" ht="15" hidden="false" customHeight="false" outlineLevel="0" collapsed="false">
      <c r="A3354" s="301" t="n">
        <v>101600</v>
      </c>
      <c r="B3354" s="301" t="s">
        <v>54</v>
      </c>
      <c r="C3354" s="302" t="s">
        <v>3993</v>
      </c>
      <c r="D3354" s="301" t="s">
        <v>56</v>
      </c>
      <c r="E3354" s="303" t="n">
        <v>19.63</v>
      </c>
    </row>
    <row r="3355" customFormat="false" ht="15" hidden="false" customHeight="false" outlineLevel="0" collapsed="false">
      <c r="A3355" s="301" t="n">
        <v>101597</v>
      </c>
      <c r="B3355" s="301" t="s">
        <v>54</v>
      </c>
      <c r="C3355" s="302" t="s">
        <v>3994</v>
      </c>
      <c r="D3355" s="301" t="s">
        <v>56</v>
      </c>
      <c r="E3355" s="303" t="n">
        <v>0</v>
      </c>
    </row>
    <row r="3356" customFormat="false" ht="15" hidden="false" customHeight="false" outlineLevel="0" collapsed="false">
      <c r="A3356" s="301" t="n">
        <v>101603</v>
      </c>
      <c r="B3356" s="301" t="s">
        <v>54</v>
      </c>
      <c r="C3356" s="302" t="s">
        <v>3995</v>
      </c>
      <c r="D3356" s="301" t="s">
        <v>56</v>
      </c>
      <c r="E3356" s="303" t="n">
        <v>23.98</v>
      </c>
    </row>
    <row r="3357" customFormat="false" ht="15" hidden="false" customHeight="false" outlineLevel="0" collapsed="false">
      <c r="A3357" s="301" t="n">
        <v>101596</v>
      </c>
      <c r="B3357" s="301" t="s">
        <v>54</v>
      </c>
      <c r="C3357" s="302" t="s">
        <v>3996</v>
      </c>
      <c r="D3357" s="301" t="s">
        <v>56</v>
      </c>
      <c r="E3357" s="303" t="n">
        <v>0</v>
      </c>
    </row>
    <row r="3358" customFormat="false" ht="15" hidden="false" customHeight="false" outlineLevel="0" collapsed="false">
      <c r="A3358" s="301" t="n">
        <v>101602</v>
      </c>
      <c r="B3358" s="301" t="s">
        <v>54</v>
      </c>
      <c r="C3358" s="302" t="s">
        <v>3997</v>
      </c>
      <c r="D3358" s="301" t="s">
        <v>56</v>
      </c>
      <c r="E3358" s="303" t="n">
        <v>14.55</v>
      </c>
    </row>
    <row r="3359" customFormat="false" ht="15" hidden="false" customHeight="false" outlineLevel="0" collapsed="false">
      <c r="A3359" s="301" t="n">
        <v>101599</v>
      </c>
      <c r="B3359" s="301" t="s">
        <v>54</v>
      </c>
      <c r="C3359" s="302" t="s">
        <v>3998</v>
      </c>
      <c r="D3359" s="301" t="s">
        <v>56</v>
      </c>
      <c r="E3359" s="303" t="n">
        <v>0</v>
      </c>
    </row>
    <row r="3360" customFormat="false" ht="15" hidden="false" customHeight="false" outlineLevel="0" collapsed="false">
      <c r="A3360" s="301" t="n">
        <v>101605</v>
      </c>
      <c r="B3360" s="301" t="s">
        <v>54</v>
      </c>
      <c r="C3360" s="302" t="s">
        <v>3999</v>
      </c>
      <c r="D3360" s="301" t="s">
        <v>56</v>
      </c>
      <c r="E3360" s="303" t="n">
        <v>18.94</v>
      </c>
    </row>
    <row r="3361" customFormat="false" ht="15" hidden="false" customHeight="false" outlineLevel="0" collapsed="false">
      <c r="A3361" s="301" t="n">
        <v>101598</v>
      </c>
      <c r="B3361" s="301" t="s">
        <v>54</v>
      </c>
      <c r="C3361" s="302" t="s">
        <v>4000</v>
      </c>
      <c r="D3361" s="301" t="s">
        <v>56</v>
      </c>
      <c r="E3361" s="303" t="n">
        <v>0</v>
      </c>
    </row>
    <row r="3362" customFormat="false" ht="15" hidden="false" customHeight="false" outlineLevel="0" collapsed="false">
      <c r="A3362" s="301" t="n">
        <v>101604</v>
      </c>
      <c r="B3362" s="301" t="s">
        <v>54</v>
      </c>
      <c r="C3362" s="302" t="s">
        <v>4001</v>
      </c>
      <c r="D3362" s="301" t="s">
        <v>56</v>
      </c>
      <c r="E3362" s="303" t="n">
        <v>9.51</v>
      </c>
    </row>
    <row r="3363" customFormat="false" ht="15" hidden="false" customHeight="false" outlineLevel="0" collapsed="false">
      <c r="A3363" s="301" t="n">
        <v>101588</v>
      </c>
      <c r="B3363" s="301" t="s">
        <v>54</v>
      </c>
      <c r="C3363" s="302" t="s">
        <v>4002</v>
      </c>
      <c r="D3363" s="301" t="s">
        <v>56</v>
      </c>
      <c r="E3363" s="303" t="n">
        <v>104.44</v>
      </c>
    </row>
    <row r="3364" customFormat="false" ht="15" hidden="false" customHeight="false" outlineLevel="0" collapsed="false">
      <c r="A3364" s="301" t="n">
        <v>101591</v>
      </c>
      <c r="B3364" s="301" t="s">
        <v>54</v>
      </c>
      <c r="C3364" s="302" t="s">
        <v>4003</v>
      </c>
      <c r="D3364" s="301" t="s">
        <v>56</v>
      </c>
      <c r="E3364" s="303" t="n">
        <v>126.96</v>
      </c>
    </row>
    <row r="3365" customFormat="false" ht="15" hidden="false" customHeight="false" outlineLevel="0" collapsed="false">
      <c r="A3365" s="301" t="n">
        <v>101590</v>
      </c>
      <c r="B3365" s="301" t="s">
        <v>54</v>
      </c>
      <c r="C3365" s="302" t="s">
        <v>4004</v>
      </c>
      <c r="D3365" s="301" t="s">
        <v>56</v>
      </c>
      <c r="E3365" s="303" t="n">
        <v>79.01</v>
      </c>
    </row>
    <row r="3366" customFormat="false" ht="15" hidden="false" customHeight="false" outlineLevel="0" collapsed="false">
      <c r="A3366" s="301" t="n">
        <v>101593</v>
      </c>
      <c r="B3366" s="301" t="s">
        <v>54</v>
      </c>
      <c r="C3366" s="302" t="s">
        <v>4005</v>
      </c>
      <c r="D3366" s="301" t="s">
        <v>56</v>
      </c>
      <c r="E3366" s="303" t="n">
        <v>103.53</v>
      </c>
    </row>
    <row r="3367" customFormat="false" ht="15" hidden="false" customHeight="false" outlineLevel="0" collapsed="false">
      <c r="A3367" s="301" t="n">
        <v>101592</v>
      </c>
      <c r="B3367" s="301" t="s">
        <v>54</v>
      </c>
      <c r="C3367" s="302" t="s">
        <v>4006</v>
      </c>
      <c r="D3367" s="301" t="s">
        <v>56</v>
      </c>
      <c r="E3367" s="303" t="n">
        <v>55.42</v>
      </c>
    </row>
    <row r="3368" customFormat="false" ht="15" hidden="false" customHeight="false" outlineLevel="0" collapsed="false">
      <c r="A3368" s="301" t="n">
        <v>101583</v>
      </c>
      <c r="B3368" s="301" t="s">
        <v>54</v>
      </c>
      <c r="C3368" s="302" t="s">
        <v>4007</v>
      </c>
      <c r="D3368" s="301" t="s">
        <v>56</v>
      </c>
      <c r="E3368" s="303" t="n">
        <v>103.75</v>
      </c>
    </row>
    <row r="3369" customFormat="false" ht="15" hidden="false" customHeight="false" outlineLevel="0" collapsed="false">
      <c r="A3369" s="301" t="n">
        <v>101582</v>
      </c>
      <c r="B3369" s="301" t="s">
        <v>54</v>
      </c>
      <c r="C3369" s="302" t="s">
        <v>4008</v>
      </c>
      <c r="D3369" s="301" t="s">
        <v>56</v>
      </c>
      <c r="E3369" s="303" t="n">
        <v>81.75</v>
      </c>
    </row>
    <row r="3370" customFormat="false" ht="15" hidden="false" customHeight="false" outlineLevel="0" collapsed="false">
      <c r="A3370" s="301" t="n">
        <v>101585</v>
      </c>
      <c r="B3370" s="301" t="s">
        <v>54</v>
      </c>
      <c r="C3370" s="302" t="s">
        <v>4009</v>
      </c>
      <c r="D3370" s="301" t="s">
        <v>56</v>
      </c>
      <c r="E3370" s="303" t="n">
        <v>88.54</v>
      </c>
    </row>
    <row r="3371" customFormat="false" ht="15" hidden="false" customHeight="false" outlineLevel="0" collapsed="false">
      <c r="A3371" s="301" t="n">
        <v>101584</v>
      </c>
      <c r="B3371" s="301" t="s">
        <v>54</v>
      </c>
      <c r="C3371" s="302" t="s">
        <v>4010</v>
      </c>
      <c r="D3371" s="301" t="s">
        <v>56</v>
      </c>
      <c r="E3371" s="303" t="n">
        <v>66.54</v>
      </c>
    </row>
    <row r="3372" customFormat="false" ht="15" hidden="false" customHeight="false" outlineLevel="0" collapsed="false">
      <c r="A3372" s="301" t="n">
        <v>101587</v>
      </c>
      <c r="B3372" s="301" t="s">
        <v>54</v>
      </c>
      <c r="C3372" s="302" t="s">
        <v>4011</v>
      </c>
      <c r="D3372" s="301" t="s">
        <v>56</v>
      </c>
      <c r="E3372" s="303" t="n">
        <v>78.45</v>
      </c>
    </row>
    <row r="3373" customFormat="false" ht="15" hidden="false" customHeight="false" outlineLevel="0" collapsed="false">
      <c r="A3373" s="301" t="n">
        <v>101586</v>
      </c>
      <c r="B3373" s="301" t="s">
        <v>54</v>
      </c>
      <c r="C3373" s="302" t="s">
        <v>4012</v>
      </c>
      <c r="D3373" s="301" t="s">
        <v>56</v>
      </c>
      <c r="E3373" s="303" t="n">
        <v>56.24</v>
      </c>
    </row>
    <row r="3374" customFormat="false" ht="15" hidden="false" customHeight="false" outlineLevel="0" collapsed="false">
      <c r="A3374" s="301" t="n">
        <v>101577</v>
      </c>
      <c r="B3374" s="301" t="s">
        <v>54</v>
      </c>
      <c r="C3374" s="302" t="s">
        <v>4013</v>
      </c>
      <c r="D3374" s="301" t="s">
        <v>56</v>
      </c>
      <c r="E3374" s="303" t="n">
        <v>64.14</v>
      </c>
    </row>
    <row r="3375" customFormat="false" ht="15" hidden="false" customHeight="false" outlineLevel="0" collapsed="false">
      <c r="A3375" s="301" t="n">
        <v>101576</v>
      </c>
      <c r="B3375" s="301" t="s">
        <v>54</v>
      </c>
      <c r="C3375" s="302" t="s">
        <v>4014</v>
      </c>
      <c r="D3375" s="301" t="s">
        <v>56</v>
      </c>
      <c r="E3375" s="303" t="n">
        <v>50.01</v>
      </c>
    </row>
    <row r="3376" customFormat="false" ht="15" hidden="false" customHeight="false" outlineLevel="0" collapsed="false">
      <c r="A3376" s="301" t="n">
        <v>101579</v>
      </c>
      <c r="B3376" s="301" t="s">
        <v>54</v>
      </c>
      <c r="C3376" s="302" t="s">
        <v>4015</v>
      </c>
      <c r="D3376" s="301" t="s">
        <v>56</v>
      </c>
      <c r="E3376" s="303" t="n">
        <v>55.02</v>
      </c>
    </row>
    <row r="3377" customFormat="false" ht="15" hidden="false" customHeight="false" outlineLevel="0" collapsed="false">
      <c r="A3377" s="301" t="n">
        <v>101578</v>
      </c>
      <c r="B3377" s="301" t="s">
        <v>54</v>
      </c>
      <c r="C3377" s="302" t="s">
        <v>4016</v>
      </c>
      <c r="D3377" s="301" t="s">
        <v>56</v>
      </c>
      <c r="E3377" s="303" t="n">
        <v>40.9</v>
      </c>
    </row>
    <row r="3378" customFormat="false" ht="15" hidden="false" customHeight="false" outlineLevel="0" collapsed="false">
      <c r="A3378" s="301" t="n">
        <v>101581</v>
      </c>
      <c r="B3378" s="301" t="s">
        <v>54</v>
      </c>
      <c r="C3378" s="302" t="s">
        <v>4017</v>
      </c>
      <c r="D3378" s="301" t="s">
        <v>56</v>
      </c>
      <c r="E3378" s="303" t="n">
        <v>49.66</v>
      </c>
    </row>
    <row r="3379" customFormat="false" ht="15" hidden="false" customHeight="false" outlineLevel="0" collapsed="false">
      <c r="A3379" s="301" t="n">
        <v>101580</v>
      </c>
      <c r="B3379" s="301" t="s">
        <v>54</v>
      </c>
      <c r="C3379" s="302" t="s">
        <v>4018</v>
      </c>
      <c r="D3379" s="301" t="s">
        <v>56</v>
      </c>
      <c r="E3379" s="303" t="n">
        <v>35.33</v>
      </c>
    </row>
    <row r="3380" customFormat="false" ht="15" hidden="false" customHeight="false" outlineLevel="0" collapsed="false">
      <c r="A3380" s="301" t="n">
        <v>101606</v>
      </c>
      <c r="B3380" s="301" t="s">
        <v>54</v>
      </c>
      <c r="C3380" s="302" t="s">
        <v>4019</v>
      </c>
      <c r="D3380" s="301" t="s">
        <v>56</v>
      </c>
      <c r="E3380" s="303" t="n">
        <v>0</v>
      </c>
    </row>
    <row r="3381" customFormat="false" ht="15" hidden="false" customHeight="false" outlineLevel="0" collapsed="false">
      <c r="A3381" s="301" t="n">
        <v>101607</v>
      </c>
      <c r="B3381" s="301" t="s">
        <v>54</v>
      </c>
      <c r="C3381" s="302" t="s">
        <v>4020</v>
      </c>
      <c r="D3381" s="301" t="s">
        <v>56</v>
      </c>
      <c r="E3381" s="303" t="n">
        <v>0</v>
      </c>
    </row>
    <row r="3382" customFormat="false" ht="15" hidden="false" customHeight="false" outlineLevel="0" collapsed="false">
      <c r="A3382" s="301" t="n">
        <v>101608</v>
      </c>
      <c r="B3382" s="301" t="s">
        <v>54</v>
      </c>
      <c r="C3382" s="302" t="s">
        <v>4021</v>
      </c>
      <c r="D3382" s="301" t="s">
        <v>56</v>
      </c>
      <c r="E3382" s="303" t="n">
        <v>0</v>
      </c>
    </row>
    <row r="3383" customFormat="false" ht="15" hidden="false" customHeight="false" outlineLevel="0" collapsed="false">
      <c r="A3383" s="301" t="n">
        <v>101571</v>
      </c>
      <c r="B3383" s="301" t="s">
        <v>54</v>
      </c>
      <c r="C3383" s="302" t="s">
        <v>4022</v>
      </c>
      <c r="D3383" s="301" t="s">
        <v>56</v>
      </c>
      <c r="E3383" s="303" t="n">
        <v>40.17</v>
      </c>
    </row>
    <row r="3384" customFormat="false" ht="15" hidden="false" customHeight="false" outlineLevel="0" collapsed="false">
      <c r="A3384" s="301" t="n">
        <v>101570</v>
      </c>
      <c r="B3384" s="301" t="s">
        <v>54</v>
      </c>
      <c r="C3384" s="302" t="s">
        <v>4023</v>
      </c>
      <c r="D3384" s="301" t="s">
        <v>56</v>
      </c>
      <c r="E3384" s="303" t="n">
        <v>29.15</v>
      </c>
    </row>
    <row r="3385" customFormat="false" ht="15" hidden="false" customHeight="false" outlineLevel="0" collapsed="false">
      <c r="A3385" s="301" t="n">
        <v>101573</v>
      </c>
      <c r="B3385" s="301" t="s">
        <v>54</v>
      </c>
      <c r="C3385" s="302" t="s">
        <v>4024</v>
      </c>
      <c r="D3385" s="301" t="s">
        <v>56</v>
      </c>
      <c r="E3385" s="303" t="n">
        <v>33.75</v>
      </c>
    </row>
    <row r="3386" customFormat="false" ht="15" hidden="false" customHeight="false" outlineLevel="0" collapsed="false">
      <c r="A3386" s="301" t="n">
        <v>101572</v>
      </c>
      <c r="B3386" s="301" t="s">
        <v>54</v>
      </c>
      <c r="C3386" s="302" t="s">
        <v>4025</v>
      </c>
      <c r="D3386" s="301" t="s">
        <v>56</v>
      </c>
      <c r="E3386" s="303" t="n">
        <v>22.72</v>
      </c>
    </row>
    <row r="3387" customFormat="false" ht="15" hidden="false" customHeight="false" outlineLevel="0" collapsed="false">
      <c r="A3387" s="301" t="n">
        <v>101575</v>
      </c>
      <c r="B3387" s="301" t="s">
        <v>54</v>
      </c>
      <c r="C3387" s="302" t="s">
        <v>4026</v>
      </c>
      <c r="D3387" s="301" t="s">
        <v>56</v>
      </c>
      <c r="E3387" s="303" t="n">
        <v>28.37</v>
      </c>
    </row>
    <row r="3388" customFormat="false" ht="15" hidden="false" customHeight="false" outlineLevel="0" collapsed="false">
      <c r="A3388" s="301" t="n">
        <v>101574</v>
      </c>
      <c r="B3388" s="301" t="s">
        <v>54</v>
      </c>
      <c r="C3388" s="302" t="s">
        <v>4027</v>
      </c>
      <c r="D3388" s="301" t="s">
        <v>56</v>
      </c>
      <c r="E3388" s="303" t="n">
        <v>17.15</v>
      </c>
    </row>
    <row r="3389" customFormat="false" ht="15" hidden="false" customHeight="false" outlineLevel="0" collapsed="false">
      <c r="A3389" s="301" t="n">
        <v>101589</v>
      </c>
      <c r="B3389" s="301" t="s">
        <v>54</v>
      </c>
      <c r="C3389" s="302" t="s">
        <v>4028</v>
      </c>
      <c r="D3389" s="301" t="s">
        <v>56</v>
      </c>
      <c r="E3389" s="303" t="n">
        <v>152.37</v>
      </c>
    </row>
    <row r="3390" customFormat="false" ht="15" hidden="false" customHeight="false" outlineLevel="0" collapsed="false">
      <c r="A3390" s="301" t="n">
        <v>101610</v>
      </c>
      <c r="B3390" s="301" t="s">
        <v>54</v>
      </c>
      <c r="C3390" s="302" t="s">
        <v>4029</v>
      </c>
      <c r="D3390" s="301" t="s">
        <v>142</v>
      </c>
      <c r="E3390" s="303" t="n">
        <v>0</v>
      </c>
    </row>
    <row r="3391" customFormat="false" ht="15" hidden="false" customHeight="false" outlineLevel="0" collapsed="false">
      <c r="A3391" s="301" t="n">
        <v>101613</v>
      </c>
      <c r="B3391" s="301" t="s">
        <v>54</v>
      </c>
      <c r="C3391" s="302" t="s">
        <v>4030</v>
      </c>
      <c r="D3391" s="301" t="s">
        <v>142</v>
      </c>
      <c r="E3391" s="303" t="n">
        <v>0</v>
      </c>
    </row>
    <row r="3392" customFormat="false" ht="15" hidden="false" customHeight="false" outlineLevel="0" collapsed="false">
      <c r="A3392" s="301" t="n">
        <v>101611</v>
      </c>
      <c r="B3392" s="301" t="s">
        <v>54</v>
      </c>
      <c r="C3392" s="302" t="s">
        <v>4031</v>
      </c>
      <c r="D3392" s="301" t="s">
        <v>142</v>
      </c>
      <c r="E3392" s="303" t="n">
        <v>0</v>
      </c>
    </row>
    <row r="3393" customFormat="false" ht="15" hidden="false" customHeight="false" outlineLevel="0" collapsed="false">
      <c r="A3393" s="301" t="n">
        <v>101614</v>
      </c>
      <c r="B3393" s="301" t="s">
        <v>54</v>
      </c>
      <c r="C3393" s="302" t="s">
        <v>4032</v>
      </c>
      <c r="D3393" s="301" t="s">
        <v>142</v>
      </c>
      <c r="E3393" s="303" t="n">
        <v>0</v>
      </c>
    </row>
    <row r="3394" customFormat="false" ht="15" hidden="false" customHeight="false" outlineLevel="0" collapsed="false">
      <c r="A3394" s="301" t="n">
        <v>101612</v>
      </c>
      <c r="B3394" s="301" t="s">
        <v>54</v>
      </c>
      <c r="C3394" s="302" t="s">
        <v>4033</v>
      </c>
      <c r="D3394" s="301" t="s">
        <v>142</v>
      </c>
      <c r="E3394" s="303" t="n">
        <v>0</v>
      </c>
    </row>
    <row r="3395" customFormat="false" ht="15" hidden="false" customHeight="false" outlineLevel="0" collapsed="false">
      <c r="A3395" s="301" t="n">
        <v>101615</v>
      </c>
      <c r="B3395" s="301" t="s">
        <v>54</v>
      </c>
      <c r="C3395" s="302" t="s">
        <v>4034</v>
      </c>
      <c r="D3395" s="301" t="s">
        <v>142</v>
      </c>
      <c r="E3395" s="303" t="n">
        <v>0</v>
      </c>
    </row>
    <row r="3396" customFormat="false" ht="15" hidden="false" customHeight="false" outlineLevel="0" collapsed="false">
      <c r="A3396" s="301" t="n">
        <v>101617</v>
      </c>
      <c r="B3396" s="301" t="s">
        <v>54</v>
      </c>
      <c r="C3396" s="302" t="s">
        <v>4035</v>
      </c>
      <c r="D3396" s="301" t="s">
        <v>56</v>
      </c>
      <c r="E3396" s="303" t="n">
        <v>3.79</v>
      </c>
    </row>
    <row r="3397" customFormat="false" ht="15" hidden="false" customHeight="false" outlineLevel="0" collapsed="false">
      <c r="A3397" s="301" t="n">
        <v>101620</v>
      </c>
      <c r="B3397" s="301" t="s">
        <v>54</v>
      </c>
      <c r="C3397" s="302" t="s">
        <v>4036</v>
      </c>
      <c r="D3397" s="301" t="s">
        <v>48</v>
      </c>
      <c r="E3397" s="303" t="n">
        <v>220.46</v>
      </c>
    </row>
    <row r="3398" customFormat="false" ht="15" hidden="false" customHeight="false" outlineLevel="0" collapsed="false">
      <c r="A3398" s="301" t="n">
        <v>101625</v>
      </c>
      <c r="B3398" s="301" t="s">
        <v>54</v>
      </c>
      <c r="C3398" s="302" t="s">
        <v>4037</v>
      </c>
      <c r="D3398" s="301" t="s">
        <v>48</v>
      </c>
      <c r="E3398" s="303" t="n">
        <v>166.07</v>
      </c>
    </row>
    <row r="3399" customFormat="false" ht="15" hidden="false" customHeight="false" outlineLevel="0" collapsed="false">
      <c r="A3399" s="301" t="n">
        <v>101621</v>
      </c>
      <c r="B3399" s="301" t="s">
        <v>54</v>
      </c>
      <c r="C3399" s="302" t="s">
        <v>4038</v>
      </c>
      <c r="D3399" s="301" t="s">
        <v>48</v>
      </c>
      <c r="E3399" s="303" t="n">
        <v>335.01</v>
      </c>
    </row>
    <row r="3400" customFormat="false" ht="15" hidden="false" customHeight="false" outlineLevel="0" collapsed="false">
      <c r="A3400" s="301" t="n">
        <v>101624</v>
      </c>
      <c r="B3400" s="301" t="s">
        <v>54</v>
      </c>
      <c r="C3400" s="302" t="s">
        <v>4039</v>
      </c>
      <c r="D3400" s="301" t="s">
        <v>48</v>
      </c>
      <c r="E3400" s="303" t="n">
        <v>264.94</v>
      </c>
    </row>
    <row r="3401" customFormat="false" ht="15" hidden="false" customHeight="false" outlineLevel="0" collapsed="false">
      <c r="A3401" s="301" t="n">
        <v>101616</v>
      </c>
      <c r="B3401" s="301" t="s">
        <v>54</v>
      </c>
      <c r="C3401" s="302" t="s">
        <v>4040</v>
      </c>
      <c r="D3401" s="301" t="s">
        <v>56</v>
      </c>
      <c r="E3401" s="303" t="n">
        <v>7.7</v>
      </c>
    </row>
    <row r="3402" customFormat="false" ht="15" hidden="false" customHeight="false" outlineLevel="0" collapsed="false">
      <c r="A3402" s="301" t="n">
        <v>101618</v>
      </c>
      <c r="B3402" s="301" t="s">
        <v>54</v>
      </c>
      <c r="C3402" s="302" t="s">
        <v>4041</v>
      </c>
      <c r="D3402" s="301" t="s">
        <v>48</v>
      </c>
      <c r="E3402" s="303" t="n">
        <v>251.84</v>
      </c>
    </row>
    <row r="3403" customFormat="false" ht="15" hidden="false" customHeight="false" outlineLevel="0" collapsed="false">
      <c r="A3403" s="301" t="n">
        <v>101622</v>
      </c>
      <c r="B3403" s="301" t="s">
        <v>54</v>
      </c>
      <c r="C3403" s="302" t="s">
        <v>4042</v>
      </c>
      <c r="D3403" s="301" t="s">
        <v>48</v>
      </c>
      <c r="E3403" s="303" t="n">
        <v>213.38</v>
      </c>
    </row>
    <row r="3404" customFormat="false" ht="15" hidden="false" customHeight="false" outlineLevel="0" collapsed="false">
      <c r="A3404" s="301" t="n">
        <v>101619</v>
      </c>
      <c r="B3404" s="301" t="s">
        <v>54</v>
      </c>
      <c r="C3404" s="302" t="s">
        <v>4043</v>
      </c>
      <c r="D3404" s="301" t="s">
        <v>48</v>
      </c>
      <c r="E3404" s="303" t="n">
        <v>366.39</v>
      </c>
    </row>
    <row r="3405" customFormat="false" ht="15" hidden="false" customHeight="false" outlineLevel="0" collapsed="false">
      <c r="A3405" s="301" t="n">
        <v>101623</v>
      </c>
      <c r="B3405" s="301" t="s">
        <v>54</v>
      </c>
      <c r="C3405" s="302" t="s">
        <v>4044</v>
      </c>
      <c r="D3405" s="301" t="s">
        <v>48</v>
      </c>
      <c r="E3405" s="303" t="n">
        <v>318.98</v>
      </c>
    </row>
    <row r="3406" customFormat="false" ht="15" hidden="false" customHeight="false" outlineLevel="0" collapsed="false">
      <c r="A3406" s="301" t="n">
        <v>104482</v>
      </c>
      <c r="B3406" s="301" t="s">
        <v>54</v>
      </c>
      <c r="C3406" s="302" t="s">
        <v>4045</v>
      </c>
      <c r="D3406" s="301" t="s">
        <v>2543</v>
      </c>
      <c r="E3406" s="303" t="n">
        <v>42.81</v>
      </c>
    </row>
    <row r="3407" customFormat="false" ht="15" hidden="false" customHeight="false" outlineLevel="0" collapsed="false">
      <c r="A3407" s="301" t="n">
        <v>104189</v>
      </c>
      <c r="B3407" s="301" t="s">
        <v>54</v>
      </c>
      <c r="C3407" s="302" t="s">
        <v>4046</v>
      </c>
      <c r="D3407" s="301" t="s">
        <v>48</v>
      </c>
      <c r="E3407" s="303" t="n">
        <v>147.45</v>
      </c>
    </row>
    <row r="3408" customFormat="false" ht="15" hidden="false" customHeight="false" outlineLevel="0" collapsed="false">
      <c r="A3408" s="301" t="n">
        <v>104465</v>
      </c>
      <c r="B3408" s="301" t="s">
        <v>54</v>
      </c>
      <c r="C3408" s="302" t="s">
        <v>4047</v>
      </c>
      <c r="D3408" s="301" t="s">
        <v>429</v>
      </c>
      <c r="E3408" s="303" t="n">
        <v>0</v>
      </c>
    </row>
    <row r="3409" customFormat="false" ht="15" hidden="false" customHeight="false" outlineLevel="0" collapsed="false">
      <c r="A3409" s="301" t="n">
        <v>104188</v>
      </c>
      <c r="B3409" s="301" t="s">
        <v>54</v>
      </c>
      <c r="C3409" s="302" t="s">
        <v>4048</v>
      </c>
      <c r="D3409" s="301" t="s">
        <v>429</v>
      </c>
      <c r="E3409" s="303" t="n">
        <v>0</v>
      </c>
    </row>
    <row r="3410" customFormat="false" ht="15" hidden="false" customHeight="false" outlineLevel="0" collapsed="false">
      <c r="A3410" s="301" t="n">
        <v>104185</v>
      </c>
      <c r="B3410" s="301" t="s">
        <v>54</v>
      </c>
      <c r="C3410" s="302" t="s">
        <v>4049</v>
      </c>
      <c r="D3410" s="301" t="s">
        <v>142</v>
      </c>
      <c r="E3410" s="303" t="n">
        <v>35.88</v>
      </c>
    </row>
    <row r="3411" customFormat="false" ht="15" hidden="false" customHeight="false" outlineLevel="0" collapsed="false">
      <c r="A3411" s="301" t="n">
        <v>104182</v>
      </c>
      <c r="B3411" s="301" t="s">
        <v>54</v>
      </c>
      <c r="C3411" s="302" t="s">
        <v>4050</v>
      </c>
      <c r="D3411" s="301" t="s">
        <v>429</v>
      </c>
      <c r="E3411" s="303" t="n">
        <v>0</v>
      </c>
    </row>
    <row r="3412" customFormat="false" ht="15" hidden="false" customHeight="false" outlineLevel="0" collapsed="false">
      <c r="A3412" s="301" t="n">
        <v>104184</v>
      </c>
      <c r="B3412" s="301" t="s">
        <v>54</v>
      </c>
      <c r="C3412" s="302" t="s">
        <v>4051</v>
      </c>
      <c r="D3412" s="301" t="s">
        <v>142</v>
      </c>
      <c r="E3412" s="303" t="n">
        <v>41.12</v>
      </c>
    </row>
    <row r="3413" customFormat="false" ht="15" hidden="false" customHeight="false" outlineLevel="0" collapsed="false">
      <c r="A3413" s="301" t="n">
        <v>104190</v>
      </c>
      <c r="B3413" s="301" t="s">
        <v>54</v>
      </c>
      <c r="C3413" s="302" t="s">
        <v>4052</v>
      </c>
      <c r="D3413" s="301" t="s">
        <v>142</v>
      </c>
      <c r="E3413" s="303" t="n">
        <v>907.28</v>
      </c>
    </row>
    <row r="3414" customFormat="false" ht="15" hidden="false" customHeight="false" outlineLevel="0" collapsed="false">
      <c r="A3414" s="301" t="n">
        <v>104463</v>
      </c>
      <c r="B3414" s="301" t="s">
        <v>54</v>
      </c>
      <c r="C3414" s="302" t="s">
        <v>4053</v>
      </c>
      <c r="D3414" s="301" t="s">
        <v>142</v>
      </c>
      <c r="E3414" s="303" t="n">
        <v>0</v>
      </c>
    </row>
    <row r="3415" customFormat="false" ht="15" hidden="false" customHeight="false" outlineLevel="0" collapsed="false">
      <c r="A3415" s="301" t="n">
        <v>104464</v>
      </c>
      <c r="B3415" s="301" t="s">
        <v>54</v>
      </c>
      <c r="C3415" s="302" t="s">
        <v>4054</v>
      </c>
      <c r="D3415" s="301" t="s">
        <v>142</v>
      </c>
      <c r="E3415" s="303" t="n">
        <v>0</v>
      </c>
    </row>
    <row r="3416" customFormat="false" ht="15" hidden="false" customHeight="false" outlineLevel="0" collapsed="false">
      <c r="A3416" s="301" t="n">
        <v>104183</v>
      </c>
      <c r="B3416" s="301" t="s">
        <v>54</v>
      </c>
      <c r="C3416" s="302" t="s">
        <v>4055</v>
      </c>
      <c r="D3416" s="301" t="s">
        <v>429</v>
      </c>
      <c r="E3416" s="303" t="n">
        <v>296.39</v>
      </c>
    </row>
    <row r="3417" customFormat="false" ht="15" hidden="false" customHeight="false" outlineLevel="0" collapsed="false">
      <c r="A3417" s="301" t="n">
        <v>104187</v>
      </c>
      <c r="B3417" s="301" t="s">
        <v>54</v>
      </c>
      <c r="C3417" s="302" t="s">
        <v>4056</v>
      </c>
      <c r="D3417" s="301" t="s">
        <v>429</v>
      </c>
      <c r="E3417" s="303" t="n">
        <v>1694.12</v>
      </c>
    </row>
    <row r="3418" customFormat="false" ht="15" hidden="false" customHeight="false" outlineLevel="0" collapsed="false">
      <c r="A3418" s="301" t="n">
        <v>104186</v>
      </c>
      <c r="B3418" s="301" t="s">
        <v>54</v>
      </c>
      <c r="C3418" s="302" t="s">
        <v>4057</v>
      </c>
      <c r="D3418" s="301" t="s">
        <v>429</v>
      </c>
      <c r="E3418" s="303" t="n">
        <v>288.47</v>
      </c>
    </row>
    <row r="3419" customFormat="false" ht="15" hidden="false" customHeight="false" outlineLevel="0" collapsed="false">
      <c r="A3419" s="301" t="n">
        <v>104180</v>
      </c>
      <c r="B3419" s="301" t="s">
        <v>54</v>
      </c>
      <c r="C3419" s="302" t="s">
        <v>4058</v>
      </c>
      <c r="D3419" s="301" t="s">
        <v>429</v>
      </c>
      <c r="E3419" s="303" t="n">
        <v>0</v>
      </c>
    </row>
    <row r="3420" customFormat="false" ht="15" hidden="false" customHeight="false" outlineLevel="0" collapsed="false">
      <c r="A3420" s="301" t="n">
        <v>104181</v>
      </c>
      <c r="B3420" s="301" t="s">
        <v>54</v>
      </c>
      <c r="C3420" s="302" t="s">
        <v>4059</v>
      </c>
      <c r="D3420" s="301" t="s">
        <v>429</v>
      </c>
      <c r="E3420" s="303" t="n">
        <v>0</v>
      </c>
    </row>
    <row r="3421" customFormat="false" ht="15" hidden="false" customHeight="false" outlineLevel="0" collapsed="false">
      <c r="A3421" s="301" t="n">
        <v>100674</v>
      </c>
      <c r="B3421" s="301" t="s">
        <v>54</v>
      </c>
      <c r="C3421" s="302" t="s">
        <v>4060</v>
      </c>
      <c r="D3421" s="301" t="s">
        <v>56</v>
      </c>
      <c r="E3421" s="303" t="n">
        <v>662.97</v>
      </c>
    </row>
    <row r="3422" customFormat="false" ht="15" hidden="false" customHeight="false" outlineLevel="0" collapsed="false">
      <c r="A3422" s="301" t="n">
        <v>100664</v>
      </c>
      <c r="B3422" s="301" t="s">
        <v>54</v>
      </c>
      <c r="C3422" s="302" t="s">
        <v>4061</v>
      </c>
      <c r="D3422" s="301" t="s">
        <v>56</v>
      </c>
      <c r="E3422" s="303" t="n">
        <v>0</v>
      </c>
    </row>
    <row r="3423" customFormat="false" ht="15" hidden="false" customHeight="false" outlineLevel="0" collapsed="false">
      <c r="A3423" s="301" t="n">
        <v>94589</v>
      </c>
      <c r="B3423" s="301" t="s">
        <v>54</v>
      </c>
      <c r="C3423" s="302" t="s">
        <v>471</v>
      </c>
      <c r="D3423" s="301" t="s">
        <v>429</v>
      </c>
      <c r="E3423" s="303" t="n">
        <v>21.29</v>
      </c>
    </row>
    <row r="3424" customFormat="false" ht="15" hidden="false" customHeight="false" outlineLevel="0" collapsed="false">
      <c r="A3424" s="301" t="n">
        <v>94590</v>
      </c>
      <c r="B3424" s="301" t="s">
        <v>54</v>
      </c>
      <c r="C3424" s="302" t="s">
        <v>4062</v>
      </c>
      <c r="D3424" s="301" t="s">
        <v>429</v>
      </c>
      <c r="E3424" s="303" t="n">
        <v>28.55</v>
      </c>
    </row>
    <row r="3425" customFormat="false" ht="15" hidden="false" customHeight="false" outlineLevel="0" collapsed="false">
      <c r="A3425" s="301" t="n">
        <v>94587</v>
      </c>
      <c r="B3425" s="301" t="s">
        <v>54</v>
      </c>
      <c r="C3425" s="302" t="s">
        <v>4063</v>
      </c>
      <c r="D3425" s="301" t="s">
        <v>429</v>
      </c>
      <c r="E3425" s="303" t="n">
        <v>69.41</v>
      </c>
    </row>
    <row r="3426" customFormat="false" ht="15" hidden="false" customHeight="false" outlineLevel="0" collapsed="false">
      <c r="A3426" s="301" t="n">
        <v>94588</v>
      </c>
      <c r="B3426" s="301" t="s">
        <v>54</v>
      </c>
      <c r="C3426" s="302" t="s">
        <v>4064</v>
      </c>
      <c r="D3426" s="301" t="s">
        <v>429</v>
      </c>
      <c r="E3426" s="303" t="n">
        <v>81.68</v>
      </c>
    </row>
    <row r="3427" customFormat="false" ht="15" hidden="false" customHeight="false" outlineLevel="0" collapsed="false">
      <c r="A3427" s="301" t="n">
        <v>105812</v>
      </c>
      <c r="B3427" s="301" t="s">
        <v>54</v>
      </c>
      <c r="C3427" s="302" t="s">
        <v>436</v>
      </c>
      <c r="D3427" s="301" t="s">
        <v>429</v>
      </c>
      <c r="E3427" s="303" t="n">
        <v>27.13</v>
      </c>
    </row>
    <row r="3428" customFormat="false" ht="15" hidden="false" customHeight="false" outlineLevel="0" collapsed="false">
      <c r="A3428" s="301" t="n">
        <v>94571</v>
      </c>
      <c r="B3428" s="301" t="s">
        <v>54</v>
      </c>
      <c r="C3428" s="302" t="s">
        <v>4065</v>
      </c>
      <c r="D3428" s="301" t="s">
        <v>56</v>
      </c>
      <c r="E3428" s="303" t="n">
        <v>0</v>
      </c>
    </row>
    <row r="3429" customFormat="false" ht="15" hidden="false" customHeight="false" outlineLevel="0" collapsed="false">
      <c r="A3429" s="301" t="n">
        <v>94570</v>
      </c>
      <c r="B3429" s="301" t="s">
        <v>54</v>
      </c>
      <c r="C3429" s="302" t="s">
        <v>452</v>
      </c>
      <c r="D3429" s="301" t="s">
        <v>56</v>
      </c>
      <c r="E3429" s="303" t="n">
        <v>304.72</v>
      </c>
    </row>
    <row r="3430" customFormat="false" ht="15" hidden="false" customHeight="false" outlineLevel="0" collapsed="false">
      <c r="A3430" s="301" t="n">
        <v>105811</v>
      </c>
      <c r="B3430" s="301" t="s">
        <v>54</v>
      </c>
      <c r="C3430" s="302" t="s">
        <v>4066</v>
      </c>
      <c r="D3430" s="301" t="s">
        <v>56</v>
      </c>
      <c r="E3430" s="303" t="n">
        <v>0</v>
      </c>
    </row>
    <row r="3431" customFormat="false" ht="15" hidden="false" customHeight="false" outlineLevel="0" collapsed="false">
      <c r="A3431" s="301" t="n">
        <v>94572</v>
      </c>
      <c r="B3431" s="301" t="s">
        <v>54</v>
      </c>
      <c r="C3431" s="302" t="s">
        <v>435</v>
      </c>
      <c r="D3431" s="301" t="s">
        <v>56</v>
      </c>
      <c r="E3431" s="303" t="n">
        <v>435.71</v>
      </c>
    </row>
    <row r="3432" customFormat="false" ht="15" hidden="false" customHeight="false" outlineLevel="0" collapsed="false">
      <c r="A3432" s="301" t="n">
        <v>94573</v>
      </c>
      <c r="B3432" s="301" t="s">
        <v>54</v>
      </c>
      <c r="C3432" s="302" t="s">
        <v>4067</v>
      </c>
      <c r="D3432" s="301" t="s">
        <v>56</v>
      </c>
      <c r="E3432" s="303" t="n">
        <v>338.78</v>
      </c>
    </row>
    <row r="3433" customFormat="false" ht="15" hidden="false" customHeight="false" outlineLevel="0" collapsed="false">
      <c r="A3433" s="301" t="n">
        <v>105809</v>
      </c>
      <c r="B3433" s="301" t="s">
        <v>54</v>
      </c>
      <c r="C3433" s="302" t="s">
        <v>4068</v>
      </c>
      <c r="D3433" s="301" t="s">
        <v>56</v>
      </c>
      <c r="E3433" s="303" t="n">
        <v>0</v>
      </c>
    </row>
    <row r="3434" customFormat="false" ht="15" hidden="false" customHeight="false" outlineLevel="0" collapsed="false">
      <c r="A3434" s="301" t="n">
        <v>94569</v>
      </c>
      <c r="B3434" s="301" t="s">
        <v>54</v>
      </c>
      <c r="C3434" s="302" t="s">
        <v>489</v>
      </c>
      <c r="D3434" s="301" t="s">
        <v>56</v>
      </c>
      <c r="E3434" s="303" t="n">
        <v>580.93</v>
      </c>
    </row>
    <row r="3435" customFormat="false" ht="15" hidden="false" customHeight="false" outlineLevel="0" collapsed="false">
      <c r="A3435" s="301" t="n">
        <v>105810</v>
      </c>
      <c r="B3435" s="301" t="s">
        <v>54</v>
      </c>
      <c r="C3435" s="302" t="s">
        <v>4069</v>
      </c>
      <c r="D3435" s="301" t="s">
        <v>56</v>
      </c>
      <c r="E3435" s="303" t="n">
        <v>0</v>
      </c>
    </row>
    <row r="3436" customFormat="false" ht="15" hidden="false" customHeight="false" outlineLevel="0" collapsed="false">
      <c r="A3436" s="301" t="n">
        <v>94561</v>
      </c>
      <c r="B3436" s="301" t="s">
        <v>54</v>
      </c>
      <c r="C3436" s="302" t="s">
        <v>4070</v>
      </c>
      <c r="D3436" s="301" t="s">
        <v>56</v>
      </c>
      <c r="E3436" s="303" t="n">
        <v>0</v>
      </c>
    </row>
    <row r="3437" customFormat="false" ht="15" hidden="false" customHeight="false" outlineLevel="0" collapsed="false">
      <c r="A3437" s="301" t="n">
        <v>94562</v>
      </c>
      <c r="B3437" s="301" t="s">
        <v>54</v>
      </c>
      <c r="C3437" s="302" t="s">
        <v>4071</v>
      </c>
      <c r="D3437" s="301" t="s">
        <v>56</v>
      </c>
      <c r="E3437" s="303" t="n">
        <v>634.81</v>
      </c>
    </row>
    <row r="3438" customFormat="false" ht="15" hidden="false" customHeight="false" outlineLevel="0" collapsed="false">
      <c r="A3438" s="301" t="n">
        <v>105813</v>
      </c>
      <c r="B3438" s="301" t="s">
        <v>54</v>
      </c>
      <c r="C3438" s="302" t="s">
        <v>4072</v>
      </c>
      <c r="D3438" s="301" t="s">
        <v>56</v>
      </c>
      <c r="E3438" s="303" t="n">
        <v>1082.57</v>
      </c>
    </row>
    <row r="3439" customFormat="false" ht="15" hidden="false" customHeight="false" outlineLevel="0" collapsed="false">
      <c r="A3439" s="301" t="n">
        <v>94559</v>
      </c>
      <c r="B3439" s="301" t="s">
        <v>54</v>
      </c>
      <c r="C3439" s="302" t="s">
        <v>4073</v>
      </c>
      <c r="D3439" s="301" t="s">
        <v>56</v>
      </c>
      <c r="E3439" s="303" t="n">
        <v>759.43</v>
      </c>
    </row>
    <row r="3440" customFormat="false" ht="15" hidden="false" customHeight="false" outlineLevel="0" collapsed="false">
      <c r="A3440" s="301" t="n">
        <v>100668</v>
      </c>
      <c r="B3440" s="301" t="s">
        <v>54</v>
      </c>
      <c r="C3440" s="302" t="s">
        <v>4074</v>
      </c>
      <c r="D3440" s="301" t="s">
        <v>56</v>
      </c>
      <c r="E3440" s="303" t="n">
        <v>1210.89</v>
      </c>
    </row>
    <row r="3441" customFormat="false" ht="15" hidden="false" customHeight="false" outlineLevel="0" collapsed="false">
      <c r="A3441" s="301" t="n">
        <v>100670</v>
      </c>
      <c r="B3441" s="301" t="s">
        <v>54</v>
      </c>
      <c r="C3441" s="302" t="s">
        <v>4075</v>
      </c>
      <c r="D3441" s="301" t="s">
        <v>56</v>
      </c>
      <c r="E3441" s="303" t="n">
        <v>888.23</v>
      </c>
    </row>
    <row r="3442" customFormat="false" ht="15" hidden="false" customHeight="false" outlineLevel="0" collapsed="false">
      <c r="A3442" s="301" t="n">
        <v>100665</v>
      </c>
      <c r="B3442" s="301" t="s">
        <v>54</v>
      </c>
      <c r="C3442" s="302" t="s">
        <v>4076</v>
      </c>
      <c r="D3442" s="301" t="s">
        <v>56</v>
      </c>
      <c r="E3442" s="303" t="n">
        <v>750.12</v>
      </c>
    </row>
    <row r="3443" customFormat="false" ht="15" hidden="false" customHeight="false" outlineLevel="0" collapsed="false">
      <c r="A3443" s="301" t="n">
        <v>100924</v>
      </c>
      <c r="B3443" s="301" t="s">
        <v>54</v>
      </c>
      <c r="C3443" s="302" t="s">
        <v>4077</v>
      </c>
      <c r="D3443" s="301" t="s">
        <v>56</v>
      </c>
      <c r="E3443" s="303" t="n">
        <v>0</v>
      </c>
    </row>
    <row r="3444" customFormat="false" ht="15" hidden="false" customHeight="false" outlineLevel="0" collapsed="false">
      <c r="A3444" s="301" t="n">
        <v>100671</v>
      </c>
      <c r="B3444" s="301" t="s">
        <v>54</v>
      </c>
      <c r="C3444" s="302" t="s">
        <v>4078</v>
      </c>
      <c r="D3444" s="301" t="s">
        <v>56</v>
      </c>
      <c r="E3444" s="303" t="n">
        <v>1088.32</v>
      </c>
    </row>
    <row r="3445" customFormat="false" ht="15" hidden="false" customHeight="false" outlineLevel="0" collapsed="false">
      <c r="A3445" s="301" t="n">
        <v>100667</v>
      </c>
      <c r="B3445" s="301" t="s">
        <v>54</v>
      </c>
      <c r="C3445" s="302" t="s">
        <v>4079</v>
      </c>
      <c r="D3445" s="301" t="s">
        <v>56</v>
      </c>
      <c r="E3445" s="303" t="n">
        <v>947.1</v>
      </c>
    </row>
    <row r="3446" customFormat="false" ht="15" hidden="false" customHeight="false" outlineLevel="0" collapsed="false">
      <c r="A3446" s="301" t="n">
        <v>100669</v>
      </c>
      <c r="B3446" s="301" t="s">
        <v>54</v>
      </c>
      <c r="C3446" s="302" t="s">
        <v>4080</v>
      </c>
      <c r="D3446" s="301" t="s">
        <v>56</v>
      </c>
      <c r="E3446" s="303" t="n">
        <v>911.18</v>
      </c>
    </row>
    <row r="3447" customFormat="false" ht="15" hidden="false" customHeight="false" outlineLevel="0" collapsed="false">
      <c r="A3447" s="301" t="n">
        <v>100672</v>
      </c>
      <c r="B3447" s="301" t="s">
        <v>54</v>
      </c>
      <c r="C3447" s="302" t="s">
        <v>4081</v>
      </c>
      <c r="D3447" s="301" t="s">
        <v>56</v>
      </c>
      <c r="E3447" s="303" t="n">
        <v>723.01</v>
      </c>
    </row>
    <row r="3448" customFormat="false" ht="15" hidden="false" customHeight="false" outlineLevel="0" collapsed="false">
      <c r="A3448" s="301" t="n">
        <v>100666</v>
      </c>
      <c r="B3448" s="301" t="s">
        <v>54</v>
      </c>
      <c r="C3448" s="302" t="s">
        <v>4082</v>
      </c>
      <c r="D3448" s="301" t="s">
        <v>56</v>
      </c>
      <c r="E3448" s="303" t="n">
        <v>610.79</v>
      </c>
    </row>
    <row r="3449" customFormat="false" ht="15" hidden="false" customHeight="false" outlineLevel="0" collapsed="false">
      <c r="A3449" s="301" t="n">
        <v>100663</v>
      </c>
      <c r="B3449" s="301" t="s">
        <v>54</v>
      </c>
      <c r="C3449" s="302" t="s">
        <v>4083</v>
      </c>
      <c r="D3449" s="301" t="s">
        <v>56</v>
      </c>
      <c r="E3449" s="303" t="n">
        <v>0</v>
      </c>
    </row>
    <row r="3450" customFormat="false" ht="15" hidden="false" customHeight="false" outlineLevel="0" collapsed="false">
      <c r="A3450" s="301" t="n">
        <v>100662</v>
      </c>
      <c r="B3450" s="301" t="s">
        <v>54</v>
      </c>
      <c r="C3450" s="302" t="s">
        <v>4084</v>
      </c>
      <c r="D3450" s="301" t="s">
        <v>56</v>
      </c>
      <c r="E3450" s="303" t="n">
        <v>0</v>
      </c>
    </row>
    <row r="3451" customFormat="false" ht="15" hidden="false" customHeight="false" outlineLevel="0" collapsed="false">
      <c r="A3451" s="301" t="n">
        <v>100661</v>
      </c>
      <c r="B3451" s="301" t="s">
        <v>54</v>
      </c>
      <c r="C3451" s="302" t="s">
        <v>4085</v>
      </c>
      <c r="D3451" s="301" t="s">
        <v>56</v>
      </c>
      <c r="E3451" s="303" t="n">
        <v>0</v>
      </c>
    </row>
    <row r="3452" customFormat="false" ht="15" hidden="false" customHeight="false" outlineLevel="0" collapsed="false">
      <c r="A3452" s="301" t="n">
        <v>100659</v>
      </c>
      <c r="B3452" s="301" t="s">
        <v>54</v>
      </c>
      <c r="C3452" s="302" t="s">
        <v>4086</v>
      </c>
      <c r="D3452" s="301" t="s">
        <v>429</v>
      </c>
      <c r="E3452" s="303" t="n">
        <v>11.4</v>
      </c>
    </row>
    <row r="3453" customFormat="false" ht="15" hidden="false" customHeight="false" outlineLevel="0" collapsed="false">
      <c r="A3453" s="301" t="n">
        <v>100660</v>
      </c>
      <c r="B3453" s="301" t="s">
        <v>54</v>
      </c>
      <c r="C3453" s="302" t="s">
        <v>4087</v>
      </c>
      <c r="D3453" s="301" t="s">
        <v>429</v>
      </c>
      <c r="E3453" s="303" t="n">
        <v>8.21</v>
      </c>
    </row>
    <row r="3454" customFormat="false" ht="15" hidden="false" customHeight="false" outlineLevel="0" collapsed="false">
      <c r="A3454" s="301" t="n">
        <v>100711</v>
      </c>
      <c r="B3454" s="301" t="s">
        <v>54</v>
      </c>
      <c r="C3454" s="302" t="s">
        <v>4088</v>
      </c>
      <c r="D3454" s="301" t="s">
        <v>429</v>
      </c>
      <c r="E3454" s="303" t="n">
        <v>0</v>
      </c>
    </row>
    <row r="3455" customFormat="false" ht="15" hidden="false" customHeight="false" outlineLevel="0" collapsed="false">
      <c r="A3455" s="301" t="n">
        <v>100676</v>
      </c>
      <c r="B3455" s="301" t="s">
        <v>54</v>
      </c>
      <c r="C3455" s="302" t="s">
        <v>4089</v>
      </c>
      <c r="D3455" s="301" t="s">
        <v>142</v>
      </c>
      <c r="E3455" s="303" t="n">
        <v>208.34</v>
      </c>
    </row>
    <row r="3456" customFormat="false" ht="15" hidden="false" customHeight="false" outlineLevel="0" collapsed="false">
      <c r="A3456" s="301" t="n">
        <v>90806</v>
      </c>
      <c r="B3456" s="301" t="s">
        <v>54</v>
      </c>
      <c r="C3456" s="302" t="s">
        <v>4090</v>
      </c>
      <c r="D3456" s="301" t="s">
        <v>142</v>
      </c>
      <c r="E3456" s="303" t="n">
        <v>432.57</v>
      </c>
    </row>
    <row r="3457" customFormat="false" ht="15" hidden="false" customHeight="false" outlineLevel="0" collapsed="false">
      <c r="A3457" s="301" t="n">
        <v>91292</v>
      </c>
      <c r="B3457" s="301" t="s">
        <v>54</v>
      </c>
      <c r="C3457" s="302" t="s">
        <v>4091</v>
      </c>
      <c r="D3457" s="301" t="s">
        <v>142</v>
      </c>
      <c r="E3457" s="303" t="n">
        <v>361.68</v>
      </c>
    </row>
    <row r="3458" customFormat="false" ht="15" hidden="false" customHeight="false" outlineLevel="0" collapsed="false">
      <c r="A3458" s="301" t="n">
        <v>90801</v>
      </c>
      <c r="B3458" s="301" t="s">
        <v>54</v>
      </c>
      <c r="C3458" s="302" t="s">
        <v>4092</v>
      </c>
      <c r="D3458" s="301" t="s">
        <v>142</v>
      </c>
      <c r="E3458" s="303" t="n">
        <v>323.01</v>
      </c>
    </row>
    <row r="3459" customFormat="false" ht="15" hidden="false" customHeight="false" outlineLevel="0" collapsed="false">
      <c r="A3459" s="301" t="n">
        <v>91287</v>
      </c>
      <c r="B3459" s="301" t="s">
        <v>54</v>
      </c>
      <c r="C3459" s="302" t="s">
        <v>4093</v>
      </c>
      <c r="D3459" s="301" t="s">
        <v>142</v>
      </c>
      <c r="E3459" s="303" t="n">
        <v>252.12</v>
      </c>
    </row>
    <row r="3460" customFormat="false" ht="15" hidden="false" customHeight="false" outlineLevel="0" collapsed="false">
      <c r="A3460" s="301" t="n">
        <v>100706</v>
      </c>
      <c r="B3460" s="301" t="s">
        <v>54</v>
      </c>
      <c r="C3460" s="302" t="s">
        <v>4094</v>
      </c>
      <c r="D3460" s="301" t="s">
        <v>142</v>
      </c>
      <c r="E3460" s="303" t="n">
        <v>85.77</v>
      </c>
    </row>
    <row r="3461" customFormat="false" ht="15" hidden="false" customHeight="false" outlineLevel="0" collapsed="false">
      <c r="A3461" s="301" t="n">
        <v>100709</v>
      </c>
      <c r="B3461" s="301" t="s">
        <v>54</v>
      </c>
      <c r="C3461" s="302" t="s">
        <v>4095</v>
      </c>
      <c r="D3461" s="301" t="s">
        <v>142</v>
      </c>
      <c r="E3461" s="303" t="n">
        <v>59.71</v>
      </c>
    </row>
    <row r="3462" customFormat="false" ht="15" hidden="false" customHeight="false" outlineLevel="0" collapsed="false">
      <c r="A3462" s="301" t="n">
        <v>100710</v>
      </c>
      <c r="B3462" s="301" t="s">
        <v>54</v>
      </c>
      <c r="C3462" s="302" t="s">
        <v>4096</v>
      </c>
      <c r="D3462" s="301" t="s">
        <v>142</v>
      </c>
      <c r="E3462" s="303" t="n">
        <v>137.43</v>
      </c>
    </row>
    <row r="3463" customFormat="false" ht="15" hidden="false" customHeight="false" outlineLevel="0" collapsed="false">
      <c r="A3463" s="301" t="n">
        <v>90830</v>
      </c>
      <c r="B3463" s="301" t="s">
        <v>54</v>
      </c>
      <c r="C3463" s="302" t="s">
        <v>4097</v>
      </c>
      <c r="D3463" s="301" t="s">
        <v>142</v>
      </c>
      <c r="E3463" s="303" t="n">
        <v>170.58</v>
      </c>
    </row>
    <row r="3464" customFormat="false" ht="15" hidden="false" customHeight="false" outlineLevel="0" collapsed="false">
      <c r="A3464" s="301" t="n">
        <v>91304</v>
      </c>
      <c r="B3464" s="301" t="s">
        <v>54</v>
      </c>
      <c r="C3464" s="302" t="s">
        <v>4098</v>
      </c>
      <c r="D3464" s="301" t="s">
        <v>142</v>
      </c>
      <c r="E3464" s="303" t="n">
        <v>110.64</v>
      </c>
    </row>
    <row r="3465" customFormat="false" ht="15" hidden="false" customHeight="false" outlineLevel="0" collapsed="false">
      <c r="A3465" s="301" t="n">
        <v>90831</v>
      </c>
      <c r="B3465" s="301" t="s">
        <v>54</v>
      </c>
      <c r="C3465" s="302" t="s">
        <v>4099</v>
      </c>
      <c r="D3465" s="301" t="s">
        <v>142</v>
      </c>
      <c r="E3465" s="303" t="n">
        <v>147.63</v>
      </c>
    </row>
    <row r="3466" customFormat="false" ht="15" hidden="false" customHeight="false" outlineLevel="0" collapsed="false">
      <c r="A3466" s="301" t="n">
        <v>91305</v>
      </c>
      <c r="B3466" s="301" t="s">
        <v>54</v>
      </c>
      <c r="C3466" s="302" t="s">
        <v>4100</v>
      </c>
      <c r="D3466" s="301" t="s">
        <v>142</v>
      </c>
      <c r="E3466" s="303" t="n">
        <v>106.4</v>
      </c>
    </row>
    <row r="3467" customFormat="false" ht="15" hidden="false" customHeight="false" outlineLevel="0" collapsed="false">
      <c r="A3467" s="301" t="n">
        <v>91306</v>
      </c>
      <c r="B3467" s="301" t="s">
        <v>54</v>
      </c>
      <c r="C3467" s="302" t="s">
        <v>4101</v>
      </c>
      <c r="D3467" s="301" t="s">
        <v>142</v>
      </c>
      <c r="E3467" s="303" t="n">
        <v>147.63</v>
      </c>
    </row>
    <row r="3468" customFormat="false" ht="15" hidden="false" customHeight="false" outlineLevel="0" collapsed="false">
      <c r="A3468" s="301" t="n">
        <v>91307</v>
      </c>
      <c r="B3468" s="301" t="s">
        <v>54</v>
      </c>
      <c r="C3468" s="302" t="s">
        <v>4102</v>
      </c>
      <c r="D3468" s="301" t="s">
        <v>142</v>
      </c>
      <c r="E3468" s="303" t="n">
        <v>92.49</v>
      </c>
    </row>
    <row r="3469" customFormat="false" ht="15" hidden="false" customHeight="false" outlineLevel="0" collapsed="false">
      <c r="A3469" s="301" t="n">
        <v>100707</v>
      </c>
      <c r="B3469" s="301" t="s">
        <v>54</v>
      </c>
      <c r="C3469" s="302" t="s">
        <v>4103</v>
      </c>
      <c r="D3469" s="301" t="s">
        <v>142</v>
      </c>
      <c r="E3469" s="303" t="n">
        <v>158.88</v>
      </c>
    </row>
    <row r="3470" customFormat="false" ht="15" hidden="false" customHeight="false" outlineLevel="0" collapsed="false">
      <c r="A3470" s="301" t="n">
        <v>100708</v>
      </c>
      <c r="B3470" s="301" t="s">
        <v>54</v>
      </c>
      <c r="C3470" s="302" t="s">
        <v>4104</v>
      </c>
      <c r="D3470" s="301" t="s">
        <v>142</v>
      </c>
      <c r="E3470" s="303" t="n">
        <v>196.77</v>
      </c>
    </row>
    <row r="3471" customFormat="false" ht="15" hidden="false" customHeight="false" outlineLevel="0" collapsed="false">
      <c r="A3471" s="301" t="n">
        <v>91328</v>
      </c>
      <c r="B3471" s="301" t="s">
        <v>54</v>
      </c>
      <c r="C3471" s="302" t="s">
        <v>4105</v>
      </c>
      <c r="D3471" s="301" t="s">
        <v>142</v>
      </c>
      <c r="E3471" s="303" t="n">
        <v>905.52</v>
      </c>
    </row>
    <row r="3472" customFormat="false" ht="15" hidden="false" customHeight="false" outlineLevel="0" collapsed="false">
      <c r="A3472" s="301" t="n">
        <v>100687</v>
      </c>
      <c r="B3472" s="301" t="s">
        <v>54</v>
      </c>
      <c r="C3472" s="302" t="s">
        <v>4106</v>
      </c>
      <c r="D3472" s="301" t="s">
        <v>142</v>
      </c>
      <c r="E3472" s="303" t="n">
        <v>1053.15</v>
      </c>
    </row>
    <row r="3473" customFormat="false" ht="15" hidden="false" customHeight="false" outlineLevel="0" collapsed="false">
      <c r="A3473" s="301" t="n">
        <v>100681</v>
      </c>
      <c r="B3473" s="301" t="s">
        <v>54</v>
      </c>
      <c r="C3473" s="302" t="s">
        <v>4107</v>
      </c>
      <c r="D3473" s="301" t="s">
        <v>142</v>
      </c>
      <c r="E3473" s="303" t="n">
        <v>1081.36</v>
      </c>
    </row>
    <row r="3474" customFormat="false" ht="15" hidden="false" customHeight="false" outlineLevel="0" collapsed="false">
      <c r="A3474" s="301" t="n">
        <v>91330</v>
      </c>
      <c r="B3474" s="301" t="s">
        <v>54</v>
      </c>
      <c r="C3474" s="302" t="s">
        <v>4108</v>
      </c>
      <c r="D3474" s="301" t="s">
        <v>142</v>
      </c>
      <c r="E3474" s="303" t="n">
        <v>933.73</v>
      </c>
    </row>
    <row r="3475" customFormat="false" ht="15" hidden="false" customHeight="false" outlineLevel="0" collapsed="false">
      <c r="A3475" s="301" t="n">
        <v>100689</v>
      </c>
      <c r="B3475" s="301" t="s">
        <v>54</v>
      </c>
      <c r="C3475" s="302" t="s">
        <v>4109</v>
      </c>
      <c r="D3475" s="301" t="s">
        <v>142</v>
      </c>
      <c r="E3475" s="303" t="n">
        <v>1144.48</v>
      </c>
    </row>
    <row r="3476" customFormat="false" ht="15" hidden="false" customHeight="false" outlineLevel="0" collapsed="false">
      <c r="A3476" s="301" t="n">
        <v>91332</v>
      </c>
      <c r="B3476" s="301" t="s">
        <v>54</v>
      </c>
      <c r="C3476" s="302" t="s">
        <v>4110</v>
      </c>
      <c r="D3476" s="301" t="s">
        <v>142</v>
      </c>
      <c r="E3476" s="303" t="n">
        <v>973.9</v>
      </c>
    </row>
    <row r="3477" customFormat="false" ht="15" hidden="false" customHeight="false" outlineLevel="0" collapsed="false">
      <c r="A3477" s="301" t="n">
        <v>100688</v>
      </c>
      <c r="B3477" s="301" t="s">
        <v>54</v>
      </c>
      <c r="C3477" s="302" t="s">
        <v>4111</v>
      </c>
      <c r="D3477" s="301" t="s">
        <v>142</v>
      </c>
      <c r="E3477" s="303" t="n">
        <v>910.4</v>
      </c>
    </row>
    <row r="3478" customFormat="false" ht="15" hidden="false" customHeight="false" outlineLevel="0" collapsed="false">
      <c r="A3478" s="301" t="n">
        <v>91329</v>
      </c>
      <c r="B3478" s="301" t="s">
        <v>54</v>
      </c>
      <c r="C3478" s="302" t="s">
        <v>4112</v>
      </c>
      <c r="D3478" s="301" t="s">
        <v>142</v>
      </c>
      <c r="E3478" s="303" t="n">
        <v>804</v>
      </c>
    </row>
    <row r="3479" customFormat="false" ht="15" hidden="false" customHeight="false" outlineLevel="0" collapsed="false">
      <c r="A3479" s="301" t="n">
        <v>100682</v>
      </c>
      <c r="B3479" s="301" t="s">
        <v>54</v>
      </c>
      <c r="C3479" s="302" t="s">
        <v>4113</v>
      </c>
      <c r="D3479" s="301" t="s">
        <v>142</v>
      </c>
      <c r="E3479" s="303" t="n">
        <v>924.06</v>
      </c>
    </row>
    <row r="3480" customFormat="false" ht="15" hidden="false" customHeight="false" outlineLevel="0" collapsed="false">
      <c r="A3480" s="301" t="n">
        <v>91331</v>
      </c>
      <c r="B3480" s="301" t="s">
        <v>54</v>
      </c>
      <c r="C3480" s="302" t="s">
        <v>4114</v>
      </c>
      <c r="D3480" s="301" t="s">
        <v>142</v>
      </c>
      <c r="E3480" s="303" t="n">
        <v>831.57</v>
      </c>
    </row>
    <row r="3481" customFormat="false" ht="15" hidden="false" customHeight="false" outlineLevel="0" collapsed="false">
      <c r="A3481" s="301" t="n">
        <v>100690</v>
      </c>
      <c r="B3481" s="301" t="s">
        <v>54</v>
      </c>
      <c r="C3481" s="302" t="s">
        <v>4115</v>
      </c>
      <c r="D3481" s="301" t="s">
        <v>142</v>
      </c>
      <c r="E3481" s="303" t="n">
        <v>981.75</v>
      </c>
    </row>
    <row r="3482" customFormat="false" ht="15" hidden="false" customHeight="false" outlineLevel="0" collapsed="false">
      <c r="A3482" s="301" t="n">
        <v>91333</v>
      </c>
      <c r="B3482" s="301" t="s">
        <v>54</v>
      </c>
      <c r="C3482" s="302" t="s">
        <v>4116</v>
      </c>
      <c r="D3482" s="301" t="s">
        <v>142</v>
      </c>
      <c r="E3482" s="303" t="n">
        <v>871.11</v>
      </c>
    </row>
    <row r="3483" customFormat="false" ht="15" hidden="false" customHeight="false" outlineLevel="0" collapsed="false">
      <c r="A3483" s="301" t="n">
        <v>90841</v>
      </c>
      <c r="B3483" s="301" t="s">
        <v>54</v>
      </c>
      <c r="C3483" s="302" t="s">
        <v>4117</v>
      </c>
      <c r="D3483" s="301" t="s">
        <v>142</v>
      </c>
      <c r="E3483" s="303" t="n">
        <v>1032.61</v>
      </c>
    </row>
    <row r="3484" customFormat="false" ht="15" hidden="false" customHeight="false" outlineLevel="0" collapsed="false">
      <c r="A3484" s="301" t="n">
        <v>90847</v>
      </c>
      <c r="B3484" s="301" t="s">
        <v>54</v>
      </c>
      <c r="C3484" s="302" t="s">
        <v>4118</v>
      </c>
      <c r="D3484" s="301" t="s">
        <v>142</v>
      </c>
      <c r="E3484" s="303" t="n">
        <v>884.98</v>
      </c>
    </row>
    <row r="3485" customFormat="false" ht="15" hidden="false" customHeight="false" outlineLevel="0" collapsed="false">
      <c r="A3485" s="301" t="n">
        <v>90842</v>
      </c>
      <c r="B3485" s="301" t="s">
        <v>54</v>
      </c>
      <c r="C3485" s="302" t="s">
        <v>4119</v>
      </c>
      <c r="D3485" s="301" t="s">
        <v>142</v>
      </c>
      <c r="E3485" s="303" t="n">
        <v>1043.2</v>
      </c>
    </row>
    <row r="3486" customFormat="false" ht="15" hidden="false" customHeight="false" outlineLevel="0" collapsed="false">
      <c r="A3486" s="301" t="n">
        <v>90848</v>
      </c>
      <c r="B3486" s="301" t="s">
        <v>54</v>
      </c>
      <c r="C3486" s="302" t="s">
        <v>4120</v>
      </c>
      <c r="D3486" s="301" t="s">
        <v>142</v>
      </c>
      <c r="E3486" s="303" t="n">
        <v>895.57</v>
      </c>
    </row>
    <row r="3487" customFormat="false" ht="15" hidden="false" customHeight="false" outlineLevel="0" collapsed="false">
      <c r="A3487" s="301" t="n">
        <v>90843</v>
      </c>
      <c r="B3487" s="301" t="s">
        <v>54</v>
      </c>
      <c r="C3487" s="302" t="s">
        <v>4121</v>
      </c>
      <c r="D3487" s="301" t="s">
        <v>142</v>
      </c>
      <c r="E3487" s="303" t="n">
        <v>1093.44</v>
      </c>
    </row>
    <row r="3488" customFormat="false" ht="15" hidden="false" customHeight="false" outlineLevel="0" collapsed="false">
      <c r="A3488" s="301" t="n">
        <v>90849</v>
      </c>
      <c r="B3488" s="301" t="s">
        <v>54</v>
      </c>
      <c r="C3488" s="302" t="s">
        <v>4122</v>
      </c>
      <c r="D3488" s="301" t="s">
        <v>142</v>
      </c>
      <c r="E3488" s="303" t="n">
        <v>922.86</v>
      </c>
    </row>
    <row r="3489" customFormat="false" ht="15" hidden="false" customHeight="false" outlineLevel="0" collapsed="false">
      <c r="A3489" s="301" t="n">
        <v>90844</v>
      </c>
      <c r="B3489" s="301" t="s">
        <v>54</v>
      </c>
      <c r="C3489" s="302" t="s">
        <v>4123</v>
      </c>
      <c r="D3489" s="301" t="s">
        <v>142</v>
      </c>
      <c r="E3489" s="303" t="n">
        <v>1175.73</v>
      </c>
    </row>
    <row r="3490" customFormat="false" ht="15" hidden="false" customHeight="false" outlineLevel="0" collapsed="false">
      <c r="A3490" s="301" t="n">
        <v>90850</v>
      </c>
      <c r="B3490" s="301" t="s">
        <v>54</v>
      </c>
      <c r="C3490" s="302" t="s">
        <v>4124</v>
      </c>
      <c r="D3490" s="301" t="s">
        <v>142</v>
      </c>
      <c r="E3490" s="303" t="n">
        <v>1005.15</v>
      </c>
    </row>
    <row r="3491" customFormat="false" ht="15" hidden="false" customHeight="false" outlineLevel="0" collapsed="false">
      <c r="A3491" s="301" t="n">
        <v>91312</v>
      </c>
      <c r="B3491" s="301" t="s">
        <v>54</v>
      </c>
      <c r="C3491" s="302" t="s">
        <v>4125</v>
      </c>
      <c r="D3491" s="301" t="s">
        <v>142</v>
      </c>
      <c r="E3491" s="303" t="n">
        <v>889.86</v>
      </c>
    </row>
    <row r="3492" customFormat="false" ht="15" hidden="false" customHeight="false" outlineLevel="0" collapsed="false">
      <c r="A3492" s="301" t="n">
        <v>91318</v>
      </c>
      <c r="B3492" s="301" t="s">
        <v>54</v>
      </c>
      <c r="C3492" s="302" t="s">
        <v>4126</v>
      </c>
      <c r="D3492" s="301" t="s">
        <v>142</v>
      </c>
      <c r="E3492" s="303" t="n">
        <v>783.46</v>
      </c>
    </row>
    <row r="3493" customFormat="false" ht="15" hidden="false" customHeight="false" outlineLevel="0" collapsed="false">
      <c r="A3493" s="301" t="n">
        <v>91313</v>
      </c>
      <c r="B3493" s="301" t="s">
        <v>54</v>
      </c>
      <c r="C3493" s="302" t="s">
        <v>4127</v>
      </c>
      <c r="D3493" s="301" t="s">
        <v>142</v>
      </c>
      <c r="E3493" s="303" t="n">
        <v>885.9</v>
      </c>
    </row>
    <row r="3494" customFormat="false" ht="15" hidden="false" customHeight="false" outlineLevel="0" collapsed="false">
      <c r="A3494" s="301" t="n">
        <v>91319</v>
      </c>
      <c r="B3494" s="301" t="s">
        <v>54</v>
      </c>
      <c r="C3494" s="302" t="s">
        <v>4128</v>
      </c>
      <c r="D3494" s="301" t="s">
        <v>142</v>
      </c>
      <c r="E3494" s="303" t="n">
        <v>793.41</v>
      </c>
    </row>
    <row r="3495" customFormat="false" ht="15" hidden="false" customHeight="false" outlineLevel="0" collapsed="false">
      <c r="A3495" s="301" t="n">
        <v>91314</v>
      </c>
      <c r="B3495" s="301" t="s">
        <v>54</v>
      </c>
      <c r="C3495" s="302" t="s">
        <v>421</v>
      </c>
      <c r="D3495" s="301" t="s">
        <v>142</v>
      </c>
      <c r="E3495" s="303" t="n">
        <v>930.71</v>
      </c>
    </row>
    <row r="3496" customFormat="false" ht="15" hidden="false" customHeight="false" outlineLevel="0" collapsed="false">
      <c r="A3496" s="301" t="n">
        <v>91320</v>
      </c>
      <c r="B3496" s="301" t="s">
        <v>54</v>
      </c>
      <c r="C3496" s="302" t="s">
        <v>4129</v>
      </c>
      <c r="D3496" s="301" t="s">
        <v>142</v>
      </c>
      <c r="E3496" s="303" t="n">
        <v>820.07</v>
      </c>
    </row>
    <row r="3497" customFormat="false" ht="15" hidden="false" customHeight="false" outlineLevel="0" collapsed="false">
      <c r="A3497" s="301" t="n">
        <v>91315</v>
      </c>
      <c r="B3497" s="301" t="s">
        <v>54</v>
      </c>
      <c r="C3497" s="302" t="s">
        <v>4130</v>
      </c>
      <c r="D3497" s="301" t="s">
        <v>142</v>
      </c>
      <c r="E3497" s="303" t="n">
        <v>1012.36</v>
      </c>
    </row>
    <row r="3498" customFormat="false" ht="15" hidden="false" customHeight="false" outlineLevel="0" collapsed="false">
      <c r="A3498" s="301" t="n">
        <v>91321</v>
      </c>
      <c r="B3498" s="301" t="s">
        <v>54</v>
      </c>
      <c r="C3498" s="302" t="s">
        <v>4131</v>
      </c>
      <c r="D3498" s="301" t="s">
        <v>142</v>
      </c>
      <c r="E3498" s="303" t="n">
        <v>901.72</v>
      </c>
    </row>
    <row r="3499" customFormat="false" ht="15" hidden="false" customHeight="false" outlineLevel="0" collapsed="false">
      <c r="A3499" s="301" t="n">
        <v>90845</v>
      </c>
      <c r="B3499" s="301" t="s">
        <v>54</v>
      </c>
      <c r="C3499" s="302" t="s">
        <v>4132</v>
      </c>
      <c r="D3499" s="301" t="s">
        <v>142</v>
      </c>
      <c r="E3499" s="303" t="n">
        <v>1360.38</v>
      </c>
    </row>
    <row r="3500" customFormat="false" ht="15" hidden="false" customHeight="false" outlineLevel="0" collapsed="false">
      <c r="A3500" s="301" t="n">
        <v>90851</v>
      </c>
      <c r="B3500" s="301" t="s">
        <v>54</v>
      </c>
      <c r="C3500" s="302" t="s">
        <v>4133</v>
      </c>
      <c r="D3500" s="301" t="s">
        <v>142</v>
      </c>
      <c r="E3500" s="303" t="n">
        <v>1189.8</v>
      </c>
    </row>
    <row r="3501" customFormat="false" ht="15" hidden="false" customHeight="false" outlineLevel="0" collapsed="false">
      <c r="A3501" s="301" t="n">
        <v>90846</v>
      </c>
      <c r="B3501" s="301" t="s">
        <v>54</v>
      </c>
      <c r="C3501" s="302" t="s">
        <v>4134</v>
      </c>
      <c r="D3501" s="301" t="s">
        <v>142</v>
      </c>
      <c r="E3501" s="303" t="n">
        <v>1433.43</v>
      </c>
    </row>
    <row r="3502" customFormat="false" ht="15" hidden="false" customHeight="false" outlineLevel="0" collapsed="false">
      <c r="A3502" s="301" t="n">
        <v>90852</v>
      </c>
      <c r="B3502" s="301" t="s">
        <v>54</v>
      </c>
      <c r="C3502" s="302" t="s">
        <v>4135</v>
      </c>
      <c r="D3502" s="301" t="s">
        <v>142</v>
      </c>
      <c r="E3502" s="303" t="n">
        <v>1262.85</v>
      </c>
    </row>
    <row r="3503" customFormat="false" ht="15" hidden="false" customHeight="false" outlineLevel="0" collapsed="false">
      <c r="A3503" s="301" t="n">
        <v>91316</v>
      </c>
      <c r="B3503" s="301" t="s">
        <v>54</v>
      </c>
      <c r="C3503" s="302" t="s">
        <v>4136</v>
      </c>
      <c r="D3503" s="301" t="s">
        <v>142</v>
      </c>
      <c r="E3503" s="303" t="n">
        <v>1197.65</v>
      </c>
    </row>
    <row r="3504" customFormat="false" ht="15" hidden="false" customHeight="false" outlineLevel="0" collapsed="false">
      <c r="A3504" s="301" t="n">
        <v>91322</v>
      </c>
      <c r="B3504" s="301" t="s">
        <v>54</v>
      </c>
      <c r="C3504" s="302" t="s">
        <v>4137</v>
      </c>
      <c r="D3504" s="301" t="s">
        <v>142</v>
      </c>
      <c r="E3504" s="303" t="n">
        <v>1087.01</v>
      </c>
    </row>
    <row r="3505" customFormat="false" ht="15" hidden="false" customHeight="false" outlineLevel="0" collapsed="false">
      <c r="A3505" s="301" t="n">
        <v>91317</v>
      </c>
      <c r="B3505" s="301" t="s">
        <v>54</v>
      </c>
      <c r="C3505" s="302" t="s">
        <v>4138</v>
      </c>
      <c r="D3505" s="301" t="s">
        <v>142</v>
      </c>
      <c r="E3505" s="303" t="n">
        <v>1270.06</v>
      </c>
    </row>
    <row r="3506" customFormat="false" ht="15" hidden="false" customHeight="false" outlineLevel="0" collapsed="false">
      <c r="A3506" s="301" t="n">
        <v>91323</v>
      </c>
      <c r="B3506" s="301" t="s">
        <v>54</v>
      </c>
      <c r="C3506" s="302" t="s">
        <v>4139</v>
      </c>
      <c r="D3506" s="301" t="s">
        <v>142</v>
      </c>
      <c r="E3506" s="303" t="n">
        <v>1159.42</v>
      </c>
    </row>
    <row r="3507" customFormat="false" ht="15" hidden="false" customHeight="false" outlineLevel="0" collapsed="false">
      <c r="A3507" s="301" t="n">
        <v>100678</v>
      </c>
      <c r="B3507" s="301" t="s">
        <v>54</v>
      </c>
      <c r="C3507" s="302" t="s">
        <v>4140</v>
      </c>
      <c r="D3507" s="301" t="s">
        <v>142</v>
      </c>
      <c r="E3507" s="303" t="n">
        <v>1043.62</v>
      </c>
    </row>
    <row r="3508" customFormat="false" ht="15" hidden="false" customHeight="false" outlineLevel="0" collapsed="false">
      <c r="A3508" s="301" t="n">
        <v>91013</v>
      </c>
      <c r="B3508" s="301" t="s">
        <v>54</v>
      </c>
      <c r="C3508" s="302" t="s">
        <v>4141</v>
      </c>
      <c r="D3508" s="301" t="s">
        <v>142</v>
      </c>
      <c r="E3508" s="303" t="n">
        <v>895.99</v>
      </c>
    </row>
    <row r="3509" customFormat="false" ht="15" hidden="false" customHeight="false" outlineLevel="0" collapsed="false">
      <c r="A3509" s="301" t="n">
        <v>100680</v>
      </c>
      <c r="B3509" s="301" t="s">
        <v>54</v>
      </c>
      <c r="C3509" s="302" t="s">
        <v>4142</v>
      </c>
      <c r="D3509" s="301" t="s">
        <v>142</v>
      </c>
      <c r="E3509" s="303" t="n">
        <v>1054.73</v>
      </c>
    </row>
    <row r="3510" customFormat="false" ht="15" hidden="false" customHeight="false" outlineLevel="0" collapsed="false">
      <c r="A3510" s="301" t="n">
        <v>91014</v>
      </c>
      <c r="B3510" s="301" t="s">
        <v>54</v>
      </c>
      <c r="C3510" s="302" t="s">
        <v>4143</v>
      </c>
      <c r="D3510" s="301" t="s">
        <v>142</v>
      </c>
      <c r="E3510" s="303" t="n">
        <v>907.1</v>
      </c>
    </row>
    <row r="3511" customFormat="false" ht="15" hidden="false" customHeight="false" outlineLevel="0" collapsed="false">
      <c r="A3511" s="301" t="n">
        <v>100683</v>
      </c>
      <c r="B3511" s="301" t="s">
        <v>54</v>
      </c>
      <c r="C3511" s="302" t="s">
        <v>4144</v>
      </c>
      <c r="D3511" s="301" t="s">
        <v>142</v>
      </c>
      <c r="E3511" s="303" t="n">
        <v>1138.13</v>
      </c>
    </row>
    <row r="3512" customFormat="false" ht="15" hidden="false" customHeight="false" outlineLevel="0" collapsed="false">
      <c r="A3512" s="301" t="n">
        <v>91015</v>
      </c>
      <c r="B3512" s="301" t="s">
        <v>54</v>
      </c>
      <c r="C3512" s="302" t="s">
        <v>4145</v>
      </c>
      <c r="D3512" s="301" t="s">
        <v>142</v>
      </c>
      <c r="E3512" s="303" t="n">
        <v>967.55</v>
      </c>
    </row>
    <row r="3513" customFormat="false" ht="15" hidden="false" customHeight="false" outlineLevel="0" collapsed="false">
      <c r="A3513" s="301" t="n">
        <v>100685</v>
      </c>
      <c r="B3513" s="301" t="s">
        <v>54</v>
      </c>
      <c r="C3513" s="302" t="s">
        <v>4146</v>
      </c>
      <c r="D3513" s="301" t="s">
        <v>142</v>
      </c>
      <c r="E3513" s="303" t="n">
        <v>1185.48</v>
      </c>
    </row>
    <row r="3514" customFormat="false" ht="15" hidden="false" customHeight="false" outlineLevel="0" collapsed="false">
      <c r="A3514" s="301" t="n">
        <v>91016</v>
      </c>
      <c r="B3514" s="301" t="s">
        <v>54</v>
      </c>
      <c r="C3514" s="302" t="s">
        <v>4147</v>
      </c>
      <c r="D3514" s="301" t="s">
        <v>142</v>
      </c>
      <c r="E3514" s="303" t="n">
        <v>1014.9</v>
      </c>
    </row>
    <row r="3515" customFormat="false" ht="15" hidden="false" customHeight="false" outlineLevel="0" collapsed="false">
      <c r="A3515" s="301" t="n">
        <v>100679</v>
      </c>
      <c r="B3515" s="301" t="s">
        <v>54</v>
      </c>
      <c r="C3515" s="302" t="s">
        <v>4148</v>
      </c>
      <c r="D3515" s="301" t="s">
        <v>142</v>
      </c>
      <c r="E3515" s="303" t="n">
        <v>900.87</v>
      </c>
    </row>
    <row r="3516" customFormat="false" ht="15" hidden="false" customHeight="false" outlineLevel="0" collapsed="false">
      <c r="A3516" s="301" t="n">
        <v>91324</v>
      </c>
      <c r="B3516" s="301" t="s">
        <v>54</v>
      </c>
      <c r="C3516" s="302" t="s">
        <v>4149</v>
      </c>
      <c r="D3516" s="301" t="s">
        <v>142</v>
      </c>
      <c r="E3516" s="303" t="n">
        <v>794.47</v>
      </c>
    </row>
    <row r="3517" customFormat="false" ht="15" hidden="false" customHeight="false" outlineLevel="0" collapsed="false">
      <c r="A3517" s="301" t="n">
        <v>100712</v>
      </c>
      <c r="B3517" s="301" t="s">
        <v>54</v>
      </c>
      <c r="C3517" s="302" t="s">
        <v>4150</v>
      </c>
      <c r="D3517" s="301" t="s">
        <v>142</v>
      </c>
      <c r="E3517" s="303" t="n">
        <v>897.43</v>
      </c>
    </row>
    <row r="3518" customFormat="false" ht="15" hidden="false" customHeight="false" outlineLevel="0" collapsed="false">
      <c r="A3518" s="301" t="n">
        <v>91325</v>
      </c>
      <c r="B3518" s="301" t="s">
        <v>54</v>
      </c>
      <c r="C3518" s="302" t="s">
        <v>4151</v>
      </c>
      <c r="D3518" s="301" t="s">
        <v>142</v>
      </c>
      <c r="E3518" s="303" t="n">
        <v>804.94</v>
      </c>
    </row>
    <row r="3519" customFormat="false" ht="15" hidden="false" customHeight="false" outlineLevel="0" collapsed="false">
      <c r="A3519" s="301" t="n">
        <v>100684</v>
      </c>
      <c r="B3519" s="301" t="s">
        <v>54</v>
      </c>
      <c r="C3519" s="302" t="s">
        <v>4152</v>
      </c>
      <c r="D3519" s="301" t="s">
        <v>142</v>
      </c>
      <c r="E3519" s="303" t="n">
        <v>975.4</v>
      </c>
    </row>
    <row r="3520" customFormat="false" ht="15" hidden="false" customHeight="false" outlineLevel="0" collapsed="false">
      <c r="A3520" s="301" t="n">
        <v>91326</v>
      </c>
      <c r="B3520" s="301" t="s">
        <v>54</v>
      </c>
      <c r="C3520" s="302" t="s">
        <v>4153</v>
      </c>
      <c r="D3520" s="301" t="s">
        <v>142</v>
      </c>
      <c r="E3520" s="303" t="n">
        <v>864.76</v>
      </c>
    </row>
    <row r="3521" customFormat="false" ht="15" hidden="false" customHeight="false" outlineLevel="0" collapsed="false">
      <c r="A3521" s="301" t="n">
        <v>91327</v>
      </c>
      <c r="B3521" s="301" t="s">
        <v>54</v>
      </c>
      <c r="C3521" s="302" t="s">
        <v>4154</v>
      </c>
      <c r="D3521" s="301" t="s">
        <v>142</v>
      </c>
      <c r="E3521" s="303" t="n">
        <v>911.47</v>
      </c>
    </row>
    <row r="3522" customFormat="false" ht="15" hidden="false" customHeight="false" outlineLevel="0" collapsed="false">
      <c r="A3522" s="301" t="n">
        <v>100686</v>
      </c>
      <c r="B3522" s="301" t="s">
        <v>54</v>
      </c>
      <c r="C3522" s="302" t="s">
        <v>4155</v>
      </c>
      <c r="D3522" s="301" t="s">
        <v>142</v>
      </c>
      <c r="E3522" s="303" t="n">
        <v>1022.11</v>
      </c>
    </row>
    <row r="3523" customFormat="false" ht="15" hidden="false" customHeight="false" outlineLevel="0" collapsed="false">
      <c r="A3523" s="301" t="n">
        <v>100693</v>
      </c>
      <c r="B3523" s="301" t="s">
        <v>54</v>
      </c>
      <c r="C3523" s="302" t="s">
        <v>4156</v>
      </c>
      <c r="D3523" s="301" t="s">
        <v>142</v>
      </c>
      <c r="E3523" s="303" t="n">
        <v>2000.26</v>
      </c>
    </row>
    <row r="3524" customFormat="false" ht="15" hidden="false" customHeight="false" outlineLevel="0" collapsed="false">
      <c r="A3524" s="301" t="n">
        <v>91336</v>
      </c>
      <c r="B3524" s="301" t="s">
        <v>54</v>
      </c>
      <c r="C3524" s="302" t="s">
        <v>4157</v>
      </c>
      <c r="D3524" s="301" t="s">
        <v>142</v>
      </c>
      <c r="E3524" s="303" t="n">
        <v>1829.68</v>
      </c>
    </row>
    <row r="3525" customFormat="false" ht="15" hidden="false" customHeight="false" outlineLevel="0" collapsed="false">
      <c r="A3525" s="301" t="n">
        <v>100694</v>
      </c>
      <c r="B3525" s="301" t="s">
        <v>54</v>
      </c>
      <c r="C3525" s="302" t="s">
        <v>4158</v>
      </c>
      <c r="D3525" s="301" t="s">
        <v>142</v>
      </c>
      <c r="E3525" s="303" t="n">
        <v>1837.53</v>
      </c>
    </row>
    <row r="3526" customFormat="false" ht="15" hidden="false" customHeight="false" outlineLevel="0" collapsed="false">
      <c r="A3526" s="301" t="n">
        <v>91337</v>
      </c>
      <c r="B3526" s="301" t="s">
        <v>54</v>
      </c>
      <c r="C3526" s="302" t="s">
        <v>4159</v>
      </c>
      <c r="D3526" s="301" t="s">
        <v>142</v>
      </c>
      <c r="E3526" s="303" t="n">
        <v>1726.89</v>
      </c>
    </row>
    <row r="3527" customFormat="false" ht="15" hidden="false" customHeight="false" outlineLevel="0" collapsed="false">
      <c r="A3527" s="301" t="n">
        <v>100691</v>
      </c>
      <c r="B3527" s="301" t="s">
        <v>54</v>
      </c>
      <c r="C3527" s="302" t="s">
        <v>4160</v>
      </c>
      <c r="D3527" s="301" t="s">
        <v>142</v>
      </c>
      <c r="E3527" s="303" t="n">
        <v>1636.2</v>
      </c>
    </row>
    <row r="3528" customFormat="false" ht="15" hidden="false" customHeight="false" outlineLevel="0" collapsed="false">
      <c r="A3528" s="301" t="n">
        <v>100692</v>
      </c>
      <c r="B3528" s="301" t="s">
        <v>54</v>
      </c>
      <c r="C3528" s="302" t="s">
        <v>4161</v>
      </c>
      <c r="D3528" s="301" t="s">
        <v>142</v>
      </c>
      <c r="E3528" s="303" t="n">
        <v>1473.47</v>
      </c>
    </row>
    <row r="3529" customFormat="false" ht="15" hidden="false" customHeight="false" outlineLevel="0" collapsed="false">
      <c r="A3529" s="301" t="n">
        <v>91334</v>
      </c>
      <c r="B3529" s="301" t="s">
        <v>54</v>
      </c>
      <c r="C3529" s="302" t="s">
        <v>4162</v>
      </c>
      <c r="D3529" s="301" t="s">
        <v>142</v>
      </c>
      <c r="E3529" s="303" t="n">
        <v>1465.62</v>
      </c>
    </row>
    <row r="3530" customFormat="false" ht="15" hidden="false" customHeight="false" outlineLevel="0" collapsed="false">
      <c r="A3530" s="301" t="n">
        <v>91335</v>
      </c>
      <c r="B3530" s="301" t="s">
        <v>54</v>
      </c>
      <c r="C3530" s="302" t="s">
        <v>4163</v>
      </c>
      <c r="D3530" s="301" t="s">
        <v>142</v>
      </c>
      <c r="E3530" s="303" t="n">
        <v>1362.83</v>
      </c>
    </row>
    <row r="3531" customFormat="false" ht="15" hidden="false" customHeight="false" outlineLevel="0" collapsed="false">
      <c r="A3531" s="301" t="n">
        <v>90788</v>
      </c>
      <c r="B3531" s="301" t="s">
        <v>54</v>
      </c>
      <c r="C3531" s="302" t="s">
        <v>4164</v>
      </c>
      <c r="D3531" s="301" t="s">
        <v>142</v>
      </c>
      <c r="E3531" s="303" t="n">
        <v>813.22</v>
      </c>
    </row>
    <row r="3532" customFormat="false" ht="15" hidden="false" customHeight="false" outlineLevel="0" collapsed="false">
      <c r="A3532" s="301" t="n">
        <v>90789</v>
      </c>
      <c r="B3532" s="301" t="s">
        <v>54</v>
      </c>
      <c r="C3532" s="302" t="s">
        <v>4165</v>
      </c>
      <c r="D3532" s="301" t="s">
        <v>142</v>
      </c>
      <c r="E3532" s="303" t="n">
        <v>815.59</v>
      </c>
    </row>
    <row r="3533" customFormat="false" ht="15" hidden="false" customHeight="false" outlineLevel="0" collapsed="false">
      <c r="A3533" s="301" t="n">
        <v>90790</v>
      </c>
      <c r="B3533" s="301" t="s">
        <v>54</v>
      </c>
      <c r="C3533" s="302" t="s">
        <v>4166</v>
      </c>
      <c r="D3533" s="301" t="s">
        <v>142</v>
      </c>
      <c r="E3533" s="303" t="n">
        <v>841.72</v>
      </c>
    </row>
    <row r="3534" customFormat="false" ht="15" hidden="false" customHeight="false" outlineLevel="0" collapsed="false">
      <c r="A3534" s="301" t="n">
        <v>100675</v>
      </c>
      <c r="B3534" s="301" t="s">
        <v>54</v>
      </c>
      <c r="C3534" s="302" t="s">
        <v>4167</v>
      </c>
      <c r="D3534" s="301" t="s">
        <v>142</v>
      </c>
      <c r="E3534" s="303" t="n">
        <v>927.24</v>
      </c>
    </row>
    <row r="3535" customFormat="false" ht="15" hidden="false" customHeight="false" outlineLevel="0" collapsed="false">
      <c r="A3535" s="301" t="n">
        <v>90794</v>
      </c>
      <c r="B3535" s="301" t="s">
        <v>54</v>
      </c>
      <c r="C3535" s="302" t="s">
        <v>4168</v>
      </c>
      <c r="D3535" s="301" t="s">
        <v>142</v>
      </c>
      <c r="E3535" s="303" t="n">
        <v>716.61</v>
      </c>
    </row>
    <row r="3536" customFormat="false" ht="15" hidden="false" customHeight="false" outlineLevel="0" collapsed="false">
      <c r="A3536" s="301" t="n">
        <v>90795</v>
      </c>
      <c r="B3536" s="301" t="s">
        <v>54</v>
      </c>
      <c r="C3536" s="302" t="s">
        <v>4169</v>
      </c>
      <c r="D3536" s="301" t="s">
        <v>142</v>
      </c>
      <c r="E3536" s="303" t="n">
        <v>725.72</v>
      </c>
    </row>
    <row r="3537" customFormat="false" ht="15" hidden="false" customHeight="false" outlineLevel="0" collapsed="false">
      <c r="A3537" s="301" t="n">
        <v>90796</v>
      </c>
      <c r="B3537" s="301" t="s">
        <v>54</v>
      </c>
      <c r="C3537" s="302" t="s">
        <v>4170</v>
      </c>
      <c r="D3537" s="301" t="s">
        <v>142</v>
      </c>
      <c r="E3537" s="303" t="n">
        <v>734.84</v>
      </c>
    </row>
    <row r="3538" customFormat="false" ht="15" hidden="false" customHeight="false" outlineLevel="0" collapsed="false">
      <c r="A3538" s="301" t="n">
        <v>90797</v>
      </c>
      <c r="B3538" s="301" t="s">
        <v>54</v>
      </c>
      <c r="C3538" s="302" t="s">
        <v>4171</v>
      </c>
      <c r="D3538" s="301" t="s">
        <v>142</v>
      </c>
      <c r="E3538" s="303" t="n">
        <v>743.95</v>
      </c>
    </row>
    <row r="3539" customFormat="false" ht="15" hidden="false" customHeight="false" outlineLevel="0" collapsed="false">
      <c r="A3539" s="301" t="n">
        <v>90791</v>
      </c>
      <c r="B3539" s="301" t="s">
        <v>54</v>
      </c>
      <c r="C3539" s="302" t="s">
        <v>4172</v>
      </c>
      <c r="D3539" s="301" t="s">
        <v>142</v>
      </c>
      <c r="E3539" s="303" t="n">
        <v>988.25</v>
      </c>
    </row>
    <row r="3540" customFormat="false" ht="15" hidden="false" customHeight="false" outlineLevel="0" collapsed="false">
      <c r="A3540" s="301" t="n">
        <v>90793</v>
      </c>
      <c r="B3540" s="301" t="s">
        <v>54</v>
      </c>
      <c r="C3540" s="302" t="s">
        <v>4173</v>
      </c>
      <c r="D3540" s="301" t="s">
        <v>142</v>
      </c>
      <c r="E3540" s="303" t="n">
        <v>1043.45</v>
      </c>
    </row>
    <row r="3541" customFormat="false" ht="15" hidden="false" customHeight="false" outlineLevel="0" collapsed="false">
      <c r="A3541" s="301" t="n">
        <v>90798</v>
      </c>
      <c r="B3541" s="301" t="s">
        <v>54</v>
      </c>
      <c r="C3541" s="302" t="s">
        <v>4174</v>
      </c>
      <c r="D3541" s="301" t="s">
        <v>142</v>
      </c>
      <c r="E3541" s="303" t="n">
        <v>1068.7</v>
      </c>
    </row>
    <row r="3542" customFormat="false" ht="15" hidden="false" customHeight="false" outlineLevel="0" collapsed="false">
      <c r="A3542" s="301" t="n">
        <v>90799</v>
      </c>
      <c r="B3542" s="301" t="s">
        <v>54</v>
      </c>
      <c r="C3542" s="302" t="s">
        <v>4175</v>
      </c>
      <c r="D3542" s="301" t="s">
        <v>142</v>
      </c>
      <c r="E3542" s="303" t="n">
        <v>1104.47</v>
      </c>
    </row>
    <row r="3543" customFormat="false" ht="15" hidden="false" customHeight="false" outlineLevel="0" collapsed="false">
      <c r="A3543" s="301" t="n">
        <v>100704</v>
      </c>
      <c r="B3543" s="301" t="s">
        <v>54</v>
      </c>
      <c r="C3543" s="302" t="s">
        <v>4176</v>
      </c>
      <c r="D3543" s="301" t="s">
        <v>142</v>
      </c>
      <c r="E3543" s="303" t="n">
        <v>75.08</v>
      </c>
    </row>
    <row r="3544" customFormat="false" ht="15" hidden="false" customHeight="false" outlineLevel="0" collapsed="false">
      <c r="A3544" s="301" t="n">
        <v>90838</v>
      </c>
      <c r="B3544" s="301" t="s">
        <v>54</v>
      </c>
      <c r="C3544" s="302" t="s">
        <v>4177</v>
      </c>
      <c r="D3544" s="301" t="s">
        <v>142</v>
      </c>
      <c r="E3544" s="303" t="n">
        <v>1853.43</v>
      </c>
    </row>
    <row r="3545" customFormat="false" ht="15" hidden="false" customHeight="false" outlineLevel="0" collapsed="false">
      <c r="A3545" s="301" t="n">
        <v>91338</v>
      </c>
      <c r="B3545" s="301" t="s">
        <v>54</v>
      </c>
      <c r="C3545" s="302" t="s">
        <v>422</v>
      </c>
      <c r="D3545" s="301" t="s">
        <v>56</v>
      </c>
      <c r="E3545" s="303" t="n">
        <v>810.58</v>
      </c>
    </row>
    <row r="3546" customFormat="false" ht="15" hidden="false" customHeight="false" outlineLevel="0" collapsed="false">
      <c r="A3546" s="301" t="n">
        <v>94805</v>
      </c>
      <c r="B3546" s="301" t="s">
        <v>54</v>
      </c>
      <c r="C3546" s="302" t="s">
        <v>4178</v>
      </c>
      <c r="D3546" s="301" t="s">
        <v>142</v>
      </c>
      <c r="E3546" s="303" t="n">
        <v>823.23</v>
      </c>
    </row>
    <row r="3547" customFormat="false" ht="15" hidden="false" customHeight="false" outlineLevel="0" collapsed="false">
      <c r="A3547" s="301" t="n">
        <v>100702</v>
      </c>
      <c r="B3547" s="301" t="s">
        <v>54</v>
      </c>
      <c r="C3547" s="302" t="s">
        <v>4179</v>
      </c>
      <c r="D3547" s="301" t="s">
        <v>56</v>
      </c>
      <c r="E3547" s="303" t="n">
        <v>454.03</v>
      </c>
    </row>
    <row r="3548" customFormat="false" ht="15" hidden="false" customHeight="false" outlineLevel="0" collapsed="false">
      <c r="A3548" s="301" t="n">
        <v>100701</v>
      </c>
      <c r="B3548" s="301" t="s">
        <v>54</v>
      </c>
      <c r="C3548" s="302" t="s">
        <v>4180</v>
      </c>
      <c r="D3548" s="301" t="s">
        <v>56</v>
      </c>
      <c r="E3548" s="303" t="n">
        <v>735.35</v>
      </c>
    </row>
    <row r="3549" customFormat="false" ht="15" hidden="false" customHeight="false" outlineLevel="0" collapsed="false">
      <c r="A3549" s="301" t="n">
        <v>100700</v>
      </c>
      <c r="B3549" s="301" t="s">
        <v>54</v>
      </c>
      <c r="C3549" s="302" t="s">
        <v>4181</v>
      </c>
      <c r="D3549" s="301" t="s">
        <v>142</v>
      </c>
      <c r="E3549" s="303" t="n">
        <v>875.13</v>
      </c>
    </row>
    <row r="3550" customFormat="false" ht="15" hidden="false" customHeight="false" outlineLevel="0" collapsed="false">
      <c r="A3550" s="301" t="n">
        <v>91295</v>
      </c>
      <c r="B3550" s="301" t="s">
        <v>54</v>
      </c>
      <c r="C3550" s="302" t="s">
        <v>4182</v>
      </c>
      <c r="D3550" s="301" t="s">
        <v>142</v>
      </c>
      <c r="E3550" s="303" t="n">
        <v>363.51</v>
      </c>
    </row>
    <row r="3551" customFormat="false" ht="15" hidden="false" customHeight="false" outlineLevel="0" collapsed="false">
      <c r="A3551" s="301" t="n">
        <v>91296</v>
      </c>
      <c r="B3551" s="301" t="s">
        <v>54</v>
      </c>
      <c r="C3551" s="302" t="s">
        <v>4183</v>
      </c>
      <c r="D3551" s="301" t="s">
        <v>142</v>
      </c>
      <c r="E3551" s="303" t="n">
        <v>389.44</v>
      </c>
    </row>
    <row r="3552" customFormat="false" ht="15" hidden="false" customHeight="false" outlineLevel="0" collapsed="false">
      <c r="A3552" s="301" t="n">
        <v>91297</v>
      </c>
      <c r="B3552" s="301" t="s">
        <v>54</v>
      </c>
      <c r="C3552" s="302" t="s">
        <v>4184</v>
      </c>
      <c r="D3552" s="301" t="s">
        <v>142</v>
      </c>
      <c r="E3552" s="303" t="n">
        <v>427.33</v>
      </c>
    </row>
    <row r="3553" customFormat="false" ht="15" hidden="false" customHeight="false" outlineLevel="0" collapsed="false">
      <c r="A3553" s="301" t="n">
        <v>90820</v>
      </c>
      <c r="B3553" s="301" t="s">
        <v>54</v>
      </c>
      <c r="C3553" s="302" t="s">
        <v>4185</v>
      </c>
      <c r="D3553" s="301" t="s">
        <v>142</v>
      </c>
      <c r="E3553" s="303" t="n">
        <v>342.97</v>
      </c>
    </row>
    <row r="3554" customFormat="false" ht="15" hidden="false" customHeight="false" outlineLevel="0" collapsed="false">
      <c r="A3554" s="301" t="n">
        <v>90821</v>
      </c>
      <c r="B3554" s="301" t="s">
        <v>54</v>
      </c>
      <c r="C3554" s="302" t="s">
        <v>4186</v>
      </c>
      <c r="D3554" s="301" t="s">
        <v>142</v>
      </c>
      <c r="E3554" s="303" t="n">
        <v>351.28</v>
      </c>
    </row>
    <row r="3555" customFormat="false" ht="15" hidden="false" customHeight="false" outlineLevel="0" collapsed="false">
      <c r="A3555" s="301" t="n">
        <v>90822</v>
      </c>
      <c r="B3555" s="301" t="s">
        <v>54</v>
      </c>
      <c r="C3555" s="302" t="s">
        <v>4187</v>
      </c>
      <c r="D3555" s="301" t="s">
        <v>142</v>
      </c>
      <c r="E3555" s="303" t="n">
        <v>376.29</v>
      </c>
    </row>
    <row r="3556" customFormat="false" ht="15" hidden="false" customHeight="false" outlineLevel="0" collapsed="false">
      <c r="A3556" s="301" t="n">
        <v>90823</v>
      </c>
      <c r="B3556" s="301" t="s">
        <v>54</v>
      </c>
      <c r="C3556" s="302" t="s">
        <v>4188</v>
      </c>
      <c r="D3556" s="301" t="s">
        <v>142</v>
      </c>
      <c r="E3556" s="303" t="n">
        <v>456.3</v>
      </c>
    </row>
    <row r="3557" customFormat="false" ht="15" hidden="false" customHeight="false" outlineLevel="0" collapsed="false">
      <c r="A3557" s="301" t="n">
        <v>90824</v>
      </c>
      <c r="B3557" s="301" t="s">
        <v>54</v>
      </c>
      <c r="C3557" s="302" t="s">
        <v>4189</v>
      </c>
      <c r="D3557" s="301" t="s">
        <v>142</v>
      </c>
      <c r="E3557" s="303" t="n">
        <v>643.23</v>
      </c>
    </row>
    <row r="3558" customFormat="false" ht="15" hidden="false" customHeight="false" outlineLevel="0" collapsed="false">
      <c r="A3558" s="301" t="n">
        <v>91009</v>
      </c>
      <c r="B3558" s="301" t="s">
        <v>54</v>
      </c>
      <c r="C3558" s="302" t="s">
        <v>4190</v>
      </c>
      <c r="D3558" s="301" t="s">
        <v>142</v>
      </c>
      <c r="E3558" s="303" t="n">
        <v>353.98</v>
      </c>
    </row>
    <row r="3559" customFormat="false" ht="15" hidden="false" customHeight="false" outlineLevel="0" collapsed="false">
      <c r="A3559" s="301" t="n">
        <v>91010</v>
      </c>
      <c r="B3559" s="301" t="s">
        <v>54</v>
      </c>
      <c r="C3559" s="302" t="s">
        <v>4191</v>
      </c>
      <c r="D3559" s="301" t="s">
        <v>142</v>
      </c>
      <c r="E3559" s="303" t="n">
        <v>362.81</v>
      </c>
    </row>
    <row r="3560" customFormat="false" ht="15" hidden="false" customHeight="false" outlineLevel="0" collapsed="false">
      <c r="A3560" s="301" t="n">
        <v>91011</v>
      </c>
      <c r="B3560" s="301" t="s">
        <v>54</v>
      </c>
      <c r="C3560" s="302" t="s">
        <v>4192</v>
      </c>
      <c r="D3560" s="301" t="s">
        <v>142</v>
      </c>
      <c r="E3560" s="303" t="n">
        <v>420.98</v>
      </c>
    </row>
    <row r="3561" customFormat="false" ht="15" hidden="false" customHeight="false" outlineLevel="0" collapsed="false">
      <c r="A3561" s="301" t="n">
        <v>91012</v>
      </c>
      <c r="B3561" s="301" t="s">
        <v>54</v>
      </c>
      <c r="C3561" s="302" t="s">
        <v>4193</v>
      </c>
      <c r="D3561" s="301" t="s">
        <v>142</v>
      </c>
      <c r="E3561" s="303" t="n">
        <v>466.05</v>
      </c>
    </row>
    <row r="3562" customFormat="false" ht="15" hidden="false" customHeight="false" outlineLevel="0" collapsed="false">
      <c r="A3562" s="301" t="n">
        <v>91298</v>
      </c>
      <c r="B3562" s="301" t="s">
        <v>54</v>
      </c>
      <c r="C3562" s="302" t="s">
        <v>4194</v>
      </c>
      <c r="D3562" s="301" t="s">
        <v>142</v>
      </c>
      <c r="E3562" s="303" t="n">
        <v>919.05</v>
      </c>
    </row>
    <row r="3563" customFormat="false" ht="15" hidden="false" customHeight="false" outlineLevel="0" collapsed="false">
      <c r="A3563" s="301" t="n">
        <v>90825</v>
      </c>
      <c r="B3563" s="301" t="s">
        <v>54</v>
      </c>
      <c r="C3563" s="302" t="s">
        <v>4195</v>
      </c>
      <c r="D3563" s="301" t="s">
        <v>142</v>
      </c>
      <c r="E3563" s="303" t="n">
        <v>714</v>
      </c>
    </row>
    <row r="3564" customFormat="false" ht="15" hidden="false" customHeight="false" outlineLevel="0" collapsed="false">
      <c r="A3564" s="301" t="n">
        <v>91299</v>
      </c>
      <c r="B3564" s="301" t="s">
        <v>54</v>
      </c>
      <c r="C3564" s="302" t="s">
        <v>4196</v>
      </c>
      <c r="D3564" s="301" t="s">
        <v>142</v>
      </c>
      <c r="E3564" s="303" t="n">
        <v>1283.11</v>
      </c>
    </row>
    <row r="3565" customFormat="false" ht="15" hidden="false" customHeight="false" outlineLevel="0" collapsed="false">
      <c r="A3565" s="301" t="n">
        <v>91341</v>
      </c>
      <c r="B3565" s="301" t="s">
        <v>54</v>
      </c>
      <c r="C3565" s="302" t="s">
        <v>4197</v>
      </c>
      <c r="D3565" s="301" t="s">
        <v>56</v>
      </c>
      <c r="E3565" s="303" t="n">
        <v>627.7</v>
      </c>
    </row>
    <row r="3566" customFormat="false" ht="15" hidden="false" customHeight="false" outlineLevel="0" collapsed="false">
      <c r="A3566" s="301" t="n">
        <v>94806</v>
      </c>
      <c r="B3566" s="301" t="s">
        <v>54</v>
      </c>
      <c r="C3566" s="302" t="s">
        <v>4198</v>
      </c>
      <c r="D3566" s="301" t="s">
        <v>142</v>
      </c>
      <c r="E3566" s="303" t="n">
        <v>849.29</v>
      </c>
    </row>
    <row r="3567" customFormat="false" ht="15" hidden="false" customHeight="false" outlineLevel="0" collapsed="false">
      <c r="A3567" s="301" t="n">
        <v>94807</v>
      </c>
      <c r="B3567" s="301" t="s">
        <v>54</v>
      </c>
      <c r="C3567" s="302" t="s">
        <v>4199</v>
      </c>
      <c r="D3567" s="301" t="s">
        <v>142</v>
      </c>
      <c r="E3567" s="303" t="n">
        <v>773.18</v>
      </c>
    </row>
    <row r="3568" customFormat="false" ht="15" hidden="false" customHeight="false" outlineLevel="0" collapsed="false">
      <c r="A3568" s="301" t="n">
        <v>100703</v>
      </c>
      <c r="B3568" s="301" t="s">
        <v>54</v>
      </c>
      <c r="C3568" s="302" t="s">
        <v>4200</v>
      </c>
      <c r="D3568" s="301" t="s">
        <v>142</v>
      </c>
      <c r="E3568" s="303" t="n">
        <v>36.52</v>
      </c>
    </row>
    <row r="3569" customFormat="false" ht="15" hidden="false" customHeight="false" outlineLevel="0" collapsed="false">
      <c r="A3569" s="301" t="n">
        <v>100695</v>
      </c>
      <c r="B3569" s="301" t="s">
        <v>54</v>
      </c>
      <c r="C3569" s="302" t="s">
        <v>4201</v>
      </c>
      <c r="D3569" s="301" t="s">
        <v>142</v>
      </c>
      <c r="E3569" s="303" t="n">
        <v>79.21</v>
      </c>
    </row>
    <row r="3570" customFormat="false" ht="15" hidden="false" customHeight="false" outlineLevel="0" collapsed="false">
      <c r="A3570" s="301" t="n">
        <v>100696</v>
      </c>
      <c r="B3570" s="301" t="s">
        <v>54</v>
      </c>
      <c r="C3570" s="302" t="s">
        <v>4202</v>
      </c>
      <c r="D3570" s="301" t="s">
        <v>142</v>
      </c>
      <c r="E3570" s="303" t="n">
        <v>88.03</v>
      </c>
    </row>
    <row r="3571" customFormat="false" ht="15" hidden="false" customHeight="false" outlineLevel="0" collapsed="false">
      <c r="A3571" s="301" t="n">
        <v>100697</v>
      </c>
      <c r="B3571" s="301" t="s">
        <v>54</v>
      </c>
      <c r="C3571" s="302" t="s">
        <v>4203</v>
      </c>
      <c r="D3571" s="301" t="s">
        <v>142</v>
      </c>
      <c r="E3571" s="303" t="n">
        <v>96.9</v>
      </c>
    </row>
    <row r="3572" customFormat="false" ht="15" hidden="false" customHeight="false" outlineLevel="0" collapsed="false">
      <c r="A3572" s="301" t="n">
        <v>100698</v>
      </c>
      <c r="B3572" s="301" t="s">
        <v>54</v>
      </c>
      <c r="C3572" s="302" t="s">
        <v>4204</v>
      </c>
      <c r="D3572" s="301" t="s">
        <v>142</v>
      </c>
      <c r="E3572" s="303" t="n">
        <v>105.76</v>
      </c>
    </row>
    <row r="3573" customFormat="false" ht="15" hidden="false" customHeight="false" outlineLevel="0" collapsed="false">
      <c r="A3573" s="301" t="n">
        <v>100699</v>
      </c>
      <c r="B3573" s="301" t="s">
        <v>54</v>
      </c>
      <c r="C3573" s="302" t="s">
        <v>4205</v>
      </c>
      <c r="D3573" s="301" t="s">
        <v>142</v>
      </c>
      <c r="E3573" s="303" t="n">
        <v>126.41</v>
      </c>
    </row>
    <row r="3574" customFormat="false" ht="15" hidden="false" customHeight="false" outlineLevel="0" collapsed="false">
      <c r="A3574" s="301" t="n">
        <v>100705</v>
      </c>
      <c r="B3574" s="301" t="s">
        <v>54</v>
      </c>
      <c r="C3574" s="302" t="s">
        <v>4206</v>
      </c>
      <c r="D3574" s="301" t="s">
        <v>142</v>
      </c>
      <c r="E3574" s="303" t="n">
        <v>90.56</v>
      </c>
    </row>
    <row r="3575" customFormat="false" ht="15" hidden="false" customHeight="false" outlineLevel="0" collapsed="false">
      <c r="A3575" s="301" t="n">
        <v>101173</v>
      </c>
      <c r="B3575" s="301" t="s">
        <v>54</v>
      </c>
      <c r="C3575" s="302" t="s">
        <v>4207</v>
      </c>
      <c r="D3575" s="301" t="s">
        <v>429</v>
      </c>
      <c r="E3575" s="303" t="n">
        <v>67.84</v>
      </c>
    </row>
    <row r="3576" customFormat="false" ht="15" hidden="false" customHeight="false" outlineLevel="0" collapsed="false">
      <c r="A3576" s="301" t="n">
        <v>101174</v>
      </c>
      <c r="B3576" s="301" t="s">
        <v>54</v>
      </c>
      <c r="C3576" s="302" t="s">
        <v>4208</v>
      </c>
      <c r="D3576" s="301" t="s">
        <v>429</v>
      </c>
      <c r="E3576" s="303" t="n">
        <v>95.62</v>
      </c>
    </row>
    <row r="3577" customFormat="false" ht="15" hidden="false" customHeight="false" outlineLevel="0" collapsed="false">
      <c r="A3577" s="301" t="n">
        <v>101175</v>
      </c>
      <c r="B3577" s="301" t="s">
        <v>54</v>
      </c>
      <c r="C3577" s="302" t="s">
        <v>4209</v>
      </c>
      <c r="D3577" s="301" t="s">
        <v>429</v>
      </c>
      <c r="E3577" s="303" t="n">
        <v>130.48</v>
      </c>
    </row>
    <row r="3578" customFormat="false" ht="15" hidden="false" customHeight="false" outlineLevel="0" collapsed="false">
      <c r="A3578" s="301" t="n">
        <v>101176</v>
      </c>
      <c r="B3578" s="301" t="s">
        <v>54</v>
      </c>
      <c r="C3578" s="302" t="s">
        <v>4210</v>
      </c>
      <c r="D3578" s="301" t="s">
        <v>429</v>
      </c>
      <c r="E3578" s="303" t="n">
        <v>162.61</v>
      </c>
    </row>
    <row r="3579" customFormat="false" ht="15" hidden="false" customHeight="false" outlineLevel="0" collapsed="false">
      <c r="A3579" s="301" t="n">
        <v>101183</v>
      </c>
      <c r="B3579" s="301" t="s">
        <v>54</v>
      </c>
      <c r="C3579" s="302" t="s">
        <v>4211</v>
      </c>
      <c r="D3579" s="301" t="s">
        <v>429</v>
      </c>
      <c r="E3579" s="303" t="n">
        <v>0</v>
      </c>
    </row>
    <row r="3580" customFormat="false" ht="15" hidden="false" customHeight="false" outlineLevel="0" collapsed="false">
      <c r="A3580" s="301" t="n">
        <v>101184</v>
      </c>
      <c r="B3580" s="301" t="s">
        <v>54</v>
      </c>
      <c r="C3580" s="302" t="s">
        <v>4212</v>
      </c>
      <c r="D3580" s="301" t="s">
        <v>429</v>
      </c>
      <c r="E3580" s="303" t="n">
        <v>0</v>
      </c>
    </row>
    <row r="3581" customFormat="false" ht="15" hidden="false" customHeight="false" outlineLevel="0" collapsed="false">
      <c r="A3581" s="301" t="n">
        <v>101182</v>
      </c>
      <c r="B3581" s="301" t="s">
        <v>54</v>
      </c>
      <c r="C3581" s="302" t="s">
        <v>4213</v>
      </c>
      <c r="D3581" s="301" t="s">
        <v>429</v>
      </c>
      <c r="E3581" s="303" t="n">
        <v>0</v>
      </c>
    </row>
    <row r="3582" customFormat="false" ht="15" hidden="false" customHeight="false" outlineLevel="0" collapsed="false">
      <c r="A3582" s="301" t="n">
        <v>101185</v>
      </c>
      <c r="B3582" s="301" t="s">
        <v>54</v>
      </c>
      <c r="C3582" s="302" t="s">
        <v>4214</v>
      </c>
      <c r="D3582" s="301" t="s">
        <v>429</v>
      </c>
      <c r="E3582" s="303" t="n">
        <v>0</v>
      </c>
    </row>
    <row r="3583" customFormat="false" ht="15" hidden="false" customHeight="false" outlineLevel="0" collapsed="false">
      <c r="A3583" s="301" t="n">
        <v>101186</v>
      </c>
      <c r="B3583" s="301" t="s">
        <v>54</v>
      </c>
      <c r="C3583" s="302" t="s">
        <v>4215</v>
      </c>
      <c r="D3583" s="301" t="s">
        <v>429</v>
      </c>
      <c r="E3583" s="303" t="n">
        <v>0</v>
      </c>
    </row>
    <row r="3584" customFormat="false" ht="15" hidden="false" customHeight="false" outlineLevel="0" collapsed="false">
      <c r="A3584" s="301" t="n">
        <v>101187</v>
      </c>
      <c r="B3584" s="301" t="s">
        <v>54</v>
      </c>
      <c r="C3584" s="302" t="s">
        <v>4216</v>
      </c>
      <c r="D3584" s="301" t="s">
        <v>429</v>
      </c>
      <c r="E3584" s="303" t="n">
        <v>0</v>
      </c>
    </row>
    <row r="3585" customFormat="false" ht="15" hidden="false" customHeight="false" outlineLevel="0" collapsed="false">
      <c r="A3585" s="301" t="n">
        <v>101177</v>
      </c>
      <c r="B3585" s="301" t="s">
        <v>54</v>
      </c>
      <c r="C3585" s="302" t="s">
        <v>4217</v>
      </c>
      <c r="D3585" s="301" t="s">
        <v>429</v>
      </c>
      <c r="E3585" s="303" t="n">
        <v>0</v>
      </c>
    </row>
    <row r="3586" customFormat="false" ht="15" hidden="false" customHeight="false" outlineLevel="0" collapsed="false">
      <c r="A3586" s="301" t="n">
        <v>101178</v>
      </c>
      <c r="B3586" s="301" t="s">
        <v>54</v>
      </c>
      <c r="C3586" s="302" t="s">
        <v>4218</v>
      </c>
      <c r="D3586" s="301" t="s">
        <v>429</v>
      </c>
      <c r="E3586" s="303" t="n">
        <v>0</v>
      </c>
    </row>
    <row r="3587" customFormat="false" ht="15" hidden="false" customHeight="false" outlineLevel="0" collapsed="false">
      <c r="A3587" s="301" t="n">
        <v>101180</v>
      </c>
      <c r="B3587" s="301" t="s">
        <v>54</v>
      </c>
      <c r="C3587" s="302" t="s">
        <v>4219</v>
      </c>
      <c r="D3587" s="301" t="s">
        <v>429</v>
      </c>
      <c r="E3587" s="303" t="n">
        <v>0</v>
      </c>
    </row>
    <row r="3588" customFormat="false" ht="15" hidden="false" customHeight="false" outlineLevel="0" collapsed="false">
      <c r="A3588" s="301" t="n">
        <v>101179</v>
      </c>
      <c r="B3588" s="301" t="s">
        <v>54</v>
      </c>
      <c r="C3588" s="302" t="s">
        <v>4220</v>
      </c>
      <c r="D3588" s="301" t="s">
        <v>429</v>
      </c>
      <c r="E3588" s="303" t="n">
        <v>0</v>
      </c>
    </row>
    <row r="3589" customFormat="false" ht="15" hidden="false" customHeight="false" outlineLevel="0" collapsed="false">
      <c r="A3589" s="301" t="n">
        <v>101181</v>
      </c>
      <c r="B3589" s="301" t="s">
        <v>54</v>
      </c>
      <c r="C3589" s="302" t="s">
        <v>4221</v>
      </c>
      <c r="D3589" s="301" t="s">
        <v>429</v>
      </c>
      <c r="E3589" s="303" t="n">
        <v>0</v>
      </c>
    </row>
    <row r="3590" customFormat="false" ht="15" hidden="false" customHeight="false" outlineLevel="0" collapsed="false">
      <c r="A3590" s="301" t="n">
        <v>100899</v>
      </c>
      <c r="B3590" s="301" t="s">
        <v>54</v>
      </c>
      <c r="C3590" s="302" t="s">
        <v>4222</v>
      </c>
      <c r="D3590" s="301" t="s">
        <v>429</v>
      </c>
      <c r="E3590" s="303" t="n">
        <v>99.83</v>
      </c>
    </row>
    <row r="3591" customFormat="false" ht="15" hidden="false" customHeight="false" outlineLevel="0" collapsed="false">
      <c r="A3591" s="301" t="n">
        <v>100896</v>
      </c>
      <c r="B3591" s="301" t="s">
        <v>54</v>
      </c>
      <c r="C3591" s="302" t="s">
        <v>4223</v>
      </c>
      <c r="D3591" s="301" t="s">
        <v>429</v>
      </c>
      <c r="E3591" s="303" t="n">
        <v>69.65</v>
      </c>
    </row>
    <row r="3592" customFormat="false" ht="15" hidden="false" customHeight="false" outlineLevel="0" collapsed="false">
      <c r="A3592" s="301" t="n">
        <v>100897</v>
      </c>
      <c r="B3592" s="301" t="s">
        <v>54</v>
      </c>
      <c r="C3592" s="302" t="s">
        <v>4224</v>
      </c>
      <c r="D3592" s="301" t="s">
        <v>429</v>
      </c>
      <c r="E3592" s="303" t="n">
        <v>137.46</v>
      </c>
    </row>
    <row r="3593" customFormat="false" ht="15" hidden="false" customHeight="false" outlineLevel="0" collapsed="false">
      <c r="A3593" s="301" t="n">
        <v>100900</v>
      </c>
      <c r="B3593" s="301" t="s">
        <v>54</v>
      </c>
      <c r="C3593" s="302" t="s">
        <v>4225</v>
      </c>
      <c r="D3593" s="301" t="s">
        <v>429</v>
      </c>
      <c r="E3593" s="303" t="n">
        <v>308.73</v>
      </c>
    </row>
    <row r="3594" customFormat="false" ht="15" hidden="false" customHeight="false" outlineLevel="0" collapsed="false">
      <c r="A3594" s="301" t="n">
        <v>100898</v>
      </c>
      <c r="B3594" s="301" t="s">
        <v>54</v>
      </c>
      <c r="C3594" s="302" t="s">
        <v>4226</v>
      </c>
      <c r="D3594" s="301" t="s">
        <v>429</v>
      </c>
      <c r="E3594" s="303" t="n">
        <v>267.6</v>
      </c>
    </row>
    <row r="3595" customFormat="false" ht="15" hidden="false" customHeight="false" outlineLevel="0" collapsed="false">
      <c r="A3595" s="301" t="n">
        <v>100892</v>
      </c>
      <c r="B3595" s="301" t="s">
        <v>54</v>
      </c>
      <c r="C3595" s="302" t="s">
        <v>4227</v>
      </c>
      <c r="D3595" s="301" t="s">
        <v>418</v>
      </c>
      <c r="E3595" s="303" t="n">
        <v>12.7</v>
      </c>
    </row>
    <row r="3596" customFormat="false" ht="15" hidden="false" customHeight="false" outlineLevel="0" collapsed="false">
      <c r="A3596" s="301" t="n">
        <v>100893</v>
      </c>
      <c r="B3596" s="301" t="s">
        <v>54</v>
      </c>
      <c r="C3596" s="302" t="s">
        <v>4228</v>
      </c>
      <c r="D3596" s="301" t="s">
        <v>418</v>
      </c>
      <c r="E3596" s="303" t="n">
        <v>12.47</v>
      </c>
    </row>
    <row r="3597" customFormat="false" ht="15" hidden="false" customHeight="false" outlineLevel="0" collapsed="false">
      <c r="A3597" s="301" t="n">
        <v>100894</v>
      </c>
      <c r="B3597" s="301" t="s">
        <v>54</v>
      </c>
      <c r="C3597" s="302" t="s">
        <v>4229</v>
      </c>
      <c r="D3597" s="301" t="s">
        <v>418</v>
      </c>
      <c r="E3597" s="303" t="n">
        <v>12.31</v>
      </c>
    </row>
    <row r="3598" customFormat="false" ht="15" hidden="false" customHeight="false" outlineLevel="0" collapsed="false">
      <c r="A3598" s="301" t="n">
        <v>100889</v>
      </c>
      <c r="B3598" s="301" t="s">
        <v>54</v>
      </c>
      <c r="C3598" s="302" t="s">
        <v>4230</v>
      </c>
      <c r="D3598" s="301" t="s">
        <v>418</v>
      </c>
      <c r="E3598" s="303" t="n">
        <v>12.15</v>
      </c>
    </row>
    <row r="3599" customFormat="false" ht="15" hidden="false" customHeight="false" outlineLevel="0" collapsed="false">
      <c r="A3599" s="301" t="n">
        <v>100891</v>
      </c>
      <c r="B3599" s="301" t="s">
        <v>54</v>
      </c>
      <c r="C3599" s="302" t="s">
        <v>4231</v>
      </c>
      <c r="D3599" s="301" t="s">
        <v>418</v>
      </c>
      <c r="E3599" s="303" t="n">
        <v>0</v>
      </c>
    </row>
    <row r="3600" customFormat="false" ht="15" hidden="false" customHeight="false" outlineLevel="0" collapsed="false">
      <c r="A3600" s="301" t="n">
        <v>100890</v>
      </c>
      <c r="B3600" s="301" t="s">
        <v>54</v>
      </c>
      <c r="C3600" s="302" t="s">
        <v>4232</v>
      </c>
      <c r="D3600" s="301" t="s">
        <v>418</v>
      </c>
      <c r="E3600" s="303" t="n">
        <v>11.94</v>
      </c>
    </row>
    <row r="3601" customFormat="false" ht="15" hidden="false" customHeight="false" outlineLevel="0" collapsed="false">
      <c r="A3601" s="301" t="n">
        <v>100658</v>
      </c>
      <c r="B3601" s="301" t="s">
        <v>54</v>
      </c>
      <c r="C3601" s="302" t="s">
        <v>4233</v>
      </c>
      <c r="D3601" s="301" t="s">
        <v>429</v>
      </c>
      <c r="E3601" s="303" t="n">
        <v>374.87</v>
      </c>
    </row>
    <row r="3602" customFormat="false" ht="15" hidden="false" customHeight="false" outlineLevel="0" collapsed="false">
      <c r="A3602" s="301" t="n">
        <v>100657</v>
      </c>
      <c r="B3602" s="301" t="s">
        <v>54</v>
      </c>
      <c r="C3602" s="302" t="s">
        <v>4234</v>
      </c>
      <c r="D3602" s="301" t="s">
        <v>429</v>
      </c>
      <c r="E3602" s="303" t="n">
        <v>163.59</v>
      </c>
    </row>
    <row r="3603" customFormat="false" ht="15" hidden="false" customHeight="false" outlineLevel="0" collapsed="false">
      <c r="A3603" s="301" t="n">
        <v>100656</v>
      </c>
      <c r="B3603" s="301" t="s">
        <v>54</v>
      </c>
      <c r="C3603" s="302" t="s">
        <v>4235</v>
      </c>
      <c r="D3603" s="301" t="s">
        <v>429</v>
      </c>
      <c r="E3603" s="303" t="n">
        <v>127.35</v>
      </c>
    </row>
    <row r="3604" customFormat="false" ht="15" hidden="false" customHeight="false" outlineLevel="0" collapsed="false">
      <c r="A3604" s="301" t="n">
        <v>102649</v>
      </c>
      <c r="B3604" s="301" t="s">
        <v>54</v>
      </c>
      <c r="C3604" s="302" t="s">
        <v>4236</v>
      </c>
      <c r="D3604" s="301" t="s">
        <v>429</v>
      </c>
      <c r="E3604" s="303" t="n">
        <v>0</v>
      </c>
    </row>
    <row r="3605" customFormat="false" ht="15" hidden="false" customHeight="false" outlineLevel="0" collapsed="false">
      <c r="A3605" s="301" t="n">
        <v>102645</v>
      </c>
      <c r="B3605" s="301" t="s">
        <v>54</v>
      </c>
      <c r="C3605" s="302" t="s">
        <v>4237</v>
      </c>
      <c r="D3605" s="301" t="s">
        <v>429</v>
      </c>
      <c r="E3605" s="303" t="n">
        <v>0</v>
      </c>
    </row>
    <row r="3606" customFormat="false" ht="15" hidden="false" customHeight="false" outlineLevel="0" collapsed="false">
      <c r="A3606" s="301" t="n">
        <v>102650</v>
      </c>
      <c r="B3606" s="301" t="s">
        <v>54</v>
      </c>
      <c r="C3606" s="302" t="s">
        <v>4238</v>
      </c>
      <c r="D3606" s="301" t="s">
        <v>429</v>
      </c>
      <c r="E3606" s="303" t="n">
        <v>0</v>
      </c>
    </row>
    <row r="3607" customFormat="false" ht="15" hidden="false" customHeight="false" outlineLevel="0" collapsed="false">
      <c r="A3607" s="301" t="n">
        <v>102646</v>
      </c>
      <c r="B3607" s="301" t="s">
        <v>54</v>
      </c>
      <c r="C3607" s="302" t="s">
        <v>4239</v>
      </c>
      <c r="D3607" s="301" t="s">
        <v>429</v>
      </c>
      <c r="E3607" s="303" t="n">
        <v>0</v>
      </c>
    </row>
    <row r="3608" customFormat="false" ht="15" hidden="false" customHeight="false" outlineLevel="0" collapsed="false">
      <c r="A3608" s="301" t="n">
        <v>102651</v>
      </c>
      <c r="B3608" s="301" t="s">
        <v>54</v>
      </c>
      <c r="C3608" s="302" t="s">
        <v>4240</v>
      </c>
      <c r="D3608" s="301" t="s">
        <v>429</v>
      </c>
      <c r="E3608" s="303" t="n">
        <v>0</v>
      </c>
    </row>
    <row r="3609" customFormat="false" ht="15" hidden="false" customHeight="false" outlineLevel="0" collapsed="false">
      <c r="A3609" s="301" t="n">
        <v>102647</v>
      </c>
      <c r="B3609" s="301" t="s">
        <v>54</v>
      </c>
      <c r="C3609" s="302" t="s">
        <v>4241</v>
      </c>
      <c r="D3609" s="301" t="s">
        <v>429</v>
      </c>
      <c r="E3609" s="303" t="n">
        <v>0</v>
      </c>
    </row>
    <row r="3610" customFormat="false" ht="15" hidden="false" customHeight="false" outlineLevel="0" collapsed="false">
      <c r="A3610" s="301" t="n">
        <v>102652</v>
      </c>
      <c r="B3610" s="301" t="s">
        <v>54</v>
      </c>
      <c r="C3610" s="302" t="s">
        <v>4242</v>
      </c>
      <c r="D3610" s="301" t="s">
        <v>429</v>
      </c>
      <c r="E3610" s="303" t="n">
        <v>0</v>
      </c>
    </row>
    <row r="3611" customFormat="false" ht="15" hidden="false" customHeight="false" outlineLevel="0" collapsed="false">
      <c r="A3611" s="301" t="n">
        <v>102648</v>
      </c>
      <c r="B3611" s="301" t="s">
        <v>54</v>
      </c>
      <c r="C3611" s="302" t="s">
        <v>4243</v>
      </c>
      <c r="D3611" s="301" t="s">
        <v>429</v>
      </c>
      <c r="E3611" s="303" t="n">
        <v>0</v>
      </c>
    </row>
    <row r="3612" customFormat="false" ht="15" hidden="false" customHeight="false" outlineLevel="0" collapsed="false">
      <c r="A3612" s="301" t="n">
        <v>100651</v>
      </c>
      <c r="B3612" s="301" t="s">
        <v>54</v>
      </c>
      <c r="C3612" s="302" t="s">
        <v>4244</v>
      </c>
      <c r="D3612" s="301" t="s">
        <v>429</v>
      </c>
      <c r="E3612" s="303" t="n">
        <v>159.88</v>
      </c>
    </row>
    <row r="3613" customFormat="false" ht="15" hidden="false" customHeight="false" outlineLevel="0" collapsed="false">
      <c r="A3613" s="301" t="n">
        <v>100652</v>
      </c>
      <c r="B3613" s="301" t="s">
        <v>54</v>
      </c>
      <c r="C3613" s="302" t="s">
        <v>4245</v>
      </c>
      <c r="D3613" s="301" t="s">
        <v>429</v>
      </c>
      <c r="E3613" s="303" t="n">
        <v>307.29</v>
      </c>
    </row>
    <row r="3614" customFormat="false" ht="15" hidden="false" customHeight="false" outlineLevel="0" collapsed="false">
      <c r="A3614" s="301" t="n">
        <v>100653</v>
      </c>
      <c r="B3614" s="301" t="s">
        <v>54</v>
      </c>
      <c r="C3614" s="302" t="s">
        <v>4246</v>
      </c>
      <c r="D3614" s="301" t="s">
        <v>429</v>
      </c>
      <c r="E3614" s="303" t="n">
        <v>512.1</v>
      </c>
    </row>
    <row r="3615" customFormat="false" ht="15" hidden="false" customHeight="false" outlineLevel="0" collapsed="false">
      <c r="A3615" s="301" t="n">
        <v>100654</v>
      </c>
      <c r="B3615" s="301" t="s">
        <v>54</v>
      </c>
      <c r="C3615" s="302" t="s">
        <v>4247</v>
      </c>
      <c r="D3615" s="301" t="s">
        <v>429</v>
      </c>
      <c r="E3615" s="303" t="n">
        <v>684.09</v>
      </c>
    </row>
    <row r="3616" customFormat="false" ht="15" hidden="false" customHeight="false" outlineLevel="0" collapsed="false">
      <c r="A3616" s="301" t="n">
        <v>100655</v>
      </c>
      <c r="B3616" s="301" t="s">
        <v>54</v>
      </c>
      <c r="C3616" s="302" t="s">
        <v>4248</v>
      </c>
      <c r="D3616" s="301" t="s">
        <v>429</v>
      </c>
      <c r="E3616" s="303" t="n">
        <v>794.17</v>
      </c>
    </row>
    <row r="3617" customFormat="false" ht="15" hidden="false" customHeight="false" outlineLevel="0" collapsed="false">
      <c r="A3617" s="301" t="n">
        <v>100364</v>
      </c>
      <c r="B3617" s="301" t="s">
        <v>54</v>
      </c>
      <c r="C3617" s="302" t="s">
        <v>4249</v>
      </c>
      <c r="D3617" s="301" t="s">
        <v>142</v>
      </c>
      <c r="E3617" s="303" t="n">
        <v>3585.94</v>
      </c>
    </row>
    <row r="3618" customFormat="false" ht="15" hidden="false" customHeight="false" outlineLevel="0" collapsed="false">
      <c r="A3618" s="301" t="n">
        <v>100374</v>
      </c>
      <c r="B3618" s="301" t="s">
        <v>54</v>
      </c>
      <c r="C3618" s="302" t="s">
        <v>4250</v>
      </c>
      <c r="D3618" s="301" t="s">
        <v>142</v>
      </c>
      <c r="E3618" s="303" t="n">
        <v>3350.9</v>
      </c>
    </row>
    <row r="3619" customFormat="false" ht="15" hidden="false" customHeight="false" outlineLevel="0" collapsed="false">
      <c r="A3619" s="301" t="n">
        <v>100365</v>
      </c>
      <c r="B3619" s="301" t="s">
        <v>54</v>
      </c>
      <c r="C3619" s="302" t="s">
        <v>4251</v>
      </c>
      <c r="D3619" s="301" t="s">
        <v>142</v>
      </c>
      <c r="E3619" s="303" t="n">
        <v>4153.12</v>
      </c>
    </row>
    <row r="3620" customFormat="false" ht="15" hidden="false" customHeight="false" outlineLevel="0" collapsed="false">
      <c r="A3620" s="301" t="n">
        <v>100375</v>
      </c>
      <c r="B3620" s="301" t="s">
        <v>54</v>
      </c>
      <c r="C3620" s="302" t="s">
        <v>4252</v>
      </c>
      <c r="D3620" s="301" t="s">
        <v>142</v>
      </c>
      <c r="E3620" s="303" t="n">
        <v>3803.2</v>
      </c>
    </row>
    <row r="3621" customFormat="false" ht="15" hidden="false" customHeight="false" outlineLevel="0" collapsed="false">
      <c r="A3621" s="301" t="n">
        <v>100366</v>
      </c>
      <c r="B3621" s="301" t="s">
        <v>54</v>
      </c>
      <c r="C3621" s="302" t="s">
        <v>4253</v>
      </c>
      <c r="D3621" s="301" t="s">
        <v>142</v>
      </c>
      <c r="E3621" s="303" t="n">
        <v>4422.85</v>
      </c>
    </row>
    <row r="3622" customFormat="false" ht="15" hidden="false" customHeight="false" outlineLevel="0" collapsed="false">
      <c r="A3622" s="301" t="n">
        <v>100376</v>
      </c>
      <c r="B3622" s="301" t="s">
        <v>54</v>
      </c>
      <c r="C3622" s="302" t="s">
        <v>4254</v>
      </c>
      <c r="D3622" s="301" t="s">
        <v>142</v>
      </c>
      <c r="E3622" s="303" t="n">
        <v>3727.33</v>
      </c>
    </row>
    <row r="3623" customFormat="false" ht="15" hidden="false" customHeight="false" outlineLevel="0" collapsed="false">
      <c r="A3623" s="301" t="n">
        <v>100357</v>
      </c>
      <c r="B3623" s="301" t="s">
        <v>54</v>
      </c>
      <c r="C3623" s="302" t="s">
        <v>4255</v>
      </c>
      <c r="D3623" s="301" t="s">
        <v>142</v>
      </c>
      <c r="E3623" s="303" t="n">
        <v>1267.2</v>
      </c>
    </row>
    <row r="3624" customFormat="false" ht="15" hidden="false" customHeight="false" outlineLevel="0" collapsed="false">
      <c r="A3624" s="301" t="n">
        <v>100367</v>
      </c>
      <c r="B3624" s="301" t="s">
        <v>54</v>
      </c>
      <c r="C3624" s="302" t="s">
        <v>4256</v>
      </c>
      <c r="D3624" s="301" t="s">
        <v>142</v>
      </c>
      <c r="E3624" s="303" t="n">
        <v>1235.77</v>
      </c>
    </row>
    <row r="3625" customFormat="false" ht="15" hidden="false" customHeight="false" outlineLevel="0" collapsed="false">
      <c r="A3625" s="301" t="n">
        <v>100358</v>
      </c>
      <c r="B3625" s="301" t="s">
        <v>54</v>
      </c>
      <c r="C3625" s="302" t="s">
        <v>4257</v>
      </c>
      <c r="D3625" s="301" t="s">
        <v>142</v>
      </c>
      <c r="E3625" s="303" t="n">
        <v>1738.48</v>
      </c>
    </row>
    <row r="3626" customFormat="false" ht="15" hidden="false" customHeight="false" outlineLevel="0" collapsed="false">
      <c r="A3626" s="301" t="n">
        <v>100368</v>
      </c>
      <c r="B3626" s="301" t="s">
        <v>54</v>
      </c>
      <c r="C3626" s="302" t="s">
        <v>4258</v>
      </c>
      <c r="D3626" s="301" t="s">
        <v>142</v>
      </c>
      <c r="E3626" s="303" t="n">
        <v>1699.71</v>
      </c>
    </row>
    <row r="3627" customFormat="false" ht="15" hidden="false" customHeight="false" outlineLevel="0" collapsed="false">
      <c r="A3627" s="301" t="n">
        <v>100359</v>
      </c>
      <c r="B3627" s="301" t="s">
        <v>54</v>
      </c>
      <c r="C3627" s="302" t="s">
        <v>4259</v>
      </c>
      <c r="D3627" s="301" t="s">
        <v>142</v>
      </c>
      <c r="E3627" s="303" t="n">
        <v>1820.72</v>
      </c>
    </row>
    <row r="3628" customFormat="false" ht="15" hidden="false" customHeight="false" outlineLevel="0" collapsed="false">
      <c r="A3628" s="301" t="n">
        <v>100369</v>
      </c>
      <c r="B3628" s="301" t="s">
        <v>54</v>
      </c>
      <c r="C3628" s="302" t="s">
        <v>4260</v>
      </c>
      <c r="D3628" s="301" t="s">
        <v>142</v>
      </c>
      <c r="E3628" s="303" t="n">
        <v>1781.96</v>
      </c>
    </row>
    <row r="3629" customFormat="false" ht="15" hidden="false" customHeight="false" outlineLevel="0" collapsed="false">
      <c r="A3629" s="301" t="n">
        <v>100360</v>
      </c>
      <c r="B3629" s="301" t="s">
        <v>54</v>
      </c>
      <c r="C3629" s="302" t="s">
        <v>4261</v>
      </c>
      <c r="D3629" s="301" t="s">
        <v>142</v>
      </c>
      <c r="E3629" s="303" t="n">
        <v>2018.16</v>
      </c>
    </row>
    <row r="3630" customFormat="false" ht="15" hidden="false" customHeight="false" outlineLevel="0" collapsed="false">
      <c r="A3630" s="301" t="n">
        <v>100370</v>
      </c>
      <c r="B3630" s="301" t="s">
        <v>54</v>
      </c>
      <c r="C3630" s="302" t="s">
        <v>4262</v>
      </c>
      <c r="D3630" s="301" t="s">
        <v>142</v>
      </c>
      <c r="E3630" s="303" t="n">
        <v>2099.52</v>
      </c>
    </row>
    <row r="3631" customFormat="false" ht="15" hidden="false" customHeight="false" outlineLevel="0" collapsed="false">
      <c r="A3631" s="301" t="n">
        <v>100361</v>
      </c>
      <c r="B3631" s="301" t="s">
        <v>54</v>
      </c>
      <c r="C3631" s="302" t="s">
        <v>4263</v>
      </c>
      <c r="D3631" s="301" t="s">
        <v>142</v>
      </c>
      <c r="E3631" s="303" t="n">
        <v>2524.27</v>
      </c>
    </row>
    <row r="3632" customFormat="false" ht="15" hidden="false" customHeight="false" outlineLevel="0" collapsed="false">
      <c r="A3632" s="301" t="n">
        <v>100371</v>
      </c>
      <c r="B3632" s="301" t="s">
        <v>54</v>
      </c>
      <c r="C3632" s="302" t="s">
        <v>4264</v>
      </c>
      <c r="D3632" s="301" t="s">
        <v>142</v>
      </c>
      <c r="E3632" s="303" t="n">
        <v>2420.91</v>
      </c>
    </row>
    <row r="3633" customFormat="false" ht="15" hidden="false" customHeight="false" outlineLevel="0" collapsed="false">
      <c r="A3633" s="301" t="n">
        <v>100362</v>
      </c>
      <c r="B3633" s="301" t="s">
        <v>54</v>
      </c>
      <c r="C3633" s="302" t="s">
        <v>4265</v>
      </c>
      <c r="D3633" s="301" t="s">
        <v>142</v>
      </c>
      <c r="E3633" s="303" t="n">
        <v>3190.7</v>
      </c>
    </row>
    <row r="3634" customFormat="false" ht="15" hidden="false" customHeight="false" outlineLevel="0" collapsed="false">
      <c r="A3634" s="301" t="n">
        <v>100372</v>
      </c>
      <c r="B3634" s="301" t="s">
        <v>54</v>
      </c>
      <c r="C3634" s="302" t="s">
        <v>4266</v>
      </c>
      <c r="D3634" s="301" t="s">
        <v>142</v>
      </c>
      <c r="E3634" s="303" t="n">
        <v>3013.57</v>
      </c>
    </row>
    <row r="3635" customFormat="false" ht="15" hidden="false" customHeight="false" outlineLevel="0" collapsed="false">
      <c r="A3635" s="301" t="n">
        <v>100363</v>
      </c>
      <c r="B3635" s="301" t="s">
        <v>54</v>
      </c>
      <c r="C3635" s="302" t="s">
        <v>4267</v>
      </c>
      <c r="D3635" s="301" t="s">
        <v>142</v>
      </c>
      <c r="E3635" s="303" t="n">
        <v>3291.44</v>
      </c>
    </row>
    <row r="3636" customFormat="false" ht="15" hidden="false" customHeight="false" outlineLevel="0" collapsed="false">
      <c r="A3636" s="301" t="n">
        <v>100373</v>
      </c>
      <c r="B3636" s="301" t="s">
        <v>54</v>
      </c>
      <c r="C3636" s="302" t="s">
        <v>4268</v>
      </c>
      <c r="D3636" s="301" t="s">
        <v>142</v>
      </c>
      <c r="E3636" s="303" t="n">
        <v>3113.19</v>
      </c>
    </row>
    <row r="3637" customFormat="false" ht="15" hidden="false" customHeight="false" outlineLevel="0" collapsed="false">
      <c r="A3637" s="301" t="n">
        <v>100381</v>
      </c>
      <c r="B3637" s="301" t="s">
        <v>54</v>
      </c>
      <c r="C3637" s="302" t="s">
        <v>4269</v>
      </c>
      <c r="D3637" s="301" t="s">
        <v>56</v>
      </c>
      <c r="E3637" s="303" t="n">
        <v>68.83</v>
      </c>
    </row>
    <row r="3638" customFormat="false" ht="15" hidden="false" customHeight="false" outlineLevel="0" collapsed="false">
      <c r="A3638" s="301" t="n">
        <v>100380</v>
      </c>
      <c r="B3638" s="301" t="s">
        <v>54</v>
      </c>
      <c r="C3638" s="302" t="s">
        <v>4270</v>
      </c>
      <c r="D3638" s="301" t="s">
        <v>56</v>
      </c>
      <c r="E3638" s="303" t="n">
        <v>60.83</v>
      </c>
    </row>
    <row r="3639" customFormat="false" ht="15" hidden="false" customHeight="false" outlineLevel="0" collapsed="false">
      <c r="A3639" s="301" t="n">
        <v>100379</v>
      </c>
      <c r="B3639" s="301" t="s">
        <v>54</v>
      </c>
      <c r="C3639" s="302" t="s">
        <v>4271</v>
      </c>
      <c r="D3639" s="301" t="s">
        <v>56</v>
      </c>
      <c r="E3639" s="303" t="n">
        <v>45.46</v>
      </c>
    </row>
    <row r="3640" customFormat="false" ht="15" hidden="false" customHeight="false" outlineLevel="0" collapsed="false">
      <c r="A3640" s="301" t="n">
        <v>100384</v>
      </c>
      <c r="B3640" s="301" t="s">
        <v>54</v>
      </c>
      <c r="C3640" s="302" t="s">
        <v>4272</v>
      </c>
      <c r="D3640" s="301" t="s">
        <v>56</v>
      </c>
      <c r="E3640" s="303" t="n">
        <v>31.61</v>
      </c>
    </row>
    <row r="3641" customFormat="false" ht="15" hidden="false" customHeight="false" outlineLevel="0" collapsed="false">
      <c r="A3641" s="301" t="n">
        <v>100383</v>
      </c>
      <c r="B3641" s="301" t="s">
        <v>54</v>
      </c>
      <c r="C3641" s="302" t="s">
        <v>4273</v>
      </c>
      <c r="D3641" s="301" t="s">
        <v>56</v>
      </c>
      <c r="E3641" s="303" t="n">
        <v>29.79</v>
      </c>
    </row>
    <row r="3642" customFormat="false" ht="15" hidden="false" customHeight="false" outlineLevel="0" collapsed="false">
      <c r="A3642" s="301" t="n">
        <v>100382</v>
      </c>
      <c r="B3642" s="301" t="s">
        <v>54</v>
      </c>
      <c r="C3642" s="302" t="s">
        <v>4274</v>
      </c>
      <c r="D3642" s="301" t="s">
        <v>56</v>
      </c>
      <c r="E3642" s="303" t="n">
        <v>27.42</v>
      </c>
    </row>
    <row r="3643" customFormat="false" ht="15" hidden="false" customHeight="false" outlineLevel="0" collapsed="false">
      <c r="A3643" s="301" t="n">
        <v>100387</v>
      </c>
      <c r="B3643" s="301" t="s">
        <v>54</v>
      </c>
      <c r="C3643" s="302" t="s">
        <v>4275</v>
      </c>
      <c r="D3643" s="301" t="s">
        <v>56</v>
      </c>
      <c r="E3643" s="303" t="n">
        <v>64.08</v>
      </c>
    </row>
    <row r="3644" customFormat="false" ht="15" hidden="false" customHeight="false" outlineLevel="0" collapsed="false">
      <c r="A3644" s="301" t="n">
        <v>100386</v>
      </c>
      <c r="B3644" s="301" t="s">
        <v>54</v>
      </c>
      <c r="C3644" s="302" t="s">
        <v>4276</v>
      </c>
      <c r="D3644" s="301" t="s">
        <v>56</v>
      </c>
      <c r="E3644" s="303" t="n">
        <v>52.23</v>
      </c>
    </row>
    <row r="3645" customFormat="false" ht="15" hidden="false" customHeight="false" outlineLevel="0" collapsed="false">
      <c r="A3645" s="301" t="n">
        <v>100385</v>
      </c>
      <c r="B3645" s="301" t="s">
        <v>54</v>
      </c>
      <c r="C3645" s="302" t="s">
        <v>4277</v>
      </c>
      <c r="D3645" s="301" t="s">
        <v>56</v>
      </c>
      <c r="E3645" s="303" t="n">
        <v>40.34</v>
      </c>
    </row>
    <row r="3646" customFormat="false" ht="15" hidden="false" customHeight="false" outlineLevel="0" collapsed="false">
      <c r="A3646" s="301" t="n">
        <v>100377</v>
      </c>
      <c r="B3646" s="301" t="s">
        <v>54</v>
      </c>
      <c r="C3646" s="302" t="s">
        <v>4278</v>
      </c>
      <c r="D3646" s="301" t="s">
        <v>418</v>
      </c>
      <c r="E3646" s="303" t="n">
        <v>12.19</v>
      </c>
    </row>
    <row r="3647" customFormat="false" ht="15" hidden="false" customHeight="false" outlineLevel="0" collapsed="false">
      <c r="A3647" s="301" t="n">
        <v>100378</v>
      </c>
      <c r="B3647" s="301" t="s">
        <v>54</v>
      </c>
      <c r="C3647" s="302" t="s">
        <v>4279</v>
      </c>
      <c r="D3647" s="301" t="s">
        <v>418</v>
      </c>
      <c r="E3647" s="303" t="n">
        <v>11.3</v>
      </c>
    </row>
    <row r="3648" customFormat="false" ht="15" hidden="false" customHeight="false" outlineLevel="0" collapsed="false">
      <c r="A3648" s="301" t="n">
        <v>92596</v>
      </c>
      <c r="B3648" s="301" t="s">
        <v>54</v>
      </c>
      <c r="C3648" s="302" t="s">
        <v>4280</v>
      </c>
      <c r="D3648" s="301" t="s">
        <v>142</v>
      </c>
      <c r="E3648" s="303" t="n">
        <v>2009.42</v>
      </c>
    </row>
    <row r="3649" customFormat="false" ht="15" hidden="false" customHeight="false" outlineLevel="0" collapsed="false">
      <c r="A3649" s="301" t="n">
        <v>92616</v>
      </c>
      <c r="B3649" s="301" t="s">
        <v>54</v>
      </c>
      <c r="C3649" s="302" t="s">
        <v>4281</v>
      </c>
      <c r="D3649" s="301" t="s">
        <v>142</v>
      </c>
      <c r="E3649" s="303" t="n">
        <v>1921.36</v>
      </c>
    </row>
    <row r="3650" customFormat="false" ht="15" hidden="false" customHeight="false" outlineLevel="0" collapsed="false">
      <c r="A3650" s="301" t="n">
        <v>92598</v>
      </c>
      <c r="B3650" s="301" t="s">
        <v>54</v>
      </c>
      <c r="C3650" s="302" t="s">
        <v>4282</v>
      </c>
      <c r="D3650" s="301" t="s">
        <v>142</v>
      </c>
      <c r="E3650" s="303" t="n">
        <v>2125.47</v>
      </c>
    </row>
    <row r="3651" customFormat="false" ht="15" hidden="false" customHeight="false" outlineLevel="0" collapsed="false">
      <c r="A3651" s="301" t="n">
        <v>92618</v>
      </c>
      <c r="B3651" s="301" t="s">
        <v>54</v>
      </c>
      <c r="C3651" s="302" t="s">
        <v>4283</v>
      </c>
      <c r="D3651" s="301" t="s">
        <v>142</v>
      </c>
      <c r="E3651" s="303" t="n">
        <v>2037.41</v>
      </c>
    </row>
    <row r="3652" customFormat="false" ht="15" hidden="false" customHeight="false" outlineLevel="0" collapsed="false">
      <c r="A3652" s="301" t="n">
        <v>92600</v>
      </c>
      <c r="B3652" s="301" t="s">
        <v>54</v>
      </c>
      <c r="C3652" s="302" t="s">
        <v>4284</v>
      </c>
      <c r="D3652" s="301" t="s">
        <v>142</v>
      </c>
      <c r="E3652" s="303" t="n">
        <v>2270.88</v>
      </c>
    </row>
    <row r="3653" customFormat="false" ht="15" hidden="false" customHeight="false" outlineLevel="0" collapsed="false">
      <c r="A3653" s="301" t="n">
        <v>92620</v>
      </c>
      <c r="B3653" s="301" t="s">
        <v>54</v>
      </c>
      <c r="C3653" s="302" t="s">
        <v>4285</v>
      </c>
      <c r="D3653" s="301" t="s">
        <v>142</v>
      </c>
      <c r="E3653" s="303" t="n">
        <v>2153.46</v>
      </c>
    </row>
    <row r="3654" customFormat="false" ht="15" hidden="false" customHeight="false" outlineLevel="0" collapsed="false">
      <c r="A3654" s="301" t="n">
        <v>92582</v>
      </c>
      <c r="B3654" s="301" t="s">
        <v>54</v>
      </c>
      <c r="C3654" s="302" t="s">
        <v>4286</v>
      </c>
      <c r="D3654" s="301" t="s">
        <v>142</v>
      </c>
      <c r="E3654" s="303" t="n">
        <v>750.22</v>
      </c>
    </row>
    <row r="3655" customFormat="false" ht="15" hidden="false" customHeight="false" outlineLevel="0" collapsed="false">
      <c r="A3655" s="301" t="n">
        <v>92602</v>
      </c>
      <c r="B3655" s="301" t="s">
        <v>54</v>
      </c>
      <c r="C3655" s="302" t="s">
        <v>4287</v>
      </c>
      <c r="D3655" s="301" t="s">
        <v>142</v>
      </c>
      <c r="E3655" s="303" t="n">
        <v>750.22</v>
      </c>
    </row>
    <row r="3656" customFormat="false" ht="15" hidden="false" customHeight="false" outlineLevel="0" collapsed="false">
      <c r="A3656" s="301" t="n">
        <v>92584</v>
      </c>
      <c r="B3656" s="301" t="s">
        <v>54</v>
      </c>
      <c r="C3656" s="302" t="s">
        <v>4288</v>
      </c>
      <c r="D3656" s="301" t="s">
        <v>142</v>
      </c>
      <c r="E3656" s="303" t="n">
        <v>866.28</v>
      </c>
    </row>
    <row r="3657" customFormat="false" ht="15" hidden="false" customHeight="false" outlineLevel="0" collapsed="false">
      <c r="A3657" s="301" t="n">
        <v>92604</v>
      </c>
      <c r="B3657" s="301" t="s">
        <v>54</v>
      </c>
      <c r="C3657" s="302" t="s">
        <v>4289</v>
      </c>
      <c r="D3657" s="301" t="s">
        <v>142</v>
      </c>
      <c r="E3657" s="303" t="n">
        <v>836.92</v>
      </c>
    </row>
    <row r="3658" customFormat="false" ht="15" hidden="false" customHeight="false" outlineLevel="0" collapsed="false">
      <c r="A3658" s="301" t="n">
        <v>92586</v>
      </c>
      <c r="B3658" s="301" t="s">
        <v>54</v>
      </c>
      <c r="C3658" s="302" t="s">
        <v>4290</v>
      </c>
      <c r="D3658" s="301" t="s">
        <v>142</v>
      </c>
      <c r="E3658" s="303" t="n">
        <v>982.33</v>
      </c>
    </row>
    <row r="3659" customFormat="false" ht="15" hidden="false" customHeight="false" outlineLevel="0" collapsed="false">
      <c r="A3659" s="301" t="n">
        <v>92606</v>
      </c>
      <c r="B3659" s="301" t="s">
        <v>54</v>
      </c>
      <c r="C3659" s="302" t="s">
        <v>4291</v>
      </c>
      <c r="D3659" s="301" t="s">
        <v>142</v>
      </c>
      <c r="E3659" s="303" t="n">
        <v>952.98</v>
      </c>
    </row>
    <row r="3660" customFormat="false" ht="15" hidden="false" customHeight="false" outlineLevel="0" collapsed="false">
      <c r="A3660" s="301" t="n">
        <v>92588</v>
      </c>
      <c r="B3660" s="301" t="s">
        <v>54</v>
      </c>
      <c r="C3660" s="302" t="s">
        <v>4292</v>
      </c>
      <c r="D3660" s="301" t="s">
        <v>142</v>
      </c>
      <c r="E3660" s="303" t="n">
        <v>1254.75</v>
      </c>
    </row>
    <row r="3661" customFormat="false" ht="15" hidden="false" customHeight="false" outlineLevel="0" collapsed="false">
      <c r="A3661" s="301" t="n">
        <v>92608</v>
      </c>
      <c r="B3661" s="301" t="s">
        <v>54</v>
      </c>
      <c r="C3661" s="302" t="s">
        <v>4293</v>
      </c>
      <c r="D3661" s="301" t="s">
        <v>142</v>
      </c>
      <c r="E3661" s="303" t="n">
        <v>1196.04</v>
      </c>
    </row>
    <row r="3662" customFormat="false" ht="15" hidden="false" customHeight="false" outlineLevel="0" collapsed="false">
      <c r="A3662" s="301" t="n">
        <v>92590</v>
      </c>
      <c r="B3662" s="301" t="s">
        <v>54</v>
      </c>
      <c r="C3662" s="302" t="s">
        <v>4294</v>
      </c>
      <c r="D3662" s="301" t="s">
        <v>142</v>
      </c>
      <c r="E3662" s="303" t="n">
        <v>1370.8</v>
      </c>
    </row>
    <row r="3663" customFormat="false" ht="15" hidden="false" customHeight="false" outlineLevel="0" collapsed="false">
      <c r="A3663" s="301" t="n">
        <v>92610</v>
      </c>
      <c r="B3663" s="301" t="s">
        <v>54</v>
      </c>
      <c r="C3663" s="302" t="s">
        <v>4295</v>
      </c>
      <c r="D3663" s="301" t="s">
        <v>142</v>
      </c>
      <c r="E3663" s="303" t="n">
        <v>1312.1</v>
      </c>
    </row>
    <row r="3664" customFormat="false" ht="15" hidden="false" customHeight="false" outlineLevel="0" collapsed="false">
      <c r="A3664" s="301" t="n">
        <v>92592</v>
      </c>
      <c r="B3664" s="301" t="s">
        <v>54</v>
      </c>
      <c r="C3664" s="302" t="s">
        <v>4296</v>
      </c>
      <c r="D3664" s="301" t="s">
        <v>142</v>
      </c>
      <c r="E3664" s="303" t="n">
        <v>1549.43</v>
      </c>
    </row>
    <row r="3665" customFormat="false" ht="15" hidden="false" customHeight="false" outlineLevel="0" collapsed="false">
      <c r="A3665" s="301" t="n">
        <v>92612</v>
      </c>
      <c r="B3665" s="301" t="s">
        <v>54</v>
      </c>
      <c r="C3665" s="302" t="s">
        <v>4297</v>
      </c>
      <c r="D3665" s="301" t="s">
        <v>142</v>
      </c>
      <c r="E3665" s="303" t="n">
        <v>1490.72</v>
      </c>
    </row>
    <row r="3666" customFormat="false" ht="15" hidden="false" customHeight="false" outlineLevel="0" collapsed="false">
      <c r="A3666" s="301" t="n">
        <v>92594</v>
      </c>
      <c r="B3666" s="301" t="s">
        <v>54</v>
      </c>
      <c r="C3666" s="302" t="s">
        <v>4298</v>
      </c>
      <c r="D3666" s="301" t="s">
        <v>142</v>
      </c>
      <c r="E3666" s="303" t="n">
        <v>1787.75</v>
      </c>
    </row>
    <row r="3667" customFormat="false" ht="15" hidden="false" customHeight="false" outlineLevel="0" collapsed="false">
      <c r="A3667" s="301" t="n">
        <v>92614</v>
      </c>
      <c r="B3667" s="301" t="s">
        <v>54</v>
      </c>
      <c r="C3667" s="302" t="s">
        <v>4299</v>
      </c>
      <c r="D3667" s="301" t="s">
        <v>142</v>
      </c>
      <c r="E3667" s="303" t="n">
        <v>1670.34</v>
      </c>
    </row>
    <row r="3668" customFormat="false" ht="15" hidden="false" customHeight="false" outlineLevel="0" collapsed="false">
      <c r="A3668" s="301" t="n">
        <v>92552</v>
      </c>
      <c r="B3668" s="301" t="s">
        <v>54</v>
      </c>
      <c r="C3668" s="302" t="s">
        <v>4300</v>
      </c>
      <c r="D3668" s="301" t="s">
        <v>142</v>
      </c>
      <c r="E3668" s="303" t="n">
        <v>3021.59</v>
      </c>
    </row>
    <row r="3669" customFormat="false" ht="15" hidden="false" customHeight="false" outlineLevel="0" collapsed="false">
      <c r="A3669" s="301" t="n">
        <v>92562</v>
      </c>
      <c r="B3669" s="301" t="s">
        <v>54</v>
      </c>
      <c r="C3669" s="302" t="s">
        <v>4301</v>
      </c>
      <c r="D3669" s="301" t="s">
        <v>142</v>
      </c>
      <c r="E3669" s="303" t="n">
        <v>2955.29</v>
      </c>
    </row>
    <row r="3670" customFormat="false" ht="15" hidden="false" customHeight="false" outlineLevel="0" collapsed="false">
      <c r="A3670" s="301" t="n">
        <v>92553</v>
      </c>
      <c r="B3670" s="301" t="s">
        <v>54</v>
      </c>
      <c r="C3670" s="302" t="s">
        <v>4302</v>
      </c>
      <c r="D3670" s="301" t="s">
        <v>142</v>
      </c>
      <c r="E3670" s="303" t="n">
        <v>3497.98</v>
      </c>
    </row>
    <row r="3671" customFormat="false" ht="15" hidden="false" customHeight="false" outlineLevel="0" collapsed="false">
      <c r="A3671" s="301" t="n">
        <v>92563</v>
      </c>
      <c r="B3671" s="301" t="s">
        <v>54</v>
      </c>
      <c r="C3671" s="302" t="s">
        <v>4303</v>
      </c>
      <c r="D3671" s="301" t="s">
        <v>142</v>
      </c>
      <c r="E3671" s="303" t="n">
        <v>3420.46</v>
      </c>
    </row>
    <row r="3672" customFormat="false" ht="15" hidden="false" customHeight="false" outlineLevel="0" collapsed="false">
      <c r="A3672" s="301" t="n">
        <v>92554</v>
      </c>
      <c r="B3672" s="301" t="s">
        <v>54</v>
      </c>
      <c r="C3672" s="302" t="s">
        <v>4304</v>
      </c>
      <c r="D3672" s="301" t="s">
        <v>142</v>
      </c>
      <c r="E3672" s="303" t="n">
        <v>3616.61</v>
      </c>
    </row>
    <row r="3673" customFormat="false" ht="15" hidden="false" customHeight="false" outlineLevel="0" collapsed="false">
      <c r="A3673" s="301" t="n">
        <v>92564</v>
      </c>
      <c r="B3673" s="301" t="s">
        <v>54</v>
      </c>
      <c r="C3673" s="302" t="s">
        <v>4305</v>
      </c>
      <c r="D3673" s="301" t="s">
        <v>142</v>
      </c>
      <c r="E3673" s="303" t="n">
        <v>3521.66</v>
      </c>
    </row>
    <row r="3674" customFormat="false" ht="15" hidden="false" customHeight="false" outlineLevel="0" collapsed="false">
      <c r="A3674" s="301" t="n">
        <v>92545</v>
      </c>
      <c r="B3674" s="301" t="s">
        <v>54</v>
      </c>
      <c r="C3674" s="302" t="s">
        <v>4306</v>
      </c>
      <c r="D3674" s="301" t="s">
        <v>142</v>
      </c>
      <c r="E3674" s="303" t="n">
        <v>1223.07</v>
      </c>
    </row>
    <row r="3675" customFormat="false" ht="15" hidden="false" customHeight="false" outlineLevel="0" collapsed="false">
      <c r="A3675" s="301" t="n">
        <v>92555</v>
      </c>
      <c r="B3675" s="301" t="s">
        <v>54</v>
      </c>
      <c r="C3675" s="302" t="s">
        <v>4307</v>
      </c>
      <c r="D3675" s="301" t="s">
        <v>142</v>
      </c>
      <c r="E3675" s="303" t="n">
        <v>1207.36</v>
      </c>
    </row>
    <row r="3676" customFormat="false" ht="15" hidden="false" customHeight="false" outlineLevel="0" collapsed="false">
      <c r="A3676" s="301" t="n">
        <v>92546</v>
      </c>
      <c r="B3676" s="301" t="s">
        <v>54</v>
      </c>
      <c r="C3676" s="302" t="s">
        <v>4308</v>
      </c>
      <c r="D3676" s="301" t="s">
        <v>142</v>
      </c>
      <c r="E3676" s="303" t="n">
        <v>1509.96</v>
      </c>
    </row>
    <row r="3677" customFormat="false" ht="15" hidden="false" customHeight="false" outlineLevel="0" collapsed="false">
      <c r="A3677" s="301" t="n">
        <v>92556</v>
      </c>
      <c r="B3677" s="301" t="s">
        <v>54</v>
      </c>
      <c r="C3677" s="302" t="s">
        <v>4309</v>
      </c>
      <c r="D3677" s="301" t="s">
        <v>142</v>
      </c>
      <c r="E3677" s="303" t="n">
        <v>1482.43</v>
      </c>
    </row>
    <row r="3678" customFormat="false" ht="15" hidden="false" customHeight="false" outlineLevel="0" collapsed="false">
      <c r="A3678" s="301" t="n">
        <v>92547</v>
      </c>
      <c r="B3678" s="301" t="s">
        <v>54</v>
      </c>
      <c r="C3678" s="302" t="s">
        <v>4310</v>
      </c>
      <c r="D3678" s="301" t="s">
        <v>142</v>
      </c>
      <c r="E3678" s="303" t="n">
        <v>1590.46</v>
      </c>
    </row>
    <row r="3679" customFormat="false" ht="15" hidden="false" customHeight="false" outlineLevel="0" collapsed="false">
      <c r="A3679" s="301" t="n">
        <v>92557</v>
      </c>
      <c r="B3679" s="301" t="s">
        <v>54</v>
      </c>
      <c r="C3679" s="302" t="s">
        <v>4311</v>
      </c>
      <c r="D3679" s="301" t="s">
        <v>142</v>
      </c>
      <c r="E3679" s="303" t="n">
        <v>1562.92</v>
      </c>
    </row>
    <row r="3680" customFormat="false" ht="15" hidden="false" customHeight="false" outlineLevel="0" collapsed="false">
      <c r="A3680" s="301" t="n">
        <v>92548</v>
      </c>
      <c r="B3680" s="301" t="s">
        <v>54</v>
      </c>
      <c r="C3680" s="302" t="s">
        <v>416</v>
      </c>
      <c r="D3680" s="301" t="s">
        <v>142</v>
      </c>
      <c r="E3680" s="303" t="n">
        <v>1771.52</v>
      </c>
    </row>
    <row r="3681" customFormat="false" ht="15" hidden="false" customHeight="false" outlineLevel="0" collapsed="false">
      <c r="A3681" s="301" t="n">
        <v>92558</v>
      </c>
      <c r="B3681" s="301" t="s">
        <v>54</v>
      </c>
      <c r="C3681" s="302" t="s">
        <v>4312</v>
      </c>
      <c r="D3681" s="301" t="s">
        <v>142</v>
      </c>
      <c r="E3681" s="303" t="n">
        <v>1755.8</v>
      </c>
    </row>
    <row r="3682" customFormat="false" ht="15" hidden="false" customHeight="false" outlineLevel="0" collapsed="false">
      <c r="A3682" s="301" t="n">
        <v>92549</v>
      </c>
      <c r="B3682" s="301" t="s">
        <v>54</v>
      </c>
      <c r="C3682" s="302" t="s">
        <v>4313</v>
      </c>
      <c r="D3682" s="301" t="s">
        <v>142</v>
      </c>
      <c r="E3682" s="303" t="n">
        <v>2237.13</v>
      </c>
    </row>
    <row r="3683" customFormat="false" ht="15" hidden="false" customHeight="false" outlineLevel="0" collapsed="false">
      <c r="A3683" s="301" t="n">
        <v>92559</v>
      </c>
      <c r="B3683" s="301" t="s">
        <v>54</v>
      </c>
      <c r="C3683" s="302" t="s">
        <v>4314</v>
      </c>
      <c r="D3683" s="301" t="s">
        <v>142</v>
      </c>
      <c r="E3683" s="303" t="n">
        <v>2207.87</v>
      </c>
    </row>
    <row r="3684" customFormat="false" ht="15" hidden="false" customHeight="false" outlineLevel="0" collapsed="false">
      <c r="A3684" s="301" t="n">
        <v>92550</v>
      </c>
      <c r="B3684" s="301" t="s">
        <v>54</v>
      </c>
      <c r="C3684" s="302" t="s">
        <v>4315</v>
      </c>
      <c r="D3684" s="301" t="s">
        <v>142</v>
      </c>
      <c r="E3684" s="303" t="n">
        <v>2666.43</v>
      </c>
    </row>
    <row r="3685" customFormat="false" ht="15" hidden="false" customHeight="false" outlineLevel="0" collapsed="false">
      <c r="A3685" s="301" t="n">
        <v>92560</v>
      </c>
      <c r="B3685" s="301" t="s">
        <v>54</v>
      </c>
      <c r="C3685" s="302" t="s">
        <v>4316</v>
      </c>
      <c r="D3685" s="301" t="s">
        <v>142</v>
      </c>
      <c r="E3685" s="303" t="n">
        <v>2626.58</v>
      </c>
    </row>
    <row r="3686" customFormat="false" ht="15" hidden="false" customHeight="false" outlineLevel="0" collapsed="false">
      <c r="A3686" s="301" t="n">
        <v>92551</v>
      </c>
      <c r="B3686" s="301" t="s">
        <v>54</v>
      </c>
      <c r="C3686" s="302" t="s">
        <v>4317</v>
      </c>
      <c r="D3686" s="301" t="s">
        <v>142</v>
      </c>
      <c r="E3686" s="303" t="n">
        <v>2769.91</v>
      </c>
    </row>
    <row r="3687" customFormat="false" ht="15" hidden="false" customHeight="false" outlineLevel="0" collapsed="false">
      <c r="A3687" s="301" t="n">
        <v>92561</v>
      </c>
      <c r="B3687" s="301" t="s">
        <v>54</v>
      </c>
      <c r="C3687" s="302" t="s">
        <v>4318</v>
      </c>
      <c r="D3687" s="301" t="s">
        <v>142</v>
      </c>
      <c r="E3687" s="303" t="n">
        <v>2731.14</v>
      </c>
    </row>
    <row r="3688" customFormat="false" ht="15" hidden="false" customHeight="false" outlineLevel="0" collapsed="false">
      <c r="A3688" s="301" t="n">
        <v>92262</v>
      </c>
      <c r="B3688" s="301" t="s">
        <v>54</v>
      </c>
      <c r="C3688" s="302" t="s">
        <v>4319</v>
      </c>
      <c r="D3688" s="301" t="s">
        <v>142</v>
      </c>
      <c r="E3688" s="303" t="n">
        <v>847.13</v>
      </c>
    </row>
    <row r="3689" customFormat="false" ht="15" hidden="false" customHeight="false" outlineLevel="0" collapsed="false">
      <c r="A3689" s="301" t="n">
        <v>92259</v>
      </c>
      <c r="B3689" s="301" t="s">
        <v>54</v>
      </c>
      <c r="C3689" s="302" t="s">
        <v>4320</v>
      </c>
      <c r="D3689" s="301" t="s">
        <v>142</v>
      </c>
      <c r="E3689" s="303" t="n">
        <v>547.51</v>
      </c>
    </row>
    <row r="3690" customFormat="false" ht="15" hidden="false" customHeight="false" outlineLevel="0" collapsed="false">
      <c r="A3690" s="301" t="n">
        <v>92260</v>
      </c>
      <c r="B3690" s="301" t="s">
        <v>54</v>
      </c>
      <c r="C3690" s="302" t="s">
        <v>4321</v>
      </c>
      <c r="D3690" s="301" t="s">
        <v>142</v>
      </c>
      <c r="E3690" s="303" t="n">
        <v>632.37</v>
      </c>
    </row>
    <row r="3691" customFormat="false" ht="15" hidden="false" customHeight="false" outlineLevel="0" collapsed="false">
      <c r="A3691" s="301" t="n">
        <v>92261</v>
      </c>
      <c r="B3691" s="301" t="s">
        <v>54</v>
      </c>
      <c r="C3691" s="302" t="s">
        <v>4322</v>
      </c>
      <c r="D3691" s="301" t="s">
        <v>142</v>
      </c>
      <c r="E3691" s="303" t="n">
        <v>714.65</v>
      </c>
    </row>
    <row r="3692" customFormat="false" ht="15" hidden="false" customHeight="false" outlineLevel="0" collapsed="false">
      <c r="A3692" s="301" t="n">
        <v>92258</v>
      </c>
      <c r="B3692" s="301" t="s">
        <v>54</v>
      </c>
      <c r="C3692" s="302" t="s">
        <v>4323</v>
      </c>
      <c r="D3692" s="301" t="s">
        <v>142</v>
      </c>
      <c r="E3692" s="303" t="n">
        <v>459.12</v>
      </c>
    </row>
    <row r="3693" customFormat="false" ht="15" hidden="false" customHeight="false" outlineLevel="0" collapsed="false">
      <c r="A3693" s="301" t="n">
        <v>92255</v>
      </c>
      <c r="B3693" s="301" t="s">
        <v>54</v>
      </c>
      <c r="C3693" s="302" t="s">
        <v>4324</v>
      </c>
      <c r="D3693" s="301" t="s">
        <v>142</v>
      </c>
      <c r="E3693" s="303" t="n">
        <v>232.47</v>
      </c>
    </row>
    <row r="3694" customFormat="false" ht="15" hidden="false" customHeight="false" outlineLevel="0" collapsed="false">
      <c r="A3694" s="301" t="n">
        <v>92256</v>
      </c>
      <c r="B3694" s="301" t="s">
        <v>54</v>
      </c>
      <c r="C3694" s="302" t="s">
        <v>4325</v>
      </c>
      <c r="D3694" s="301" t="s">
        <v>142</v>
      </c>
      <c r="E3694" s="303" t="n">
        <v>295.9</v>
      </c>
    </row>
    <row r="3695" customFormat="false" ht="15" hidden="false" customHeight="false" outlineLevel="0" collapsed="false">
      <c r="A3695" s="301" t="n">
        <v>92257</v>
      </c>
      <c r="B3695" s="301" t="s">
        <v>54</v>
      </c>
      <c r="C3695" s="302" t="s">
        <v>4326</v>
      </c>
      <c r="D3695" s="301" t="s">
        <v>142</v>
      </c>
      <c r="E3695" s="303" t="n">
        <v>358.47</v>
      </c>
    </row>
    <row r="3696" customFormat="false" ht="15" hidden="false" customHeight="false" outlineLevel="0" collapsed="false">
      <c r="A3696" s="301" t="n">
        <v>100393</v>
      </c>
      <c r="B3696" s="301" t="s">
        <v>54</v>
      </c>
      <c r="C3696" s="302" t="s">
        <v>4327</v>
      </c>
      <c r="D3696" s="301" t="s">
        <v>56</v>
      </c>
      <c r="E3696" s="303" t="n">
        <v>24.77</v>
      </c>
    </row>
    <row r="3697" customFormat="false" ht="15" hidden="false" customHeight="false" outlineLevel="0" collapsed="false">
      <c r="A3697" s="301" t="n">
        <v>100389</v>
      </c>
      <c r="B3697" s="301" t="s">
        <v>54</v>
      </c>
      <c r="C3697" s="302" t="s">
        <v>4328</v>
      </c>
      <c r="D3697" s="301" t="s">
        <v>56</v>
      </c>
      <c r="E3697" s="303" t="n">
        <v>21.66</v>
      </c>
    </row>
    <row r="3698" customFormat="false" ht="15" hidden="false" customHeight="false" outlineLevel="0" collapsed="false">
      <c r="A3698" s="301" t="n">
        <v>100395</v>
      </c>
      <c r="B3698" s="301" t="s">
        <v>54</v>
      </c>
      <c r="C3698" s="302" t="s">
        <v>4329</v>
      </c>
      <c r="D3698" s="301" t="s">
        <v>56</v>
      </c>
      <c r="E3698" s="303" t="n">
        <v>29.78</v>
      </c>
    </row>
    <row r="3699" customFormat="false" ht="15" hidden="false" customHeight="false" outlineLevel="0" collapsed="false">
      <c r="A3699" s="301" t="n">
        <v>100391</v>
      </c>
      <c r="B3699" s="301" t="s">
        <v>54</v>
      </c>
      <c r="C3699" s="302" t="s">
        <v>4330</v>
      </c>
      <c r="D3699" s="301" t="s">
        <v>56</v>
      </c>
      <c r="E3699" s="303" t="n">
        <v>24.96</v>
      </c>
    </row>
    <row r="3700" customFormat="false" ht="15" hidden="false" customHeight="false" outlineLevel="0" collapsed="false">
      <c r="A3700" s="301" t="n">
        <v>100392</v>
      </c>
      <c r="B3700" s="301" t="s">
        <v>54</v>
      </c>
      <c r="C3700" s="302" t="s">
        <v>4331</v>
      </c>
      <c r="D3700" s="301" t="s">
        <v>56</v>
      </c>
      <c r="E3700" s="303" t="n">
        <v>18.71</v>
      </c>
    </row>
    <row r="3701" customFormat="false" ht="15" hidden="false" customHeight="false" outlineLevel="0" collapsed="false">
      <c r="A3701" s="301" t="n">
        <v>100388</v>
      </c>
      <c r="B3701" s="301" t="s">
        <v>54</v>
      </c>
      <c r="C3701" s="302" t="s">
        <v>4332</v>
      </c>
      <c r="D3701" s="301" t="s">
        <v>56</v>
      </c>
      <c r="E3701" s="303" t="n">
        <v>23.77</v>
      </c>
    </row>
    <row r="3702" customFormat="false" ht="15" hidden="false" customHeight="false" outlineLevel="0" collapsed="false">
      <c r="A3702" s="301" t="n">
        <v>100394</v>
      </c>
      <c r="B3702" s="301" t="s">
        <v>54</v>
      </c>
      <c r="C3702" s="302" t="s">
        <v>4333</v>
      </c>
      <c r="D3702" s="301" t="s">
        <v>56</v>
      </c>
      <c r="E3702" s="303" t="n">
        <v>22.63</v>
      </c>
    </row>
    <row r="3703" customFormat="false" ht="15" hidden="false" customHeight="false" outlineLevel="0" collapsed="false">
      <c r="A3703" s="301" t="n">
        <v>100390</v>
      </c>
      <c r="B3703" s="301" t="s">
        <v>54</v>
      </c>
      <c r="C3703" s="302" t="s">
        <v>4334</v>
      </c>
      <c r="D3703" s="301" t="s">
        <v>56</v>
      </c>
      <c r="E3703" s="303" t="n">
        <v>28.77</v>
      </c>
    </row>
    <row r="3704" customFormat="false" ht="15" hidden="false" customHeight="false" outlineLevel="0" collapsed="false">
      <c r="A3704" s="301" t="n">
        <v>92575</v>
      </c>
      <c r="B3704" s="301" t="s">
        <v>54</v>
      </c>
      <c r="C3704" s="302" t="s">
        <v>4335</v>
      </c>
      <c r="D3704" s="301" t="s">
        <v>56</v>
      </c>
      <c r="E3704" s="303" t="n">
        <v>64.88</v>
      </c>
    </row>
    <row r="3705" customFormat="false" ht="15" hidden="false" customHeight="false" outlineLevel="0" collapsed="false">
      <c r="A3705" s="301" t="n">
        <v>92569</v>
      </c>
      <c r="B3705" s="301" t="s">
        <v>54</v>
      </c>
      <c r="C3705" s="302" t="s">
        <v>4336</v>
      </c>
      <c r="D3705" s="301" t="s">
        <v>56</v>
      </c>
      <c r="E3705" s="303" t="n">
        <v>70.7</v>
      </c>
    </row>
    <row r="3706" customFormat="false" ht="15" hidden="false" customHeight="false" outlineLevel="0" collapsed="false">
      <c r="A3706" s="301" t="n">
        <v>92578</v>
      </c>
      <c r="B3706" s="301" t="s">
        <v>54</v>
      </c>
      <c r="C3706" s="302" t="s">
        <v>4337</v>
      </c>
      <c r="D3706" s="301" t="s">
        <v>56</v>
      </c>
      <c r="E3706" s="303" t="n">
        <v>71.69</v>
      </c>
    </row>
    <row r="3707" customFormat="false" ht="15" hidden="false" customHeight="false" outlineLevel="0" collapsed="false">
      <c r="A3707" s="301" t="n">
        <v>92572</v>
      </c>
      <c r="B3707" s="301" t="s">
        <v>54</v>
      </c>
      <c r="C3707" s="302" t="s">
        <v>4338</v>
      </c>
      <c r="D3707" s="301" t="s">
        <v>56</v>
      </c>
      <c r="E3707" s="303" t="n">
        <v>83.13</v>
      </c>
    </row>
    <row r="3708" customFormat="false" ht="15" hidden="false" customHeight="false" outlineLevel="0" collapsed="false">
      <c r="A3708" s="301" t="n">
        <v>92576</v>
      </c>
      <c r="B3708" s="301" t="s">
        <v>54</v>
      </c>
      <c r="C3708" s="302" t="s">
        <v>4339</v>
      </c>
      <c r="D3708" s="301" t="s">
        <v>56</v>
      </c>
      <c r="E3708" s="303" t="n">
        <v>35.2</v>
      </c>
    </row>
    <row r="3709" customFormat="false" ht="15" hidden="false" customHeight="false" outlineLevel="0" collapsed="false">
      <c r="A3709" s="301" t="n">
        <v>92570</v>
      </c>
      <c r="B3709" s="301" t="s">
        <v>54</v>
      </c>
      <c r="C3709" s="302" t="s">
        <v>4340</v>
      </c>
      <c r="D3709" s="301" t="s">
        <v>56</v>
      </c>
      <c r="E3709" s="303" t="n">
        <v>44.54</v>
      </c>
    </row>
    <row r="3710" customFormat="false" ht="15" hidden="false" customHeight="false" outlineLevel="0" collapsed="false">
      <c r="A3710" s="301" t="n">
        <v>92579</v>
      </c>
      <c r="B3710" s="301" t="s">
        <v>54</v>
      </c>
      <c r="C3710" s="302" t="s">
        <v>4341</v>
      </c>
      <c r="D3710" s="301" t="s">
        <v>56</v>
      </c>
      <c r="E3710" s="303" t="n">
        <v>39.27</v>
      </c>
    </row>
    <row r="3711" customFormat="false" ht="15" hidden="false" customHeight="false" outlineLevel="0" collapsed="false">
      <c r="A3711" s="301" t="n">
        <v>92573</v>
      </c>
      <c r="B3711" s="301" t="s">
        <v>54</v>
      </c>
      <c r="C3711" s="302" t="s">
        <v>4342</v>
      </c>
      <c r="D3711" s="301" t="s">
        <v>56</v>
      </c>
      <c r="E3711" s="303" t="n">
        <v>49.63</v>
      </c>
    </row>
    <row r="3712" customFormat="false" ht="15" hidden="false" customHeight="false" outlineLevel="0" collapsed="false">
      <c r="A3712" s="301" t="n">
        <v>92574</v>
      </c>
      <c r="B3712" s="301" t="s">
        <v>54</v>
      </c>
      <c r="C3712" s="302" t="s">
        <v>4343</v>
      </c>
      <c r="D3712" s="301" t="s">
        <v>56</v>
      </c>
      <c r="E3712" s="303" t="n">
        <v>130.49</v>
      </c>
    </row>
    <row r="3713" customFormat="false" ht="15" hidden="false" customHeight="false" outlineLevel="0" collapsed="false">
      <c r="A3713" s="301" t="n">
        <v>92568</v>
      </c>
      <c r="B3713" s="301" t="s">
        <v>54</v>
      </c>
      <c r="C3713" s="302" t="s">
        <v>4344</v>
      </c>
      <c r="D3713" s="301" t="s">
        <v>56</v>
      </c>
      <c r="E3713" s="303" t="n">
        <v>127.9</v>
      </c>
    </row>
    <row r="3714" customFormat="false" ht="15" hidden="false" customHeight="false" outlineLevel="0" collapsed="false">
      <c r="A3714" s="301" t="n">
        <v>92577</v>
      </c>
      <c r="B3714" s="301" t="s">
        <v>54</v>
      </c>
      <c r="C3714" s="302" t="s">
        <v>4345</v>
      </c>
      <c r="D3714" s="301" t="s">
        <v>56</v>
      </c>
      <c r="E3714" s="303" t="n">
        <v>142.59</v>
      </c>
    </row>
    <row r="3715" customFormat="false" ht="15" hidden="false" customHeight="false" outlineLevel="0" collapsed="false">
      <c r="A3715" s="301" t="n">
        <v>92571</v>
      </c>
      <c r="B3715" s="301" t="s">
        <v>54</v>
      </c>
      <c r="C3715" s="302" t="s">
        <v>4346</v>
      </c>
      <c r="D3715" s="301" t="s">
        <v>56</v>
      </c>
      <c r="E3715" s="303" t="n">
        <v>139.66</v>
      </c>
    </row>
    <row r="3716" customFormat="false" ht="15" hidden="false" customHeight="false" outlineLevel="0" collapsed="false">
      <c r="A3716" s="301" t="n">
        <v>92581</v>
      </c>
      <c r="B3716" s="301" t="s">
        <v>54</v>
      </c>
      <c r="C3716" s="302" t="s">
        <v>4347</v>
      </c>
      <c r="D3716" s="301" t="s">
        <v>56</v>
      </c>
      <c r="E3716" s="303" t="n">
        <v>51.46</v>
      </c>
    </row>
    <row r="3717" customFormat="false" ht="15" hidden="false" customHeight="false" outlineLevel="0" collapsed="false">
      <c r="A3717" s="301" t="n">
        <v>104314</v>
      </c>
      <c r="B3717" s="301" t="s">
        <v>54</v>
      </c>
      <c r="C3717" s="302" t="s">
        <v>4348</v>
      </c>
      <c r="D3717" s="301" t="s">
        <v>418</v>
      </c>
      <c r="E3717" s="303" t="n">
        <v>11.49</v>
      </c>
    </row>
    <row r="3718" customFormat="false" ht="15" hidden="false" customHeight="false" outlineLevel="0" collapsed="false">
      <c r="A3718" s="301" t="n">
        <v>92580</v>
      </c>
      <c r="B3718" s="301" t="s">
        <v>54</v>
      </c>
      <c r="C3718" s="302" t="s">
        <v>4349</v>
      </c>
      <c r="D3718" s="301" t="s">
        <v>56</v>
      </c>
      <c r="E3718" s="303" t="n">
        <v>49.84</v>
      </c>
    </row>
    <row r="3719" customFormat="false" ht="15" hidden="false" customHeight="false" outlineLevel="0" collapsed="false">
      <c r="A3719" s="301" t="n">
        <v>92541</v>
      </c>
      <c r="B3719" s="301" t="s">
        <v>54</v>
      </c>
      <c r="C3719" s="302" t="s">
        <v>415</v>
      </c>
      <c r="D3719" s="301" t="s">
        <v>56</v>
      </c>
      <c r="E3719" s="303" t="n">
        <v>97.58</v>
      </c>
    </row>
    <row r="3720" customFormat="false" ht="15" hidden="false" customHeight="false" outlineLevel="0" collapsed="false">
      <c r="A3720" s="301" t="n">
        <v>92539</v>
      </c>
      <c r="B3720" s="301" t="s">
        <v>54</v>
      </c>
      <c r="C3720" s="302" t="s">
        <v>4350</v>
      </c>
      <c r="D3720" s="301" t="s">
        <v>56</v>
      </c>
      <c r="E3720" s="303" t="n">
        <v>90.66</v>
      </c>
    </row>
    <row r="3721" customFormat="false" ht="15" hidden="false" customHeight="false" outlineLevel="0" collapsed="false">
      <c r="A3721" s="301" t="n">
        <v>92542</v>
      </c>
      <c r="B3721" s="301" t="s">
        <v>54</v>
      </c>
      <c r="C3721" s="302" t="s">
        <v>4351</v>
      </c>
      <c r="D3721" s="301" t="s">
        <v>56</v>
      </c>
      <c r="E3721" s="303" t="n">
        <v>119.56</v>
      </c>
    </row>
    <row r="3722" customFormat="false" ht="15" hidden="false" customHeight="false" outlineLevel="0" collapsed="false">
      <c r="A3722" s="301" t="n">
        <v>92540</v>
      </c>
      <c r="B3722" s="301" t="s">
        <v>54</v>
      </c>
      <c r="C3722" s="302" t="s">
        <v>4352</v>
      </c>
      <c r="D3722" s="301" t="s">
        <v>56</v>
      </c>
      <c r="E3722" s="303" t="n">
        <v>103.23</v>
      </c>
    </row>
    <row r="3723" customFormat="false" ht="15" hidden="false" customHeight="false" outlineLevel="0" collapsed="false">
      <c r="A3723" s="301" t="n">
        <v>92544</v>
      </c>
      <c r="B3723" s="301" t="s">
        <v>54</v>
      </c>
      <c r="C3723" s="302" t="s">
        <v>4353</v>
      </c>
      <c r="D3723" s="301" t="s">
        <v>56</v>
      </c>
      <c r="E3723" s="303" t="n">
        <v>21.5</v>
      </c>
    </row>
    <row r="3724" customFormat="false" ht="15" hidden="false" customHeight="false" outlineLevel="0" collapsed="false">
      <c r="A3724" s="301" t="n">
        <v>92543</v>
      </c>
      <c r="B3724" s="301" t="s">
        <v>54</v>
      </c>
      <c r="C3724" s="302" t="s">
        <v>4354</v>
      </c>
      <c r="D3724" s="301" t="s">
        <v>56</v>
      </c>
      <c r="E3724" s="303" t="n">
        <v>27</v>
      </c>
    </row>
    <row r="3725" customFormat="false" ht="15" hidden="false" customHeight="false" outlineLevel="0" collapsed="false">
      <c r="A3725" s="301" t="n">
        <v>97725</v>
      </c>
      <c r="B3725" s="301" t="s">
        <v>54</v>
      </c>
      <c r="C3725" s="302" t="s">
        <v>4355</v>
      </c>
      <c r="D3725" s="301" t="s">
        <v>48</v>
      </c>
      <c r="E3725" s="303" t="n">
        <v>0</v>
      </c>
    </row>
    <row r="3726" customFormat="false" ht="15" hidden="false" customHeight="false" outlineLevel="0" collapsed="false">
      <c r="A3726" s="301" t="n">
        <v>97721</v>
      </c>
      <c r="B3726" s="301" t="s">
        <v>54</v>
      </c>
      <c r="C3726" s="302" t="s">
        <v>4356</v>
      </c>
      <c r="D3726" s="301" t="s">
        <v>48</v>
      </c>
      <c r="E3726" s="303" t="n">
        <v>0</v>
      </c>
    </row>
    <row r="3727" customFormat="false" ht="15" hidden="false" customHeight="false" outlineLevel="0" collapsed="false">
      <c r="A3727" s="301" t="n">
        <v>97722</v>
      </c>
      <c r="B3727" s="301" t="s">
        <v>54</v>
      </c>
      <c r="C3727" s="302" t="s">
        <v>4357</v>
      </c>
      <c r="D3727" s="301" t="s">
        <v>48</v>
      </c>
      <c r="E3727" s="303" t="n">
        <v>0</v>
      </c>
    </row>
    <row r="3728" customFormat="false" ht="15" hidden="false" customHeight="false" outlineLevel="0" collapsed="false">
      <c r="A3728" s="301" t="n">
        <v>97724</v>
      </c>
      <c r="B3728" s="301" t="s">
        <v>54</v>
      </c>
      <c r="C3728" s="302" t="s">
        <v>4358</v>
      </c>
      <c r="D3728" s="301" t="s">
        <v>48</v>
      </c>
      <c r="E3728" s="303" t="n">
        <v>0</v>
      </c>
    </row>
    <row r="3729" customFormat="false" ht="15" hidden="false" customHeight="false" outlineLevel="0" collapsed="false">
      <c r="A3729" s="301" t="n">
        <v>97719</v>
      </c>
      <c r="B3729" s="301" t="s">
        <v>54</v>
      </c>
      <c r="C3729" s="302" t="s">
        <v>4359</v>
      </c>
      <c r="D3729" s="301" t="s">
        <v>48</v>
      </c>
      <c r="E3729" s="303" t="n">
        <v>0</v>
      </c>
    </row>
    <row r="3730" customFormat="false" ht="15" hidden="false" customHeight="false" outlineLevel="0" collapsed="false">
      <c r="A3730" s="301" t="n">
        <v>97723</v>
      </c>
      <c r="B3730" s="301" t="s">
        <v>54</v>
      </c>
      <c r="C3730" s="302" t="s">
        <v>4360</v>
      </c>
      <c r="D3730" s="301" t="s">
        <v>48</v>
      </c>
      <c r="E3730" s="303" t="n">
        <v>0</v>
      </c>
    </row>
    <row r="3731" customFormat="false" ht="15" hidden="false" customHeight="false" outlineLevel="0" collapsed="false">
      <c r="A3731" s="301" t="n">
        <v>104946</v>
      </c>
      <c r="B3731" s="301" t="s">
        <v>54</v>
      </c>
      <c r="C3731" s="302" t="s">
        <v>4361</v>
      </c>
      <c r="D3731" s="301" t="s">
        <v>48</v>
      </c>
      <c r="E3731" s="303" t="n">
        <v>0</v>
      </c>
    </row>
    <row r="3732" customFormat="false" ht="15" hidden="false" customHeight="false" outlineLevel="0" collapsed="false">
      <c r="A3732" s="301" t="n">
        <v>104944</v>
      </c>
      <c r="B3732" s="301" t="s">
        <v>54</v>
      </c>
      <c r="C3732" s="302" t="s">
        <v>4362</v>
      </c>
      <c r="D3732" s="301" t="s">
        <v>48</v>
      </c>
      <c r="E3732" s="303" t="n">
        <v>0</v>
      </c>
    </row>
    <row r="3733" customFormat="false" ht="15" hidden="false" customHeight="false" outlineLevel="0" collapsed="false">
      <c r="A3733" s="301" t="n">
        <v>104945</v>
      </c>
      <c r="B3733" s="301" t="s">
        <v>54</v>
      </c>
      <c r="C3733" s="302" t="s">
        <v>4363</v>
      </c>
      <c r="D3733" s="301" t="s">
        <v>48</v>
      </c>
      <c r="E3733" s="303" t="n">
        <v>0</v>
      </c>
    </row>
    <row r="3734" customFormat="false" ht="15" hidden="false" customHeight="false" outlineLevel="0" collapsed="false">
      <c r="A3734" s="301" t="n">
        <v>97720</v>
      </c>
      <c r="B3734" s="301" t="s">
        <v>54</v>
      </c>
      <c r="C3734" s="302" t="s">
        <v>4364</v>
      </c>
      <c r="D3734" s="301" t="s">
        <v>48</v>
      </c>
      <c r="E3734" s="303" t="n">
        <v>0</v>
      </c>
    </row>
    <row r="3735" customFormat="false" ht="15" hidden="false" customHeight="false" outlineLevel="0" collapsed="false">
      <c r="A3735" s="301" t="n">
        <v>97740</v>
      </c>
      <c r="B3735" s="301" t="s">
        <v>54</v>
      </c>
      <c r="C3735" s="302" t="s">
        <v>4365</v>
      </c>
      <c r="D3735" s="301" t="s">
        <v>48</v>
      </c>
      <c r="E3735" s="303" t="n">
        <v>2223.12</v>
      </c>
    </row>
    <row r="3736" customFormat="false" ht="15" hidden="false" customHeight="false" outlineLevel="0" collapsed="false">
      <c r="A3736" s="301" t="n">
        <v>97738</v>
      </c>
      <c r="B3736" s="301" t="s">
        <v>54</v>
      </c>
      <c r="C3736" s="302" t="s">
        <v>4366</v>
      </c>
      <c r="D3736" s="301" t="s">
        <v>48</v>
      </c>
      <c r="E3736" s="303" t="n">
        <v>4538.15</v>
      </c>
    </row>
    <row r="3737" customFormat="false" ht="15" hidden="false" customHeight="false" outlineLevel="0" collapsed="false">
      <c r="A3737" s="301" t="n">
        <v>97739</v>
      </c>
      <c r="B3737" s="301" t="s">
        <v>54</v>
      </c>
      <c r="C3737" s="302" t="s">
        <v>4367</v>
      </c>
      <c r="D3737" s="301" t="s">
        <v>48</v>
      </c>
      <c r="E3737" s="303" t="n">
        <v>3229.42</v>
      </c>
    </row>
    <row r="3738" customFormat="false" ht="15" hidden="false" customHeight="false" outlineLevel="0" collapsed="false">
      <c r="A3738" s="301" t="n">
        <v>97736</v>
      </c>
      <c r="B3738" s="301" t="s">
        <v>54</v>
      </c>
      <c r="C3738" s="302" t="s">
        <v>4368</v>
      </c>
      <c r="D3738" s="301" t="s">
        <v>48</v>
      </c>
      <c r="E3738" s="303" t="n">
        <v>1594.06</v>
      </c>
    </row>
    <row r="3739" customFormat="false" ht="15" hidden="false" customHeight="false" outlineLevel="0" collapsed="false">
      <c r="A3739" s="301" t="n">
        <v>97734</v>
      </c>
      <c r="B3739" s="301" t="s">
        <v>54</v>
      </c>
      <c r="C3739" s="302" t="s">
        <v>4369</v>
      </c>
      <c r="D3739" s="301" t="s">
        <v>48</v>
      </c>
      <c r="E3739" s="303" t="n">
        <v>3383.59</v>
      </c>
    </row>
    <row r="3740" customFormat="false" ht="15" hidden="false" customHeight="false" outlineLevel="0" collapsed="false">
      <c r="A3740" s="301" t="n">
        <v>97735</v>
      </c>
      <c r="B3740" s="301" t="s">
        <v>54</v>
      </c>
      <c r="C3740" s="302" t="s">
        <v>4370</v>
      </c>
      <c r="D3740" s="301" t="s">
        <v>48</v>
      </c>
      <c r="E3740" s="303" t="n">
        <v>2735.32</v>
      </c>
    </row>
    <row r="3741" customFormat="false" ht="15" hidden="false" customHeight="false" outlineLevel="0" collapsed="false">
      <c r="A3741" s="301" t="n">
        <v>97737</v>
      </c>
      <c r="B3741" s="301" t="s">
        <v>54</v>
      </c>
      <c r="C3741" s="302" t="s">
        <v>4371</v>
      </c>
      <c r="D3741" s="301" t="s">
        <v>48</v>
      </c>
      <c r="E3741" s="303" t="n">
        <v>3615.23</v>
      </c>
    </row>
    <row r="3742" customFormat="false" ht="15" hidden="false" customHeight="false" outlineLevel="0" collapsed="false">
      <c r="A3742" s="301" t="n">
        <v>97733</v>
      </c>
      <c r="B3742" s="301" t="s">
        <v>54</v>
      </c>
      <c r="C3742" s="302" t="s">
        <v>4372</v>
      </c>
      <c r="D3742" s="301" t="s">
        <v>48</v>
      </c>
      <c r="E3742" s="303" t="n">
        <v>3884.63</v>
      </c>
    </row>
    <row r="3743" customFormat="false" ht="15" hidden="false" customHeight="false" outlineLevel="0" collapsed="false">
      <c r="A3743" s="301" t="n">
        <v>98616</v>
      </c>
      <c r="B3743" s="301" t="s">
        <v>54</v>
      </c>
      <c r="C3743" s="302" t="s">
        <v>4373</v>
      </c>
      <c r="D3743" s="301" t="s">
        <v>56</v>
      </c>
      <c r="E3743" s="303" t="n">
        <v>298.79</v>
      </c>
    </row>
    <row r="3744" customFormat="false" ht="15" hidden="false" customHeight="false" outlineLevel="0" collapsed="false">
      <c r="A3744" s="301" t="n">
        <v>98619</v>
      </c>
      <c r="B3744" s="301" t="s">
        <v>54</v>
      </c>
      <c r="C3744" s="302" t="s">
        <v>4374</v>
      </c>
      <c r="D3744" s="301" t="s">
        <v>56</v>
      </c>
      <c r="E3744" s="303" t="n">
        <v>326.62</v>
      </c>
    </row>
    <row r="3745" customFormat="false" ht="15" hidden="false" customHeight="false" outlineLevel="0" collapsed="false">
      <c r="A3745" s="301" t="n">
        <v>98622</v>
      </c>
      <c r="B3745" s="301" t="s">
        <v>54</v>
      </c>
      <c r="C3745" s="302" t="s">
        <v>4375</v>
      </c>
      <c r="D3745" s="301" t="s">
        <v>56</v>
      </c>
      <c r="E3745" s="303" t="n">
        <v>509.69</v>
      </c>
    </row>
    <row r="3746" customFormat="false" ht="15" hidden="false" customHeight="false" outlineLevel="0" collapsed="false">
      <c r="A3746" s="301" t="n">
        <v>98625</v>
      </c>
      <c r="B3746" s="301" t="s">
        <v>54</v>
      </c>
      <c r="C3746" s="302" t="s">
        <v>4376</v>
      </c>
      <c r="D3746" s="301" t="s">
        <v>56</v>
      </c>
      <c r="E3746" s="303" t="n">
        <v>536.27</v>
      </c>
    </row>
    <row r="3747" customFormat="false" ht="15" hidden="false" customHeight="false" outlineLevel="0" collapsed="false">
      <c r="A3747" s="301" t="n">
        <v>105918</v>
      </c>
      <c r="B3747" s="301" t="s">
        <v>54</v>
      </c>
      <c r="C3747" s="302" t="s">
        <v>4377</v>
      </c>
      <c r="D3747" s="301" t="s">
        <v>56</v>
      </c>
      <c r="E3747" s="303" t="n">
        <v>0</v>
      </c>
    </row>
    <row r="3748" customFormat="false" ht="15" hidden="false" customHeight="false" outlineLevel="0" collapsed="false">
      <c r="A3748" s="301" t="n">
        <v>98631</v>
      </c>
      <c r="B3748" s="301" t="s">
        <v>54</v>
      </c>
      <c r="C3748" s="302" t="s">
        <v>4378</v>
      </c>
      <c r="D3748" s="301" t="s">
        <v>56</v>
      </c>
      <c r="E3748" s="303" t="n">
        <v>0</v>
      </c>
    </row>
    <row r="3749" customFormat="false" ht="15" hidden="false" customHeight="false" outlineLevel="0" collapsed="false">
      <c r="A3749" s="301" t="n">
        <v>98637</v>
      </c>
      <c r="B3749" s="301" t="s">
        <v>54</v>
      </c>
      <c r="C3749" s="302" t="s">
        <v>4379</v>
      </c>
      <c r="D3749" s="301" t="s">
        <v>48</v>
      </c>
      <c r="E3749" s="303" t="n">
        <v>0</v>
      </c>
    </row>
    <row r="3750" customFormat="false" ht="15" hidden="false" customHeight="false" outlineLevel="0" collapsed="false">
      <c r="A3750" s="301" t="n">
        <v>98641</v>
      </c>
      <c r="B3750" s="301" t="s">
        <v>54</v>
      </c>
      <c r="C3750" s="302" t="s">
        <v>4380</v>
      </c>
      <c r="D3750" s="301" t="s">
        <v>48</v>
      </c>
      <c r="E3750" s="303" t="n">
        <v>0</v>
      </c>
    </row>
    <row r="3751" customFormat="false" ht="15" hidden="false" customHeight="false" outlineLevel="0" collapsed="false">
      <c r="A3751" s="301" t="n">
        <v>98645</v>
      </c>
      <c r="B3751" s="301" t="s">
        <v>54</v>
      </c>
      <c r="C3751" s="302" t="s">
        <v>4381</v>
      </c>
      <c r="D3751" s="301" t="s">
        <v>48</v>
      </c>
      <c r="E3751" s="303" t="n">
        <v>0</v>
      </c>
    </row>
    <row r="3752" customFormat="false" ht="15" hidden="false" customHeight="false" outlineLevel="0" collapsed="false">
      <c r="A3752" s="301" t="n">
        <v>98649</v>
      </c>
      <c r="B3752" s="301" t="s">
        <v>54</v>
      </c>
      <c r="C3752" s="302" t="s">
        <v>4382</v>
      </c>
      <c r="D3752" s="301" t="s">
        <v>48</v>
      </c>
      <c r="E3752" s="303" t="n">
        <v>0</v>
      </c>
    </row>
    <row r="3753" customFormat="false" ht="15" hidden="false" customHeight="false" outlineLevel="0" collapsed="false">
      <c r="A3753" s="301" t="n">
        <v>98653</v>
      </c>
      <c r="B3753" s="301" t="s">
        <v>54</v>
      </c>
      <c r="C3753" s="302" t="s">
        <v>4383</v>
      </c>
      <c r="D3753" s="301" t="s">
        <v>48</v>
      </c>
      <c r="E3753" s="303" t="n">
        <v>0</v>
      </c>
    </row>
    <row r="3754" customFormat="false" ht="15" hidden="false" customHeight="false" outlineLevel="0" collapsed="false">
      <c r="A3754" s="301" t="n">
        <v>98657</v>
      </c>
      <c r="B3754" s="301" t="s">
        <v>54</v>
      </c>
      <c r="C3754" s="302" t="s">
        <v>4384</v>
      </c>
      <c r="D3754" s="301" t="s">
        <v>429</v>
      </c>
      <c r="E3754" s="303" t="n">
        <v>771.4</v>
      </c>
    </row>
    <row r="3755" customFormat="false" ht="15" hidden="false" customHeight="false" outlineLevel="0" collapsed="false">
      <c r="A3755" s="301" t="n">
        <v>100344</v>
      </c>
      <c r="B3755" s="301" t="s">
        <v>54</v>
      </c>
      <c r="C3755" s="302" t="s">
        <v>4385</v>
      </c>
      <c r="D3755" s="301" t="s">
        <v>418</v>
      </c>
      <c r="E3755" s="303" t="n">
        <v>14.31</v>
      </c>
    </row>
    <row r="3756" customFormat="false" ht="15" hidden="false" customHeight="false" outlineLevel="0" collapsed="false">
      <c r="A3756" s="301" t="n">
        <v>100345</v>
      </c>
      <c r="B3756" s="301" t="s">
        <v>54</v>
      </c>
      <c r="C3756" s="302" t="s">
        <v>4386</v>
      </c>
      <c r="D3756" s="301" t="s">
        <v>418</v>
      </c>
      <c r="E3756" s="303" t="n">
        <v>11.21</v>
      </c>
    </row>
    <row r="3757" customFormat="false" ht="15" hidden="false" customHeight="false" outlineLevel="0" collapsed="false">
      <c r="A3757" s="301" t="n">
        <v>100346</v>
      </c>
      <c r="B3757" s="301" t="s">
        <v>54</v>
      </c>
      <c r="C3757" s="302" t="s">
        <v>4387</v>
      </c>
      <c r="D3757" s="301" t="s">
        <v>418</v>
      </c>
      <c r="E3757" s="303" t="n">
        <v>10.74</v>
      </c>
    </row>
    <row r="3758" customFormat="false" ht="15" hidden="false" customHeight="false" outlineLevel="0" collapsed="false">
      <c r="A3758" s="301" t="n">
        <v>100347</v>
      </c>
      <c r="B3758" s="301" t="s">
        <v>54</v>
      </c>
      <c r="C3758" s="302" t="s">
        <v>4388</v>
      </c>
      <c r="D3758" s="301" t="s">
        <v>418</v>
      </c>
      <c r="E3758" s="303" t="n">
        <v>12.07</v>
      </c>
    </row>
    <row r="3759" customFormat="false" ht="15" hidden="false" customHeight="false" outlineLevel="0" collapsed="false">
      <c r="A3759" s="301" t="n">
        <v>100348</v>
      </c>
      <c r="B3759" s="301" t="s">
        <v>54</v>
      </c>
      <c r="C3759" s="302" t="s">
        <v>4389</v>
      </c>
      <c r="D3759" s="301" t="s">
        <v>418</v>
      </c>
      <c r="E3759" s="303" t="n">
        <v>11.87</v>
      </c>
    </row>
    <row r="3760" customFormat="false" ht="15" hidden="false" customHeight="false" outlineLevel="0" collapsed="false">
      <c r="A3760" s="301" t="n">
        <v>100342</v>
      </c>
      <c r="B3760" s="301" t="s">
        <v>54</v>
      </c>
      <c r="C3760" s="302" t="s">
        <v>4390</v>
      </c>
      <c r="D3760" s="301" t="s">
        <v>418</v>
      </c>
      <c r="E3760" s="303" t="n">
        <v>19.5</v>
      </c>
    </row>
    <row r="3761" customFormat="false" ht="15" hidden="false" customHeight="false" outlineLevel="0" collapsed="false">
      <c r="A3761" s="301" t="n">
        <v>100343</v>
      </c>
      <c r="B3761" s="301" t="s">
        <v>54</v>
      </c>
      <c r="C3761" s="302" t="s">
        <v>4391</v>
      </c>
      <c r="D3761" s="301" t="s">
        <v>418</v>
      </c>
      <c r="E3761" s="303" t="n">
        <v>17.29</v>
      </c>
    </row>
    <row r="3762" customFormat="false" ht="15" hidden="false" customHeight="false" outlineLevel="0" collapsed="false">
      <c r="A3762" s="301" t="n">
        <v>100349</v>
      </c>
      <c r="B3762" s="301" t="s">
        <v>54</v>
      </c>
      <c r="C3762" s="302" t="s">
        <v>4392</v>
      </c>
      <c r="D3762" s="301" t="s">
        <v>48</v>
      </c>
      <c r="E3762" s="303" t="n">
        <v>772.21</v>
      </c>
    </row>
    <row r="3763" customFormat="false" ht="15" hidden="false" customHeight="false" outlineLevel="0" collapsed="false">
      <c r="A3763" s="301" t="n">
        <v>100336</v>
      </c>
      <c r="B3763" s="301" t="s">
        <v>54</v>
      </c>
      <c r="C3763" s="302" t="s">
        <v>4393</v>
      </c>
      <c r="D3763" s="301" t="s">
        <v>56</v>
      </c>
      <c r="E3763" s="303" t="n">
        <v>0</v>
      </c>
    </row>
    <row r="3764" customFormat="false" ht="15" hidden="false" customHeight="false" outlineLevel="0" collapsed="false">
      <c r="A3764" s="301" t="n">
        <v>100337</v>
      </c>
      <c r="B3764" s="301" t="s">
        <v>54</v>
      </c>
      <c r="C3764" s="302" t="s">
        <v>4394</v>
      </c>
      <c r="D3764" s="301" t="s">
        <v>56</v>
      </c>
      <c r="E3764" s="303" t="n">
        <v>0</v>
      </c>
    </row>
    <row r="3765" customFormat="false" ht="15" hidden="false" customHeight="false" outlineLevel="0" collapsed="false">
      <c r="A3765" s="301" t="n">
        <v>100339</v>
      </c>
      <c r="B3765" s="301" t="s">
        <v>54</v>
      </c>
      <c r="C3765" s="302" t="s">
        <v>4395</v>
      </c>
      <c r="D3765" s="301" t="s">
        <v>56</v>
      </c>
      <c r="E3765" s="303" t="n">
        <v>0</v>
      </c>
    </row>
    <row r="3766" customFormat="false" ht="15" hidden="false" customHeight="false" outlineLevel="0" collapsed="false">
      <c r="A3766" s="301" t="n">
        <v>100340</v>
      </c>
      <c r="B3766" s="301" t="s">
        <v>54</v>
      </c>
      <c r="C3766" s="302" t="s">
        <v>4396</v>
      </c>
      <c r="D3766" s="301" t="s">
        <v>56</v>
      </c>
      <c r="E3766" s="303" t="n">
        <v>0</v>
      </c>
    </row>
    <row r="3767" customFormat="false" ht="15" hidden="false" customHeight="false" outlineLevel="0" collapsed="false">
      <c r="A3767" s="301" t="n">
        <v>105805</v>
      </c>
      <c r="B3767" s="301" t="s">
        <v>54</v>
      </c>
      <c r="C3767" s="302" t="s">
        <v>4397</v>
      </c>
      <c r="D3767" s="301" t="s">
        <v>56</v>
      </c>
      <c r="E3767" s="303" t="n">
        <v>871.76</v>
      </c>
    </row>
    <row r="3768" customFormat="false" ht="15" hidden="false" customHeight="false" outlineLevel="0" collapsed="false">
      <c r="A3768" s="301" t="n">
        <v>105806</v>
      </c>
      <c r="B3768" s="301" t="s">
        <v>54</v>
      </c>
      <c r="C3768" s="302" t="s">
        <v>4398</v>
      </c>
      <c r="D3768" s="301" t="s">
        <v>56</v>
      </c>
      <c r="E3768" s="303" t="n">
        <v>548.75</v>
      </c>
    </row>
    <row r="3769" customFormat="false" ht="15" hidden="false" customHeight="false" outlineLevel="0" collapsed="false">
      <c r="A3769" s="301" t="n">
        <v>105807</v>
      </c>
      <c r="B3769" s="301" t="s">
        <v>54</v>
      </c>
      <c r="C3769" s="302" t="s">
        <v>4399</v>
      </c>
      <c r="D3769" s="301" t="s">
        <v>56</v>
      </c>
      <c r="E3769" s="303" t="n">
        <v>694.25</v>
      </c>
    </row>
    <row r="3770" customFormat="false" ht="15" hidden="false" customHeight="false" outlineLevel="0" collapsed="false">
      <c r="A3770" s="301" t="n">
        <v>105808</v>
      </c>
      <c r="B3770" s="301" t="s">
        <v>54</v>
      </c>
      <c r="C3770" s="302" t="s">
        <v>4400</v>
      </c>
      <c r="D3770" s="301" t="s">
        <v>56</v>
      </c>
      <c r="E3770" s="303" t="n">
        <v>452</v>
      </c>
    </row>
    <row r="3771" customFormat="false" ht="15" hidden="false" customHeight="false" outlineLevel="0" collapsed="false">
      <c r="A3771" s="301" t="n">
        <v>100341</v>
      </c>
      <c r="B3771" s="301" t="s">
        <v>54</v>
      </c>
      <c r="C3771" s="302" t="s">
        <v>4401</v>
      </c>
      <c r="D3771" s="301" t="s">
        <v>56</v>
      </c>
      <c r="E3771" s="303" t="n">
        <v>46.96</v>
      </c>
    </row>
    <row r="3772" customFormat="false" ht="15" hidden="false" customHeight="false" outlineLevel="0" collapsed="false">
      <c r="A3772" s="301" t="n">
        <v>100351</v>
      </c>
      <c r="B3772" s="301" t="s">
        <v>54</v>
      </c>
      <c r="C3772" s="302" t="s">
        <v>4402</v>
      </c>
      <c r="D3772" s="301" t="s">
        <v>56</v>
      </c>
      <c r="E3772" s="303" t="n">
        <v>0</v>
      </c>
    </row>
    <row r="3773" customFormat="false" ht="15" hidden="false" customHeight="false" outlineLevel="0" collapsed="false">
      <c r="A3773" s="301" t="n">
        <v>100353</v>
      </c>
      <c r="B3773" s="301" t="s">
        <v>54</v>
      </c>
      <c r="C3773" s="302" t="s">
        <v>4403</v>
      </c>
      <c r="D3773" s="301" t="s">
        <v>56</v>
      </c>
      <c r="E3773" s="303" t="n">
        <v>0</v>
      </c>
    </row>
    <row r="3774" customFormat="false" ht="15" hidden="false" customHeight="false" outlineLevel="0" collapsed="false">
      <c r="A3774" s="301" t="n">
        <v>100350</v>
      </c>
      <c r="B3774" s="301" t="s">
        <v>54</v>
      </c>
      <c r="C3774" s="302" t="s">
        <v>4404</v>
      </c>
      <c r="D3774" s="301" t="s">
        <v>56</v>
      </c>
      <c r="E3774" s="303" t="n">
        <v>0</v>
      </c>
    </row>
    <row r="3775" customFormat="false" ht="15" hidden="false" customHeight="false" outlineLevel="0" collapsed="false">
      <c r="A3775" s="301" t="n">
        <v>105043</v>
      </c>
      <c r="B3775" s="301" t="s">
        <v>54</v>
      </c>
      <c r="C3775" s="302" t="s">
        <v>4405</v>
      </c>
      <c r="D3775" s="301" t="s">
        <v>429</v>
      </c>
      <c r="E3775" s="303" t="n">
        <v>0</v>
      </c>
    </row>
    <row r="3776" customFormat="false" ht="15" hidden="false" customHeight="false" outlineLevel="0" collapsed="false">
      <c r="A3776" s="301" t="n">
        <v>105047</v>
      </c>
      <c r="B3776" s="301" t="s">
        <v>54</v>
      </c>
      <c r="C3776" s="302" t="s">
        <v>4406</v>
      </c>
      <c r="D3776" s="301" t="s">
        <v>429</v>
      </c>
      <c r="E3776" s="303" t="n">
        <v>0</v>
      </c>
    </row>
    <row r="3777" customFormat="false" ht="15" hidden="false" customHeight="false" outlineLevel="0" collapsed="false">
      <c r="A3777" s="301" t="n">
        <v>105044</v>
      </c>
      <c r="B3777" s="301" t="s">
        <v>54</v>
      </c>
      <c r="C3777" s="302" t="s">
        <v>4407</v>
      </c>
      <c r="D3777" s="301" t="s">
        <v>429</v>
      </c>
      <c r="E3777" s="303" t="n">
        <v>0</v>
      </c>
    </row>
    <row r="3778" customFormat="false" ht="15" hidden="false" customHeight="false" outlineLevel="0" collapsed="false">
      <c r="A3778" s="301" t="n">
        <v>105094</v>
      </c>
      <c r="B3778" s="301" t="s">
        <v>54</v>
      </c>
      <c r="C3778" s="302" t="s">
        <v>4408</v>
      </c>
      <c r="D3778" s="301" t="s">
        <v>429</v>
      </c>
      <c r="E3778" s="303" t="n">
        <v>0</v>
      </c>
    </row>
    <row r="3779" customFormat="false" ht="15" hidden="false" customHeight="false" outlineLevel="0" collapsed="false">
      <c r="A3779" s="301" t="n">
        <v>105096</v>
      </c>
      <c r="B3779" s="301" t="s">
        <v>54</v>
      </c>
      <c r="C3779" s="302" t="s">
        <v>4409</v>
      </c>
      <c r="D3779" s="301" t="s">
        <v>429</v>
      </c>
      <c r="E3779" s="303" t="n">
        <v>0</v>
      </c>
    </row>
    <row r="3780" customFormat="false" ht="15" hidden="false" customHeight="false" outlineLevel="0" collapsed="false">
      <c r="A3780" s="301" t="n">
        <v>105048</v>
      </c>
      <c r="B3780" s="301" t="s">
        <v>54</v>
      </c>
      <c r="C3780" s="302" t="s">
        <v>4410</v>
      </c>
      <c r="D3780" s="301" t="s">
        <v>429</v>
      </c>
      <c r="E3780" s="303" t="n">
        <v>0</v>
      </c>
    </row>
    <row r="3781" customFormat="false" ht="15" hidden="false" customHeight="false" outlineLevel="0" collapsed="false">
      <c r="A3781" s="301" t="n">
        <v>105097</v>
      </c>
      <c r="B3781" s="301" t="s">
        <v>54</v>
      </c>
      <c r="C3781" s="302" t="s">
        <v>4411</v>
      </c>
      <c r="D3781" s="301" t="s">
        <v>429</v>
      </c>
      <c r="E3781" s="303" t="n">
        <v>0</v>
      </c>
    </row>
    <row r="3782" customFormat="false" ht="15" hidden="false" customHeight="false" outlineLevel="0" collapsed="false">
      <c r="A3782" s="301" t="n">
        <v>105049</v>
      </c>
      <c r="B3782" s="301" t="s">
        <v>54</v>
      </c>
      <c r="C3782" s="302" t="s">
        <v>4412</v>
      </c>
      <c r="D3782" s="301" t="s">
        <v>429</v>
      </c>
      <c r="E3782" s="303" t="n">
        <v>0</v>
      </c>
    </row>
    <row r="3783" customFormat="false" ht="15" hidden="false" customHeight="false" outlineLevel="0" collapsed="false">
      <c r="A3783" s="301" t="n">
        <v>105051</v>
      </c>
      <c r="B3783" s="301" t="s">
        <v>54</v>
      </c>
      <c r="C3783" s="302" t="s">
        <v>4413</v>
      </c>
      <c r="D3783" s="301" t="s">
        <v>429</v>
      </c>
      <c r="E3783" s="303" t="n">
        <v>0</v>
      </c>
    </row>
    <row r="3784" customFormat="false" ht="15" hidden="false" customHeight="false" outlineLevel="0" collapsed="false">
      <c r="A3784" s="301" t="n">
        <v>105054</v>
      </c>
      <c r="B3784" s="301" t="s">
        <v>54</v>
      </c>
      <c r="C3784" s="302" t="s">
        <v>4414</v>
      </c>
      <c r="D3784" s="301" t="s">
        <v>429</v>
      </c>
      <c r="E3784" s="303" t="n">
        <v>0</v>
      </c>
    </row>
    <row r="3785" customFormat="false" ht="15" hidden="false" customHeight="false" outlineLevel="0" collapsed="false">
      <c r="A3785" s="301" t="n">
        <v>105052</v>
      </c>
      <c r="B3785" s="301" t="s">
        <v>54</v>
      </c>
      <c r="C3785" s="302" t="s">
        <v>4415</v>
      </c>
      <c r="D3785" s="301" t="s">
        <v>429</v>
      </c>
      <c r="E3785" s="303" t="n">
        <v>0</v>
      </c>
    </row>
    <row r="3786" customFormat="false" ht="15" hidden="false" customHeight="false" outlineLevel="0" collapsed="false">
      <c r="A3786" s="301" t="n">
        <v>105055</v>
      </c>
      <c r="B3786" s="301" t="s">
        <v>54</v>
      </c>
      <c r="C3786" s="302" t="s">
        <v>4416</v>
      </c>
      <c r="D3786" s="301" t="s">
        <v>429</v>
      </c>
      <c r="E3786" s="303" t="n">
        <v>0</v>
      </c>
    </row>
    <row r="3787" customFormat="false" ht="15" hidden="false" customHeight="false" outlineLevel="0" collapsed="false">
      <c r="A3787" s="301" t="n">
        <v>105065</v>
      </c>
      <c r="B3787" s="301" t="s">
        <v>54</v>
      </c>
      <c r="C3787" s="302" t="s">
        <v>4417</v>
      </c>
      <c r="D3787" s="301" t="s">
        <v>429</v>
      </c>
      <c r="E3787" s="303" t="n">
        <v>0</v>
      </c>
    </row>
    <row r="3788" customFormat="false" ht="15" hidden="false" customHeight="false" outlineLevel="0" collapsed="false">
      <c r="A3788" s="301" t="n">
        <v>105059</v>
      </c>
      <c r="B3788" s="301" t="s">
        <v>54</v>
      </c>
      <c r="C3788" s="302" t="s">
        <v>4418</v>
      </c>
      <c r="D3788" s="301" t="s">
        <v>429</v>
      </c>
      <c r="E3788" s="303" t="n">
        <v>0</v>
      </c>
    </row>
    <row r="3789" customFormat="false" ht="15" hidden="false" customHeight="false" outlineLevel="0" collapsed="false">
      <c r="A3789" s="301" t="n">
        <v>105057</v>
      </c>
      <c r="B3789" s="301" t="s">
        <v>54</v>
      </c>
      <c r="C3789" s="302" t="s">
        <v>4419</v>
      </c>
      <c r="D3789" s="301" t="s">
        <v>429</v>
      </c>
      <c r="E3789" s="303" t="n">
        <v>0</v>
      </c>
    </row>
    <row r="3790" customFormat="false" ht="15" hidden="false" customHeight="false" outlineLevel="0" collapsed="false">
      <c r="A3790" s="301" t="n">
        <v>105060</v>
      </c>
      <c r="B3790" s="301" t="s">
        <v>54</v>
      </c>
      <c r="C3790" s="302" t="s">
        <v>4420</v>
      </c>
      <c r="D3790" s="301" t="s">
        <v>429</v>
      </c>
      <c r="E3790" s="303" t="n">
        <v>0</v>
      </c>
    </row>
    <row r="3791" customFormat="false" ht="15" hidden="false" customHeight="false" outlineLevel="0" collapsed="false">
      <c r="A3791" s="301" t="n">
        <v>105042</v>
      </c>
      <c r="B3791" s="301" t="s">
        <v>54</v>
      </c>
      <c r="C3791" s="302" t="s">
        <v>4421</v>
      </c>
      <c r="D3791" s="301" t="s">
        <v>429</v>
      </c>
      <c r="E3791" s="303" t="n">
        <v>74.73</v>
      </c>
    </row>
    <row r="3792" customFormat="false" ht="15" hidden="false" customHeight="false" outlineLevel="0" collapsed="false">
      <c r="A3792" s="301" t="n">
        <v>105046</v>
      </c>
      <c r="B3792" s="301" t="s">
        <v>54</v>
      </c>
      <c r="C3792" s="302" t="s">
        <v>4422</v>
      </c>
      <c r="D3792" s="301" t="s">
        <v>429</v>
      </c>
      <c r="E3792" s="303" t="n">
        <v>61.86</v>
      </c>
    </row>
    <row r="3793" customFormat="false" ht="15" hidden="false" customHeight="false" outlineLevel="0" collapsed="false">
      <c r="A3793" s="301" t="n">
        <v>105095</v>
      </c>
      <c r="B3793" s="301" t="s">
        <v>54</v>
      </c>
      <c r="C3793" s="302" t="s">
        <v>4423</v>
      </c>
      <c r="D3793" s="301" t="s">
        <v>429</v>
      </c>
      <c r="E3793" s="303" t="n">
        <v>109.64</v>
      </c>
    </row>
    <row r="3794" customFormat="false" ht="15" hidden="false" customHeight="false" outlineLevel="0" collapsed="false">
      <c r="A3794" s="301" t="n">
        <v>105098</v>
      </c>
      <c r="B3794" s="301" t="s">
        <v>54</v>
      </c>
      <c r="C3794" s="302" t="s">
        <v>4424</v>
      </c>
      <c r="D3794" s="301" t="s">
        <v>429</v>
      </c>
      <c r="E3794" s="303" t="n">
        <v>96.8</v>
      </c>
    </row>
    <row r="3795" customFormat="false" ht="15" hidden="false" customHeight="false" outlineLevel="0" collapsed="false">
      <c r="A3795" s="301" t="n">
        <v>105050</v>
      </c>
      <c r="B3795" s="301" t="s">
        <v>54</v>
      </c>
      <c r="C3795" s="302" t="s">
        <v>4425</v>
      </c>
      <c r="D3795" s="301" t="s">
        <v>429</v>
      </c>
      <c r="E3795" s="303" t="n">
        <v>223.83</v>
      </c>
    </row>
    <row r="3796" customFormat="false" ht="15" hidden="false" customHeight="false" outlineLevel="0" collapsed="false">
      <c r="A3796" s="301" t="n">
        <v>105053</v>
      </c>
      <c r="B3796" s="301" t="s">
        <v>54</v>
      </c>
      <c r="C3796" s="302" t="s">
        <v>4426</v>
      </c>
      <c r="D3796" s="301" t="s">
        <v>429</v>
      </c>
      <c r="E3796" s="303" t="n">
        <v>211.13</v>
      </c>
    </row>
    <row r="3797" customFormat="false" ht="15" hidden="false" customHeight="false" outlineLevel="0" collapsed="false">
      <c r="A3797" s="301" t="n">
        <v>105056</v>
      </c>
      <c r="B3797" s="301" t="s">
        <v>54</v>
      </c>
      <c r="C3797" s="302" t="s">
        <v>4427</v>
      </c>
      <c r="D3797" s="301" t="s">
        <v>429</v>
      </c>
      <c r="E3797" s="303" t="n">
        <v>307.88</v>
      </c>
    </row>
    <row r="3798" customFormat="false" ht="15" hidden="false" customHeight="false" outlineLevel="0" collapsed="false">
      <c r="A3798" s="301" t="n">
        <v>105058</v>
      </c>
      <c r="B3798" s="301" t="s">
        <v>54</v>
      </c>
      <c r="C3798" s="302" t="s">
        <v>4428</v>
      </c>
      <c r="D3798" s="301" t="s">
        <v>429</v>
      </c>
      <c r="E3798" s="303" t="n">
        <v>296.08</v>
      </c>
    </row>
    <row r="3799" customFormat="false" ht="15" hidden="false" customHeight="false" outlineLevel="0" collapsed="false">
      <c r="A3799" s="301" t="n">
        <v>105062</v>
      </c>
      <c r="B3799" s="301" t="s">
        <v>54</v>
      </c>
      <c r="C3799" s="302" t="s">
        <v>4429</v>
      </c>
      <c r="D3799" s="301" t="s">
        <v>429</v>
      </c>
      <c r="E3799" s="303" t="n">
        <v>0</v>
      </c>
    </row>
    <row r="3800" customFormat="false" ht="15" hidden="false" customHeight="false" outlineLevel="0" collapsed="false">
      <c r="A3800" s="301" t="n">
        <v>105066</v>
      </c>
      <c r="B3800" s="301" t="s">
        <v>54</v>
      </c>
      <c r="C3800" s="302" t="s">
        <v>4430</v>
      </c>
      <c r="D3800" s="301" t="s">
        <v>429</v>
      </c>
      <c r="E3800" s="303" t="n">
        <v>0</v>
      </c>
    </row>
    <row r="3801" customFormat="false" ht="15" hidden="false" customHeight="false" outlineLevel="0" collapsed="false">
      <c r="A3801" s="301" t="n">
        <v>105063</v>
      </c>
      <c r="B3801" s="301" t="s">
        <v>54</v>
      </c>
      <c r="C3801" s="302" t="s">
        <v>4431</v>
      </c>
      <c r="D3801" s="301" t="s">
        <v>429</v>
      </c>
      <c r="E3801" s="303" t="n">
        <v>0</v>
      </c>
    </row>
    <row r="3802" customFormat="false" ht="15" hidden="false" customHeight="false" outlineLevel="0" collapsed="false">
      <c r="A3802" s="301" t="n">
        <v>105067</v>
      </c>
      <c r="B3802" s="301" t="s">
        <v>54</v>
      </c>
      <c r="C3802" s="302" t="s">
        <v>4432</v>
      </c>
      <c r="D3802" s="301" t="s">
        <v>429</v>
      </c>
      <c r="E3802" s="303" t="n">
        <v>0</v>
      </c>
    </row>
    <row r="3803" customFormat="false" ht="15" hidden="false" customHeight="false" outlineLevel="0" collapsed="false">
      <c r="A3803" s="301" t="n">
        <v>105069</v>
      </c>
      <c r="B3803" s="301" t="s">
        <v>54</v>
      </c>
      <c r="C3803" s="302" t="s">
        <v>4433</v>
      </c>
      <c r="D3803" s="301" t="s">
        <v>429</v>
      </c>
      <c r="E3803" s="303" t="n">
        <v>0</v>
      </c>
    </row>
    <row r="3804" customFormat="false" ht="15" hidden="false" customHeight="false" outlineLevel="0" collapsed="false">
      <c r="A3804" s="301" t="n">
        <v>105072</v>
      </c>
      <c r="B3804" s="301" t="s">
        <v>54</v>
      </c>
      <c r="C3804" s="302" t="s">
        <v>4434</v>
      </c>
      <c r="D3804" s="301" t="s">
        <v>429</v>
      </c>
      <c r="E3804" s="303" t="n">
        <v>0</v>
      </c>
    </row>
    <row r="3805" customFormat="false" ht="15" hidden="false" customHeight="false" outlineLevel="0" collapsed="false">
      <c r="A3805" s="301" t="n">
        <v>105070</v>
      </c>
      <c r="B3805" s="301" t="s">
        <v>54</v>
      </c>
      <c r="C3805" s="302" t="s">
        <v>4435</v>
      </c>
      <c r="D3805" s="301" t="s">
        <v>429</v>
      </c>
      <c r="E3805" s="303" t="n">
        <v>0</v>
      </c>
    </row>
    <row r="3806" customFormat="false" ht="15" hidden="false" customHeight="false" outlineLevel="0" collapsed="false">
      <c r="A3806" s="301" t="n">
        <v>105073</v>
      </c>
      <c r="B3806" s="301" t="s">
        <v>54</v>
      </c>
      <c r="C3806" s="302" t="s">
        <v>4436</v>
      </c>
      <c r="D3806" s="301" t="s">
        <v>429</v>
      </c>
      <c r="E3806" s="303" t="n">
        <v>0</v>
      </c>
    </row>
    <row r="3807" customFormat="false" ht="15" hidden="false" customHeight="false" outlineLevel="0" collapsed="false">
      <c r="A3807" s="301" t="n">
        <v>105075</v>
      </c>
      <c r="B3807" s="301" t="s">
        <v>54</v>
      </c>
      <c r="C3807" s="302" t="s">
        <v>4437</v>
      </c>
      <c r="D3807" s="301" t="s">
        <v>429</v>
      </c>
      <c r="E3807" s="303" t="n">
        <v>0</v>
      </c>
    </row>
    <row r="3808" customFormat="false" ht="15" hidden="false" customHeight="false" outlineLevel="0" collapsed="false">
      <c r="A3808" s="301" t="n">
        <v>105078</v>
      </c>
      <c r="B3808" s="301" t="s">
        <v>54</v>
      </c>
      <c r="C3808" s="302" t="s">
        <v>4438</v>
      </c>
      <c r="D3808" s="301" t="s">
        <v>429</v>
      </c>
      <c r="E3808" s="303" t="n">
        <v>0</v>
      </c>
    </row>
    <row r="3809" customFormat="false" ht="15" hidden="false" customHeight="false" outlineLevel="0" collapsed="false">
      <c r="A3809" s="301" t="n">
        <v>105076</v>
      </c>
      <c r="B3809" s="301" t="s">
        <v>54</v>
      </c>
      <c r="C3809" s="302" t="s">
        <v>4439</v>
      </c>
      <c r="D3809" s="301" t="s">
        <v>429</v>
      </c>
      <c r="E3809" s="303" t="n">
        <v>0</v>
      </c>
    </row>
    <row r="3810" customFormat="false" ht="15" hidden="false" customHeight="false" outlineLevel="0" collapsed="false">
      <c r="A3810" s="301" t="n">
        <v>105079</v>
      </c>
      <c r="B3810" s="301" t="s">
        <v>54</v>
      </c>
      <c r="C3810" s="302" t="s">
        <v>4440</v>
      </c>
      <c r="D3810" s="301" t="s">
        <v>429</v>
      </c>
      <c r="E3810" s="303" t="n">
        <v>0</v>
      </c>
    </row>
    <row r="3811" customFormat="false" ht="15" hidden="false" customHeight="false" outlineLevel="0" collapsed="false">
      <c r="A3811" s="301" t="n">
        <v>105061</v>
      </c>
      <c r="B3811" s="301" t="s">
        <v>54</v>
      </c>
      <c r="C3811" s="302" t="s">
        <v>4441</v>
      </c>
      <c r="D3811" s="301" t="s">
        <v>429</v>
      </c>
      <c r="E3811" s="303" t="n">
        <v>109.49</v>
      </c>
    </row>
    <row r="3812" customFormat="false" ht="15" hidden="false" customHeight="false" outlineLevel="0" collapsed="false">
      <c r="A3812" s="301" t="n">
        <v>105064</v>
      </c>
      <c r="B3812" s="301" t="s">
        <v>54</v>
      </c>
      <c r="C3812" s="302" t="s">
        <v>4442</v>
      </c>
      <c r="D3812" s="301" t="s">
        <v>429</v>
      </c>
      <c r="E3812" s="303" t="n">
        <v>93.02</v>
      </c>
    </row>
    <row r="3813" customFormat="false" ht="15" hidden="false" customHeight="false" outlineLevel="0" collapsed="false">
      <c r="A3813" s="301" t="n">
        <v>105068</v>
      </c>
      <c r="B3813" s="301" t="s">
        <v>54</v>
      </c>
      <c r="C3813" s="302" t="s">
        <v>4443</v>
      </c>
      <c r="D3813" s="301" t="s">
        <v>429</v>
      </c>
      <c r="E3813" s="303" t="n">
        <v>178.92</v>
      </c>
    </row>
    <row r="3814" customFormat="false" ht="15" hidden="false" customHeight="false" outlineLevel="0" collapsed="false">
      <c r="A3814" s="301" t="n">
        <v>105071</v>
      </c>
      <c r="B3814" s="301" t="s">
        <v>54</v>
      </c>
      <c r="C3814" s="302" t="s">
        <v>4444</v>
      </c>
      <c r="D3814" s="301" t="s">
        <v>429</v>
      </c>
      <c r="E3814" s="303" t="n">
        <v>162.46</v>
      </c>
    </row>
    <row r="3815" customFormat="false" ht="15" hidden="false" customHeight="false" outlineLevel="0" collapsed="false">
      <c r="A3815" s="301" t="n">
        <v>105074</v>
      </c>
      <c r="B3815" s="301" t="s">
        <v>54</v>
      </c>
      <c r="C3815" s="302" t="s">
        <v>4445</v>
      </c>
      <c r="D3815" s="301" t="s">
        <v>429</v>
      </c>
      <c r="E3815" s="303" t="n">
        <v>276.11</v>
      </c>
    </row>
    <row r="3816" customFormat="false" ht="15" hidden="false" customHeight="false" outlineLevel="0" collapsed="false">
      <c r="A3816" s="301" t="n">
        <v>105077</v>
      </c>
      <c r="B3816" s="301" t="s">
        <v>54</v>
      </c>
      <c r="C3816" s="302" t="s">
        <v>4446</v>
      </c>
      <c r="D3816" s="301" t="s">
        <v>429</v>
      </c>
      <c r="E3816" s="303" t="n">
        <v>259.74</v>
      </c>
    </row>
    <row r="3817" customFormat="false" ht="15" hidden="false" customHeight="false" outlineLevel="0" collapsed="false">
      <c r="A3817" s="301" t="n">
        <v>105090</v>
      </c>
      <c r="B3817" s="301" t="s">
        <v>54</v>
      </c>
      <c r="C3817" s="302" t="s">
        <v>4447</v>
      </c>
      <c r="D3817" s="301" t="s">
        <v>56</v>
      </c>
      <c r="E3817" s="303" t="n">
        <v>358.14</v>
      </c>
    </row>
    <row r="3818" customFormat="false" ht="15" hidden="false" customHeight="false" outlineLevel="0" collapsed="false">
      <c r="A3818" s="301" t="n">
        <v>105099</v>
      </c>
      <c r="B3818" s="301" t="s">
        <v>54</v>
      </c>
      <c r="C3818" s="302" t="s">
        <v>4448</v>
      </c>
      <c r="D3818" s="301" t="s">
        <v>429</v>
      </c>
      <c r="E3818" s="303" t="n">
        <v>89.7</v>
      </c>
    </row>
    <row r="3819" customFormat="false" ht="15" hidden="false" customHeight="false" outlineLevel="0" collapsed="false">
      <c r="A3819" s="301" t="n">
        <v>105100</v>
      </c>
      <c r="B3819" s="301" t="s">
        <v>54</v>
      </c>
      <c r="C3819" s="302" t="s">
        <v>4449</v>
      </c>
      <c r="D3819" s="301" t="s">
        <v>429</v>
      </c>
      <c r="E3819" s="303" t="n">
        <v>128.11</v>
      </c>
    </row>
    <row r="3820" customFormat="false" ht="15" hidden="false" customHeight="false" outlineLevel="0" collapsed="false">
      <c r="A3820" s="301" t="n">
        <v>105101</v>
      </c>
      <c r="B3820" s="301" t="s">
        <v>54</v>
      </c>
      <c r="C3820" s="302" t="s">
        <v>4450</v>
      </c>
      <c r="D3820" s="301" t="s">
        <v>429</v>
      </c>
      <c r="E3820" s="303" t="n">
        <v>249.57</v>
      </c>
    </row>
    <row r="3821" customFormat="false" ht="15" hidden="false" customHeight="false" outlineLevel="0" collapsed="false">
      <c r="A3821" s="301" t="n">
        <v>105102</v>
      </c>
      <c r="B3821" s="301" t="s">
        <v>54</v>
      </c>
      <c r="C3821" s="302" t="s">
        <v>4451</v>
      </c>
      <c r="D3821" s="301" t="s">
        <v>429</v>
      </c>
      <c r="E3821" s="303" t="n">
        <v>343.09</v>
      </c>
    </row>
    <row r="3822" customFormat="false" ht="15" hidden="false" customHeight="false" outlineLevel="0" collapsed="false">
      <c r="A3822" s="301" t="n">
        <v>105080</v>
      </c>
      <c r="B3822" s="301" t="s">
        <v>54</v>
      </c>
      <c r="C3822" s="302" t="s">
        <v>4452</v>
      </c>
      <c r="D3822" s="301" t="s">
        <v>429</v>
      </c>
      <c r="E3822" s="303" t="n">
        <v>70.16</v>
      </c>
    </row>
    <row r="3823" customFormat="false" ht="15" hidden="false" customHeight="false" outlineLevel="0" collapsed="false">
      <c r="A3823" s="301" t="n">
        <v>105081</v>
      </c>
      <c r="B3823" s="301" t="s">
        <v>54</v>
      </c>
      <c r="C3823" s="302" t="s">
        <v>4453</v>
      </c>
      <c r="D3823" s="301" t="s">
        <v>429</v>
      </c>
      <c r="E3823" s="303" t="n">
        <v>81.24</v>
      </c>
    </row>
    <row r="3824" customFormat="false" ht="15" hidden="false" customHeight="false" outlineLevel="0" collapsed="false">
      <c r="A3824" s="301" t="n">
        <v>105091</v>
      </c>
      <c r="B3824" s="301" t="s">
        <v>54</v>
      </c>
      <c r="C3824" s="302" t="s">
        <v>4454</v>
      </c>
      <c r="D3824" s="301" t="s">
        <v>429</v>
      </c>
      <c r="E3824" s="303" t="n">
        <v>141.77</v>
      </c>
    </row>
    <row r="3825" customFormat="false" ht="15" hidden="false" customHeight="false" outlineLevel="0" collapsed="false">
      <c r="A3825" s="301" t="n">
        <v>105089</v>
      </c>
      <c r="B3825" s="301" t="s">
        <v>54</v>
      </c>
      <c r="C3825" s="302" t="s">
        <v>4455</v>
      </c>
      <c r="D3825" s="301" t="s">
        <v>429</v>
      </c>
      <c r="E3825" s="303" t="n">
        <v>179.01</v>
      </c>
    </row>
    <row r="3826" customFormat="false" ht="15" hidden="false" customHeight="false" outlineLevel="0" collapsed="false">
      <c r="A3826" s="301" t="n">
        <v>105082</v>
      </c>
      <c r="B3826" s="301" t="s">
        <v>54</v>
      </c>
      <c r="C3826" s="302" t="s">
        <v>4456</v>
      </c>
      <c r="D3826" s="301" t="s">
        <v>429</v>
      </c>
      <c r="E3826" s="303" t="n">
        <v>73.11</v>
      </c>
    </row>
    <row r="3827" customFormat="false" ht="15" hidden="false" customHeight="false" outlineLevel="0" collapsed="false">
      <c r="A3827" s="301" t="n">
        <v>105083</v>
      </c>
      <c r="B3827" s="301" t="s">
        <v>54</v>
      </c>
      <c r="C3827" s="302" t="s">
        <v>4457</v>
      </c>
      <c r="D3827" s="301" t="s">
        <v>429</v>
      </c>
      <c r="E3827" s="303" t="n">
        <v>82.59</v>
      </c>
    </row>
    <row r="3828" customFormat="false" ht="15" hidden="false" customHeight="false" outlineLevel="0" collapsed="false">
      <c r="A3828" s="301" t="n">
        <v>105084</v>
      </c>
      <c r="B3828" s="301" t="s">
        <v>54</v>
      </c>
      <c r="C3828" s="302" t="s">
        <v>4458</v>
      </c>
      <c r="D3828" s="301" t="s">
        <v>429</v>
      </c>
      <c r="E3828" s="303" t="n">
        <v>102.62</v>
      </c>
    </row>
    <row r="3829" customFormat="false" ht="15" hidden="false" customHeight="false" outlineLevel="0" collapsed="false">
      <c r="A3829" s="301" t="n">
        <v>105086</v>
      </c>
      <c r="B3829" s="301" t="s">
        <v>54</v>
      </c>
      <c r="C3829" s="302" t="s">
        <v>4459</v>
      </c>
      <c r="D3829" s="301" t="s">
        <v>429</v>
      </c>
      <c r="E3829" s="303" t="n">
        <v>95.53</v>
      </c>
    </row>
    <row r="3830" customFormat="false" ht="15" hidden="false" customHeight="false" outlineLevel="0" collapsed="false">
      <c r="A3830" s="301" t="n">
        <v>105087</v>
      </c>
      <c r="B3830" s="301" t="s">
        <v>54</v>
      </c>
      <c r="C3830" s="302" t="s">
        <v>4460</v>
      </c>
      <c r="D3830" s="301" t="s">
        <v>429</v>
      </c>
      <c r="E3830" s="303" t="n">
        <v>107.37</v>
      </c>
    </row>
    <row r="3831" customFormat="false" ht="15" hidden="false" customHeight="false" outlineLevel="0" collapsed="false">
      <c r="A3831" s="301" t="n">
        <v>105088</v>
      </c>
      <c r="B3831" s="301" t="s">
        <v>54</v>
      </c>
      <c r="C3831" s="302" t="s">
        <v>4461</v>
      </c>
      <c r="D3831" s="301" t="s">
        <v>429</v>
      </c>
      <c r="E3831" s="303" t="n">
        <v>193.88</v>
      </c>
    </row>
    <row r="3832" customFormat="false" ht="15" hidden="false" customHeight="false" outlineLevel="0" collapsed="false">
      <c r="A3832" s="301" t="n">
        <v>105092</v>
      </c>
      <c r="B3832" s="301" t="s">
        <v>54</v>
      </c>
      <c r="C3832" s="302" t="s">
        <v>4462</v>
      </c>
      <c r="D3832" s="301" t="s">
        <v>429</v>
      </c>
      <c r="E3832" s="303" t="n">
        <v>154.16</v>
      </c>
    </row>
    <row r="3833" customFormat="false" ht="15" hidden="false" customHeight="false" outlineLevel="0" collapsed="false">
      <c r="A3833" s="301" t="n">
        <v>105085</v>
      </c>
      <c r="B3833" s="301" t="s">
        <v>54</v>
      </c>
      <c r="C3833" s="302" t="s">
        <v>4463</v>
      </c>
      <c r="D3833" s="301" t="s">
        <v>429</v>
      </c>
      <c r="E3833" s="303" t="n">
        <v>107.28</v>
      </c>
    </row>
    <row r="3834" customFormat="false" ht="15" hidden="false" customHeight="false" outlineLevel="0" collapsed="false">
      <c r="A3834" s="301" t="n">
        <v>105093</v>
      </c>
      <c r="B3834" s="301" t="s">
        <v>54</v>
      </c>
      <c r="C3834" s="302" t="s">
        <v>4464</v>
      </c>
      <c r="D3834" s="301" t="s">
        <v>429</v>
      </c>
      <c r="E3834" s="303" t="n">
        <v>156.7</v>
      </c>
    </row>
    <row r="3835" customFormat="false" ht="15" hidden="false" customHeight="false" outlineLevel="0" collapsed="false">
      <c r="A3835" s="301" t="n">
        <v>105041</v>
      </c>
      <c r="B3835" s="301" t="s">
        <v>54</v>
      </c>
      <c r="C3835" s="302" t="s">
        <v>4465</v>
      </c>
      <c r="D3835" s="301" t="s">
        <v>429</v>
      </c>
      <c r="E3835" s="303" t="n">
        <v>55.8</v>
      </c>
    </row>
    <row r="3836" customFormat="false" ht="15" hidden="false" customHeight="false" outlineLevel="0" collapsed="false">
      <c r="A3836" s="301" t="n">
        <v>105045</v>
      </c>
      <c r="B3836" s="301" t="s">
        <v>54</v>
      </c>
      <c r="C3836" s="302" t="s">
        <v>4466</v>
      </c>
      <c r="D3836" s="301" t="s">
        <v>429</v>
      </c>
      <c r="E3836" s="303" t="n">
        <v>63.57</v>
      </c>
    </row>
    <row r="3837" customFormat="false" ht="15" hidden="false" customHeight="false" outlineLevel="0" collapsed="false">
      <c r="A3837" s="301" t="n">
        <v>93961</v>
      </c>
      <c r="B3837" s="301" t="s">
        <v>54</v>
      </c>
      <c r="C3837" s="302" t="s">
        <v>4467</v>
      </c>
      <c r="D3837" s="301" t="s">
        <v>429</v>
      </c>
      <c r="E3837" s="303" t="n">
        <v>239.78</v>
      </c>
    </row>
    <row r="3838" customFormat="false" ht="15" hidden="false" customHeight="false" outlineLevel="0" collapsed="false">
      <c r="A3838" s="301" t="n">
        <v>93971</v>
      </c>
      <c r="B3838" s="301" t="s">
        <v>54</v>
      </c>
      <c r="C3838" s="302" t="s">
        <v>4468</v>
      </c>
      <c r="D3838" s="301" t="s">
        <v>429</v>
      </c>
      <c r="E3838" s="303" t="n">
        <v>201.88</v>
      </c>
    </row>
    <row r="3839" customFormat="false" ht="15" hidden="false" customHeight="false" outlineLevel="0" collapsed="false">
      <c r="A3839" s="301" t="n">
        <v>93959</v>
      </c>
      <c r="B3839" s="301" t="s">
        <v>54</v>
      </c>
      <c r="C3839" s="302" t="s">
        <v>4469</v>
      </c>
      <c r="D3839" s="301" t="s">
        <v>429</v>
      </c>
      <c r="E3839" s="303" t="n">
        <v>267.12</v>
      </c>
    </row>
    <row r="3840" customFormat="false" ht="15" hidden="false" customHeight="false" outlineLevel="0" collapsed="false">
      <c r="A3840" s="301" t="n">
        <v>93969</v>
      </c>
      <c r="B3840" s="301" t="s">
        <v>54</v>
      </c>
      <c r="C3840" s="302" t="s">
        <v>4470</v>
      </c>
      <c r="D3840" s="301" t="s">
        <v>429</v>
      </c>
      <c r="E3840" s="303" t="n">
        <v>223.97</v>
      </c>
    </row>
    <row r="3841" customFormat="false" ht="15" hidden="false" customHeight="false" outlineLevel="0" collapsed="false">
      <c r="A3841" s="301" t="n">
        <v>93957</v>
      </c>
      <c r="B3841" s="301" t="s">
        <v>54</v>
      </c>
      <c r="C3841" s="302" t="s">
        <v>4471</v>
      </c>
      <c r="D3841" s="301" t="s">
        <v>429</v>
      </c>
      <c r="E3841" s="303" t="n">
        <v>332.36</v>
      </c>
    </row>
    <row r="3842" customFormat="false" ht="15" hidden="false" customHeight="false" outlineLevel="0" collapsed="false">
      <c r="A3842" s="301" t="n">
        <v>93967</v>
      </c>
      <c r="B3842" s="301" t="s">
        <v>54</v>
      </c>
      <c r="C3842" s="302" t="s">
        <v>4472</v>
      </c>
      <c r="D3842" s="301" t="s">
        <v>429</v>
      </c>
      <c r="E3842" s="303" t="n">
        <v>278.5</v>
      </c>
    </row>
    <row r="3843" customFormat="false" ht="15" hidden="false" customHeight="false" outlineLevel="0" collapsed="false">
      <c r="A3843" s="301" t="n">
        <v>104878</v>
      </c>
      <c r="B3843" s="301" t="s">
        <v>54</v>
      </c>
      <c r="C3843" s="302" t="s">
        <v>4473</v>
      </c>
      <c r="D3843" s="301" t="s">
        <v>142</v>
      </c>
      <c r="E3843" s="303" t="n">
        <v>2329.11</v>
      </c>
    </row>
    <row r="3844" customFormat="false" ht="15" hidden="false" customHeight="false" outlineLevel="0" collapsed="false">
      <c r="A3844" s="301" t="n">
        <v>104877</v>
      </c>
      <c r="B3844" s="301" t="s">
        <v>54</v>
      </c>
      <c r="C3844" s="302" t="s">
        <v>4474</v>
      </c>
      <c r="D3844" s="301" t="s">
        <v>142</v>
      </c>
      <c r="E3844" s="303" t="n">
        <v>626.71</v>
      </c>
    </row>
    <row r="3845" customFormat="false" ht="15" hidden="false" customHeight="false" outlineLevel="0" collapsed="false">
      <c r="A3845" s="301" t="n">
        <v>104841</v>
      </c>
      <c r="B3845" s="301" t="s">
        <v>54</v>
      </c>
      <c r="C3845" s="302" t="s">
        <v>4475</v>
      </c>
      <c r="D3845" s="301" t="s">
        <v>429</v>
      </c>
      <c r="E3845" s="303" t="n">
        <v>90.32</v>
      </c>
    </row>
    <row r="3846" customFormat="false" ht="15" hidden="false" customHeight="false" outlineLevel="0" collapsed="false">
      <c r="A3846" s="301" t="n">
        <v>104849</v>
      </c>
      <c r="B3846" s="301" t="s">
        <v>54</v>
      </c>
      <c r="C3846" s="302" t="s">
        <v>4476</v>
      </c>
      <c r="D3846" s="301" t="s">
        <v>429</v>
      </c>
      <c r="E3846" s="303" t="n">
        <v>61.32</v>
      </c>
    </row>
    <row r="3847" customFormat="false" ht="15" hidden="false" customHeight="false" outlineLevel="0" collapsed="false">
      <c r="A3847" s="301" t="n">
        <v>104887</v>
      </c>
      <c r="B3847" s="301" t="s">
        <v>54</v>
      </c>
      <c r="C3847" s="302" t="s">
        <v>4477</v>
      </c>
      <c r="D3847" s="301" t="s">
        <v>429</v>
      </c>
      <c r="E3847" s="303" t="n">
        <v>47.32</v>
      </c>
    </row>
    <row r="3848" customFormat="false" ht="15" hidden="false" customHeight="false" outlineLevel="0" collapsed="false">
      <c r="A3848" s="301" t="n">
        <v>104844</v>
      </c>
      <c r="B3848" s="301" t="s">
        <v>54</v>
      </c>
      <c r="C3848" s="302" t="s">
        <v>4478</v>
      </c>
      <c r="D3848" s="301" t="s">
        <v>429</v>
      </c>
      <c r="E3848" s="303" t="n">
        <v>99.83</v>
      </c>
    </row>
    <row r="3849" customFormat="false" ht="15" hidden="false" customHeight="false" outlineLevel="0" collapsed="false">
      <c r="A3849" s="301" t="n">
        <v>104852</v>
      </c>
      <c r="B3849" s="301" t="s">
        <v>54</v>
      </c>
      <c r="C3849" s="302" t="s">
        <v>4479</v>
      </c>
      <c r="D3849" s="301" t="s">
        <v>429</v>
      </c>
      <c r="E3849" s="303" t="n">
        <v>67.66</v>
      </c>
    </row>
    <row r="3850" customFormat="false" ht="15" hidden="false" customHeight="false" outlineLevel="0" collapsed="false">
      <c r="A3850" s="301" t="n">
        <v>104846</v>
      </c>
      <c r="B3850" s="301" t="s">
        <v>54</v>
      </c>
      <c r="C3850" s="302" t="s">
        <v>4480</v>
      </c>
      <c r="D3850" s="301" t="s">
        <v>429</v>
      </c>
      <c r="E3850" s="303" t="n">
        <v>113.97</v>
      </c>
    </row>
    <row r="3851" customFormat="false" ht="15" hidden="false" customHeight="false" outlineLevel="0" collapsed="false">
      <c r="A3851" s="301" t="n">
        <v>104854</v>
      </c>
      <c r="B3851" s="301" t="s">
        <v>54</v>
      </c>
      <c r="C3851" s="302" t="s">
        <v>4481</v>
      </c>
      <c r="D3851" s="301" t="s">
        <v>429</v>
      </c>
      <c r="E3851" s="303" t="n">
        <v>77.09</v>
      </c>
    </row>
    <row r="3852" customFormat="false" ht="15" hidden="false" customHeight="false" outlineLevel="0" collapsed="false">
      <c r="A3852" s="301" t="n">
        <v>104890</v>
      </c>
      <c r="B3852" s="301" t="s">
        <v>54</v>
      </c>
      <c r="C3852" s="302" t="s">
        <v>4482</v>
      </c>
      <c r="D3852" s="301" t="s">
        <v>429</v>
      </c>
      <c r="E3852" s="303" t="n">
        <v>54.49</v>
      </c>
    </row>
    <row r="3853" customFormat="false" ht="15" hidden="false" customHeight="false" outlineLevel="0" collapsed="false">
      <c r="A3853" s="301" t="n">
        <v>104842</v>
      </c>
      <c r="B3853" s="301" t="s">
        <v>54</v>
      </c>
      <c r="C3853" s="302" t="s">
        <v>4483</v>
      </c>
      <c r="D3853" s="301" t="s">
        <v>429</v>
      </c>
      <c r="E3853" s="303" t="n">
        <v>76.95</v>
      </c>
    </row>
    <row r="3854" customFormat="false" ht="15" hidden="false" customHeight="false" outlineLevel="0" collapsed="false">
      <c r="A3854" s="301" t="n">
        <v>104850</v>
      </c>
      <c r="B3854" s="301" t="s">
        <v>54</v>
      </c>
      <c r="C3854" s="302" t="s">
        <v>4484</v>
      </c>
      <c r="D3854" s="301" t="s">
        <v>429</v>
      </c>
      <c r="E3854" s="303" t="n">
        <v>54.46</v>
      </c>
    </row>
    <row r="3855" customFormat="false" ht="15" hidden="false" customHeight="false" outlineLevel="0" collapsed="false">
      <c r="A3855" s="301" t="n">
        <v>104888</v>
      </c>
      <c r="B3855" s="301" t="s">
        <v>54</v>
      </c>
      <c r="C3855" s="302" t="s">
        <v>4485</v>
      </c>
      <c r="D3855" s="301" t="s">
        <v>429</v>
      </c>
      <c r="E3855" s="303" t="n">
        <v>42.83</v>
      </c>
    </row>
    <row r="3856" customFormat="false" ht="15" hidden="false" customHeight="false" outlineLevel="0" collapsed="false">
      <c r="A3856" s="301" t="n">
        <v>104879</v>
      </c>
      <c r="B3856" s="301" t="s">
        <v>54</v>
      </c>
      <c r="C3856" s="302" t="s">
        <v>4486</v>
      </c>
      <c r="D3856" s="301" t="s">
        <v>429</v>
      </c>
      <c r="E3856" s="303" t="n">
        <v>84.92</v>
      </c>
    </row>
    <row r="3857" customFormat="false" ht="15" hidden="false" customHeight="false" outlineLevel="0" collapsed="false">
      <c r="A3857" s="301" t="n">
        <v>104853</v>
      </c>
      <c r="B3857" s="301" t="s">
        <v>54</v>
      </c>
      <c r="C3857" s="302" t="s">
        <v>4487</v>
      </c>
      <c r="D3857" s="301" t="s">
        <v>429</v>
      </c>
      <c r="E3857" s="303" t="n">
        <v>59.77</v>
      </c>
    </row>
    <row r="3858" customFormat="false" ht="15" hidden="false" customHeight="false" outlineLevel="0" collapsed="false">
      <c r="A3858" s="301" t="n">
        <v>104847</v>
      </c>
      <c r="B3858" s="301" t="s">
        <v>54</v>
      </c>
      <c r="C3858" s="302" t="s">
        <v>4488</v>
      </c>
      <c r="D3858" s="301" t="s">
        <v>429</v>
      </c>
      <c r="E3858" s="303" t="n">
        <v>96.69</v>
      </c>
    </row>
    <row r="3859" customFormat="false" ht="15" hidden="false" customHeight="false" outlineLevel="0" collapsed="false">
      <c r="A3859" s="301" t="n">
        <v>104855</v>
      </c>
      <c r="B3859" s="301" t="s">
        <v>54</v>
      </c>
      <c r="C3859" s="302" t="s">
        <v>4489</v>
      </c>
      <c r="D3859" s="301" t="s">
        <v>429</v>
      </c>
      <c r="E3859" s="303" t="n">
        <v>67.6</v>
      </c>
    </row>
    <row r="3860" customFormat="false" ht="15" hidden="false" customHeight="false" outlineLevel="0" collapsed="false">
      <c r="A3860" s="301" t="n">
        <v>104891</v>
      </c>
      <c r="B3860" s="301" t="s">
        <v>54</v>
      </c>
      <c r="C3860" s="302" t="s">
        <v>4490</v>
      </c>
      <c r="D3860" s="301" t="s">
        <v>429</v>
      </c>
      <c r="E3860" s="303" t="n">
        <v>48.86</v>
      </c>
    </row>
    <row r="3861" customFormat="false" ht="15" hidden="false" customHeight="false" outlineLevel="0" collapsed="false">
      <c r="A3861" s="301" t="n">
        <v>104892</v>
      </c>
      <c r="B3861" s="301" t="s">
        <v>54</v>
      </c>
      <c r="C3861" s="302" t="s">
        <v>4491</v>
      </c>
      <c r="D3861" s="301" t="s">
        <v>429</v>
      </c>
      <c r="E3861" s="303" t="n">
        <v>112.59</v>
      </c>
    </row>
    <row r="3862" customFormat="false" ht="15" hidden="false" customHeight="false" outlineLevel="0" collapsed="false">
      <c r="A3862" s="301" t="n">
        <v>104848</v>
      </c>
      <c r="B3862" s="301" t="s">
        <v>54</v>
      </c>
      <c r="C3862" s="302" t="s">
        <v>4492</v>
      </c>
      <c r="D3862" s="301" t="s">
        <v>429</v>
      </c>
      <c r="E3862" s="303" t="n">
        <v>71.56</v>
      </c>
    </row>
    <row r="3863" customFormat="false" ht="15" hidden="false" customHeight="false" outlineLevel="0" collapsed="false">
      <c r="A3863" s="301" t="n">
        <v>104886</v>
      </c>
      <c r="B3863" s="301" t="s">
        <v>54</v>
      </c>
      <c r="C3863" s="302" t="s">
        <v>4493</v>
      </c>
      <c r="D3863" s="301" t="s">
        <v>429</v>
      </c>
      <c r="E3863" s="303" t="n">
        <v>53.98</v>
      </c>
    </row>
    <row r="3864" customFormat="false" ht="15" hidden="false" customHeight="false" outlineLevel="0" collapsed="false">
      <c r="A3864" s="301" t="n">
        <v>104843</v>
      </c>
      <c r="B3864" s="301" t="s">
        <v>54</v>
      </c>
      <c r="C3864" s="302" t="s">
        <v>4494</v>
      </c>
      <c r="D3864" s="301" t="s">
        <v>429</v>
      </c>
      <c r="E3864" s="303" t="n">
        <v>124.48</v>
      </c>
    </row>
    <row r="3865" customFormat="false" ht="15" hidden="false" customHeight="false" outlineLevel="0" collapsed="false">
      <c r="A3865" s="301" t="n">
        <v>104851</v>
      </c>
      <c r="B3865" s="301" t="s">
        <v>54</v>
      </c>
      <c r="C3865" s="302" t="s">
        <v>4495</v>
      </c>
      <c r="D3865" s="301" t="s">
        <v>429</v>
      </c>
      <c r="E3865" s="303" t="n">
        <v>79.45</v>
      </c>
    </row>
    <row r="3866" customFormat="false" ht="15" hidden="false" customHeight="false" outlineLevel="0" collapsed="false">
      <c r="A3866" s="301" t="n">
        <v>104845</v>
      </c>
      <c r="B3866" s="301" t="s">
        <v>54</v>
      </c>
      <c r="C3866" s="302" t="s">
        <v>4496</v>
      </c>
      <c r="D3866" s="301" t="s">
        <v>429</v>
      </c>
      <c r="E3866" s="303" t="n">
        <v>142.1</v>
      </c>
    </row>
    <row r="3867" customFormat="false" ht="15" hidden="false" customHeight="false" outlineLevel="0" collapsed="false">
      <c r="A3867" s="301" t="n">
        <v>104880</v>
      </c>
      <c r="B3867" s="301" t="s">
        <v>54</v>
      </c>
      <c r="C3867" s="302" t="s">
        <v>4497</v>
      </c>
      <c r="D3867" s="301" t="s">
        <v>429</v>
      </c>
      <c r="E3867" s="303" t="n">
        <v>91.17</v>
      </c>
    </row>
    <row r="3868" customFormat="false" ht="15" hidden="false" customHeight="false" outlineLevel="0" collapsed="false">
      <c r="A3868" s="301" t="n">
        <v>104889</v>
      </c>
      <c r="B3868" s="301" t="s">
        <v>54</v>
      </c>
      <c r="C3868" s="302" t="s">
        <v>4498</v>
      </c>
      <c r="D3868" s="301" t="s">
        <v>429</v>
      </c>
      <c r="E3868" s="303" t="n">
        <v>62.89</v>
      </c>
    </row>
    <row r="3869" customFormat="false" ht="15" hidden="false" customHeight="false" outlineLevel="0" collapsed="false">
      <c r="A3869" s="301" t="n">
        <v>95108</v>
      </c>
      <c r="B3869" s="301" t="s">
        <v>54</v>
      </c>
      <c r="C3869" s="302" t="s">
        <v>4499</v>
      </c>
      <c r="D3869" s="301" t="s">
        <v>142</v>
      </c>
      <c r="E3869" s="303" t="n">
        <v>42.68</v>
      </c>
    </row>
    <row r="3870" customFormat="false" ht="15" hidden="false" customHeight="false" outlineLevel="0" collapsed="false">
      <c r="A3870" s="301" t="n">
        <v>104857</v>
      </c>
      <c r="B3870" s="301" t="s">
        <v>54</v>
      </c>
      <c r="C3870" s="302" t="s">
        <v>4500</v>
      </c>
      <c r="D3870" s="301" t="s">
        <v>429</v>
      </c>
      <c r="E3870" s="303" t="n">
        <v>0</v>
      </c>
    </row>
    <row r="3871" customFormat="false" ht="15" hidden="false" customHeight="false" outlineLevel="0" collapsed="false">
      <c r="A3871" s="301" t="n">
        <v>104859</v>
      </c>
      <c r="B3871" s="301" t="s">
        <v>54</v>
      </c>
      <c r="C3871" s="302" t="s">
        <v>4501</v>
      </c>
      <c r="D3871" s="301" t="s">
        <v>429</v>
      </c>
      <c r="E3871" s="303" t="n">
        <v>0</v>
      </c>
    </row>
    <row r="3872" customFormat="false" ht="15" hidden="false" customHeight="false" outlineLevel="0" collapsed="false">
      <c r="A3872" s="301" t="n">
        <v>104861</v>
      </c>
      <c r="B3872" s="301" t="s">
        <v>54</v>
      </c>
      <c r="C3872" s="302" t="s">
        <v>4502</v>
      </c>
      <c r="D3872" s="301" t="s">
        <v>429</v>
      </c>
      <c r="E3872" s="303" t="n">
        <v>0</v>
      </c>
    </row>
    <row r="3873" customFormat="false" ht="15" hidden="false" customHeight="false" outlineLevel="0" collapsed="false">
      <c r="A3873" s="301" t="n">
        <v>104856</v>
      </c>
      <c r="B3873" s="301" t="s">
        <v>54</v>
      </c>
      <c r="C3873" s="302" t="s">
        <v>4503</v>
      </c>
      <c r="D3873" s="301" t="s">
        <v>429</v>
      </c>
      <c r="E3873" s="303" t="n">
        <v>0</v>
      </c>
    </row>
    <row r="3874" customFormat="false" ht="15" hidden="false" customHeight="false" outlineLevel="0" collapsed="false">
      <c r="A3874" s="301" t="n">
        <v>104858</v>
      </c>
      <c r="B3874" s="301" t="s">
        <v>54</v>
      </c>
      <c r="C3874" s="302" t="s">
        <v>4504</v>
      </c>
      <c r="D3874" s="301" t="s">
        <v>429</v>
      </c>
      <c r="E3874" s="303" t="n">
        <v>0</v>
      </c>
    </row>
    <row r="3875" customFormat="false" ht="15" hidden="false" customHeight="false" outlineLevel="0" collapsed="false">
      <c r="A3875" s="301" t="n">
        <v>104860</v>
      </c>
      <c r="B3875" s="301" t="s">
        <v>54</v>
      </c>
      <c r="C3875" s="302" t="s">
        <v>4505</v>
      </c>
      <c r="D3875" s="301" t="s">
        <v>429</v>
      </c>
      <c r="E3875" s="303" t="n">
        <v>0</v>
      </c>
    </row>
    <row r="3876" customFormat="false" ht="15" hidden="false" customHeight="false" outlineLevel="0" collapsed="false">
      <c r="A3876" s="301" t="n">
        <v>104871</v>
      </c>
      <c r="B3876" s="301" t="s">
        <v>54</v>
      </c>
      <c r="C3876" s="302" t="s">
        <v>4506</v>
      </c>
      <c r="D3876" s="301" t="s">
        <v>429</v>
      </c>
      <c r="E3876" s="303" t="n">
        <v>0</v>
      </c>
    </row>
    <row r="3877" customFormat="false" ht="15" hidden="false" customHeight="false" outlineLevel="0" collapsed="false">
      <c r="A3877" s="301" t="n">
        <v>104883</v>
      </c>
      <c r="B3877" s="301" t="s">
        <v>54</v>
      </c>
      <c r="C3877" s="302" t="s">
        <v>4507</v>
      </c>
      <c r="D3877" s="301" t="s">
        <v>429</v>
      </c>
      <c r="E3877" s="303" t="n">
        <v>0</v>
      </c>
    </row>
    <row r="3878" customFormat="false" ht="15" hidden="false" customHeight="false" outlineLevel="0" collapsed="false">
      <c r="A3878" s="301" t="n">
        <v>104865</v>
      </c>
      <c r="B3878" s="301" t="s">
        <v>54</v>
      </c>
      <c r="C3878" s="302" t="s">
        <v>4508</v>
      </c>
      <c r="D3878" s="301" t="s">
        <v>429</v>
      </c>
      <c r="E3878" s="303" t="n">
        <v>0</v>
      </c>
    </row>
    <row r="3879" customFormat="false" ht="15" hidden="false" customHeight="false" outlineLevel="0" collapsed="false">
      <c r="A3879" s="301" t="n">
        <v>104872</v>
      </c>
      <c r="B3879" s="301" t="s">
        <v>54</v>
      </c>
      <c r="C3879" s="302" t="s">
        <v>4509</v>
      </c>
      <c r="D3879" s="301" t="s">
        <v>429</v>
      </c>
      <c r="E3879" s="303" t="n">
        <v>0</v>
      </c>
    </row>
    <row r="3880" customFormat="false" ht="15" hidden="false" customHeight="false" outlineLevel="0" collapsed="false">
      <c r="A3880" s="301" t="n">
        <v>104884</v>
      </c>
      <c r="B3880" s="301" t="s">
        <v>54</v>
      </c>
      <c r="C3880" s="302" t="s">
        <v>4510</v>
      </c>
      <c r="D3880" s="301" t="s">
        <v>429</v>
      </c>
      <c r="E3880" s="303" t="n">
        <v>0</v>
      </c>
    </row>
    <row r="3881" customFormat="false" ht="15" hidden="false" customHeight="false" outlineLevel="0" collapsed="false">
      <c r="A3881" s="301" t="n">
        <v>104866</v>
      </c>
      <c r="B3881" s="301" t="s">
        <v>54</v>
      </c>
      <c r="C3881" s="302" t="s">
        <v>4511</v>
      </c>
      <c r="D3881" s="301" t="s">
        <v>429</v>
      </c>
      <c r="E3881" s="303" t="n">
        <v>0</v>
      </c>
    </row>
    <row r="3882" customFormat="false" ht="15" hidden="false" customHeight="false" outlineLevel="0" collapsed="false">
      <c r="A3882" s="301" t="n">
        <v>104873</v>
      </c>
      <c r="B3882" s="301" t="s">
        <v>54</v>
      </c>
      <c r="C3882" s="302" t="s">
        <v>4512</v>
      </c>
      <c r="D3882" s="301" t="s">
        <v>429</v>
      </c>
      <c r="E3882" s="303" t="n">
        <v>0</v>
      </c>
    </row>
    <row r="3883" customFormat="false" ht="15" hidden="false" customHeight="false" outlineLevel="0" collapsed="false">
      <c r="A3883" s="301" t="n">
        <v>104885</v>
      </c>
      <c r="B3883" s="301" t="s">
        <v>54</v>
      </c>
      <c r="C3883" s="302" t="s">
        <v>4513</v>
      </c>
      <c r="D3883" s="301" t="s">
        <v>429</v>
      </c>
      <c r="E3883" s="303" t="n">
        <v>0</v>
      </c>
    </row>
    <row r="3884" customFormat="false" ht="15" hidden="false" customHeight="false" outlineLevel="0" collapsed="false">
      <c r="A3884" s="301" t="n">
        <v>104867</v>
      </c>
      <c r="B3884" s="301" t="s">
        <v>54</v>
      </c>
      <c r="C3884" s="302" t="s">
        <v>4514</v>
      </c>
      <c r="D3884" s="301" t="s">
        <v>429</v>
      </c>
      <c r="E3884" s="303" t="n">
        <v>0</v>
      </c>
    </row>
    <row r="3885" customFormat="false" ht="15" hidden="false" customHeight="false" outlineLevel="0" collapsed="false">
      <c r="A3885" s="301" t="n">
        <v>104868</v>
      </c>
      <c r="B3885" s="301" t="s">
        <v>54</v>
      </c>
      <c r="C3885" s="302" t="s">
        <v>4515</v>
      </c>
      <c r="D3885" s="301" t="s">
        <v>429</v>
      </c>
      <c r="E3885" s="303" t="n">
        <v>0</v>
      </c>
    </row>
    <row r="3886" customFormat="false" ht="15" hidden="false" customHeight="false" outlineLevel="0" collapsed="false">
      <c r="A3886" s="301" t="n">
        <v>104874</v>
      </c>
      <c r="B3886" s="301" t="s">
        <v>54</v>
      </c>
      <c r="C3886" s="302" t="s">
        <v>4516</v>
      </c>
      <c r="D3886" s="301" t="s">
        <v>429</v>
      </c>
      <c r="E3886" s="303" t="n">
        <v>0</v>
      </c>
    </row>
    <row r="3887" customFormat="false" ht="15" hidden="false" customHeight="false" outlineLevel="0" collapsed="false">
      <c r="A3887" s="301" t="n">
        <v>104862</v>
      </c>
      <c r="B3887" s="301" t="s">
        <v>54</v>
      </c>
      <c r="C3887" s="302" t="s">
        <v>4517</v>
      </c>
      <c r="D3887" s="301" t="s">
        <v>429</v>
      </c>
      <c r="E3887" s="303" t="n">
        <v>0</v>
      </c>
    </row>
    <row r="3888" customFormat="false" ht="15" hidden="false" customHeight="false" outlineLevel="0" collapsed="false">
      <c r="A3888" s="301" t="n">
        <v>104869</v>
      </c>
      <c r="B3888" s="301" t="s">
        <v>54</v>
      </c>
      <c r="C3888" s="302" t="s">
        <v>4518</v>
      </c>
      <c r="D3888" s="301" t="s">
        <v>429</v>
      </c>
      <c r="E3888" s="303" t="n">
        <v>0</v>
      </c>
    </row>
    <row r="3889" customFormat="false" ht="15" hidden="false" customHeight="false" outlineLevel="0" collapsed="false">
      <c r="A3889" s="301" t="n">
        <v>104881</v>
      </c>
      <c r="B3889" s="301" t="s">
        <v>54</v>
      </c>
      <c r="C3889" s="302" t="s">
        <v>4519</v>
      </c>
      <c r="D3889" s="301" t="s">
        <v>429</v>
      </c>
      <c r="E3889" s="303" t="n">
        <v>0</v>
      </c>
    </row>
    <row r="3890" customFormat="false" ht="15" hidden="false" customHeight="false" outlineLevel="0" collapsed="false">
      <c r="A3890" s="301" t="n">
        <v>104863</v>
      </c>
      <c r="B3890" s="301" t="s">
        <v>54</v>
      </c>
      <c r="C3890" s="302" t="s">
        <v>4520</v>
      </c>
      <c r="D3890" s="301" t="s">
        <v>429</v>
      </c>
      <c r="E3890" s="303" t="n">
        <v>0</v>
      </c>
    </row>
    <row r="3891" customFormat="false" ht="15" hidden="false" customHeight="false" outlineLevel="0" collapsed="false">
      <c r="A3891" s="301" t="n">
        <v>104870</v>
      </c>
      <c r="B3891" s="301" t="s">
        <v>54</v>
      </c>
      <c r="C3891" s="302" t="s">
        <v>4521</v>
      </c>
      <c r="D3891" s="301" t="s">
        <v>429</v>
      </c>
      <c r="E3891" s="303" t="n">
        <v>0</v>
      </c>
    </row>
    <row r="3892" customFormat="false" ht="15" hidden="false" customHeight="false" outlineLevel="0" collapsed="false">
      <c r="A3892" s="301" t="n">
        <v>104882</v>
      </c>
      <c r="B3892" s="301" t="s">
        <v>54</v>
      </c>
      <c r="C3892" s="302" t="s">
        <v>4522</v>
      </c>
      <c r="D3892" s="301" t="s">
        <v>429</v>
      </c>
      <c r="E3892" s="303" t="n">
        <v>0</v>
      </c>
    </row>
    <row r="3893" customFormat="false" ht="15" hidden="false" customHeight="false" outlineLevel="0" collapsed="false">
      <c r="A3893" s="301" t="n">
        <v>104864</v>
      </c>
      <c r="B3893" s="301" t="s">
        <v>54</v>
      </c>
      <c r="C3893" s="302" t="s">
        <v>4523</v>
      </c>
      <c r="D3893" s="301" t="s">
        <v>429</v>
      </c>
      <c r="E3893" s="303" t="n">
        <v>0</v>
      </c>
    </row>
    <row r="3894" customFormat="false" ht="15" hidden="false" customHeight="false" outlineLevel="0" collapsed="false">
      <c r="A3894" s="301" t="n">
        <v>104876</v>
      </c>
      <c r="B3894" s="301" t="s">
        <v>54</v>
      </c>
      <c r="C3894" s="302" t="s">
        <v>4524</v>
      </c>
      <c r="D3894" s="301" t="s">
        <v>142</v>
      </c>
      <c r="E3894" s="303" t="n">
        <v>27.71</v>
      </c>
    </row>
    <row r="3895" customFormat="false" ht="15" hidden="false" customHeight="false" outlineLevel="0" collapsed="false">
      <c r="A3895" s="301" t="n">
        <v>104875</v>
      </c>
      <c r="B3895" s="301" t="s">
        <v>54</v>
      </c>
      <c r="C3895" s="302" t="s">
        <v>4525</v>
      </c>
      <c r="D3895" s="301" t="s">
        <v>429</v>
      </c>
      <c r="E3895" s="303" t="n">
        <v>156.95</v>
      </c>
    </row>
    <row r="3896" customFormat="false" ht="15" hidden="false" customHeight="false" outlineLevel="0" collapsed="false">
      <c r="A3896" s="301" t="n">
        <v>105942</v>
      </c>
      <c r="B3896" s="301" t="s">
        <v>54</v>
      </c>
      <c r="C3896" s="302" t="s">
        <v>4526</v>
      </c>
      <c r="D3896" s="301" t="s">
        <v>429</v>
      </c>
      <c r="E3896" s="303" t="n">
        <v>0</v>
      </c>
    </row>
    <row r="3897" customFormat="false" ht="15" hidden="false" customHeight="false" outlineLevel="0" collapsed="false">
      <c r="A3897" s="301" t="n">
        <v>105943</v>
      </c>
      <c r="B3897" s="301" t="s">
        <v>54</v>
      </c>
      <c r="C3897" s="302" t="s">
        <v>4527</v>
      </c>
      <c r="D3897" s="301" t="s">
        <v>429</v>
      </c>
      <c r="E3897" s="303" t="n">
        <v>0</v>
      </c>
    </row>
    <row r="3898" customFormat="false" ht="15" hidden="false" customHeight="false" outlineLevel="0" collapsed="false">
      <c r="A3898" s="301" t="n">
        <v>105941</v>
      </c>
      <c r="B3898" s="301" t="s">
        <v>54</v>
      </c>
      <c r="C3898" s="302" t="s">
        <v>4528</v>
      </c>
      <c r="D3898" s="301" t="s">
        <v>56</v>
      </c>
      <c r="E3898" s="303" t="n">
        <v>0</v>
      </c>
    </row>
    <row r="3899" customFormat="false" ht="15" hidden="false" customHeight="false" outlineLevel="0" collapsed="false">
      <c r="A3899" s="301" t="n">
        <v>105940</v>
      </c>
      <c r="B3899" s="301" t="s">
        <v>54</v>
      </c>
      <c r="C3899" s="302" t="s">
        <v>4529</v>
      </c>
      <c r="D3899" s="301" t="s">
        <v>56</v>
      </c>
      <c r="E3899" s="303" t="n">
        <v>0</v>
      </c>
    </row>
    <row r="3900" customFormat="false" ht="15" hidden="false" customHeight="false" outlineLevel="0" collapsed="false">
      <c r="A3900" s="301" t="n">
        <v>105938</v>
      </c>
      <c r="B3900" s="301" t="s">
        <v>54</v>
      </c>
      <c r="C3900" s="302" t="s">
        <v>4530</v>
      </c>
      <c r="D3900" s="301" t="s">
        <v>56</v>
      </c>
      <c r="E3900" s="303" t="n">
        <v>0</v>
      </c>
    </row>
    <row r="3901" customFormat="false" ht="15" hidden="false" customHeight="false" outlineLevel="0" collapsed="false">
      <c r="A3901" s="301" t="n">
        <v>105939</v>
      </c>
      <c r="B3901" s="301" t="s">
        <v>54</v>
      </c>
      <c r="C3901" s="302" t="s">
        <v>4531</v>
      </c>
      <c r="D3901" s="301" t="s">
        <v>56</v>
      </c>
      <c r="E3901" s="303" t="n">
        <v>0</v>
      </c>
    </row>
    <row r="3902" customFormat="false" ht="15" hidden="false" customHeight="false" outlineLevel="0" collapsed="false">
      <c r="A3902" s="301" t="n">
        <v>96120</v>
      </c>
      <c r="B3902" s="301" t="s">
        <v>54</v>
      </c>
      <c r="C3902" s="302" t="s">
        <v>4532</v>
      </c>
      <c r="D3902" s="301" t="s">
        <v>429</v>
      </c>
      <c r="E3902" s="303" t="n">
        <v>3.07</v>
      </c>
    </row>
    <row r="3903" customFormat="false" ht="15" hidden="false" customHeight="false" outlineLevel="0" collapsed="false">
      <c r="A3903" s="301" t="n">
        <v>96123</v>
      </c>
      <c r="B3903" s="301" t="s">
        <v>54</v>
      </c>
      <c r="C3903" s="302" t="s">
        <v>4533</v>
      </c>
      <c r="D3903" s="301" t="s">
        <v>429</v>
      </c>
      <c r="E3903" s="303" t="n">
        <v>29.89</v>
      </c>
    </row>
    <row r="3904" customFormat="false" ht="15" hidden="false" customHeight="false" outlineLevel="0" collapsed="false">
      <c r="A3904" s="301" t="n">
        <v>96122</v>
      </c>
      <c r="B3904" s="301" t="s">
        <v>54</v>
      </c>
      <c r="C3904" s="302" t="s">
        <v>4534</v>
      </c>
      <c r="D3904" s="301" t="s">
        <v>429</v>
      </c>
      <c r="E3904" s="303" t="n">
        <v>52.69</v>
      </c>
    </row>
    <row r="3905" customFormat="false" ht="15" hidden="false" customHeight="false" outlineLevel="0" collapsed="false">
      <c r="A3905" s="301" t="n">
        <v>96121</v>
      </c>
      <c r="B3905" s="301" t="s">
        <v>54</v>
      </c>
      <c r="C3905" s="302" t="s">
        <v>4535</v>
      </c>
      <c r="D3905" s="301" t="s">
        <v>429</v>
      </c>
      <c r="E3905" s="303" t="n">
        <v>13.52</v>
      </c>
    </row>
    <row r="3906" customFormat="false" ht="15" hidden="false" customHeight="false" outlineLevel="0" collapsed="false">
      <c r="A3906" s="301" t="n">
        <v>99054</v>
      </c>
      <c r="B3906" s="301" t="s">
        <v>54</v>
      </c>
      <c r="C3906" s="302" t="s">
        <v>4536</v>
      </c>
      <c r="D3906" s="301" t="s">
        <v>56</v>
      </c>
      <c r="E3906" s="303" t="n">
        <v>60.34</v>
      </c>
    </row>
    <row r="3907" customFormat="false" ht="15" hidden="false" customHeight="false" outlineLevel="0" collapsed="false">
      <c r="A3907" s="301" t="n">
        <v>96110</v>
      </c>
      <c r="B3907" s="301" t="s">
        <v>54</v>
      </c>
      <c r="C3907" s="302" t="s">
        <v>4537</v>
      </c>
      <c r="D3907" s="301" t="s">
        <v>56</v>
      </c>
      <c r="E3907" s="303" t="n">
        <v>79.43</v>
      </c>
    </row>
    <row r="3908" customFormat="false" ht="15" hidden="false" customHeight="false" outlineLevel="0" collapsed="false">
      <c r="A3908" s="301" t="n">
        <v>96114</v>
      </c>
      <c r="B3908" s="301" t="s">
        <v>54</v>
      </c>
      <c r="C3908" s="302" t="s">
        <v>4538</v>
      </c>
      <c r="D3908" s="301" t="s">
        <v>56</v>
      </c>
      <c r="E3908" s="303" t="n">
        <v>78.17</v>
      </c>
    </row>
    <row r="3909" customFormat="false" ht="15" hidden="false" customHeight="false" outlineLevel="0" collapsed="false">
      <c r="A3909" s="301" t="n">
        <v>104757</v>
      </c>
      <c r="B3909" s="301" t="s">
        <v>54</v>
      </c>
      <c r="C3909" s="302" t="s">
        <v>4539</v>
      </c>
      <c r="D3909" s="301" t="s">
        <v>56</v>
      </c>
      <c r="E3909" s="303" t="n">
        <v>94.79</v>
      </c>
    </row>
    <row r="3910" customFormat="false" ht="15" hidden="false" customHeight="false" outlineLevel="0" collapsed="false">
      <c r="A3910" s="301" t="n">
        <v>104756</v>
      </c>
      <c r="B3910" s="301" t="s">
        <v>54</v>
      </c>
      <c r="C3910" s="302" t="s">
        <v>4540</v>
      </c>
      <c r="D3910" s="301" t="s">
        <v>56</v>
      </c>
      <c r="E3910" s="303" t="n">
        <v>224.7</v>
      </c>
    </row>
    <row r="3911" customFormat="false" ht="15" hidden="false" customHeight="false" outlineLevel="0" collapsed="false">
      <c r="A3911" s="301" t="n">
        <v>96112</v>
      </c>
      <c r="B3911" s="301" t="s">
        <v>54</v>
      </c>
      <c r="C3911" s="302" t="s">
        <v>4541</v>
      </c>
      <c r="D3911" s="301" t="s">
        <v>56</v>
      </c>
      <c r="E3911" s="303" t="n">
        <v>172.53</v>
      </c>
    </row>
    <row r="3912" customFormat="false" ht="15" hidden="false" customHeight="false" outlineLevel="0" collapsed="false">
      <c r="A3912" s="301" t="n">
        <v>96113</v>
      </c>
      <c r="B3912" s="301" t="s">
        <v>54</v>
      </c>
      <c r="C3912" s="302" t="s">
        <v>4542</v>
      </c>
      <c r="D3912" s="301" t="s">
        <v>56</v>
      </c>
      <c r="E3912" s="303" t="n">
        <v>47.52</v>
      </c>
    </row>
    <row r="3913" customFormat="false" ht="15" hidden="false" customHeight="false" outlineLevel="0" collapsed="false">
      <c r="A3913" s="301" t="n">
        <v>96109</v>
      </c>
      <c r="B3913" s="301" t="s">
        <v>54</v>
      </c>
      <c r="C3913" s="302" t="s">
        <v>4543</v>
      </c>
      <c r="D3913" s="301" t="s">
        <v>56</v>
      </c>
      <c r="E3913" s="303" t="n">
        <v>52.69</v>
      </c>
    </row>
    <row r="3914" customFormat="false" ht="15" hidden="false" customHeight="false" outlineLevel="0" collapsed="false">
      <c r="A3914" s="301" t="n">
        <v>96116</v>
      </c>
      <c r="B3914" s="301" t="s">
        <v>54</v>
      </c>
      <c r="C3914" s="302" t="s">
        <v>4544</v>
      </c>
      <c r="D3914" s="301" t="s">
        <v>56</v>
      </c>
      <c r="E3914" s="303" t="n">
        <v>64.96</v>
      </c>
    </row>
    <row r="3915" customFormat="false" ht="15" hidden="false" customHeight="false" outlineLevel="0" collapsed="false">
      <c r="A3915" s="301" t="n">
        <v>96111</v>
      </c>
      <c r="B3915" s="301" t="s">
        <v>54</v>
      </c>
      <c r="C3915" s="302" t="s">
        <v>424</v>
      </c>
      <c r="D3915" s="301" t="s">
        <v>56</v>
      </c>
      <c r="E3915" s="303" t="n">
        <v>64.81</v>
      </c>
    </row>
    <row r="3916" customFormat="false" ht="15" hidden="false" customHeight="false" outlineLevel="0" collapsed="false">
      <c r="A3916" s="301" t="n">
        <v>96486</v>
      </c>
      <c r="B3916" s="301" t="s">
        <v>54</v>
      </c>
      <c r="C3916" s="302" t="s">
        <v>4545</v>
      </c>
      <c r="D3916" s="301" t="s">
        <v>56</v>
      </c>
      <c r="E3916" s="303" t="n">
        <v>74.02</v>
      </c>
    </row>
    <row r="3917" customFormat="false" ht="15" hidden="false" customHeight="false" outlineLevel="0" collapsed="false">
      <c r="A3917" s="301" t="n">
        <v>96485</v>
      </c>
      <c r="B3917" s="301" t="s">
        <v>54</v>
      </c>
      <c r="C3917" s="302" t="s">
        <v>4546</v>
      </c>
      <c r="D3917" s="301" t="s">
        <v>56</v>
      </c>
      <c r="E3917" s="303" t="n">
        <v>73.87</v>
      </c>
    </row>
    <row r="3918" customFormat="false" ht="15" hidden="false" customHeight="false" outlineLevel="0" collapsed="false">
      <c r="A3918" s="301" t="n">
        <v>97557</v>
      </c>
      <c r="B3918" s="301" t="s">
        <v>54</v>
      </c>
      <c r="C3918" s="302" t="s">
        <v>4547</v>
      </c>
      <c r="D3918" s="301" t="s">
        <v>56</v>
      </c>
      <c r="E3918" s="303" t="n">
        <v>0</v>
      </c>
    </row>
    <row r="3919" customFormat="false" ht="15" hidden="false" customHeight="false" outlineLevel="0" collapsed="false">
      <c r="A3919" s="301" t="n">
        <v>101807</v>
      </c>
      <c r="B3919" s="301" t="s">
        <v>54</v>
      </c>
      <c r="C3919" s="302" t="s">
        <v>4548</v>
      </c>
      <c r="D3919" s="301" t="s">
        <v>142</v>
      </c>
      <c r="E3919" s="303" t="n">
        <v>552.12</v>
      </c>
    </row>
    <row r="3920" customFormat="false" ht="15" hidden="false" customHeight="false" outlineLevel="0" collapsed="false">
      <c r="A3920" s="301" t="n">
        <v>101806</v>
      </c>
      <c r="B3920" s="301" t="s">
        <v>54</v>
      </c>
      <c r="C3920" s="302" t="s">
        <v>4549</v>
      </c>
      <c r="D3920" s="301" t="s">
        <v>142</v>
      </c>
      <c r="E3920" s="303" t="n">
        <v>582.3</v>
      </c>
    </row>
    <row r="3921" customFormat="false" ht="15" hidden="false" customHeight="false" outlineLevel="0" collapsed="false">
      <c r="A3921" s="301" t="n">
        <v>101808</v>
      </c>
      <c r="B3921" s="301" t="s">
        <v>54</v>
      </c>
      <c r="C3921" s="302" t="s">
        <v>4550</v>
      </c>
      <c r="D3921" s="301" t="s">
        <v>142</v>
      </c>
      <c r="E3921" s="303" t="n">
        <v>564.83</v>
      </c>
    </row>
    <row r="3922" customFormat="false" ht="15" hidden="false" customHeight="false" outlineLevel="0" collapsed="false">
      <c r="A3922" s="301" t="n">
        <v>98058</v>
      </c>
      <c r="B3922" s="301" t="s">
        <v>54</v>
      </c>
      <c r="C3922" s="302" t="s">
        <v>4551</v>
      </c>
      <c r="D3922" s="301" t="s">
        <v>142</v>
      </c>
      <c r="E3922" s="303" t="n">
        <v>1866.86</v>
      </c>
    </row>
    <row r="3923" customFormat="false" ht="15" hidden="false" customHeight="false" outlineLevel="0" collapsed="false">
      <c r="A3923" s="301" t="n">
        <v>98059</v>
      </c>
      <c r="B3923" s="301" t="s">
        <v>54</v>
      </c>
      <c r="C3923" s="302" t="s">
        <v>4552</v>
      </c>
      <c r="D3923" s="301" t="s">
        <v>142</v>
      </c>
      <c r="E3923" s="303" t="n">
        <v>4004.76</v>
      </c>
    </row>
    <row r="3924" customFormat="false" ht="15" hidden="false" customHeight="false" outlineLevel="0" collapsed="false">
      <c r="A3924" s="301" t="n">
        <v>98060</v>
      </c>
      <c r="B3924" s="301" t="s">
        <v>54</v>
      </c>
      <c r="C3924" s="302" t="s">
        <v>4553</v>
      </c>
      <c r="D3924" s="301" t="s">
        <v>142</v>
      </c>
      <c r="E3924" s="303" t="n">
        <v>5619.91</v>
      </c>
    </row>
    <row r="3925" customFormat="false" ht="15" hidden="false" customHeight="false" outlineLevel="0" collapsed="false">
      <c r="A3925" s="301" t="n">
        <v>98061</v>
      </c>
      <c r="B3925" s="301" t="s">
        <v>54</v>
      </c>
      <c r="C3925" s="302" t="s">
        <v>4554</v>
      </c>
      <c r="D3925" s="301" t="s">
        <v>142</v>
      </c>
      <c r="E3925" s="303" t="n">
        <v>7850.14</v>
      </c>
    </row>
    <row r="3926" customFormat="false" ht="15" hidden="false" customHeight="false" outlineLevel="0" collapsed="false">
      <c r="A3926" s="301" t="n">
        <v>98088</v>
      </c>
      <c r="B3926" s="301" t="s">
        <v>54</v>
      </c>
      <c r="C3926" s="302" t="s">
        <v>4555</v>
      </c>
      <c r="D3926" s="301" t="s">
        <v>142</v>
      </c>
      <c r="E3926" s="303" t="n">
        <v>3473.45</v>
      </c>
    </row>
    <row r="3927" customFormat="false" ht="15" hidden="false" customHeight="false" outlineLevel="0" collapsed="false">
      <c r="A3927" s="301" t="n">
        <v>98089</v>
      </c>
      <c r="B3927" s="301" t="s">
        <v>54</v>
      </c>
      <c r="C3927" s="302" t="s">
        <v>4556</v>
      </c>
      <c r="D3927" s="301" t="s">
        <v>142</v>
      </c>
      <c r="E3927" s="303" t="n">
        <v>5528.1</v>
      </c>
    </row>
    <row r="3928" customFormat="false" ht="15" hidden="false" customHeight="false" outlineLevel="0" collapsed="false">
      <c r="A3928" s="301" t="n">
        <v>98090</v>
      </c>
      <c r="B3928" s="301" t="s">
        <v>54</v>
      </c>
      <c r="C3928" s="302" t="s">
        <v>4557</v>
      </c>
      <c r="D3928" s="301" t="s">
        <v>142</v>
      </c>
      <c r="E3928" s="303" t="n">
        <v>8736.17</v>
      </c>
    </row>
    <row r="3929" customFormat="false" ht="15" hidden="false" customHeight="false" outlineLevel="0" collapsed="false">
      <c r="A3929" s="301" t="n">
        <v>98091</v>
      </c>
      <c r="B3929" s="301" t="s">
        <v>54</v>
      </c>
      <c r="C3929" s="302" t="s">
        <v>4558</v>
      </c>
      <c r="D3929" s="301" t="s">
        <v>142</v>
      </c>
      <c r="E3929" s="303" t="n">
        <v>11440.02</v>
      </c>
    </row>
    <row r="3930" customFormat="false" ht="15" hidden="false" customHeight="false" outlineLevel="0" collapsed="false">
      <c r="A3930" s="301" t="n">
        <v>98092</v>
      </c>
      <c r="B3930" s="301" t="s">
        <v>54</v>
      </c>
      <c r="C3930" s="302" t="s">
        <v>4559</v>
      </c>
      <c r="D3930" s="301" t="s">
        <v>142</v>
      </c>
      <c r="E3930" s="303" t="n">
        <v>13317.24</v>
      </c>
    </row>
    <row r="3931" customFormat="false" ht="15" hidden="false" customHeight="false" outlineLevel="0" collapsed="false">
      <c r="A3931" s="301" t="n">
        <v>98093</v>
      </c>
      <c r="B3931" s="301" t="s">
        <v>54</v>
      </c>
      <c r="C3931" s="302" t="s">
        <v>4560</v>
      </c>
      <c r="D3931" s="301" t="s">
        <v>142</v>
      </c>
      <c r="E3931" s="303" t="n">
        <v>15739.33</v>
      </c>
    </row>
    <row r="3932" customFormat="false" ht="15" hidden="false" customHeight="false" outlineLevel="0" collapsed="false">
      <c r="A3932" s="301" t="n">
        <v>98072</v>
      </c>
      <c r="B3932" s="301" t="s">
        <v>54</v>
      </c>
      <c r="C3932" s="302" t="s">
        <v>4561</v>
      </c>
      <c r="D3932" s="301" t="s">
        <v>142</v>
      </c>
      <c r="E3932" s="303" t="n">
        <v>4036.46</v>
      </c>
    </row>
    <row r="3933" customFormat="false" ht="15" hidden="false" customHeight="false" outlineLevel="0" collapsed="false">
      <c r="A3933" s="301" t="n">
        <v>98073</v>
      </c>
      <c r="B3933" s="301" t="s">
        <v>54</v>
      </c>
      <c r="C3933" s="302" t="s">
        <v>4562</v>
      </c>
      <c r="D3933" s="301" t="s">
        <v>142</v>
      </c>
      <c r="E3933" s="303" t="n">
        <v>6405.08</v>
      </c>
    </row>
    <row r="3934" customFormat="false" ht="15" hidden="false" customHeight="false" outlineLevel="0" collapsed="false">
      <c r="A3934" s="301" t="n">
        <v>98074</v>
      </c>
      <c r="B3934" s="301" t="s">
        <v>54</v>
      </c>
      <c r="C3934" s="302" t="s">
        <v>4563</v>
      </c>
      <c r="D3934" s="301" t="s">
        <v>142</v>
      </c>
      <c r="E3934" s="303" t="n">
        <v>10071.13</v>
      </c>
    </row>
    <row r="3935" customFormat="false" ht="15" hidden="false" customHeight="false" outlineLevel="0" collapsed="false">
      <c r="A3935" s="301" t="n">
        <v>98075</v>
      </c>
      <c r="B3935" s="301" t="s">
        <v>54</v>
      </c>
      <c r="C3935" s="302" t="s">
        <v>4564</v>
      </c>
      <c r="D3935" s="301" t="s">
        <v>142</v>
      </c>
      <c r="E3935" s="303" t="n">
        <v>13161.2</v>
      </c>
    </row>
    <row r="3936" customFormat="false" ht="15" hidden="false" customHeight="false" outlineLevel="0" collapsed="false">
      <c r="A3936" s="301" t="n">
        <v>98076</v>
      </c>
      <c r="B3936" s="301" t="s">
        <v>54</v>
      </c>
      <c r="C3936" s="302" t="s">
        <v>4565</v>
      </c>
      <c r="D3936" s="301" t="s">
        <v>142</v>
      </c>
      <c r="E3936" s="303" t="n">
        <v>15246.05</v>
      </c>
    </row>
    <row r="3937" customFormat="false" ht="15" hidden="false" customHeight="false" outlineLevel="0" collapsed="false">
      <c r="A3937" s="301" t="n">
        <v>98077</v>
      </c>
      <c r="B3937" s="301" t="s">
        <v>54</v>
      </c>
      <c r="C3937" s="302" t="s">
        <v>4566</v>
      </c>
      <c r="D3937" s="301" t="s">
        <v>142</v>
      </c>
      <c r="E3937" s="303" t="n">
        <v>17994.83</v>
      </c>
    </row>
    <row r="3938" customFormat="false" ht="15" hidden="false" customHeight="false" outlineLevel="0" collapsed="false">
      <c r="A3938" s="301" t="n">
        <v>98062</v>
      </c>
      <c r="B3938" s="301" t="s">
        <v>54</v>
      </c>
      <c r="C3938" s="302" t="s">
        <v>4567</v>
      </c>
      <c r="D3938" s="301" t="s">
        <v>142</v>
      </c>
      <c r="E3938" s="303" t="n">
        <v>3132.07</v>
      </c>
    </row>
    <row r="3939" customFormat="false" ht="15" hidden="false" customHeight="false" outlineLevel="0" collapsed="false">
      <c r="A3939" s="301" t="n">
        <v>98063</v>
      </c>
      <c r="B3939" s="301" t="s">
        <v>54</v>
      </c>
      <c r="C3939" s="302" t="s">
        <v>4568</v>
      </c>
      <c r="D3939" s="301" t="s">
        <v>142</v>
      </c>
      <c r="E3939" s="303" t="n">
        <v>4783.39</v>
      </c>
    </row>
    <row r="3940" customFormat="false" ht="15" hidden="false" customHeight="false" outlineLevel="0" collapsed="false">
      <c r="A3940" s="301" t="n">
        <v>98064</v>
      </c>
      <c r="B3940" s="301" t="s">
        <v>54</v>
      </c>
      <c r="C3940" s="302" t="s">
        <v>4569</v>
      </c>
      <c r="D3940" s="301" t="s">
        <v>142</v>
      </c>
      <c r="E3940" s="303" t="n">
        <v>5524.95</v>
      </c>
    </row>
    <row r="3941" customFormat="false" ht="15" hidden="false" customHeight="false" outlineLevel="0" collapsed="false">
      <c r="A3941" s="301" t="n">
        <v>98065</v>
      </c>
      <c r="B3941" s="301" t="s">
        <v>54</v>
      </c>
      <c r="C3941" s="302" t="s">
        <v>4570</v>
      </c>
      <c r="D3941" s="301" t="s">
        <v>142</v>
      </c>
      <c r="E3941" s="303" t="n">
        <v>7674.16</v>
      </c>
    </row>
    <row r="3942" customFormat="false" ht="15" hidden="false" customHeight="false" outlineLevel="0" collapsed="false">
      <c r="A3942" s="301" t="n">
        <v>98094</v>
      </c>
      <c r="B3942" s="301" t="s">
        <v>54</v>
      </c>
      <c r="C3942" s="302" t="s">
        <v>4571</v>
      </c>
      <c r="D3942" s="301" t="s">
        <v>142</v>
      </c>
      <c r="E3942" s="303" t="n">
        <v>2875.09</v>
      </c>
    </row>
    <row r="3943" customFormat="false" ht="15" hidden="false" customHeight="false" outlineLevel="0" collapsed="false">
      <c r="A3943" s="301" t="n">
        <v>98099</v>
      </c>
      <c r="B3943" s="301" t="s">
        <v>54</v>
      </c>
      <c r="C3943" s="302" t="s">
        <v>4572</v>
      </c>
      <c r="D3943" s="301" t="s">
        <v>142</v>
      </c>
      <c r="E3943" s="303" t="n">
        <v>4924.82</v>
      </c>
    </row>
    <row r="3944" customFormat="false" ht="15" hidden="false" customHeight="false" outlineLevel="0" collapsed="false">
      <c r="A3944" s="301" t="n">
        <v>98100</v>
      </c>
      <c r="B3944" s="301" t="s">
        <v>54</v>
      </c>
      <c r="C3944" s="302" t="s">
        <v>4573</v>
      </c>
      <c r="D3944" s="301" t="s">
        <v>142</v>
      </c>
      <c r="E3944" s="303" t="n">
        <v>6476.47</v>
      </c>
    </row>
    <row r="3945" customFormat="false" ht="15" hidden="false" customHeight="false" outlineLevel="0" collapsed="false">
      <c r="A3945" s="301" t="n">
        <v>98101</v>
      </c>
      <c r="B3945" s="301" t="s">
        <v>54</v>
      </c>
      <c r="C3945" s="302" t="s">
        <v>4574</v>
      </c>
      <c r="D3945" s="301" t="s">
        <v>142</v>
      </c>
      <c r="E3945" s="303" t="n">
        <v>9592.8</v>
      </c>
    </row>
    <row r="3946" customFormat="false" ht="15" hidden="false" customHeight="false" outlineLevel="0" collapsed="false">
      <c r="A3946" s="301" t="n">
        <v>98078</v>
      </c>
      <c r="B3946" s="301" t="s">
        <v>54</v>
      </c>
      <c r="C3946" s="302" t="s">
        <v>4575</v>
      </c>
      <c r="D3946" s="301" t="s">
        <v>142</v>
      </c>
      <c r="E3946" s="303" t="n">
        <v>4168.63</v>
      </c>
    </row>
    <row r="3947" customFormat="false" ht="15" hidden="false" customHeight="false" outlineLevel="0" collapsed="false">
      <c r="A3947" s="301" t="n">
        <v>98079</v>
      </c>
      <c r="B3947" s="301" t="s">
        <v>54</v>
      </c>
      <c r="C3947" s="302" t="s">
        <v>4576</v>
      </c>
      <c r="D3947" s="301" t="s">
        <v>142</v>
      </c>
      <c r="E3947" s="303" t="n">
        <v>7349.05</v>
      </c>
    </row>
    <row r="3948" customFormat="false" ht="15" hidden="false" customHeight="false" outlineLevel="0" collapsed="false">
      <c r="A3948" s="301" t="n">
        <v>98080</v>
      </c>
      <c r="B3948" s="301" t="s">
        <v>54</v>
      </c>
      <c r="C3948" s="302" t="s">
        <v>4577</v>
      </c>
      <c r="D3948" s="301" t="s">
        <v>142</v>
      </c>
      <c r="E3948" s="303" t="n">
        <v>9528.97</v>
      </c>
    </row>
    <row r="3949" customFormat="false" ht="15" hidden="false" customHeight="false" outlineLevel="0" collapsed="false">
      <c r="A3949" s="301" t="n">
        <v>98081</v>
      </c>
      <c r="B3949" s="301" t="s">
        <v>54</v>
      </c>
      <c r="C3949" s="302" t="s">
        <v>4578</v>
      </c>
      <c r="D3949" s="301" t="s">
        <v>142</v>
      </c>
      <c r="E3949" s="303" t="n">
        <v>14177.88</v>
      </c>
    </row>
    <row r="3950" customFormat="false" ht="15" hidden="false" customHeight="false" outlineLevel="0" collapsed="false">
      <c r="A3950" s="301" t="n">
        <v>98052</v>
      </c>
      <c r="B3950" s="301" t="s">
        <v>54</v>
      </c>
      <c r="C3950" s="302" t="s">
        <v>4579</v>
      </c>
      <c r="D3950" s="301" t="s">
        <v>142</v>
      </c>
      <c r="E3950" s="303" t="n">
        <v>2120.95</v>
      </c>
    </row>
    <row r="3951" customFormat="false" ht="15" hidden="false" customHeight="false" outlineLevel="0" collapsed="false">
      <c r="A3951" s="301" t="n">
        <v>98053</v>
      </c>
      <c r="B3951" s="301" t="s">
        <v>54</v>
      </c>
      <c r="C3951" s="302" t="s">
        <v>4580</v>
      </c>
      <c r="D3951" s="301" t="s">
        <v>142</v>
      </c>
      <c r="E3951" s="303" t="n">
        <v>2918.86</v>
      </c>
    </row>
    <row r="3952" customFormat="false" ht="15" hidden="false" customHeight="false" outlineLevel="0" collapsed="false">
      <c r="A3952" s="301" t="n">
        <v>98054</v>
      </c>
      <c r="B3952" s="301" t="s">
        <v>54</v>
      </c>
      <c r="C3952" s="302" t="s">
        <v>4581</v>
      </c>
      <c r="D3952" s="301" t="s">
        <v>142</v>
      </c>
      <c r="E3952" s="303" t="n">
        <v>4703.73</v>
      </c>
    </row>
    <row r="3953" customFormat="false" ht="15" hidden="false" customHeight="false" outlineLevel="0" collapsed="false">
      <c r="A3953" s="301" t="n">
        <v>98055</v>
      </c>
      <c r="B3953" s="301" t="s">
        <v>54</v>
      </c>
      <c r="C3953" s="302" t="s">
        <v>4582</v>
      </c>
      <c r="D3953" s="301" t="s">
        <v>142</v>
      </c>
      <c r="E3953" s="303" t="n">
        <v>6398.76</v>
      </c>
    </row>
    <row r="3954" customFormat="false" ht="15" hidden="false" customHeight="false" outlineLevel="0" collapsed="false">
      <c r="A3954" s="301" t="n">
        <v>98056</v>
      </c>
      <c r="B3954" s="301" t="s">
        <v>54</v>
      </c>
      <c r="C3954" s="302" t="s">
        <v>4583</v>
      </c>
      <c r="D3954" s="301" t="s">
        <v>142</v>
      </c>
      <c r="E3954" s="303" t="n">
        <v>7462.26</v>
      </c>
    </row>
    <row r="3955" customFormat="false" ht="15" hidden="false" customHeight="false" outlineLevel="0" collapsed="false">
      <c r="A3955" s="301" t="n">
        <v>98057</v>
      </c>
      <c r="B3955" s="301" t="s">
        <v>54</v>
      </c>
      <c r="C3955" s="302" t="s">
        <v>4584</v>
      </c>
      <c r="D3955" s="301" t="s">
        <v>142</v>
      </c>
      <c r="E3955" s="303" t="n">
        <v>8889.6</v>
      </c>
    </row>
    <row r="3956" customFormat="false" ht="15" hidden="false" customHeight="false" outlineLevel="0" collapsed="false">
      <c r="A3956" s="301" t="n">
        <v>98082</v>
      </c>
      <c r="B3956" s="301" t="s">
        <v>54</v>
      </c>
      <c r="C3956" s="302" t="s">
        <v>4585</v>
      </c>
      <c r="D3956" s="301" t="s">
        <v>142</v>
      </c>
      <c r="E3956" s="303" t="n">
        <v>3991.34</v>
      </c>
    </row>
    <row r="3957" customFormat="false" ht="15" hidden="false" customHeight="false" outlineLevel="0" collapsed="false">
      <c r="A3957" s="301" t="n">
        <v>98083</v>
      </c>
      <c r="B3957" s="301" t="s">
        <v>54</v>
      </c>
      <c r="C3957" s="302" t="s">
        <v>4586</v>
      </c>
      <c r="D3957" s="301" t="s">
        <v>142</v>
      </c>
      <c r="E3957" s="303" t="n">
        <v>5263.41</v>
      </c>
    </row>
    <row r="3958" customFormat="false" ht="15" hidden="false" customHeight="false" outlineLevel="0" collapsed="false">
      <c r="A3958" s="301" t="n">
        <v>98084</v>
      </c>
      <c r="B3958" s="301" t="s">
        <v>54</v>
      </c>
      <c r="C3958" s="302" t="s">
        <v>4587</v>
      </c>
      <c r="D3958" s="301" t="s">
        <v>142</v>
      </c>
      <c r="E3958" s="303" t="n">
        <v>7381.68</v>
      </c>
    </row>
    <row r="3959" customFormat="false" ht="15" hidden="false" customHeight="false" outlineLevel="0" collapsed="false">
      <c r="A3959" s="301" t="n">
        <v>98085</v>
      </c>
      <c r="B3959" s="301" t="s">
        <v>54</v>
      </c>
      <c r="C3959" s="302" t="s">
        <v>4588</v>
      </c>
      <c r="D3959" s="301" t="s">
        <v>142</v>
      </c>
      <c r="E3959" s="303" t="n">
        <v>10021.45</v>
      </c>
    </row>
    <row r="3960" customFormat="false" ht="15" hidden="false" customHeight="false" outlineLevel="0" collapsed="false">
      <c r="A3960" s="301" t="n">
        <v>98087</v>
      </c>
      <c r="B3960" s="301" t="s">
        <v>54</v>
      </c>
      <c r="C3960" s="302" t="s">
        <v>4589</v>
      </c>
      <c r="D3960" s="301" t="s">
        <v>142</v>
      </c>
      <c r="E3960" s="303" t="n">
        <v>12044.13</v>
      </c>
    </row>
    <row r="3961" customFormat="false" ht="15" hidden="false" customHeight="false" outlineLevel="0" collapsed="false">
      <c r="A3961" s="301" t="n">
        <v>98086</v>
      </c>
      <c r="B3961" s="301" t="s">
        <v>54</v>
      </c>
      <c r="C3961" s="302" t="s">
        <v>4590</v>
      </c>
      <c r="D3961" s="301" t="s">
        <v>142</v>
      </c>
      <c r="E3961" s="303" t="n">
        <v>11303.55</v>
      </c>
    </row>
    <row r="3962" customFormat="false" ht="15" hidden="false" customHeight="false" outlineLevel="0" collapsed="false">
      <c r="A3962" s="301" t="n">
        <v>98066</v>
      </c>
      <c r="B3962" s="301" t="s">
        <v>54</v>
      </c>
      <c r="C3962" s="302" t="s">
        <v>4591</v>
      </c>
      <c r="D3962" s="301" t="s">
        <v>142</v>
      </c>
      <c r="E3962" s="303" t="n">
        <v>4735.92</v>
      </c>
    </row>
    <row r="3963" customFormat="false" ht="15" hidden="false" customHeight="false" outlineLevel="0" collapsed="false">
      <c r="A3963" s="301" t="n">
        <v>98067</v>
      </c>
      <c r="B3963" s="301" t="s">
        <v>54</v>
      </c>
      <c r="C3963" s="302" t="s">
        <v>4592</v>
      </c>
      <c r="D3963" s="301" t="s">
        <v>142</v>
      </c>
      <c r="E3963" s="303" t="n">
        <v>6304.53</v>
      </c>
    </row>
    <row r="3964" customFormat="false" ht="15" hidden="false" customHeight="false" outlineLevel="0" collapsed="false">
      <c r="A3964" s="301" t="n">
        <v>98068</v>
      </c>
      <c r="B3964" s="301" t="s">
        <v>54</v>
      </c>
      <c r="C3964" s="302" t="s">
        <v>4593</v>
      </c>
      <c r="D3964" s="301" t="s">
        <v>142</v>
      </c>
      <c r="E3964" s="303" t="n">
        <v>8905.79</v>
      </c>
    </row>
    <row r="3965" customFormat="false" ht="15" hidden="false" customHeight="false" outlineLevel="0" collapsed="false">
      <c r="A3965" s="301" t="n">
        <v>98069</v>
      </c>
      <c r="B3965" s="301" t="s">
        <v>54</v>
      </c>
      <c r="C3965" s="302" t="s">
        <v>4594</v>
      </c>
      <c r="D3965" s="301" t="s">
        <v>142</v>
      </c>
      <c r="E3965" s="303" t="n">
        <v>12029.7</v>
      </c>
    </row>
    <row r="3966" customFormat="false" ht="15" hidden="false" customHeight="false" outlineLevel="0" collapsed="false">
      <c r="A3966" s="301" t="n">
        <v>98071</v>
      </c>
      <c r="B3966" s="301" t="s">
        <v>54</v>
      </c>
      <c r="C3966" s="302" t="s">
        <v>4595</v>
      </c>
      <c r="D3966" s="301" t="s">
        <v>142</v>
      </c>
      <c r="E3966" s="303" t="n">
        <v>14843.85</v>
      </c>
    </row>
    <row r="3967" customFormat="false" ht="15" hidden="false" customHeight="false" outlineLevel="0" collapsed="false">
      <c r="A3967" s="301" t="n">
        <v>98070</v>
      </c>
      <c r="B3967" s="301" t="s">
        <v>54</v>
      </c>
      <c r="C3967" s="302" t="s">
        <v>4596</v>
      </c>
      <c r="D3967" s="301" t="s">
        <v>142</v>
      </c>
      <c r="E3967" s="303" t="n">
        <v>13698.82</v>
      </c>
    </row>
    <row r="3968" customFormat="false" ht="15" hidden="false" customHeight="false" outlineLevel="0" collapsed="false">
      <c r="A3968" s="301" t="n">
        <v>104915</v>
      </c>
      <c r="B3968" s="301" t="s">
        <v>54</v>
      </c>
      <c r="C3968" s="302" t="s">
        <v>4597</v>
      </c>
      <c r="D3968" s="301" t="s">
        <v>418</v>
      </c>
      <c r="E3968" s="303" t="n">
        <v>11.73</v>
      </c>
    </row>
    <row r="3969" customFormat="false" ht="15" hidden="false" customHeight="false" outlineLevel="0" collapsed="false">
      <c r="A3969" s="301" t="n">
        <v>96546</v>
      </c>
      <c r="B3969" s="301" t="s">
        <v>54</v>
      </c>
      <c r="C3969" s="302" t="s">
        <v>4598</v>
      </c>
      <c r="D3969" s="301" t="s">
        <v>418</v>
      </c>
      <c r="E3969" s="303" t="n">
        <v>16.31</v>
      </c>
    </row>
    <row r="3970" customFormat="false" ht="15" hidden="false" customHeight="false" outlineLevel="0" collapsed="false">
      <c r="A3970" s="301" t="n">
        <v>96544</v>
      </c>
      <c r="B3970" s="301" t="s">
        <v>54</v>
      </c>
      <c r="C3970" s="302" t="s">
        <v>4599</v>
      </c>
      <c r="D3970" s="301" t="s">
        <v>418</v>
      </c>
      <c r="E3970" s="303" t="n">
        <v>20.8</v>
      </c>
    </row>
    <row r="3971" customFormat="false" ht="15" hidden="false" customHeight="false" outlineLevel="0" collapsed="false">
      <c r="A3971" s="301" t="n">
        <v>96545</v>
      </c>
      <c r="B3971" s="301" t="s">
        <v>54</v>
      </c>
      <c r="C3971" s="302" t="s">
        <v>4600</v>
      </c>
      <c r="D3971" s="301" t="s">
        <v>418</v>
      </c>
      <c r="E3971" s="303" t="n">
        <v>18.66</v>
      </c>
    </row>
    <row r="3972" customFormat="false" ht="15" hidden="false" customHeight="false" outlineLevel="0" collapsed="false">
      <c r="A3972" s="301" t="n">
        <v>96543</v>
      </c>
      <c r="B3972" s="301" t="s">
        <v>54</v>
      </c>
      <c r="C3972" s="302" t="s">
        <v>4601</v>
      </c>
      <c r="D3972" s="301" t="s">
        <v>418</v>
      </c>
      <c r="E3972" s="303" t="n">
        <v>23.22</v>
      </c>
    </row>
    <row r="3973" customFormat="false" ht="15" hidden="false" customHeight="false" outlineLevel="0" collapsed="false">
      <c r="A3973" s="301" t="n">
        <v>104922</v>
      </c>
      <c r="B3973" s="301" t="s">
        <v>54</v>
      </c>
      <c r="C3973" s="302" t="s">
        <v>4602</v>
      </c>
      <c r="D3973" s="301" t="s">
        <v>418</v>
      </c>
      <c r="E3973" s="303" t="n">
        <v>12.93</v>
      </c>
    </row>
    <row r="3974" customFormat="false" ht="15" hidden="false" customHeight="false" outlineLevel="0" collapsed="false">
      <c r="A3974" s="301" t="n">
        <v>104920</v>
      </c>
      <c r="B3974" s="301" t="s">
        <v>54</v>
      </c>
      <c r="C3974" s="302" t="s">
        <v>4603</v>
      </c>
      <c r="D3974" s="301" t="s">
        <v>418</v>
      </c>
      <c r="E3974" s="303" t="n">
        <v>12.55</v>
      </c>
    </row>
    <row r="3975" customFormat="false" ht="15" hidden="false" customHeight="false" outlineLevel="0" collapsed="false">
      <c r="A3975" s="301" t="n">
        <v>104921</v>
      </c>
      <c r="B3975" s="301" t="s">
        <v>54</v>
      </c>
      <c r="C3975" s="302" t="s">
        <v>4604</v>
      </c>
      <c r="D3975" s="301" t="s">
        <v>418</v>
      </c>
      <c r="E3975" s="303" t="n">
        <v>11.79</v>
      </c>
    </row>
    <row r="3976" customFormat="false" ht="15" hidden="false" customHeight="false" outlineLevel="0" collapsed="false">
      <c r="A3976" s="301" t="n">
        <v>104919</v>
      </c>
      <c r="B3976" s="301" t="s">
        <v>54</v>
      </c>
      <c r="C3976" s="302" t="s">
        <v>4605</v>
      </c>
      <c r="D3976" s="301" t="s">
        <v>418</v>
      </c>
      <c r="E3976" s="303" t="n">
        <v>14.78</v>
      </c>
    </row>
    <row r="3977" customFormat="false" ht="15" hidden="false" customHeight="false" outlineLevel="0" collapsed="false">
      <c r="A3977" s="301" t="n">
        <v>104917</v>
      </c>
      <c r="B3977" s="301" t="s">
        <v>54</v>
      </c>
      <c r="C3977" s="302" t="s">
        <v>4606</v>
      </c>
      <c r="D3977" s="301" t="s">
        <v>418</v>
      </c>
      <c r="E3977" s="303" t="n">
        <v>17.96</v>
      </c>
    </row>
    <row r="3978" customFormat="false" ht="15" hidden="false" customHeight="false" outlineLevel="0" collapsed="false">
      <c r="A3978" s="301" t="n">
        <v>104918</v>
      </c>
      <c r="B3978" s="301" t="s">
        <v>54</v>
      </c>
      <c r="C3978" s="302" t="s">
        <v>4607</v>
      </c>
      <c r="D3978" s="301" t="s">
        <v>418</v>
      </c>
      <c r="E3978" s="303" t="n">
        <v>16.58</v>
      </c>
    </row>
    <row r="3979" customFormat="false" ht="15" hidden="false" customHeight="false" outlineLevel="0" collapsed="false">
      <c r="A3979" s="301" t="n">
        <v>104916</v>
      </c>
      <c r="B3979" s="301" t="s">
        <v>54</v>
      </c>
      <c r="C3979" s="302" t="s">
        <v>4608</v>
      </c>
      <c r="D3979" s="301" t="s">
        <v>418</v>
      </c>
      <c r="E3979" s="303" t="n">
        <v>19.45</v>
      </c>
    </row>
    <row r="3980" customFormat="false" ht="15" hidden="false" customHeight="false" outlineLevel="0" collapsed="false">
      <c r="A3980" s="301" t="n">
        <v>96557</v>
      </c>
      <c r="B3980" s="301" t="s">
        <v>54</v>
      </c>
      <c r="C3980" s="302" t="s">
        <v>4609</v>
      </c>
      <c r="D3980" s="301" t="s">
        <v>48</v>
      </c>
      <c r="E3980" s="303" t="n">
        <v>846.95</v>
      </c>
    </row>
    <row r="3981" customFormat="false" ht="15" hidden="false" customHeight="false" outlineLevel="0" collapsed="false">
      <c r="A3981" s="301" t="n">
        <v>96555</v>
      </c>
      <c r="B3981" s="301" t="s">
        <v>54</v>
      </c>
      <c r="C3981" s="302" t="s">
        <v>4610</v>
      </c>
      <c r="D3981" s="301" t="s">
        <v>48</v>
      </c>
      <c r="E3981" s="303" t="n">
        <v>741.35</v>
      </c>
    </row>
    <row r="3982" customFormat="false" ht="15" hidden="false" customHeight="false" outlineLevel="0" collapsed="false">
      <c r="A3982" s="301" t="n">
        <v>104924</v>
      </c>
      <c r="B3982" s="301" t="s">
        <v>54</v>
      </c>
      <c r="C3982" s="302" t="s">
        <v>4611</v>
      </c>
      <c r="D3982" s="301" t="s">
        <v>48</v>
      </c>
      <c r="E3982" s="303" t="n">
        <v>874.75</v>
      </c>
    </row>
    <row r="3983" customFormat="false" ht="15" hidden="false" customHeight="false" outlineLevel="0" collapsed="false">
      <c r="A3983" s="301" t="n">
        <v>104923</v>
      </c>
      <c r="B3983" s="301" t="s">
        <v>54</v>
      </c>
      <c r="C3983" s="302" t="s">
        <v>4612</v>
      </c>
      <c r="D3983" s="301" t="s">
        <v>48</v>
      </c>
      <c r="E3983" s="303" t="n">
        <v>804.04</v>
      </c>
    </row>
    <row r="3984" customFormat="false" ht="15" hidden="false" customHeight="false" outlineLevel="0" collapsed="false">
      <c r="A3984" s="301" t="n">
        <v>96558</v>
      </c>
      <c r="B3984" s="301" t="s">
        <v>54</v>
      </c>
      <c r="C3984" s="302" t="s">
        <v>4613</v>
      </c>
      <c r="D3984" s="301" t="s">
        <v>48</v>
      </c>
      <c r="E3984" s="303" t="n">
        <v>885.48</v>
      </c>
    </row>
    <row r="3985" customFormat="false" ht="15" hidden="false" customHeight="false" outlineLevel="0" collapsed="false">
      <c r="A3985" s="301" t="n">
        <v>96556</v>
      </c>
      <c r="B3985" s="301" t="s">
        <v>54</v>
      </c>
      <c r="C3985" s="302" t="s">
        <v>4614</v>
      </c>
      <c r="D3985" s="301" t="s">
        <v>48</v>
      </c>
      <c r="E3985" s="303" t="n">
        <v>918.35</v>
      </c>
    </row>
    <row r="3986" customFormat="false" ht="15" hidden="false" customHeight="false" outlineLevel="0" collapsed="false">
      <c r="A3986" s="301" t="n">
        <v>96523</v>
      </c>
      <c r="B3986" s="301" t="s">
        <v>54</v>
      </c>
      <c r="C3986" s="302" t="s">
        <v>4615</v>
      </c>
      <c r="D3986" s="301" t="s">
        <v>48</v>
      </c>
      <c r="E3986" s="303" t="n">
        <v>114.82</v>
      </c>
    </row>
    <row r="3987" customFormat="false" ht="15" hidden="false" customHeight="false" outlineLevel="0" collapsed="false">
      <c r="A3987" s="301" t="n">
        <v>96522</v>
      </c>
      <c r="B3987" s="301" t="s">
        <v>54</v>
      </c>
      <c r="C3987" s="302" t="s">
        <v>4616</v>
      </c>
      <c r="D3987" s="301" t="s">
        <v>48</v>
      </c>
      <c r="E3987" s="303" t="n">
        <v>173.15</v>
      </c>
    </row>
    <row r="3988" customFormat="false" ht="15" hidden="false" customHeight="false" outlineLevel="0" collapsed="false">
      <c r="A3988" s="301" t="n">
        <v>96527</v>
      </c>
      <c r="B3988" s="301" t="s">
        <v>54</v>
      </c>
      <c r="C3988" s="302" t="s">
        <v>4617</v>
      </c>
      <c r="D3988" s="301" t="s">
        <v>48</v>
      </c>
      <c r="E3988" s="303" t="n">
        <v>126.44</v>
      </c>
    </row>
    <row r="3989" customFormat="false" ht="15" hidden="false" customHeight="false" outlineLevel="0" collapsed="false">
      <c r="A3989" s="301" t="n">
        <v>96526</v>
      </c>
      <c r="B3989" s="301" t="s">
        <v>54</v>
      </c>
      <c r="C3989" s="302" t="s">
        <v>4618</v>
      </c>
      <c r="D3989" s="301" t="s">
        <v>48</v>
      </c>
      <c r="E3989" s="303" t="n">
        <v>247.12</v>
      </c>
    </row>
    <row r="3990" customFormat="false" ht="15" hidden="false" customHeight="false" outlineLevel="0" collapsed="false">
      <c r="A3990" s="301" t="n">
        <v>96521</v>
      </c>
      <c r="B3990" s="301" t="s">
        <v>54</v>
      </c>
      <c r="C3990" s="302" t="s">
        <v>467</v>
      </c>
      <c r="D3990" s="301" t="s">
        <v>48</v>
      </c>
      <c r="E3990" s="303" t="n">
        <v>44.61</v>
      </c>
    </row>
    <row r="3991" customFormat="false" ht="15" hidden="false" customHeight="false" outlineLevel="0" collapsed="false">
      <c r="A3991" s="301" t="n">
        <v>96520</v>
      </c>
      <c r="B3991" s="301" t="s">
        <v>54</v>
      </c>
      <c r="C3991" s="302" t="s">
        <v>4619</v>
      </c>
      <c r="D3991" s="301" t="s">
        <v>48</v>
      </c>
      <c r="E3991" s="303" t="n">
        <v>103.06</v>
      </c>
    </row>
    <row r="3992" customFormat="false" ht="15" hidden="false" customHeight="false" outlineLevel="0" collapsed="false">
      <c r="A3992" s="301" t="n">
        <v>96525</v>
      </c>
      <c r="B3992" s="301" t="s">
        <v>54</v>
      </c>
      <c r="C3992" s="302" t="s">
        <v>4620</v>
      </c>
      <c r="D3992" s="301" t="s">
        <v>48</v>
      </c>
      <c r="E3992" s="303" t="n">
        <v>59.16</v>
      </c>
    </row>
    <row r="3993" customFormat="false" ht="15" hidden="false" customHeight="false" outlineLevel="0" collapsed="false">
      <c r="A3993" s="301" t="n">
        <v>96524</v>
      </c>
      <c r="B3993" s="301" t="s">
        <v>54</v>
      </c>
      <c r="C3993" s="302" t="s">
        <v>4621</v>
      </c>
      <c r="D3993" s="301" t="s">
        <v>48</v>
      </c>
      <c r="E3993" s="303" t="n">
        <v>173.48</v>
      </c>
    </row>
    <row r="3994" customFormat="false" ht="15" hidden="false" customHeight="false" outlineLevel="0" collapsed="false">
      <c r="A3994" s="301" t="n">
        <v>96537</v>
      </c>
      <c r="B3994" s="301" t="s">
        <v>54</v>
      </c>
      <c r="C3994" s="302" t="s">
        <v>4622</v>
      </c>
      <c r="D3994" s="301" t="s">
        <v>56</v>
      </c>
      <c r="E3994" s="303" t="n">
        <v>210.77</v>
      </c>
    </row>
    <row r="3995" customFormat="false" ht="15" hidden="false" customHeight="false" outlineLevel="0" collapsed="false">
      <c r="A3995" s="301" t="n">
        <v>96540</v>
      </c>
      <c r="B3995" s="301" t="s">
        <v>54</v>
      </c>
      <c r="C3995" s="302" t="s">
        <v>4623</v>
      </c>
      <c r="D3995" s="301" t="s">
        <v>56</v>
      </c>
      <c r="E3995" s="303" t="n">
        <v>152.47</v>
      </c>
    </row>
    <row r="3996" customFormat="false" ht="15" hidden="false" customHeight="false" outlineLevel="0" collapsed="false">
      <c r="A3996" s="301" t="n">
        <v>96528</v>
      </c>
      <c r="B3996" s="301" t="s">
        <v>54</v>
      </c>
      <c r="C3996" s="302" t="s">
        <v>4624</v>
      </c>
      <c r="D3996" s="301" t="s">
        <v>56</v>
      </c>
      <c r="E3996" s="303" t="n">
        <v>173.13</v>
      </c>
    </row>
    <row r="3997" customFormat="false" ht="15" hidden="false" customHeight="false" outlineLevel="0" collapsed="false">
      <c r="A3997" s="301" t="n">
        <v>96531</v>
      </c>
      <c r="B3997" s="301" t="s">
        <v>54</v>
      </c>
      <c r="C3997" s="302" t="s">
        <v>4625</v>
      </c>
      <c r="D3997" s="301" t="s">
        <v>56</v>
      </c>
      <c r="E3997" s="303" t="n">
        <v>119.43</v>
      </c>
    </row>
    <row r="3998" customFormat="false" ht="15" hidden="false" customHeight="false" outlineLevel="0" collapsed="false">
      <c r="A3998" s="301" t="n">
        <v>96534</v>
      </c>
      <c r="B3998" s="301" t="s">
        <v>54</v>
      </c>
      <c r="C3998" s="302" t="s">
        <v>4626</v>
      </c>
      <c r="D3998" s="301" t="s">
        <v>56</v>
      </c>
      <c r="E3998" s="303" t="n">
        <v>91.46</v>
      </c>
    </row>
    <row r="3999" customFormat="false" ht="15" hidden="false" customHeight="false" outlineLevel="0" collapsed="false">
      <c r="A3999" s="301" t="n">
        <v>104928</v>
      </c>
      <c r="B3999" s="301" t="s">
        <v>54</v>
      </c>
      <c r="C3999" s="302" t="s">
        <v>4627</v>
      </c>
      <c r="D3999" s="301" t="s">
        <v>56</v>
      </c>
      <c r="E3999" s="303" t="n">
        <v>173.8</v>
      </c>
    </row>
    <row r="4000" customFormat="false" ht="15" hidden="false" customHeight="false" outlineLevel="0" collapsed="false">
      <c r="A4000" s="301" t="n">
        <v>104929</v>
      </c>
      <c r="B4000" s="301" t="s">
        <v>54</v>
      </c>
      <c r="C4000" s="302" t="s">
        <v>4628</v>
      </c>
      <c r="D4000" s="301" t="s">
        <v>56</v>
      </c>
      <c r="E4000" s="303" t="n">
        <v>107.89</v>
      </c>
    </row>
    <row r="4001" customFormat="false" ht="15" hidden="false" customHeight="false" outlineLevel="0" collapsed="false">
      <c r="A4001" s="301" t="n">
        <v>104925</v>
      </c>
      <c r="B4001" s="301" t="s">
        <v>54</v>
      </c>
      <c r="C4001" s="302" t="s">
        <v>4629</v>
      </c>
      <c r="D4001" s="301" t="s">
        <v>56</v>
      </c>
      <c r="E4001" s="303" t="n">
        <v>177.04</v>
      </c>
    </row>
    <row r="4002" customFormat="false" ht="15" hidden="false" customHeight="false" outlineLevel="0" collapsed="false">
      <c r="A4002" s="301" t="n">
        <v>104926</v>
      </c>
      <c r="B4002" s="301" t="s">
        <v>54</v>
      </c>
      <c r="C4002" s="302" t="s">
        <v>4630</v>
      </c>
      <c r="D4002" s="301" t="s">
        <v>56</v>
      </c>
      <c r="E4002" s="303" t="n">
        <v>116.28</v>
      </c>
    </row>
    <row r="4003" customFormat="false" ht="15" hidden="false" customHeight="false" outlineLevel="0" collapsed="false">
      <c r="A4003" s="301" t="n">
        <v>104927</v>
      </c>
      <c r="B4003" s="301" t="s">
        <v>54</v>
      </c>
      <c r="C4003" s="302" t="s">
        <v>4631</v>
      </c>
      <c r="D4003" s="301" t="s">
        <v>56</v>
      </c>
      <c r="E4003" s="303" t="n">
        <v>84.71</v>
      </c>
    </row>
    <row r="4004" customFormat="false" ht="15" hidden="false" customHeight="false" outlineLevel="0" collapsed="false">
      <c r="A4004" s="301" t="n">
        <v>96538</v>
      </c>
      <c r="B4004" s="301" t="s">
        <v>54</v>
      </c>
      <c r="C4004" s="302" t="s">
        <v>4632</v>
      </c>
      <c r="D4004" s="301" t="s">
        <v>56</v>
      </c>
      <c r="E4004" s="303" t="n">
        <v>292.1</v>
      </c>
    </row>
    <row r="4005" customFormat="false" ht="15" hidden="false" customHeight="false" outlineLevel="0" collapsed="false">
      <c r="A4005" s="301" t="n">
        <v>96541</v>
      </c>
      <c r="B4005" s="301" t="s">
        <v>54</v>
      </c>
      <c r="C4005" s="302" t="s">
        <v>4633</v>
      </c>
      <c r="D4005" s="301" t="s">
        <v>56</v>
      </c>
      <c r="E4005" s="303" t="n">
        <v>218.03</v>
      </c>
    </row>
    <row r="4006" customFormat="false" ht="15" hidden="false" customHeight="false" outlineLevel="0" collapsed="false">
      <c r="A4006" s="301" t="n">
        <v>96529</v>
      </c>
      <c r="B4006" s="301" t="s">
        <v>54</v>
      </c>
      <c r="C4006" s="302" t="s">
        <v>4634</v>
      </c>
      <c r="D4006" s="301" t="s">
        <v>56</v>
      </c>
      <c r="E4006" s="303" t="n">
        <v>303.92</v>
      </c>
    </row>
    <row r="4007" customFormat="false" ht="15" hidden="false" customHeight="false" outlineLevel="0" collapsed="false">
      <c r="A4007" s="301" t="n">
        <v>96532</v>
      </c>
      <c r="B4007" s="301" t="s">
        <v>54</v>
      </c>
      <c r="C4007" s="302" t="s">
        <v>4635</v>
      </c>
      <c r="D4007" s="301" t="s">
        <v>56</v>
      </c>
      <c r="E4007" s="303" t="n">
        <v>209.47</v>
      </c>
    </row>
    <row r="4008" customFormat="false" ht="15" hidden="false" customHeight="false" outlineLevel="0" collapsed="false">
      <c r="A4008" s="301" t="n">
        <v>96535</v>
      </c>
      <c r="B4008" s="301" t="s">
        <v>54</v>
      </c>
      <c r="C4008" s="302" t="s">
        <v>4636</v>
      </c>
      <c r="D4008" s="301" t="s">
        <v>56</v>
      </c>
      <c r="E4008" s="303" t="n">
        <v>160.31</v>
      </c>
    </row>
    <row r="4009" customFormat="false" ht="15" hidden="false" customHeight="false" outlineLevel="0" collapsed="false">
      <c r="A4009" s="301" t="n">
        <v>96539</v>
      </c>
      <c r="B4009" s="301" t="s">
        <v>54</v>
      </c>
      <c r="C4009" s="302" t="s">
        <v>4637</v>
      </c>
      <c r="D4009" s="301" t="s">
        <v>56</v>
      </c>
      <c r="E4009" s="303" t="n">
        <v>151.2</v>
      </c>
    </row>
    <row r="4010" customFormat="false" ht="15" hidden="false" customHeight="false" outlineLevel="0" collapsed="false">
      <c r="A4010" s="301" t="n">
        <v>96542</v>
      </c>
      <c r="B4010" s="301" t="s">
        <v>54</v>
      </c>
      <c r="C4010" s="302" t="s">
        <v>4638</v>
      </c>
      <c r="D4010" s="301" t="s">
        <v>56</v>
      </c>
      <c r="E4010" s="303" t="n">
        <v>114.94</v>
      </c>
    </row>
    <row r="4011" customFormat="false" ht="15" hidden="false" customHeight="false" outlineLevel="0" collapsed="false">
      <c r="A4011" s="301" t="n">
        <v>96530</v>
      </c>
      <c r="B4011" s="301" t="s">
        <v>54</v>
      </c>
      <c r="C4011" s="302" t="s">
        <v>4639</v>
      </c>
      <c r="D4011" s="301" t="s">
        <v>56</v>
      </c>
      <c r="E4011" s="303" t="n">
        <v>157.99</v>
      </c>
    </row>
    <row r="4012" customFormat="false" ht="15" hidden="false" customHeight="false" outlineLevel="0" collapsed="false">
      <c r="A4012" s="301" t="n">
        <v>96533</v>
      </c>
      <c r="B4012" s="301" t="s">
        <v>54</v>
      </c>
      <c r="C4012" s="302" t="s">
        <v>4640</v>
      </c>
      <c r="D4012" s="301" t="s">
        <v>56</v>
      </c>
      <c r="E4012" s="303" t="n">
        <v>106.03</v>
      </c>
    </row>
    <row r="4013" customFormat="false" ht="15" hidden="false" customHeight="false" outlineLevel="0" collapsed="false">
      <c r="A4013" s="301" t="n">
        <v>96536</v>
      </c>
      <c r="B4013" s="301" t="s">
        <v>54</v>
      </c>
      <c r="C4013" s="302" t="s">
        <v>4641</v>
      </c>
      <c r="D4013" s="301" t="s">
        <v>56</v>
      </c>
      <c r="E4013" s="303" t="n">
        <v>78.97</v>
      </c>
    </row>
    <row r="4014" customFormat="false" ht="15" hidden="false" customHeight="false" outlineLevel="0" collapsed="false">
      <c r="A4014" s="301" t="n">
        <v>105518</v>
      </c>
      <c r="B4014" s="301" t="s">
        <v>54</v>
      </c>
      <c r="C4014" s="302" t="s">
        <v>4642</v>
      </c>
      <c r="D4014" s="301" t="s">
        <v>56</v>
      </c>
      <c r="E4014" s="303" t="n">
        <v>0</v>
      </c>
    </row>
    <row r="4015" customFormat="false" ht="15" hidden="false" customHeight="false" outlineLevel="0" collapsed="false">
      <c r="A4015" s="301" t="n">
        <v>105517</v>
      </c>
      <c r="B4015" s="301" t="s">
        <v>54</v>
      </c>
      <c r="C4015" s="302" t="s">
        <v>4643</v>
      </c>
      <c r="D4015" s="301" t="s">
        <v>56</v>
      </c>
      <c r="E4015" s="303" t="n">
        <v>0</v>
      </c>
    </row>
    <row r="4016" customFormat="false" ht="15" hidden="false" customHeight="false" outlineLevel="0" collapsed="false">
      <c r="A4016" s="301" t="n">
        <v>105520</v>
      </c>
      <c r="B4016" s="301" t="s">
        <v>54</v>
      </c>
      <c r="C4016" s="302" t="s">
        <v>4644</v>
      </c>
      <c r="D4016" s="301" t="s">
        <v>56</v>
      </c>
      <c r="E4016" s="303" t="n">
        <v>0</v>
      </c>
    </row>
    <row r="4017" customFormat="false" ht="15" hidden="false" customHeight="false" outlineLevel="0" collapsed="false">
      <c r="A4017" s="301" t="n">
        <v>105519</v>
      </c>
      <c r="B4017" s="301" t="s">
        <v>54</v>
      </c>
      <c r="C4017" s="302" t="s">
        <v>4645</v>
      </c>
      <c r="D4017" s="301" t="s">
        <v>56</v>
      </c>
      <c r="E4017" s="303" t="n">
        <v>0</v>
      </c>
    </row>
    <row r="4018" customFormat="false" ht="15" hidden="false" customHeight="false" outlineLevel="0" collapsed="false">
      <c r="A4018" s="301" t="n">
        <v>101793</v>
      </c>
      <c r="B4018" s="301" t="s">
        <v>54</v>
      </c>
      <c r="C4018" s="302" t="s">
        <v>4646</v>
      </c>
      <c r="D4018" s="301" t="s">
        <v>48</v>
      </c>
      <c r="E4018" s="303" t="n">
        <v>28.68</v>
      </c>
    </row>
    <row r="4019" customFormat="false" ht="15" hidden="false" customHeight="false" outlineLevel="0" collapsed="false">
      <c r="A4019" s="301" t="n">
        <v>101792</v>
      </c>
      <c r="B4019" s="301" t="s">
        <v>54</v>
      </c>
      <c r="C4019" s="302" t="s">
        <v>4647</v>
      </c>
      <c r="D4019" s="301" t="s">
        <v>48</v>
      </c>
      <c r="E4019" s="303" t="n">
        <v>19.33</v>
      </c>
    </row>
    <row r="4020" customFormat="false" ht="15" hidden="false" customHeight="false" outlineLevel="0" collapsed="false">
      <c r="A4020" s="301" t="n">
        <v>92272</v>
      </c>
      <c r="B4020" s="301" t="s">
        <v>54</v>
      </c>
      <c r="C4020" s="302" t="s">
        <v>4648</v>
      </c>
      <c r="D4020" s="301" t="s">
        <v>429</v>
      </c>
      <c r="E4020" s="303" t="n">
        <v>39.86</v>
      </c>
    </row>
    <row r="4021" customFormat="false" ht="15" hidden="false" customHeight="false" outlineLevel="0" collapsed="false">
      <c r="A4021" s="301" t="n">
        <v>101791</v>
      </c>
      <c r="B4021" s="301" t="s">
        <v>54</v>
      </c>
      <c r="C4021" s="302" t="s">
        <v>4649</v>
      </c>
      <c r="D4021" s="301" t="s">
        <v>429</v>
      </c>
      <c r="E4021" s="303" t="n">
        <v>26.25</v>
      </c>
    </row>
    <row r="4022" customFormat="false" ht="15" hidden="false" customHeight="false" outlineLevel="0" collapsed="false">
      <c r="A4022" s="301" t="n">
        <v>92273</v>
      </c>
      <c r="B4022" s="301" t="s">
        <v>54</v>
      </c>
      <c r="C4022" s="302" t="s">
        <v>4650</v>
      </c>
      <c r="D4022" s="301" t="s">
        <v>429</v>
      </c>
      <c r="E4022" s="303" t="n">
        <v>16.39</v>
      </c>
    </row>
    <row r="4023" customFormat="false" ht="15" hidden="false" customHeight="false" outlineLevel="0" collapsed="false">
      <c r="A4023" s="301" t="n">
        <v>92268</v>
      </c>
      <c r="B4023" s="301" t="s">
        <v>54</v>
      </c>
      <c r="C4023" s="302" t="s">
        <v>4651</v>
      </c>
      <c r="D4023" s="301" t="s">
        <v>56</v>
      </c>
      <c r="E4023" s="303" t="n">
        <v>96.43</v>
      </c>
    </row>
    <row r="4024" customFormat="false" ht="15" hidden="false" customHeight="false" outlineLevel="0" collapsed="false">
      <c r="A4024" s="301" t="n">
        <v>92267</v>
      </c>
      <c r="B4024" s="301" t="s">
        <v>54</v>
      </c>
      <c r="C4024" s="302" t="s">
        <v>4652</v>
      </c>
      <c r="D4024" s="301" t="s">
        <v>56</v>
      </c>
      <c r="E4024" s="303" t="n">
        <v>57.53</v>
      </c>
    </row>
    <row r="4025" customFormat="false" ht="15" hidden="false" customHeight="false" outlineLevel="0" collapsed="false">
      <c r="A4025" s="301" t="n">
        <v>92271</v>
      </c>
      <c r="B4025" s="301" t="s">
        <v>54</v>
      </c>
      <c r="C4025" s="302" t="s">
        <v>4653</v>
      </c>
      <c r="D4025" s="301" t="s">
        <v>56</v>
      </c>
      <c r="E4025" s="303" t="n">
        <v>118.89</v>
      </c>
    </row>
    <row r="4026" customFormat="false" ht="15" hidden="false" customHeight="false" outlineLevel="0" collapsed="false">
      <c r="A4026" s="301" t="n">
        <v>92264</v>
      </c>
      <c r="B4026" s="301" t="s">
        <v>54</v>
      </c>
      <c r="C4026" s="302" t="s">
        <v>4654</v>
      </c>
      <c r="D4026" s="301" t="s">
        <v>56</v>
      </c>
      <c r="E4026" s="303" t="n">
        <v>232.51</v>
      </c>
    </row>
    <row r="4027" customFormat="false" ht="15" hidden="false" customHeight="false" outlineLevel="0" collapsed="false">
      <c r="A4027" s="301" t="n">
        <v>92263</v>
      </c>
      <c r="B4027" s="301" t="s">
        <v>54</v>
      </c>
      <c r="C4027" s="302" t="s">
        <v>4655</v>
      </c>
      <c r="D4027" s="301" t="s">
        <v>56</v>
      </c>
      <c r="E4027" s="303" t="n">
        <v>183.01</v>
      </c>
    </row>
    <row r="4028" customFormat="false" ht="15" hidden="false" customHeight="false" outlineLevel="0" collapsed="false">
      <c r="A4028" s="301" t="n">
        <v>92269</v>
      </c>
      <c r="B4028" s="301" t="s">
        <v>54</v>
      </c>
      <c r="C4028" s="302" t="s">
        <v>4656</v>
      </c>
      <c r="D4028" s="301" t="s">
        <v>56</v>
      </c>
      <c r="E4028" s="303" t="n">
        <v>137.5</v>
      </c>
    </row>
    <row r="4029" customFormat="false" ht="15" hidden="false" customHeight="false" outlineLevel="0" collapsed="false">
      <c r="A4029" s="301" t="n">
        <v>92270</v>
      </c>
      <c r="B4029" s="301" t="s">
        <v>54</v>
      </c>
      <c r="C4029" s="302" t="s">
        <v>4657</v>
      </c>
      <c r="D4029" s="301" t="s">
        <v>56</v>
      </c>
      <c r="E4029" s="303" t="n">
        <v>196.19</v>
      </c>
    </row>
    <row r="4030" customFormat="false" ht="15" hidden="false" customHeight="false" outlineLevel="0" collapsed="false">
      <c r="A4030" s="301" t="n">
        <v>92266</v>
      </c>
      <c r="B4030" s="301" t="s">
        <v>54</v>
      </c>
      <c r="C4030" s="302" t="s">
        <v>4658</v>
      </c>
      <c r="D4030" s="301" t="s">
        <v>56</v>
      </c>
      <c r="E4030" s="303" t="n">
        <v>178.38</v>
      </c>
    </row>
    <row r="4031" customFormat="false" ht="15" hidden="false" customHeight="false" outlineLevel="0" collapsed="false">
      <c r="A4031" s="301" t="n">
        <v>92265</v>
      </c>
      <c r="B4031" s="301" t="s">
        <v>54</v>
      </c>
      <c r="C4031" s="302" t="s">
        <v>4659</v>
      </c>
      <c r="D4031" s="301" t="s">
        <v>56</v>
      </c>
      <c r="E4031" s="303" t="n">
        <v>135.92</v>
      </c>
    </row>
    <row r="4032" customFormat="false" ht="15" hidden="false" customHeight="false" outlineLevel="0" collapsed="false">
      <c r="A4032" s="301" t="n">
        <v>92524</v>
      </c>
      <c r="B4032" s="301" t="s">
        <v>54</v>
      </c>
      <c r="C4032" s="302" t="s">
        <v>4660</v>
      </c>
      <c r="D4032" s="301" t="s">
        <v>56</v>
      </c>
      <c r="E4032" s="303" t="n">
        <v>86.34</v>
      </c>
    </row>
    <row r="4033" customFormat="false" ht="15" hidden="false" customHeight="false" outlineLevel="0" collapsed="false">
      <c r="A4033" s="301" t="n">
        <v>92528</v>
      </c>
      <c r="B4033" s="301" t="s">
        <v>54</v>
      </c>
      <c r="C4033" s="302" t="s">
        <v>4661</v>
      </c>
      <c r="D4033" s="301" t="s">
        <v>56</v>
      </c>
      <c r="E4033" s="303" t="n">
        <v>82.27</v>
      </c>
    </row>
    <row r="4034" customFormat="false" ht="15" hidden="false" customHeight="false" outlineLevel="0" collapsed="false">
      <c r="A4034" s="301" t="n">
        <v>92532</v>
      </c>
      <c r="B4034" s="301" t="s">
        <v>54</v>
      </c>
      <c r="C4034" s="302" t="s">
        <v>4662</v>
      </c>
      <c r="D4034" s="301" t="s">
        <v>56</v>
      </c>
      <c r="E4034" s="303" t="n">
        <v>78.75</v>
      </c>
    </row>
    <row r="4035" customFormat="false" ht="15" hidden="false" customHeight="false" outlineLevel="0" collapsed="false">
      <c r="A4035" s="301" t="n">
        <v>92536</v>
      </c>
      <c r="B4035" s="301" t="s">
        <v>54</v>
      </c>
      <c r="C4035" s="302" t="s">
        <v>4663</v>
      </c>
      <c r="D4035" s="301" t="s">
        <v>56</v>
      </c>
      <c r="E4035" s="303" t="n">
        <v>71.98</v>
      </c>
    </row>
    <row r="4036" customFormat="false" ht="15" hidden="false" customHeight="false" outlineLevel="0" collapsed="false">
      <c r="A4036" s="301" t="n">
        <v>92508</v>
      </c>
      <c r="B4036" s="301" t="s">
        <v>54</v>
      </c>
      <c r="C4036" s="302" t="s">
        <v>4664</v>
      </c>
      <c r="D4036" s="301" t="s">
        <v>56</v>
      </c>
      <c r="E4036" s="303" t="n">
        <v>119.62</v>
      </c>
    </row>
    <row r="4037" customFormat="false" ht="15" hidden="false" customHeight="false" outlineLevel="0" collapsed="false">
      <c r="A4037" s="301" t="n">
        <v>92512</v>
      </c>
      <c r="B4037" s="301" t="s">
        <v>54</v>
      </c>
      <c r="C4037" s="302" t="s">
        <v>4665</v>
      </c>
      <c r="D4037" s="301" t="s">
        <v>56</v>
      </c>
      <c r="E4037" s="303" t="n">
        <v>102.36</v>
      </c>
    </row>
    <row r="4038" customFormat="false" ht="15" hidden="false" customHeight="false" outlineLevel="0" collapsed="false">
      <c r="A4038" s="301" t="n">
        <v>92515</v>
      </c>
      <c r="B4038" s="301" t="s">
        <v>54</v>
      </c>
      <c r="C4038" s="302" t="s">
        <v>4666</v>
      </c>
      <c r="D4038" s="301" t="s">
        <v>56</v>
      </c>
      <c r="E4038" s="303" t="n">
        <v>93.44</v>
      </c>
    </row>
    <row r="4039" customFormat="false" ht="15" hidden="false" customHeight="false" outlineLevel="0" collapsed="false">
      <c r="A4039" s="301" t="n">
        <v>92520</v>
      </c>
      <c r="B4039" s="301" t="s">
        <v>54</v>
      </c>
      <c r="C4039" s="302" t="s">
        <v>4667</v>
      </c>
      <c r="D4039" s="301" t="s">
        <v>56</v>
      </c>
      <c r="E4039" s="303" t="n">
        <v>87.39</v>
      </c>
    </row>
    <row r="4040" customFormat="false" ht="15" hidden="false" customHeight="false" outlineLevel="0" collapsed="false">
      <c r="A4040" s="301" t="n">
        <v>92526</v>
      </c>
      <c r="B4040" s="301" t="s">
        <v>54</v>
      </c>
      <c r="C4040" s="302" t="s">
        <v>4668</v>
      </c>
      <c r="D4040" s="301" t="s">
        <v>56</v>
      </c>
      <c r="E4040" s="303" t="n">
        <v>47.95</v>
      </c>
    </row>
    <row r="4041" customFormat="false" ht="15" hidden="false" customHeight="false" outlineLevel="0" collapsed="false">
      <c r="A4041" s="301" t="n">
        <v>92530</v>
      </c>
      <c r="B4041" s="301" t="s">
        <v>54</v>
      </c>
      <c r="C4041" s="302" t="s">
        <v>4669</v>
      </c>
      <c r="D4041" s="301" t="s">
        <v>56</v>
      </c>
      <c r="E4041" s="303" t="n">
        <v>45.04</v>
      </c>
    </row>
    <row r="4042" customFormat="false" ht="15" hidden="false" customHeight="false" outlineLevel="0" collapsed="false">
      <c r="A4042" s="301" t="n">
        <v>92534</v>
      </c>
      <c r="B4042" s="301" t="s">
        <v>54</v>
      </c>
      <c r="C4042" s="302" t="s">
        <v>4670</v>
      </c>
      <c r="D4042" s="301" t="s">
        <v>56</v>
      </c>
      <c r="E4042" s="303" t="n">
        <v>42.55</v>
      </c>
    </row>
    <row r="4043" customFormat="false" ht="15" hidden="false" customHeight="false" outlineLevel="0" collapsed="false">
      <c r="A4043" s="301" t="n">
        <v>92538</v>
      </c>
      <c r="B4043" s="301" t="s">
        <v>54</v>
      </c>
      <c r="C4043" s="302" t="s">
        <v>4671</v>
      </c>
      <c r="D4043" s="301" t="s">
        <v>56</v>
      </c>
      <c r="E4043" s="303" t="n">
        <v>37.63</v>
      </c>
    </row>
    <row r="4044" customFormat="false" ht="15" hidden="false" customHeight="false" outlineLevel="0" collapsed="false">
      <c r="A4044" s="301" t="n">
        <v>103760</v>
      </c>
      <c r="B4044" s="301" t="s">
        <v>54</v>
      </c>
      <c r="C4044" s="302" t="s">
        <v>4672</v>
      </c>
      <c r="D4044" s="301" t="s">
        <v>56</v>
      </c>
      <c r="E4044" s="303" t="n">
        <v>134</v>
      </c>
    </row>
    <row r="4045" customFormat="false" ht="15" hidden="false" customHeight="false" outlineLevel="0" collapsed="false">
      <c r="A4045" s="301" t="n">
        <v>103761</v>
      </c>
      <c r="B4045" s="301" t="s">
        <v>54</v>
      </c>
      <c r="C4045" s="302" t="s">
        <v>4673</v>
      </c>
      <c r="D4045" s="301" t="s">
        <v>56</v>
      </c>
      <c r="E4045" s="303" t="n">
        <v>92.62</v>
      </c>
    </row>
    <row r="4046" customFormat="false" ht="15" hidden="false" customHeight="false" outlineLevel="0" collapsed="false">
      <c r="A4046" s="301" t="n">
        <v>103762</v>
      </c>
      <c r="B4046" s="301" t="s">
        <v>54</v>
      </c>
      <c r="C4046" s="302" t="s">
        <v>4674</v>
      </c>
      <c r="D4046" s="301" t="s">
        <v>56</v>
      </c>
      <c r="E4046" s="303" t="n">
        <v>79.55</v>
      </c>
    </row>
    <row r="4047" customFormat="false" ht="15" hidden="false" customHeight="false" outlineLevel="0" collapsed="false">
      <c r="A4047" s="301" t="n">
        <v>103763</v>
      </c>
      <c r="B4047" s="301" t="s">
        <v>54</v>
      </c>
      <c r="C4047" s="302" t="s">
        <v>4675</v>
      </c>
      <c r="D4047" s="301" t="s">
        <v>56</v>
      </c>
      <c r="E4047" s="303" t="n">
        <v>70.37</v>
      </c>
    </row>
    <row r="4048" customFormat="false" ht="15" hidden="false" customHeight="false" outlineLevel="0" collapsed="false">
      <c r="A4048" s="301" t="n">
        <v>92510</v>
      </c>
      <c r="B4048" s="301" t="s">
        <v>54</v>
      </c>
      <c r="C4048" s="302" t="s">
        <v>4676</v>
      </c>
      <c r="D4048" s="301" t="s">
        <v>56</v>
      </c>
      <c r="E4048" s="303" t="n">
        <v>75.67</v>
      </c>
    </row>
    <row r="4049" customFormat="false" ht="15" hidden="false" customHeight="false" outlineLevel="0" collapsed="false">
      <c r="A4049" s="301" t="n">
        <v>92514</v>
      </c>
      <c r="B4049" s="301" t="s">
        <v>54</v>
      </c>
      <c r="C4049" s="302" t="s">
        <v>4677</v>
      </c>
      <c r="D4049" s="301" t="s">
        <v>56</v>
      </c>
      <c r="E4049" s="303" t="n">
        <v>59.94</v>
      </c>
    </row>
    <row r="4050" customFormat="false" ht="15" hidden="false" customHeight="false" outlineLevel="0" collapsed="false">
      <c r="A4050" s="301" t="n">
        <v>92518</v>
      </c>
      <c r="B4050" s="301" t="s">
        <v>54</v>
      </c>
      <c r="C4050" s="302" t="s">
        <v>4678</v>
      </c>
      <c r="D4050" s="301" t="s">
        <v>56</v>
      </c>
      <c r="E4050" s="303" t="n">
        <v>52.47</v>
      </c>
    </row>
    <row r="4051" customFormat="false" ht="15" hidden="false" customHeight="false" outlineLevel="0" collapsed="false">
      <c r="A4051" s="301" t="n">
        <v>92522</v>
      </c>
      <c r="B4051" s="301" t="s">
        <v>54</v>
      </c>
      <c r="C4051" s="302" t="s">
        <v>4679</v>
      </c>
      <c r="D4051" s="301" t="s">
        <v>56</v>
      </c>
      <c r="E4051" s="303" t="n">
        <v>47.76</v>
      </c>
    </row>
    <row r="4052" customFormat="false" ht="15" hidden="false" customHeight="false" outlineLevel="0" collapsed="false">
      <c r="A4052" s="301" t="n">
        <v>92482</v>
      </c>
      <c r="B4052" s="301" t="s">
        <v>54</v>
      </c>
      <c r="C4052" s="302" t="s">
        <v>4680</v>
      </c>
      <c r="D4052" s="301" t="s">
        <v>56</v>
      </c>
      <c r="E4052" s="303" t="n">
        <v>389.42</v>
      </c>
    </row>
    <row r="4053" customFormat="false" ht="15" hidden="false" customHeight="false" outlineLevel="0" collapsed="false">
      <c r="A4053" s="301" t="n">
        <v>92484</v>
      </c>
      <c r="B4053" s="301" t="s">
        <v>54</v>
      </c>
      <c r="C4053" s="302" t="s">
        <v>4681</v>
      </c>
      <c r="D4053" s="301" t="s">
        <v>56</v>
      </c>
      <c r="E4053" s="303" t="n">
        <v>272.25</v>
      </c>
    </row>
    <row r="4054" customFormat="false" ht="15" hidden="false" customHeight="false" outlineLevel="0" collapsed="false">
      <c r="A4054" s="301" t="n">
        <v>92486</v>
      </c>
      <c r="B4054" s="301" t="s">
        <v>54</v>
      </c>
      <c r="C4054" s="302" t="s">
        <v>4682</v>
      </c>
      <c r="D4054" s="301" t="s">
        <v>56</v>
      </c>
      <c r="E4054" s="303" t="n">
        <v>196.64</v>
      </c>
    </row>
    <row r="4055" customFormat="false" ht="15" hidden="false" customHeight="false" outlineLevel="0" collapsed="false">
      <c r="A4055" s="301" t="n">
        <v>92492</v>
      </c>
      <c r="B4055" s="301" t="s">
        <v>54</v>
      </c>
      <c r="C4055" s="302" t="s">
        <v>4683</v>
      </c>
      <c r="D4055" s="301" t="s">
        <v>56</v>
      </c>
      <c r="E4055" s="303" t="n">
        <v>117.44</v>
      </c>
    </row>
    <row r="4056" customFormat="false" ht="15" hidden="false" customHeight="false" outlineLevel="0" collapsed="false">
      <c r="A4056" s="301" t="n">
        <v>92496</v>
      </c>
      <c r="B4056" s="301" t="s">
        <v>54</v>
      </c>
      <c r="C4056" s="302" t="s">
        <v>4684</v>
      </c>
      <c r="D4056" s="301" t="s">
        <v>56</v>
      </c>
      <c r="E4056" s="303" t="n">
        <v>111.63</v>
      </c>
    </row>
    <row r="4057" customFormat="false" ht="15" hidden="false" customHeight="false" outlineLevel="0" collapsed="false">
      <c r="A4057" s="301" t="n">
        <v>92500</v>
      </c>
      <c r="B4057" s="301" t="s">
        <v>54</v>
      </c>
      <c r="C4057" s="302" t="s">
        <v>4685</v>
      </c>
      <c r="D4057" s="301" t="s">
        <v>56</v>
      </c>
      <c r="E4057" s="303" t="n">
        <v>106.86</v>
      </c>
    </row>
    <row r="4058" customFormat="false" ht="15" hidden="false" customHeight="false" outlineLevel="0" collapsed="false">
      <c r="A4058" s="301" t="n">
        <v>92504</v>
      </c>
      <c r="B4058" s="301" t="s">
        <v>54</v>
      </c>
      <c r="C4058" s="302" t="s">
        <v>4686</v>
      </c>
      <c r="D4058" s="301" t="s">
        <v>56</v>
      </c>
      <c r="E4058" s="303" t="n">
        <v>98.22</v>
      </c>
    </row>
    <row r="4059" customFormat="false" ht="15" hidden="false" customHeight="false" outlineLevel="0" collapsed="false">
      <c r="A4059" s="301" t="n">
        <v>92488</v>
      </c>
      <c r="B4059" s="301" t="s">
        <v>54</v>
      </c>
      <c r="C4059" s="302" t="s">
        <v>4687</v>
      </c>
      <c r="D4059" s="301" t="s">
        <v>56</v>
      </c>
      <c r="E4059" s="303" t="n">
        <v>124.34</v>
      </c>
    </row>
    <row r="4060" customFormat="false" ht="15" hidden="false" customHeight="false" outlineLevel="0" collapsed="false">
      <c r="A4060" s="301" t="n">
        <v>92494</v>
      </c>
      <c r="B4060" s="301" t="s">
        <v>54</v>
      </c>
      <c r="C4060" s="302" t="s">
        <v>4688</v>
      </c>
      <c r="D4060" s="301" t="s">
        <v>56</v>
      </c>
      <c r="E4060" s="303" t="n">
        <v>77.38</v>
      </c>
    </row>
    <row r="4061" customFormat="false" ht="15" hidden="false" customHeight="false" outlineLevel="0" collapsed="false">
      <c r="A4061" s="301" t="n">
        <v>92498</v>
      </c>
      <c r="B4061" s="301" t="s">
        <v>54</v>
      </c>
      <c r="C4061" s="302" t="s">
        <v>4689</v>
      </c>
      <c r="D4061" s="301" t="s">
        <v>56</v>
      </c>
      <c r="E4061" s="303" t="n">
        <v>72.78</v>
      </c>
    </row>
    <row r="4062" customFormat="false" ht="15" hidden="false" customHeight="false" outlineLevel="0" collapsed="false">
      <c r="A4062" s="301" t="n">
        <v>92502</v>
      </c>
      <c r="B4062" s="301" t="s">
        <v>54</v>
      </c>
      <c r="C4062" s="302" t="s">
        <v>4690</v>
      </c>
      <c r="D4062" s="301" t="s">
        <v>56</v>
      </c>
      <c r="E4062" s="303" t="n">
        <v>69.21</v>
      </c>
    </row>
    <row r="4063" customFormat="false" ht="15" hidden="false" customHeight="false" outlineLevel="0" collapsed="false">
      <c r="A4063" s="301" t="n">
        <v>92506</v>
      </c>
      <c r="B4063" s="301" t="s">
        <v>54</v>
      </c>
      <c r="C4063" s="302" t="s">
        <v>4691</v>
      </c>
      <c r="D4063" s="301" t="s">
        <v>56</v>
      </c>
      <c r="E4063" s="303" t="n">
        <v>62.62</v>
      </c>
    </row>
    <row r="4064" customFormat="false" ht="15" hidden="false" customHeight="false" outlineLevel="0" collapsed="false">
      <c r="A4064" s="301" t="n">
        <v>92490</v>
      </c>
      <c r="B4064" s="301" t="s">
        <v>54</v>
      </c>
      <c r="C4064" s="302" t="s">
        <v>4692</v>
      </c>
      <c r="D4064" s="301" t="s">
        <v>56</v>
      </c>
      <c r="E4064" s="303" t="n">
        <v>82.86</v>
      </c>
    </row>
    <row r="4065" customFormat="false" ht="15" hidden="false" customHeight="false" outlineLevel="0" collapsed="false">
      <c r="A4065" s="301" t="n">
        <v>92433</v>
      </c>
      <c r="B4065" s="301" t="s">
        <v>54</v>
      </c>
      <c r="C4065" s="302" t="s">
        <v>4693</v>
      </c>
      <c r="D4065" s="301" t="s">
        <v>56</v>
      </c>
      <c r="E4065" s="303" t="n">
        <v>87.69</v>
      </c>
    </row>
    <row r="4066" customFormat="false" ht="15" hidden="false" customHeight="false" outlineLevel="0" collapsed="false">
      <c r="A4066" s="301" t="n">
        <v>92437</v>
      </c>
      <c r="B4066" s="301" t="s">
        <v>54</v>
      </c>
      <c r="C4066" s="302" t="s">
        <v>4694</v>
      </c>
      <c r="D4066" s="301" t="s">
        <v>56</v>
      </c>
      <c r="E4066" s="303" t="n">
        <v>83.6</v>
      </c>
    </row>
    <row r="4067" customFormat="false" ht="15" hidden="false" customHeight="false" outlineLevel="0" collapsed="false">
      <c r="A4067" s="301" t="n">
        <v>92441</v>
      </c>
      <c r="B4067" s="301" t="s">
        <v>54</v>
      </c>
      <c r="C4067" s="302" t="s">
        <v>4695</v>
      </c>
      <c r="D4067" s="301" t="s">
        <v>56</v>
      </c>
      <c r="E4067" s="303" t="n">
        <v>80.65</v>
      </c>
    </row>
    <row r="4068" customFormat="false" ht="15" hidden="false" customHeight="false" outlineLevel="0" collapsed="false">
      <c r="A4068" s="301" t="n">
        <v>92445</v>
      </c>
      <c r="B4068" s="301" t="s">
        <v>54</v>
      </c>
      <c r="C4068" s="302" t="s">
        <v>4696</v>
      </c>
      <c r="D4068" s="301" t="s">
        <v>56</v>
      </c>
      <c r="E4068" s="303" t="n">
        <v>74.75</v>
      </c>
    </row>
    <row r="4069" customFormat="false" ht="15" hidden="false" customHeight="false" outlineLevel="0" collapsed="false">
      <c r="A4069" s="301" t="n">
        <v>92417</v>
      </c>
      <c r="B4069" s="301" t="s">
        <v>54</v>
      </c>
      <c r="C4069" s="302" t="s">
        <v>4697</v>
      </c>
      <c r="D4069" s="301" t="s">
        <v>56</v>
      </c>
      <c r="E4069" s="303" t="n">
        <v>190.82</v>
      </c>
    </row>
    <row r="4070" customFormat="false" ht="15" hidden="false" customHeight="false" outlineLevel="0" collapsed="false">
      <c r="A4070" s="301" t="n">
        <v>92421</v>
      </c>
      <c r="B4070" s="301" t="s">
        <v>54</v>
      </c>
      <c r="C4070" s="302" t="s">
        <v>4698</v>
      </c>
      <c r="D4070" s="301" t="s">
        <v>56</v>
      </c>
      <c r="E4070" s="303" t="n">
        <v>125.26</v>
      </c>
    </row>
    <row r="4071" customFormat="false" ht="15" hidden="false" customHeight="false" outlineLevel="0" collapsed="false">
      <c r="A4071" s="301" t="n">
        <v>92425</v>
      </c>
      <c r="B4071" s="301" t="s">
        <v>54</v>
      </c>
      <c r="C4071" s="302" t="s">
        <v>4699</v>
      </c>
      <c r="D4071" s="301" t="s">
        <v>56</v>
      </c>
      <c r="E4071" s="303" t="n">
        <v>103.86</v>
      </c>
    </row>
    <row r="4072" customFormat="false" ht="15" hidden="false" customHeight="false" outlineLevel="0" collapsed="false">
      <c r="A4072" s="301" t="n">
        <v>92429</v>
      </c>
      <c r="B4072" s="301" t="s">
        <v>54</v>
      </c>
      <c r="C4072" s="302" t="s">
        <v>4700</v>
      </c>
      <c r="D4072" s="301" t="s">
        <v>56</v>
      </c>
      <c r="E4072" s="303" t="n">
        <v>93.09</v>
      </c>
    </row>
    <row r="4073" customFormat="false" ht="15" hidden="false" customHeight="false" outlineLevel="0" collapsed="false">
      <c r="A4073" s="301" t="n">
        <v>92431</v>
      </c>
      <c r="B4073" s="301" t="s">
        <v>54</v>
      </c>
      <c r="C4073" s="302" t="s">
        <v>4701</v>
      </c>
      <c r="D4073" s="301" t="s">
        <v>56</v>
      </c>
      <c r="E4073" s="303" t="n">
        <v>70.15</v>
      </c>
    </row>
    <row r="4074" customFormat="false" ht="15" hidden="false" customHeight="false" outlineLevel="0" collapsed="false">
      <c r="A4074" s="301" t="n">
        <v>92435</v>
      </c>
      <c r="B4074" s="301" t="s">
        <v>54</v>
      </c>
      <c r="C4074" s="302" t="s">
        <v>4702</v>
      </c>
      <c r="D4074" s="301" t="s">
        <v>56</v>
      </c>
      <c r="E4074" s="303" t="n">
        <v>66.65</v>
      </c>
    </row>
    <row r="4075" customFormat="false" ht="15" hidden="false" customHeight="false" outlineLevel="0" collapsed="false">
      <c r="A4075" s="301" t="n">
        <v>92439</v>
      </c>
      <c r="B4075" s="301" t="s">
        <v>54</v>
      </c>
      <c r="C4075" s="302" t="s">
        <v>4703</v>
      </c>
      <c r="D4075" s="301" t="s">
        <v>56</v>
      </c>
      <c r="E4075" s="303" t="n">
        <v>64.13</v>
      </c>
    </row>
    <row r="4076" customFormat="false" ht="15" hidden="false" customHeight="false" outlineLevel="0" collapsed="false">
      <c r="A4076" s="301" t="n">
        <v>92443</v>
      </c>
      <c r="B4076" s="301" t="s">
        <v>54</v>
      </c>
      <c r="C4076" s="302" t="s">
        <v>4704</v>
      </c>
      <c r="D4076" s="301" t="s">
        <v>56</v>
      </c>
      <c r="E4076" s="303" t="n">
        <v>58.81</v>
      </c>
    </row>
    <row r="4077" customFormat="false" ht="15" hidden="false" customHeight="false" outlineLevel="0" collapsed="false">
      <c r="A4077" s="301" t="n">
        <v>92415</v>
      </c>
      <c r="B4077" s="301" t="s">
        <v>54</v>
      </c>
      <c r="C4077" s="302" t="s">
        <v>4705</v>
      </c>
      <c r="D4077" s="301" t="s">
        <v>56</v>
      </c>
      <c r="E4077" s="303" t="n">
        <v>160.92</v>
      </c>
    </row>
    <row r="4078" customFormat="false" ht="15" hidden="false" customHeight="false" outlineLevel="0" collapsed="false">
      <c r="A4078" s="301" t="n">
        <v>92419</v>
      </c>
      <c r="B4078" s="301" t="s">
        <v>54</v>
      </c>
      <c r="C4078" s="302" t="s">
        <v>4706</v>
      </c>
      <c r="D4078" s="301" t="s">
        <v>56</v>
      </c>
      <c r="E4078" s="303" t="n">
        <v>102.35</v>
      </c>
    </row>
    <row r="4079" customFormat="false" ht="15" hidden="false" customHeight="false" outlineLevel="0" collapsed="false">
      <c r="A4079" s="301" t="n">
        <v>92423</v>
      </c>
      <c r="B4079" s="301" t="s">
        <v>54</v>
      </c>
      <c r="C4079" s="302" t="s">
        <v>4707</v>
      </c>
      <c r="D4079" s="301" t="s">
        <v>56</v>
      </c>
      <c r="E4079" s="303" t="n">
        <v>83.93</v>
      </c>
    </row>
    <row r="4080" customFormat="false" ht="15" hidden="false" customHeight="false" outlineLevel="0" collapsed="false">
      <c r="A4080" s="301" t="n">
        <v>92427</v>
      </c>
      <c r="B4080" s="301" t="s">
        <v>54</v>
      </c>
      <c r="C4080" s="302" t="s">
        <v>443</v>
      </c>
      <c r="D4080" s="301" t="s">
        <v>56</v>
      </c>
      <c r="E4080" s="303" t="n">
        <v>74.62</v>
      </c>
    </row>
    <row r="4081" customFormat="false" ht="15" hidden="false" customHeight="false" outlineLevel="0" collapsed="false">
      <c r="A4081" s="301" t="n">
        <v>92409</v>
      </c>
      <c r="B4081" s="301" t="s">
        <v>54</v>
      </c>
      <c r="C4081" s="302" t="s">
        <v>4708</v>
      </c>
      <c r="D4081" s="301" t="s">
        <v>56</v>
      </c>
      <c r="E4081" s="303" t="n">
        <v>265.26</v>
      </c>
    </row>
    <row r="4082" customFormat="false" ht="15" hidden="false" customHeight="false" outlineLevel="0" collapsed="false">
      <c r="A4082" s="301" t="n">
        <v>92411</v>
      </c>
      <c r="B4082" s="301" t="s">
        <v>54</v>
      </c>
      <c r="C4082" s="302" t="s">
        <v>4709</v>
      </c>
      <c r="D4082" s="301" t="s">
        <v>56</v>
      </c>
      <c r="E4082" s="303" t="n">
        <v>183.29</v>
      </c>
    </row>
    <row r="4083" customFormat="false" ht="15" hidden="false" customHeight="false" outlineLevel="0" collapsed="false">
      <c r="A4083" s="301" t="n">
        <v>92413</v>
      </c>
      <c r="B4083" s="301" t="s">
        <v>54</v>
      </c>
      <c r="C4083" s="302" t="s">
        <v>4710</v>
      </c>
      <c r="D4083" s="301" t="s">
        <v>56</v>
      </c>
      <c r="E4083" s="303" t="n">
        <v>122.92</v>
      </c>
    </row>
    <row r="4084" customFormat="false" ht="15" hidden="false" customHeight="false" outlineLevel="0" collapsed="false">
      <c r="A4084" s="301" t="n">
        <v>92465</v>
      </c>
      <c r="B4084" s="301" t="s">
        <v>54</v>
      </c>
      <c r="C4084" s="302" t="s">
        <v>4711</v>
      </c>
      <c r="D4084" s="301" t="s">
        <v>56</v>
      </c>
      <c r="E4084" s="303" t="n">
        <v>173.28</v>
      </c>
    </row>
    <row r="4085" customFormat="false" ht="15" hidden="false" customHeight="false" outlineLevel="0" collapsed="false">
      <c r="A4085" s="301" t="n">
        <v>92469</v>
      </c>
      <c r="B4085" s="301" t="s">
        <v>54</v>
      </c>
      <c r="C4085" s="302" t="s">
        <v>4712</v>
      </c>
      <c r="D4085" s="301" t="s">
        <v>56</v>
      </c>
      <c r="E4085" s="303" t="n">
        <v>157.94</v>
      </c>
    </row>
    <row r="4086" customFormat="false" ht="15" hidden="false" customHeight="false" outlineLevel="0" collapsed="false">
      <c r="A4086" s="301" t="n">
        <v>92473</v>
      </c>
      <c r="B4086" s="301" t="s">
        <v>54</v>
      </c>
      <c r="C4086" s="302" t="s">
        <v>4713</v>
      </c>
      <c r="D4086" s="301" t="s">
        <v>56</v>
      </c>
      <c r="E4086" s="303" t="n">
        <v>145.46</v>
      </c>
    </row>
    <row r="4087" customFormat="false" ht="15" hidden="false" customHeight="false" outlineLevel="0" collapsed="false">
      <c r="A4087" s="301" t="n">
        <v>92477</v>
      </c>
      <c r="B4087" s="301" t="s">
        <v>54</v>
      </c>
      <c r="C4087" s="302" t="s">
        <v>4714</v>
      </c>
      <c r="D4087" s="301" t="s">
        <v>56</v>
      </c>
      <c r="E4087" s="303" t="n">
        <v>118.97</v>
      </c>
    </row>
    <row r="4088" customFormat="false" ht="15" hidden="false" customHeight="false" outlineLevel="0" collapsed="false">
      <c r="A4088" s="301" t="n">
        <v>92449</v>
      </c>
      <c r="B4088" s="301" t="s">
        <v>54</v>
      </c>
      <c r="C4088" s="302" t="s">
        <v>4715</v>
      </c>
      <c r="D4088" s="301" t="s">
        <v>56</v>
      </c>
      <c r="E4088" s="303" t="n">
        <v>313.91</v>
      </c>
    </row>
    <row r="4089" customFormat="false" ht="15" hidden="false" customHeight="false" outlineLevel="0" collapsed="false">
      <c r="A4089" s="301" t="n">
        <v>92453</v>
      </c>
      <c r="B4089" s="301" t="s">
        <v>54</v>
      </c>
      <c r="C4089" s="302" t="s">
        <v>4716</v>
      </c>
      <c r="D4089" s="301" t="s">
        <v>56</v>
      </c>
      <c r="E4089" s="303" t="n">
        <v>268.53</v>
      </c>
    </row>
    <row r="4090" customFormat="false" ht="15" hidden="false" customHeight="false" outlineLevel="0" collapsed="false">
      <c r="A4090" s="301" t="n">
        <v>92457</v>
      </c>
      <c r="B4090" s="301" t="s">
        <v>54</v>
      </c>
      <c r="C4090" s="302" t="s">
        <v>4717</v>
      </c>
      <c r="D4090" s="301" t="s">
        <v>56</v>
      </c>
      <c r="E4090" s="303" t="n">
        <v>233.64</v>
      </c>
    </row>
    <row r="4091" customFormat="false" ht="15" hidden="false" customHeight="false" outlineLevel="0" collapsed="false">
      <c r="A4091" s="301" t="n">
        <v>92461</v>
      </c>
      <c r="B4091" s="301" t="s">
        <v>54</v>
      </c>
      <c r="C4091" s="302" t="s">
        <v>4718</v>
      </c>
      <c r="D4091" s="301" t="s">
        <v>56</v>
      </c>
      <c r="E4091" s="303" t="n">
        <v>215.47</v>
      </c>
    </row>
    <row r="4092" customFormat="false" ht="15" hidden="false" customHeight="false" outlineLevel="0" collapsed="false">
      <c r="A4092" s="301" t="n">
        <v>92467</v>
      </c>
      <c r="B4092" s="301" t="s">
        <v>54</v>
      </c>
      <c r="C4092" s="302" t="s">
        <v>4719</v>
      </c>
      <c r="D4092" s="301" t="s">
        <v>56</v>
      </c>
      <c r="E4092" s="303" t="n">
        <v>112.54</v>
      </c>
    </row>
    <row r="4093" customFormat="false" ht="15" hidden="false" customHeight="false" outlineLevel="0" collapsed="false">
      <c r="A4093" s="301" t="n">
        <v>92471</v>
      </c>
      <c r="B4093" s="301" t="s">
        <v>54</v>
      </c>
      <c r="C4093" s="302" t="s">
        <v>4720</v>
      </c>
      <c r="D4093" s="301" t="s">
        <v>56</v>
      </c>
      <c r="E4093" s="303" t="n">
        <v>102.7</v>
      </c>
    </row>
    <row r="4094" customFormat="false" ht="15" hidden="false" customHeight="false" outlineLevel="0" collapsed="false">
      <c r="A4094" s="301" t="n">
        <v>92475</v>
      </c>
      <c r="B4094" s="301" t="s">
        <v>54</v>
      </c>
      <c r="C4094" s="302" t="s">
        <v>4721</v>
      </c>
      <c r="D4094" s="301" t="s">
        <v>56</v>
      </c>
      <c r="E4094" s="303" t="n">
        <v>94.69</v>
      </c>
    </row>
    <row r="4095" customFormat="false" ht="15" hidden="false" customHeight="false" outlineLevel="0" collapsed="false">
      <c r="A4095" s="301" t="n">
        <v>92479</v>
      </c>
      <c r="B4095" s="301" t="s">
        <v>54</v>
      </c>
      <c r="C4095" s="302" t="s">
        <v>4722</v>
      </c>
      <c r="D4095" s="301" t="s">
        <v>56</v>
      </c>
      <c r="E4095" s="303" t="n">
        <v>77.62</v>
      </c>
    </row>
    <row r="4096" customFormat="false" ht="15" hidden="false" customHeight="false" outlineLevel="0" collapsed="false">
      <c r="A4096" s="301" t="n">
        <v>92451</v>
      </c>
      <c r="B4096" s="301" t="s">
        <v>54</v>
      </c>
      <c r="C4096" s="302" t="s">
        <v>4723</v>
      </c>
      <c r="D4096" s="301" t="s">
        <v>56</v>
      </c>
      <c r="E4096" s="303" t="n">
        <v>214.74</v>
      </c>
    </row>
    <row r="4097" customFormat="false" ht="15" hidden="false" customHeight="false" outlineLevel="0" collapsed="false">
      <c r="A4097" s="301" t="n">
        <v>92455</v>
      </c>
      <c r="B4097" s="301" t="s">
        <v>54</v>
      </c>
      <c r="C4097" s="302" t="s">
        <v>4724</v>
      </c>
      <c r="D4097" s="301" t="s">
        <v>56</v>
      </c>
      <c r="E4097" s="303" t="n">
        <v>175.92</v>
      </c>
    </row>
    <row r="4098" customFormat="false" ht="15" hidden="false" customHeight="false" outlineLevel="0" collapsed="false">
      <c r="A4098" s="301" t="n">
        <v>92459</v>
      </c>
      <c r="B4098" s="301" t="s">
        <v>54</v>
      </c>
      <c r="C4098" s="302" t="s">
        <v>4725</v>
      </c>
      <c r="D4098" s="301" t="s">
        <v>56</v>
      </c>
      <c r="E4098" s="303" t="n">
        <v>149.69</v>
      </c>
    </row>
    <row r="4099" customFormat="false" ht="15" hidden="false" customHeight="false" outlineLevel="0" collapsed="false">
      <c r="A4099" s="301" t="n">
        <v>92463</v>
      </c>
      <c r="B4099" s="301" t="s">
        <v>54</v>
      </c>
      <c r="C4099" s="302" t="s">
        <v>466</v>
      </c>
      <c r="D4099" s="301" t="s">
        <v>56</v>
      </c>
      <c r="E4099" s="303" t="n">
        <v>135.67</v>
      </c>
    </row>
    <row r="4100" customFormat="false" ht="15" hidden="false" customHeight="false" outlineLevel="0" collapsed="false">
      <c r="A4100" s="301" t="n">
        <v>92446</v>
      </c>
      <c r="B4100" s="301" t="s">
        <v>54</v>
      </c>
      <c r="C4100" s="302" t="s">
        <v>4726</v>
      </c>
      <c r="D4100" s="301" t="s">
        <v>56</v>
      </c>
      <c r="E4100" s="303" t="n">
        <v>350.62</v>
      </c>
    </row>
    <row r="4101" customFormat="false" ht="15" hidden="false" customHeight="false" outlineLevel="0" collapsed="false">
      <c r="A4101" s="301" t="n">
        <v>92447</v>
      </c>
      <c r="B4101" s="301" t="s">
        <v>54</v>
      </c>
      <c r="C4101" s="302" t="s">
        <v>4727</v>
      </c>
      <c r="D4101" s="301" t="s">
        <v>56</v>
      </c>
      <c r="E4101" s="303" t="n">
        <v>244.86</v>
      </c>
    </row>
    <row r="4102" customFormat="false" ht="15" hidden="false" customHeight="false" outlineLevel="0" collapsed="false">
      <c r="A4102" s="301" t="n">
        <v>92448</v>
      </c>
      <c r="B4102" s="301" t="s">
        <v>54</v>
      </c>
      <c r="C4102" s="302" t="s">
        <v>4728</v>
      </c>
      <c r="D4102" s="301" t="s">
        <v>56</v>
      </c>
      <c r="E4102" s="303" t="n">
        <v>190.96</v>
      </c>
    </row>
    <row r="4103" customFormat="false" ht="15" hidden="false" customHeight="false" outlineLevel="0" collapsed="false">
      <c r="A4103" s="301" t="n">
        <v>92466</v>
      </c>
      <c r="B4103" s="301" t="s">
        <v>54</v>
      </c>
      <c r="C4103" s="302" t="s">
        <v>4729</v>
      </c>
      <c r="D4103" s="301" t="s">
        <v>56</v>
      </c>
      <c r="E4103" s="303" t="n">
        <v>269.51</v>
      </c>
    </row>
    <row r="4104" customFormat="false" ht="15" hidden="false" customHeight="false" outlineLevel="0" collapsed="false">
      <c r="A4104" s="301" t="n">
        <v>92470</v>
      </c>
      <c r="B4104" s="301" t="s">
        <v>54</v>
      </c>
      <c r="C4104" s="302" t="s">
        <v>4730</v>
      </c>
      <c r="D4104" s="301" t="s">
        <v>56</v>
      </c>
      <c r="E4104" s="303" t="n">
        <v>261.13</v>
      </c>
    </row>
    <row r="4105" customFormat="false" ht="15" hidden="false" customHeight="false" outlineLevel="0" collapsed="false">
      <c r="A4105" s="301" t="n">
        <v>92474</v>
      </c>
      <c r="B4105" s="301" t="s">
        <v>54</v>
      </c>
      <c r="C4105" s="302" t="s">
        <v>4731</v>
      </c>
      <c r="D4105" s="301" t="s">
        <v>56</v>
      </c>
      <c r="E4105" s="303" t="n">
        <v>253.87</v>
      </c>
    </row>
    <row r="4106" customFormat="false" ht="15" hidden="false" customHeight="false" outlineLevel="0" collapsed="false">
      <c r="A4106" s="301" t="n">
        <v>92478</v>
      </c>
      <c r="B4106" s="301" t="s">
        <v>54</v>
      </c>
      <c r="C4106" s="302" t="s">
        <v>4732</v>
      </c>
      <c r="D4106" s="301" t="s">
        <v>56</v>
      </c>
      <c r="E4106" s="303" t="n">
        <v>239.66</v>
      </c>
    </row>
    <row r="4107" customFormat="false" ht="15" hidden="false" customHeight="false" outlineLevel="0" collapsed="false">
      <c r="A4107" s="301" t="n">
        <v>92450</v>
      </c>
      <c r="B4107" s="301" t="s">
        <v>54</v>
      </c>
      <c r="C4107" s="302" t="s">
        <v>4733</v>
      </c>
      <c r="D4107" s="301" t="s">
        <v>56</v>
      </c>
      <c r="E4107" s="303" t="n">
        <v>351.34</v>
      </c>
    </row>
    <row r="4108" customFormat="false" ht="15" hidden="false" customHeight="false" outlineLevel="0" collapsed="false">
      <c r="A4108" s="301" t="n">
        <v>92454</v>
      </c>
      <c r="B4108" s="301" t="s">
        <v>54</v>
      </c>
      <c r="C4108" s="302" t="s">
        <v>4734</v>
      </c>
      <c r="D4108" s="301" t="s">
        <v>56</v>
      </c>
      <c r="E4108" s="303" t="n">
        <v>315.24</v>
      </c>
    </row>
    <row r="4109" customFormat="false" ht="15" hidden="false" customHeight="false" outlineLevel="0" collapsed="false">
      <c r="A4109" s="301" t="n">
        <v>92458</v>
      </c>
      <c r="B4109" s="301" t="s">
        <v>54</v>
      </c>
      <c r="C4109" s="302" t="s">
        <v>4735</v>
      </c>
      <c r="D4109" s="301" t="s">
        <v>56</v>
      </c>
      <c r="E4109" s="303" t="n">
        <v>292.53</v>
      </c>
    </row>
    <row r="4110" customFormat="false" ht="15" hidden="false" customHeight="false" outlineLevel="0" collapsed="false">
      <c r="A4110" s="301" t="n">
        <v>92462</v>
      </c>
      <c r="B4110" s="301" t="s">
        <v>54</v>
      </c>
      <c r="C4110" s="302" t="s">
        <v>4736</v>
      </c>
      <c r="D4110" s="301" t="s">
        <v>56</v>
      </c>
      <c r="E4110" s="303" t="n">
        <v>277.96</v>
      </c>
    </row>
    <row r="4111" customFormat="false" ht="15" hidden="false" customHeight="false" outlineLevel="0" collapsed="false">
      <c r="A4111" s="301" t="n">
        <v>92468</v>
      </c>
      <c r="B4111" s="301" t="s">
        <v>54</v>
      </c>
      <c r="C4111" s="302" t="s">
        <v>4737</v>
      </c>
      <c r="D4111" s="301" t="s">
        <v>56</v>
      </c>
      <c r="E4111" s="303" t="n">
        <v>131.68</v>
      </c>
    </row>
    <row r="4112" customFormat="false" ht="15" hidden="false" customHeight="false" outlineLevel="0" collapsed="false">
      <c r="A4112" s="301" t="n">
        <v>92472</v>
      </c>
      <c r="B4112" s="301" t="s">
        <v>54</v>
      </c>
      <c r="C4112" s="302" t="s">
        <v>4738</v>
      </c>
      <c r="D4112" s="301" t="s">
        <v>56</v>
      </c>
      <c r="E4112" s="303" t="n">
        <v>124.46</v>
      </c>
    </row>
    <row r="4113" customFormat="false" ht="15" hidden="false" customHeight="false" outlineLevel="0" collapsed="false">
      <c r="A4113" s="301" t="n">
        <v>92476</v>
      </c>
      <c r="B4113" s="301" t="s">
        <v>54</v>
      </c>
      <c r="C4113" s="302" t="s">
        <v>4739</v>
      </c>
      <c r="D4113" s="301" t="s">
        <v>56</v>
      </c>
      <c r="E4113" s="303" t="n">
        <v>118.28</v>
      </c>
    </row>
    <row r="4114" customFormat="false" ht="15" hidden="false" customHeight="false" outlineLevel="0" collapsed="false">
      <c r="A4114" s="301" t="n">
        <v>92480</v>
      </c>
      <c r="B4114" s="301" t="s">
        <v>54</v>
      </c>
      <c r="C4114" s="302" t="s">
        <v>4740</v>
      </c>
      <c r="D4114" s="301" t="s">
        <v>56</v>
      </c>
      <c r="E4114" s="303" t="n">
        <v>106.02</v>
      </c>
    </row>
    <row r="4115" customFormat="false" ht="15" hidden="false" customHeight="false" outlineLevel="0" collapsed="false">
      <c r="A4115" s="301" t="n">
        <v>92452</v>
      </c>
      <c r="B4115" s="301" t="s">
        <v>54</v>
      </c>
      <c r="C4115" s="302" t="s">
        <v>4741</v>
      </c>
      <c r="D4115" s="301" t="s">
        <v>56</v>
      </c>
      <c r="E4115" s="303" t="n">
        <v>211.16</v>
      </c>
    </row>
    <row r="4116" customFormat="false" ht="15" hidden="false" customHeight="false" outlineLevel="0" collapsed="false">
      <c r="A4116" s="301" t="n">
        <v>92456</v>
      </c>
      <c r="B4116" s="301" t="s">
        <v>54</v>
      </c>
      <c r="C4116" s="302" t="s">
        <v>4742</v>
      </c>
      <c r="D4116" s="301" t="s">
        <v>56</v>
      </c>
      <c r="E4116" s="303" t="n">
        <v>175.2</v>
      </c>
    </row>
    <row r="4117" customFormat="false" ht="15" hidden="false" customHeight="false" outlineLevel="0" collapsed="false">
      <c r="A4117" s="301" t="n">
        <v>92460</v>
      </c>
      <c r="B4117" s="301" t="s">
        <v>54</v>
      </c>
      <c r="C4117" s="302" t="s">
        <v>4743</v>
      </c>
      <c r="D4117" s="301" t="s">
        <v>56</v>
      </c>
      <c r="E4117" s="303" t="n">
        <v>147.48</v>
      </c>
    </row>
    <row r="4118" customFormat="false" ht="15" hidden="false" customHeight="false" outlineLevel="0" collapsed="false">
      <c r="A4118" s="301" t="n">
        <v>92464</v>
      </c>
      <c r="B4118" s="301" t="s">
        <v>54</v>
      </c>
      <c r="C4118" s="302" t="s">
        <v>4744</v>
      </c>
      <c r="D4118" s="301" t="s">
        <v>56</v>
      </c>
      <c r="E4118" s="303" t="n">
        <v>139.42</v>
      </c>
    </row>
    <row r="4119" customFormat="false" ht="15" hidden="false" customHeight="false" outlineLevel="0" collapsed="false">
      <c r="A4119" s="301" t="n">
        <v>105403</v>
      </c>
      <c r="B4119" s="301" t="s">
        <v>54</v>
      </c>
      <c r="C4119" s="302" t="s">
        <v>4745</v>
      </c>
      <c r="D4119" s="301" t="s">
        <v>56</v>
      </c>
      <c r="E4119" s="303" t="n">
        <v>201.01</v>
      </c>
    </row>
    <row r="4120" customFormat="false" ht="15" hidden="false" customHeight="false" outlineLevel="0" collapsed="false">
      <c r="A4120" s="301" t="n">
        <v>96252</v>
      </c>
      <c r="B4120" s="301" t="s">
        <v>54</v>
      </c>
      <c r="C4120" s="302" t="s">
        <v>4746</v>
      </c>
      <c r="D4120" s="301" t="s">
        <v>56</v>
      </c>
      <c r="E4120" s="303" t="n">
        <v>165.65</v>
      </c>
    </row>
    <row r="4121" customFormat="false" ht="15" hidden="false" customHeight="false" outlineLevel="0" collapsed="false">
      <c r="A4121" s="301" t="n">
        <v>96254</v>
      </c>
      <c r="B4121" s="301" t="s">
        <v>54</v>
      </c>
      <c r="C4121" s="302" t="s">
        <v>4747</v>
      </c>
      <c r="D4121" s="301" t="s">
        <v>429</v>
      </c>
      <c r="E4121" s="303" t="n">
        <v>0</v>
      </c>
    </row>
    <row r="4122" customFormat="false" ht="15" hidden="false" customHeight="false" outlineLevel="0" collapsed="false">
      <c r="A4122" s="301" t="n">
        <v>96253</v>
      </c>
      <c r="B4122" s="301" t="s">
        <v>54</v>
      </c>
      <c r="C4122" s="302" t="s">
        <v>4748</v>
      </c>
      <c r="D4122" s="301" t="s">
        <v>429</v>
      </c>
      <c r="E4122" s="303" t="n">
        <v>0</v>
      </c>
    </row>
    <row r="4123" customFormat="false" ht="15" hidden="false" customHeight="false" outlineLevel="0" collapsed="false">
      <c r="A4123" s="301" t="n">
        <v>105406</v>
      </c>
      <c r="B4123" s="301" t="s">
        <v>54</v>
      </c>
      <c r="C4123" s="302" t="s">
        <v>4749</v>
      </c>
      <c r="D4123" s="301" t="s">
        <v>56</v>
      </c>
      <c r="E4123" s="303" t="n">
        <v>225.99</v>
      </c>
    </row>
    <row r="4124" customFormat="false" ht="15" hidden="false" customHeight="false" outlineLevel="0" collapsed="false">
      <c r="A4124" s="301" t="n">
        <v>96264</v>
      </c>
      <c r="B4124" s="301" t="s">
        <v>54</v>
      </c>
      <c r="C4124" s="302" t="s">
        <v>4750</v>
      </c>
      <c r="D4124" s="301" t="s">
        <v>56</v>
      </c>
      <c r="E4124" s="303" t="n">
        <v>0</v>
      </c>
    </row>
    <row r="4125" customFormat="false" ht="15" hidden="false" customHeight="false" outlineLevel="0" collapsed="false">
      <c r="A4125" s="301" t="n">
        <v>105405</v>
      </c>
      <c r="B4125" s="301" t="s">
        <v>54</v>
      </c>
      <c r="C4125" s="302" t="s">
        <v>4751</v>
      </c>
      <c r="D4125" s="301" t="s">
        <v>56</v>
      </c>
      <c r="E4125" s="303" t="n">
        <v>0</v>
      </c>
    </row>
    <row r="4126" customFormat="false" ht="15" hidden="false" customHeight="false" outlineLevel="0" collapsed="false">
      <c r="A4126" s="301" t="n">
        <v>96258</v>
      </c>
      <c r="B4126" s="301" t="s">
        <v>54</v>
      </c>
      <c r="C4126" s="302" t="s">
        <v>4752</v>
      </c>
      <c r="D4126" s="301" t="s">
        <v>56</v>
      </c>
      <c r="E4126" s="303" t="n">
        <v>164.4</v>
      </c>
    </row>
    <row r="4127" customFormat="false" ht="15" hidden="false" customHeight="false" outlineLevel="0" collapsed="false">
      <c r="A4127" s="301" t="n">
        <v>96262</v>
      </c>
      <c r="B4127" s="301" t="s">
        <v>54</v>
      </c>
      <c r="C4127" s="302" t="s">
        <v>4753</v>
      </c>
      <c r="D4127" s="301" t="s">
        <v>56</v>
      </c>
      <c r="E4127" s="303" t="n">
        <v>0</v>
      </c>
    </row>
    <row r="4128" customFormat="false" ht="15" hidden="false" customHeight="false" outlineLevel="0" collapsed="false">
      <c r="A4128" s="301" t="n">
        <v>105404</v>
      </c>
      <c r="B4128" s="301" t="s">
        <v>54</v>
      </c>
      <c r="C4128" s="302" t="s">
        <v>4754</v>
      </c>
      <c r="D4128" s="301" t="s">
        <v>56</v>
      </c>
      <c r="E4128" s="303" t="n">
        <v>0</v>
      </c>
    </row>
    <row r="4129" customFormat="false" ht="15" hidden="false" customHeight="false" outlineLevel="0" collapsed="false">
      <c r="A4129" s="301" t="n">
        <v>92751</v>
      </c>
      <c r="B4129" s="301" t="s">
        <v>54</v>
      </c>
      <c r="C4129" s="302" t="s">
        <v>4755</v>
      </c>
      <c r="D4129" s="301" t="s">
        <v>48</v>
      </c>
      <c r="E4129" s="303" t="n">
        <v>2542.3</v>
      </c>
    </row>
    <row r="4130" customFormat="false" ht="15" hidden="false" customHeight="false" outlineLevel="0" collapsed="false">
      <c r="A4130" s="301" t="n">
        <v>92752</v>
      </c>
      <c r="B4130" s="301" t="s">
        <v>54</v>
      </c>
      <c r="C4130" s="302" t="s">
        <v>4756</v>
      </c>
      <c r="D4130" s="301" t="s">
        <v>48</v>
      </c>
      <c r="E4130" s="303" t="n">
        <v>3027.45</v>
      </c>
    </row>
    <row r="4131" customFormat="false" ht="15" hidden="false" customHeight="false" outlineLevel="0" collapsed="false">
      <c r="A4131" s="301" t="n">
        <v>92750</v>
      </c>
      <c r="B4131" s="301" t="s">
        <v>54</v>
      </c>
      <c r="C4131" s="302" t="s">
        <v>4757</v>
      </c>
      <c r="D4131" s="301" t="s">
        <v>48</v>
      </c>
      <c r="E4131" s="303" t="n">
        <v>2054.35</v>
      </c>
    </row>
    <row r="4132" customFormat="false" ht="15" hidden="false" customHeight="false" outlineLevel="0" collapsed="false">
      <c r="A4132" s="301" t="n">
        <v>92749</v>
      </c>
      <c r="B4132" s="301" t="s">
        <v>54</v>
      </c>
      <c r="C4132" s="302" t="s">
        <v>4758</v>
      </c>
      <c r="D4132" s="301" t="s">
        <v>48</v>
      </c>
      <c r="E4132" s="303" t="n">
        <v>1220.36</v>
      </c>
    </row>
    <row r="4133" customFormat="false" ht="15" hidden="false" customHeight="false" outlineLevel="0" collapsed="false">
      <c r="A4133" s="301" t="n">
        <v>92745</v>
      </c>
      <c r="B4133" s="301" t="s">
        <v>54</v>
      </c>
      <c r="C4133" s="302" t="s">
        <v>4759</v>
      </c>
      <c r="D4133" s="301" t="s">
        <v>48</v>
      </c>
      <c r="E4133" s="303" t="n">
        <v>1032.4</v>
      </c>
    </row>
    <row r="4134" customFormat="false" ht="15" hidden="false" customHeight="false" outlineLevel="0" collapsed="false">
      <c r="A4134" s="301" t="n">
        <v>92747</v>
      </c>
      <c r="B4134" s="301" t="s">
        <v>54</v>
      </c>
      <c r="C4134" s="302" t="s">
        <v>4760</v>
      </c>
      <c r="D4134" s="301" t="s">
        <v>48</v>
      </c>
      <c r="E4134" s="303" t="n">
        <v>1146.21</v>
      </c>
    </row>
    <row r="4135" customFormat="false" ht="15" hidden="false" customHeight="false" outlineLevel="0" collapsed="false">
      <c r="A4135" s="301" t="n">
        <v>92743</v>
      </c>
      <c r="B4135" s="301" t="s">
        <v>54</v>
      </c>
      <c r="C4135" s="302" t="s">
        <v>4761</v>
      </c>
      <c r="D4135" s="301" t="s">
        <v>48</v>
      </c>
      <c r="E4135" s="303" t="n">
        <v>847.24</v>
      </c>
    </row>
    <row r="4136" customFormat="false" ht="15" hidden="false" customHeight="false" outlineLevel="0" collapsed="false">
      <c r="A4136" s="301" t="n">
        <v>92746</v>
      </c>
      <c r="B4136" s="301" t="s">
        <v>54</v>
      </c>
      <c r="C4136" s="302" t="s">
        <v>4762</v>
      </c>
      <c r="D4136" s="301" t="s">
        <v>48</v>
      </c>
      <c r="E4136" s="303" t="n">
        <v>959.17</v>
      </c>
    </row>
    <row r="4137" customFormat="false" ht="15" hidden="false" customHeight="false" outlineLevel="0" collapsed="false">
      <c r="A4137" s="301" t="n">
        <v>92748</v>
      </c>
      <c r="B4137" s="301" t="s">
        <v>54</v>
      </c>
      <c r="C4137" s="302" t="s">
        <v>4763</v>
      </c>
      <c r="D4137" s="301" t="s">
        <v>48</v>
      </c>
      <c r="E4137" s="303" t="n">
        <v>1046.23</v>
      </c>
    </row>
    <row r="4138" customFormat="false" ht="15" hidden="false" customHeight="false" outlineLevel="0" collapsed="false">
      <c r="A4138" s="301" t="n">
        <v>92744</v>
      </c>
      <c r="B4138" s="301" t="s">
        <v>54</v>
      </c>
      <c r="C4138" s="302" t="s">
        <v>4764</v>
      </c>
      <c r="D4138" s="301" t="s">
        <v>48</v>
      </c>
      <c r="E4138" s="303" t="n">
        <v>813.88</v>
      </c>
    </row>
    <row r="4139" customFormat="false" ht="15" hidden="false" customHeight="false" outlineLevel="0" collapsed="false">
      <c r="A4139" s="301" t="n">
        <v>92754</v>
      </c>
      <c r="B4139" s="301" t="s">
        <v>54</v>
      </c>
      <c r="C4139" s="302" t="s">
        <v>4765</v>
      </c>
      <c r="D4139" s="301" t="s">
        <v>48</v>
      </c>
      <c r="E4139" s="303" t="n">
        <v>762.53</v>
      </c>
    </row>
    <row r="4140" customFormat="false" ht="15" hidden="false" customHeight="false" outlineLevel="0" collapsed="false">
      <c r="A4140" s="301" t="n">
        <v>92753</v>
      </c>
      <c r="B4140" s="301" t="s">
        <v>54</v>
      </c>
      <c r="C4140" s="302" t="s">
        <v>4766</v>
      </c>
      <c r="D4140" s="301" t="s">
        <v>48</v>
      </c>
      <c r="E4140" s="303" t="n">
        <v>784.64</v>
      </c>
    </row>
    <row r="4141" customFormat="false" ht="15" hidden="false" customHeight="false" outlineLevel="0" collapsed="false">
      <c r="A4141" s="301" t="n">
        <v>92755</v>
      </c>
      <c r="B4141" s="301" t="s">
        <v>54</v>
      </c>
      <c r="C4141" s="302" t="s">
        <v>4767</v>
      </c>
      <c r="D4141" s="301" t="s">
        <v>56</v>
      </c>
      <c r="E4141" s="303" t="n">
        <v>309.18</v>
      </c>
    </row>
    <row r="4142" customFormat="false" ht="15" hidden="false" customHeight="false" outlineLevel="0" collapsed="false">
      <c r="A4142" s="301" t="n">
        <v>92756</v>
      </c>
      <c r="B4142" s="301" t="s">
        <v>54</v>
      </c>
      <c r="C4142" s="302" t="s">
        <v>4768</v>
      </c>
      <c r="D4142" s="301" t="s">
        <v>56</v>
      </c>
      <c r="E4142" s="303" t="n">
        <v>353.89</v>
      </c>
    </row>
    <row r="4143" customFormat="false" ht="15" hidden="false" customHeight="false" outlineLevel="0" collapsed="false">
      <c r="A4143" s="301" t="n">
        <v>92757</v>
      </c>
      <c r="B4143" s="301" t="s">
        <v>54</v>
      </c>
      <c r="C4143" s="302" t="s">
        <v>4769</v>
      </c>
      <c r="D4143" s="301" t="s">
        <v>56</v>
      </c>
      <c r="E4143" s="303" t="n">
        <v>407.63</v>
      </c>
    </row>
    <row r="4144" customFormat="false" ht="15" hidden="false" customHeight="false" outlineLevel="0" collapsed="false">
      <c r="A4144" s="301" t="n">
        <v>92758</v>
      </c>
      <c r="B4144" s="301" t="s">
        <v>54</v>
      </c>
      <c r="C4144" s="302" t="s">
        <v>4770</v>
      </c>
      <c r="D4144" s="301" t="s">
        <v>48</v>
      </c>
      <c r="E4144" s="303" t="n">
        <v>911.33</v>
      </c>
    </row>
    <row r="4145" customFormat="false" ht="15" hidden="false" customHeight="false" outlineLevel="0" collapsed="false">
      <c r="A4145" s="301" t="n">
        <v>104500</v>
      </c>
      <c r="B4145" s="301" t="s">
        <v>54</v>
      </c>
      <c r="C4145" s="302" t="s">
        <v>4771</v>
      </c>
      <c r="D4145" s="301" t="s">
        <v>429</v>
      </c>
      <c r="E4145" s="303" t="n">
        <v>0</v>
      </c>
    </row>
    <row r="4146" customFormat="false" ht="15" hidden="false" customHeight="false" outlineLevel="0" collapsed="false">
      <c r="A4146" s="301" t="n">
        <v>104503</v>
      </c>
      <c r="B4146" s="301" t="s">
        <v>54</v>
      </c>
      <c r="C4146" s="302" t="s">
        <v>4772</v>
      </c>
      <c r="D4146" s="301" t="s">
        <v>429</v>
      </c>
      <c r="E4146" s="303" t="n">
        <v>0</v>
      </c>
    </row>
    <row r="4147" customFormat="false" ht="15" hidden="false" customHeight="false" outlineLevel="0" collapsed="false">
      <c r="A4147" s="301" t="n">
        <v>104504</v>
      </c>
      <c r="B4147" s="301" t="s">
        <v>54</v>
      </c>
      <c r="C4147" s="302" t="s">
        <v>4773</v>
      </c>
      <c r="D4147" s="301" t="s">
        <v>429</v>
      </c>
      <c r="E4147" s="303" t="n">
        <v>0</v>
      </c>
    </row>
    <row r="4148" customFormat="false" ht="15" hidden="false" customHeight="false" outlineLevel="0" collapsed="false">
      <c r="A4148" s="301" t="n">
        <v>104507</v>
      </c>
      <c r="B4148" s="301" t="s">
        <v>54</v>
      </c>
      <c r="C4148" s="302" t="s">
        <v>4774</v>
      </c>
      <c r="D4148" s="301" t="s">
        <v>429</v>
      </c>
      <c r="E4148" s="303" t="n">
        <v>0</v>
      </c>
    </row>
    <row r="4149" customFormat="false" ht="15" hidden="false" customHeight="false" outlineLevel="0" collapsed="false">
      <c r="A4149" s="301" t="n">
        <v>104508</v>
      </c>
      <c r="B4149" s="301" t="s">
        <v>54</v>
      </c>
      <c r="C4149" s="302" t="s">
        <v>4775</v>
      </c>
      <c r="D4149" s="301" t="s">
        <v>429</v>
      </c>
      <c r="E4149" s="303" t="n">
        <v>0</v>
      </c>
    </row>
    <row r="4150" customFormat="false" ht="15" hidden="false" customHeight="false" outlineLevel="0" collapsed="false">
      <c r="A4150" s="301" t="n">
        <v>104509</v>
      </c>
      <c r="B4150" s="301" t="s">
        <v>54</v>
      </c>
      <c r="C4150" s="302" t="s">
        <v>4776</v>
      </c>
      <c r="D4150" s="301" t="s">
        <v>429</v>
      </c>
      <c r="E4150" s="303" t="n">
        <v>0</v>
      </c>
    </row>
    <row r="4151" customFormat="false" ht="15" hidden="false" customHeight="false" outlineLevel="0" collapsed="false">
      <c r="A4151" s="301" t="n">
        <v>104512</v>
      </c>
      <c r="B4151" s="301" t="s">
        <v>54</v>
      </c>
      <c r="C4151" s="302" t="s">
        <v>4777</v>
      </c>
      <c r="D4151" s="301" t="s">
        <v>429</v>
      </c>
      <c r="E4151" s="303" t="n">
        <v>0</v>
      </c>
    </row>
    <row r="4152" customFormat="false" ht="15" hidden="false" customHeight="false" outlineLevel="0" collapsed="false">
      <c r="A4152" s="301" t="n">
        <v>104513</v>
      </c>
      <c r="B4152" s="301" t="s">
        <v>54</v>
      </c>
      <c r="C4152" s="302" t="s">
        <v>4778</v>
      </c>
      <c r="D4152" s="301" t="s">
        <v>429</v>
      </c>
      <c r="E4152" s="303" t="n">
        <v>0</v>
      </c>
    </row>
    <row r="4153" customFormat="false" ht="15" hidden="false" customHeight="false" outlineLevel="0" collapsed="false">
      <c r="A4153" s="301" t="n">
        <v>104514</v>
      </c>
      <c r="B4153" s="301" t="s">
        <v>54</v>
      </c>
      <c r="C4153" s="302" t="s">
        <v>4779</v>
      </c>
      <c r="D4153" s="301" t="s">
        <v>429</v>
      </c>
      <c r="E4153" s="303" t="n">
        <v>0</v>
      </c>
    </row>
    <row r="4154" customFormat="false" ht="15" hidden="false" customHeight="false" outlineLevel="0" collapsed="false">
      <c r="A4154" s="301" t="n">
        <v>104501</v>
      </c>
      <c r="B4154" s="301" t="s">
        <v>54</v>
      </c>
      <c r="C4154" s="302" t="s">
        <v>4780</v>
      </c>
      <c r="D4154" s="301" t="s">
        <v>429</v>
      </c>
      <c r="E4154" s="303" t="n">
        <v>0</v>
      </c>
    </row>
    <row r="4155" customFormat="false" ht="15" hidden="false" customHeight="false" outlineLevel="0" collapsed="false">
      <c r="A4155" s="301" t="n">
        <v>104502</v>
      </c>
      <c r="B4155" s="301" t="s">
        <v>54</v>
      </c>
      <c r="C4155" s="302" t="s">
        <v>4781</v>
      </c>
      <c r="D4155" s="301" t="s">
        <v>429</v>
      </c>
      <c r="E4155" s="303" t="n">
        <v>0</v>
      </c>
    </row>
    <row r="4156" customFormat="false" ht="15" hidden="false" customHeight="false" outlineLevel="0" collapsed="false">
      <c r="A4156" s="301" t="n">
        <v>104505</v>
      </c>
      <c r="B4156" s="301" t="s">
        <v>54</v>
      </c>
      <c r="C4156" s="302" t="s">
        <v>4782</v>
      </c>
      <c r="D4156" s="301" t="s">
        <v>429</v>
      </c>
      <c r="E4156" s="303" t="n">
        <v>0</v>
      </c>
    </row>
    <row r="4157" customFormat="false" ht="15" hidden="false" customHeight="false" outlineLevel="0" collapsed="false">
      <c r="A4157" s="301" t="n">
        <v>104506</v>
      </c>
      <c r="B4157" s="301" t="s">
        <v>54</v>
      </c>
      <c r="C4157" s="302" t="s">
        <v>4783</v>
      </c>
      <c r="D4157" s="301" t="s">
        <v>429</v>
      </c>
      <c r="E4157" s="303" t="n">
        <v>0</v>
      </c>
    </row>
    <row r="4158" customFormat="false" ht="15" hidden="false" customHeight="false" outlineLevel="0" collapsed="false">
      <c r="A4158" s="301" t="n">
        <v>104510</v>
      </c>
      <c r="B4158" s="301" t="s">
        <v>54</v>
      </c>
      <c r="C4158" s="302" t="s">
        <v>4784</v>
      </c>
      <c r="D4158" s="301" t="s">
        <v>429</v>
      </c>
      <c r="E4158" s="303" t="n">
        <v>0</v>
      </c>
    </row>
    <row r="4159" customFormat="false" ht="15" hidden="false" customHeight="false" outlineLevel="0" collapsed="false">
      <c r="A4159" s="301" t="n">
        <v>104511</v>
      </c>
      <c r="B4159" s="301" t="s">
        <v>54</v>
      </c>
      <c r="C4159" s="302" t="s">
        <v>4785</v>
      </c>
      <c r="D4159" s="301" t="s">
        <v>429</v>
      </c>
      <c r="E4159" s="303" t="n">
        <v>0</v>
      </c>
    </row>
    <row r="4160" customFormat="false" ht="15" hidden="false" customHeight="false" outlineLevel="0" collapsed="false">
      <c r="A4160" s="301" t="n">
        <v>104491</v>
      </c>
      <c r="B4160" s="301" t="s">
        <v>54</v>
      </c>
      <c r="C4160" s="302" t="s">
        <v>4786</v>
      </c>
      <c r="D4160" s="301" t="s">
        <v>429</v>
      </c>
      <c r="E4160" s="303" t="n">
        <v>4039.48</v>
      </c>
    </row>
    <row r="4161" customFormat="false" ht="15" hidden="false" customHeight="false" outlineLevel="0" collapsed="false">
      <c r="A4161" s="301" t="n">
        <v>104492</v>
      </c>
      <c r="B4161" s="301" t="s">
        <v>54</v>
      </c>
      <c r="C4161" s="302" t="s">
        <v>4787</v>
      </c>
      <c r="D4161" s="301" t="s">
        <v>429</v>
      </c>
      <c r="E4161" s="303" t="n">
        <v>5050.33</v>
      </c>
    </row>
    <row r="4162" customFormat="false" ht="15" hidden="false" customHeight="false" outlineLevel="0" collapsed="false">
      <c r="A4162" s="301" t="n">
        <v>104493</v>
      </c>
      <c r="B4162" s="301" t="s">
        <v>54</v>
      </c>
      <c r="C4162" s="302" t="s">
        <v>4788</v>
      </c>
      <c r="D4162" s="301" t="s">
        <v>429</v>
      </c>
      <c r="E4162" s="303" t="n">
        <v>0</v>
      </c>
    </row>
    <row r="4163" customFormat="false" ht="15" hidden="false" customHeight="false" outlineLevel="0" collapsed="false">
      <c r="A4163" s="301" t="n">
        <v>104494</v>
      </c>
      <c r="B4163" s="301" t="s">
        <v>54</v>
      </c>
      <c r="C4163" s="302" t="s">
        <v>4789</v>
      </c>
      <c r="D4163" s="301" t="s">
        <v>429</v>
      </c>
      <c r="E4163" s="303" t="n">
        <v>6819.7</v>
      </c>
    </row>
    <row r="4164" customFormat="false" ht="15" hidden="false" customHeight="false" outlineLevel="0" collapsed="false">
      <c r="A4164" s="301" t="n">
        <v>104495</v>
      </c>
      <c r="B4164" s="301" t="s">
        <v>54</v>
      </c>
      <c r="C4164" s="302" t="s">
        <v>4790</v>
      </c>
      <c r="D4164" s="301" t="s">
        <v>429</v>
      </c>
      <c r="E4164" s="303" t="n">
        <v>0</v>
      </c>
    </row>
    <row r="4165" customFormat="false" ht="15" hidden="false" customHeight="false" outlineLevel="0" collapsed="false">
      <c r="A4165" s="301" t="n">
        <v>104496</v>
      </c>
      <c r="B4165" s="301" t="s">
        <v>54</v>
      </c>
      <c r="C4165" s="302" t="s">
        <v>4791</v>
      </c>
      <c r="D4165" s="301" t="s">
        <v>429</v>
      </c>
      <c r="E4165" s="303" t="n">
        <v>0</v>
      </c>
    </row>
    <row r="4166" customFormat="false" ht="15" hidden="false" customHeight="false" outlineLevel="0" collapsed="false">
      <c r="A4166" s="301" t="n">
        <v>104497</v>
      </c>
      <c r="B4166" s="301" t="s">
        <v>54</v>
      </c>
      <c r="C4166" s="302" t="s">
        <v>4792</v>
      </c>
      <c r="D4166" s="301" t="s">
        <v>429</v>
      </c>
      <c r="E4166" s="303" t="n">
        <v>8186.95</v>
      </c>
    </row>
    <row r="4167" customFormat="false" ht="15" hidden="false" customHeight="false" outlineLevel="0" collapsed="false">
      <c r="A4167" s="301" t="n">
        <v>104498</v>
      </c>
      <c r="B4167" s="301" t="s">
        <v>54</v>
      </c>
      <c r="C4167" s="302" t="s">
        <v>4793</v>
      </c>
      <c r="D4167" s="301" t="s">
        <v>429</v>
      </c>
      <c r="E4167" s="303" t="n">
        <v>0</v>
      </c>
    </row>
    <row r="4168" customFormat="false" ht="15" hidden="false" customHeight="false" outlineLevel="0" collapsed="false">
      <c r="A4168" s="301" t="n">
        <v>104499</v>
      </c>
      <c r="B4168" s="301" t="s">
        <v>54</v>
      </c>
      <c r="C4168" s="302" t="s">
        <v>4794</v>
      </c>
      <c r="D4168" s="301" t="s">
        <v>429</v>
      </c>
      <c r="E4168" s="303" t="n">
        <v>0</v>
      </c>
    </row>
    <row r="4169" customFormat="false" ht="15" hidden="false" customHeight="false" outlineLevel="0" collapsed="false">
      <c r="A4169" s="301" t="n">
        <v>104515</v>
      </c>
      <c r="B4169" s="301" t="s">
        <v>54</v>
      </c>
      <c r="C4169" s="302" t="s">
        <v>4795</v>
      </c>
      <c r="D4169" s="301" t="s">
        <v>56</v>
      </c>
      <c r="E4169" s="303" t="n">
        <v>26.93</v>
      </c>
    </row>
    <row r="4170" customFormat="false" ht="15" hidden="false" customHeight="false" outlineLevel="0" collapsed="false">
      <c r="A4170" s="301" t="n">
        <v>87430</v>
      </c>
      <c r="B4170" s="301" t="s">
        <v>54</v>
      </c>
      <c r="C4170" s="302" t="s">
        <v>4796</v>
      </c>
      <c r="D4170" s="301" t="s">
        <v>56</v>
      </c>
      <c r="E4170" s="303" t="n">
        <v>19.59</v>
      </c>
    </row>
    <row r="4171" customFormat="false" ht="15" hidden="false" customHeight="false" outlineLevel="0" collapsed="false">
      <c r="A4171" s="301" t="n">
        <v>87433</v>
      </c>
      <c r="B4171" s="301" t="s">
        <v>54</v>
      </c>
      <c r="C4171" s="302" t="s">
        <v>4797</v>
      </c>
      <c r="D4171" s="301" t="s">
        <v>56</v>
      </c>
      <c r="E4171" s="303" t="n">
        <v>28.57</v>
      </c>
    </row>
    <row r="4172" customFormat="false" ht="15" hidden="false" customHeight="false" outlineLevel="0" collapsed="false">
      <c r="A4172" s="301" t="n">
        <v>87436</v>
      </c>
      <c r="B4172" s="301" t="s">
        <v>54</v>
      </c>
      <c r="C4172" s="302" t="s">
        <v>4798</v>
      </c>
      <c r="D4172" s="301" t="s">
        <v>56</v>
      </c>
      <c r="E4172" s="303" t="n">
        <v>32.29</v>
      </c>
    </row>
    <row r="4173" customFormat="false" ht="15" hidden="false" customHeight="false" outlineLevel="0" collapsed="false">
      <c r="A4173" s="301" t="n">
        <v>87439</v>
      </c>
      <c r="B4173" s="301" t="s">
        <v>54</v>
      </c>
      <c r="C4173" s="302" t="s">
        <v>4799</v>
      </c>
      <c r="D4173" s="301" t="s">
        <v>56</v>
      </c>
      <c r="E4173" s="303" t="n">
        <v>39.67</v>
      </c>
    </row>
    <row r="4174" customFormat="false" ht="15" hidden="false" customHeight="false" outlineLevel="0" collapsed="false">
      <c r="A4174" s="301" t="n">
        <v>104633</v>
      </c>
      <c r="B4174" s="301" t="s">
        <v>54</v>
      </c>
      <c r="C4174" s="302" t="s">
        <v>4800</v>
      </c>
      <c r="D4174" s="301" t="s">
        <v>56</v>
      </c>
      <c r="E4174" s="303" t="n">
        <v>26.25</v>
      </c>
    </row>
    <row r="4175" customFormat="false" ht="15" hidden="false" customHeight="false" outlineLevel="0" collapsed="false">
      <c r="A4175" s="301" t="n">
        <v>104634</v>
      </c>
      <c r="B4175" s="301" t="s">
        <v>54</v>
      </c>
      <c r="C4175" s="302" t="s">
        <v>4801</v>
      </c>
      <c r="D4175" s="301" t="s">
        <v>56</v>
      </c>
      <c r="E4175" s="303" t="n">
        <v>38.78</v>
      </c>
    </row>
    <row r="4176" customFormat="false" ht="15" hidden="false" customHeight="false" outlineLevel="0" collapsed="false">
      <c r="A4176" s="301" t="n">
        <v>87418</v>
      </c>
      <c r="B4176" s="301" t="s">
        <v>54</v>
      </c>
      <c r="C4176" s="302" t="s">
        <v>4802</v>
      </c>
      <c r="D4176" s="301" t="s">
        <v>56</v>
      </c>
      <c r="E4176" s="303" t="n">
        <v>19.11</v>
      </c>
    </row>
    <row r="4177" customFormat="false" ht="15" hidden="false" customHeight="false" outlineLevel="0" collapsed="false">
      <c r="A4177" s="301" t="n">
        <v>87421</v>
      </c>
      <c r="B4177" s="301" t="s">
        <v>54</v>
      </c>
      <c r="C4177" s="302" t="s">
        <v>4803</v>
      </c>
      <c r="D4177" s="301" t="s">
        <v>56</v>
      </c>
      <c r="E4177" s="303" t="n">
        <v>29.27</v>
      </c>
    </row>
    <row r="4178" customFormat="false" ht="15" hidden="false" customHeight="false" outlineLevel="0" collapsed="false">
      <c r="A4178" s="301" t="n">
        <v>104628</v>
      </c>
      <c r="B4178" s="301" t="s">
        <v>54</v>
      </c>
      <c r="C4178" s="302" t="s">
        <v>4804</v>
      </c>
      <c r="D4178" s="301" t="s">
        <v>56</v>
      </c>
      <c r="E4178" s="303" t="n">
        <v>29.76</v>
      </c>
    </row>
    <row r="4179" customFormat="false" ht="15" hidden="false" customHeight="false" outlineLevel="0" collapsed="false">
      <c r="A4179" s="301" t="n">
        <v>104631</v>
      </c>
      <c r="B4179" s="301" t="s">
        <v>54</v>
      </c>
      <c r="C4179" s="302" t="s">
        <v>4805</v>
      </c>
      <c r="D4179" s="301" t="s">
        <v>56</v>
      </c>
      <c r="E4179" s="303" t="n">
        <v>40.66</v>
      </c>
    </row>
    <row r="4180" customFormat="false" ht="15" hidden="false" customHeight="false" outlineLevel="0" collapsed="false">
      <c r="A4180" s="301" t="n">
        <v>104627</v>
      </c>
      <c r="B4180" s="301" t="s">
        <v>54</v>
      </c>
      <c r="C4180" s="302" t="s">
        <v>4806</v>
      </c>
      <c r="D4180" s="301" t="s">
        <v>56</v>
      </c>
      <c r="E4180" s="303" t="n">
        <v>19.1</v>
      </c>
    </row>
    <row r="4181" customFormat="false" ht="15" hidden="false" customHeight="false" outlineLevel="0" collapsed="false">
      <c r="A4181" s="301" t="n">
        <v>104630</v>
      </c>
      <c r="B4181" s="301" t="s">
        <v>54</v>
      </c>
      <c r="C4181" s="302" t="s">
        <v>4807</v>
      </c>
      <c r="D4181" s="301" t="s">
        <v>56</v>
      </c>
      <c r="E4181" s="303" t="n">
        <v>30</v>
      </c>
    </row>
    <row r="4182" customFormat="false" ht="15" hidden="false" customHeight="false" outlineLevel="0" collapsed="false">
      <c r="A4182" s="301" t="n">
        <v>104629</v>
      </c>
      <c r="B4182" s="301" t="s">
        <v>54</v>
      </c>
      <c r="C4182" s="302" t="s">
        <v>4808</v>
      </c>
      <c r="D4182" s="301" t="s">
        <v>56</v>
      </c>
      <c r="E4182" s="303" t="n">
        <v>35.87</v>
      </c>
    </row>
    <row r="4183" customFormat="false" ht="15" hidden="false" customHeight="false" outlineLevel="0" collapsed="false">
      <c r="A4183" s="301" t="n">
        <v>104632</v>
      </c>
      <c r="B4183" s="301" t="s">
        <v>54</v>
      </c>
      <c r="C4183" s="302" t="s">
        <v>4809</v>
      </c>
      <c r="D4183" s="301" t="s">
        <v>56</v>
      </c>
      <c r="E4183" s="303" t="n">
        <v>46.77</v>
      </c>
    </row>
    <row r="4184" customFormat="false" ht="15" hidden="false" customHeight="false" outlineLevel="0" collapsed="false">
      <c r="A4184" s="301" t="n">
        <v>87412</v>
      </c>
      <c r="B4184" s="301" t="s">
        <v>54</v>
      </c>
      <c r="C4184" s="302" t="s">
        <v>4810</v>
      </c>
      <c r="D4184" s="301" t="s">
        <v>56</v>
      </c>
      <c r="E4184" s="303" t="n">
        <v>24.73</v>
      </c>
    </row>
    <row r="4185" customFormat="false" ht="15" hidden="false" customHeight="false" outlineLevel="0" collapsed="false">
      <c r="A4185" s="301" t="n">
        <v>87415</v>
      </c>
      <c r="B4185" s="301" t="s">
        <v>54</v>
      </c>
      <c r="C4185" s="302" t="s">
        <v>4811</v>
      </c>
      <c r="D4185" s="301" t="s">
        <v>56</v>
      </c>
      <c r="E4185" s="303" t="n">
        <v>34.5</v>
      </c>
    </row>
    <row r="4186" customFormat="false" ht="15" hidden="false" customHeight="false" outlineLevel="0" collapsed="false">
      <c r="A4186" s="301" t="n">
        <v>87411</v>
      </c>
      <c r="B4186" s="301" t="s">
        <v>54</v>
      </c>
      <c r="C4186" s="302" t="s">
        <v>4812</v>
      </c>
      <c r="D4186" s="301" t="s">
        <v>56</v>
      </c>
      <c r="E4186" s="303" t="n">
        <v>16.51</v>
      </c>
    </row>
    <row r="4187" customFormat="false" ht="15" hidden="false" customHeight="false" outlineLevel="0" collapsed="false">
      <c r="A4187" s="301" t="n">
        <v>87414</v>
      </c>
      <c r="B4187" s="301" t="s">
        <v>54</v>
      </c>
      <c r="C4187" s="302" t="s">
        <v>4813</v>
      </c>
      <c r="D4187" s="301" t="s">
        <v>56</v>
      </c>
      <c r="E4187" s="303" t="n">
        <v>26.29</v>
      </c>
    </row>
    <row r="4188" customFormat="false" ht="15" hidden="false" customHeight="false" outlineLevel="0" collapsed="false">
      <c r="A4188" s="301" t="n">
        <v>87413</v>
      </c>
      <c r="B4188" s="301" t="s">
        <v>54</v>
      </c>
      <c r="C4188" s="302" t="s">
        <v>4814</v>
      </c>
      <c r="D4188" s="301" t="s">
        <v>56</v>
      </c>
      <c r="E4188" s="303" t="n">
        <v>29.44</v>
      </c>
    </row>
    <row r="4189" customFormat="false" ht="15" hidden="false" customHeight="false" outlineLevel="0" collapsed="false">
      <c r="A4189" s="301" t="n">
        <v>87416</v>
      </c>
      <c r="B4189" s="301" t="s">
        <v>54</v>
      </c>
      <c r="C4189" s="302" t="s">
        <v>4815</v>
      </c>
      <c r="D4189" s="301" t="s">
        <v>56</v>
      </c>
      <c r="E4189" s="303" t="n">
        <v>39.22</v>
      </c>
    </row>
    <row r="4190" customFormat="false" ht="15" hidden="false" customHeight="false" outlineLevel="0" collapsed="false">
      <c r="A4190" s="301" t="n">
        <v>104635</v>
      </c>
      <c r="B4190" s="301" t="s">
        <v>54</v>
      </c>
      <c r="C4190" s="302" t="s">
        <v>4816</v>
      </c>
      <c r="D4190" s="301" t="s">
        <v>56</v>
      </c>
      <c r="E4190" s="303" t="n">
        <v>53.61</v>
      </c>
    </row>
    <row r="4191" customFormat="false" ht="15" hidden="false" customHeight="false" outlineLevel="0" collapsed="false">
      <c r="A4191" s="301" t="n">
        <v>104636</v>
      </c>
      <c r="B4191" s="301" t="s">
        <v>54</v>
      </c>
      <c r="C4191" s="302" t="s">
        <v>4817</v>
      </c>
      <c r="D4191" s="301" t="s">
        <v>56</v>
      </c>
      <c r="E4191" s="303" t="n">
        <v>62.34</v>
      </c>
    </row>
    <row r="4192" customFormat="false" ht="15" hidden="false" customHeight="false" outlineLevel="0" collapsed="false">
      <c r="A4192" s="301" t="n">
        <v>87424</v>
      </c>
      <c r="B4192" s="301" t="s">
        <v>54</v>
      </c>
      <c r="C4192" s="302" t="s">
        <v>4818</v>
      </c>
      <c r="D4192" s="301" t="s">
        <v>56</v>
      </c>
      <c r="E4192" s="303" t="n">
        <v>38.44</v>
      </c>
    </row>
    <row r="4193" customFormat="false" ht="15" hidden="false" customHeight="false" outlineLevel="0" collapsed="false">
      <c r="A4193" s="301" t="n">
        <v>87427</v>
      </c>
      <c r="B4193" s="301" t="s">
        <v>54</v>
      </c>
      <c r="C4193" s="302" t="s">
        <v>4819</v>
      </c>
      <c r="D4193" s="301" t="s">
        <v>56</v>
      </c>
      <c r="E4193" s="303" t="n">
        <v>45.51</v>
      </c>
    </row>
    <row r="4194" customFormat="false" ht="15" hidden="false" customHeight="false" outlineLevel="0" collapsed="false">
      <c r="A4194" s="301" t="n">
        <v>89998</v>
      </c>
      <c r="B4194" s="301" t="s">
        <v>54</v>
      </c>
      <c r="C4194" s="302" t="s">
        <v>4820</v>
      </c>
      <c r="D4194" s="301" t="s">
        <v>418</v>
      </c>
      <c r="E4194" s="303" t="n">
        <v>11.67</v>
      </c>
    </row>
    <row r="4195" customFormat="false" ht="15" hidden="false" customHeight="false" outlineLevel="0" collapsed="false">
      <c r="A4195" s="301" t="n">
        <v>102920</v>
      </c>
      <c r="B4195" s="301" t="s">
        <v>54</v>
      </c>
      <c r="C4195" s="302" t="s">
        <v>4821</v>
      </c>
      <c r="D4195" s="301" t="s">
        <v>418</v>
      </c>
      <c r="E4195" s="303" t="n">
        <v>9.54</v>
      </c>
    </row>
    <row r="4196" customFormat="false" ht="15" hidden="false" customHeight="false" outlineLevel="0" collapsed="false">
      <c r="A4196" s="301" t="n">
        <v>102923</v>
      </c>
      <c r="B4196" s="301" t="s">
        <v>54</v>
      </c>
      <c r="C4196" s="302" t="s">
        <v>4822</v>
      </c>
      <c r="D4196" s="301" t="s">
        <v>418</v>
      </c>
      <c r="E4196" s="303" t="n">
        <v>8.91</v>
      </c>
    </row>
    <row r="4197" customFormat="false" ht="15" hidden="false" customHeight="false" outlineLevel="0" collapsed="false">
      <c r="A4197" s="301" t="n">
        <v>90000</v>
      </c>
      <c r="B4197" s="301" t="s">
        <v>54</v>
      </c>
      <c r="C4197" s="302" t="s">
        <v>4823</v>
      </c>
      <c r="D4197" s="301" t="s">
        <v>418</v>
      </c>
      <c r="E4197" s="303" t="n">
        <v>15.06</v>
      </c>
    </row>
    <row r="4198" customFormat="false" ht="15" hidden="false" customHeight="false" outlineLevel="0" collapsed="false">
      <c r="A4198" s="301" t="n">
        <v>103088</v>
      </c>
      <c r="B4198" s="301" t="s">
        <v>54</v>
      </c>
      <c r="C4198" s="302" t="s">
        <v>4824</v>
      </c>
      <c r="D4198" s="301" t="s">
        <v>418</v>
      </c>
      <c r="E4198" s="303" t="n">
        <v>11.7</v>
      </c>
    </row>
    <row r="4199" customFormat="false" ht="15" hidden="false" customHeight="false" outlineLevel="0" collapsed="false">
      <c r="A4199" s="301" t="n">
        <v>102922</v>
      </c>
      <c r="B4199" s="301" t="s">
        <v>54</v>
      </c>
      <c r="C4199" s="302" t="s">
        <v>4825</v>
      </c>
      <c r="D4199" s="301" t="s">
        <v>418</v>
      </c>
      <c r="E4199" s="303" t="n">
        <v>10.24</v>
      </c>
    </row>
    <row r="4200" customFormat="false" ht="15" hidden="false" customHeight="false" outlineLevel="0" collapsed="false">
      <c r="A4200" s="301" t="n">
        <v>89999</v>
      </c>
      <c r="B4200" s="301" t="s">
        <v>54</v>
      </c>
      <c r="C4200" s="302" t="s">
        <v>4826</v>
      </c>
      <c r="D4200" s="301" t="s">
        <v>418</v>
      </c>
      <c r="E4200" s="303" t="n">
        <v>18.92</v>
      </c>
    </row>
    <row r="4201" customFormat="false" ht="15" hidden="false" customHeight="false" outlineLevel="0" collapsed="false">
      <c r="A4201" s="301" t="n">
        <v>89996</v>
      </c>
      <c r="B4201" s="301" t="s">
        <v>54</v>
      </c>
      <c r="C4201" s="302" t="s">
        <v>4827</v>
      </c>
      <c r="D4201" s="301" t="s">
        <v>418</v>
      </c>
      <c r="E4201" s="303" t="n">
        <v>12.32</v>
      </c>
    </row>
    <row r="4202" customFormat="false" ht="15" hidden="false" customHeight="false" outlineLevel="0" collapsed="false">
      <c r="A4202" s="301" t="n">
        <v>89997</v>
      </c>
      <c r="B4202" s="301" t="s">
        <v>54</v>
      </c>
      <c r="C4202" s="302" t="s">
        <v>4828</v>
      </c>
      <c r="D4202" s="301" t="s">
        <v>418</v>
      </c>
      <c r="E4202" s="303" t="n">
        <v>9.96</v>
      </c>
    </row>
    <row r="4203" customFormat="false" ht="15" hidden="false" customHeight="false" outlineLevel="0" collapsed="false">
      <c r="A4203" s="301" t="n">
        <v>102921</v>
      </c>
      <c r="B4203" s="301" t="s">
        <v>54</v>
      </c>
      <c r="C4203" s="302" t="s">
        <v>4829</v>
      </c>
      <c r="D4203" s="301" t="s">
        <v>418</v>
      </c>
      <c r="E4203" s="303" t="n">
        <v>9.17</v>
      </c>
    </row>
    <row r="4204" customFormat="false" ht="15" hidden="false" customHeight="false" outlineLevel="0" collapsed="false">
      <c r="A4204" s="301" t="n">
        <v>90278</v>
      </c>
      <c r="B4204" s="301" t="s">
        <v>54</v>
      </c>
      <c r="C4204" s="302" t="s">
        <v>4830</v>
      </c>
      <c r="D4204" s="301" t="s">
        <v>48</v>
      </c>
      <c r="E4204" s="303" t="n">
        <v>525.22</v>
      </c>
    </row>
    <row r="4205" customFormat="false" ht="15" hidden="false" customHeight="false" outlineLevel="0" collapsed="false">
      <c r="A4205" s="301" t="n">
        <v>90282</v>
      </c>
      <c r="B4205" s="301" t="s">
        <v>54</v>
      </c>
      <c r="C4205" s="302" t="s">
        <v>4831</v>
      </c>
      <c r="D4205" s="301" t="s">
        <v>48</v>
      </c>
      <c r="E4205" s="303" t="n">
        <v>509.34</v>
      </c>
    </row>
    <row r="4206" customFormat="false" ht="15" hidden="false" customHeight="false" outlineLevel="0" collapsed="false">
      <c r="A4206" s="301" t="n">
        <v>90279</v>
      </c>
      <c r="B4206" s="301" t="s">
        <v>54</v>
      </c>
      <c r="C4206" s="302" t="s">
        <v>4832</v>
      </c>
      <c r="D4206" s="301" t="s">
        <v>48</v>
      </c>
      <c r="E4206" s="303" t="n">
        <v>575.49</v>
      </c>
    </row>
    <row r="4207" customFormat="false" ht="15" hidden="false" customHeight="false" outlineLevel="0" collapsed="false">
      <c r="A4207" s="301" t="n">
        <v>90283</v>
      </c>
      <c r="B4207" s="301" t="s">
        <v>54</v>
      </c>
      <c r="C4207" s="302" t="s">
        <v>4833</v>
      </c>
      <c r="D4207" s="301" t="s">
        <v>48</v>
      </c>
      <c r="E4207" s="303" t="n">
        <v>558.59</v>
      </c>
    </row>
    <row r="4208" customFormat="false" ht="15" hidden="false" customHeight="false" outlineLevel="0" collapsed="false">
      <c r="A4208" s="301" t="n">
        <v>90280</v>
      </c>
      <c r="B4208" s="301" t="s">
        <v>54</v>
      </c>
      <c r="C4208" s="302" t="s">
        <v>4834</v>
      </c>
      <c r="D4208" s="301" t="s">
        <v>48</v>
      </c>
      <c r="E4208" s="303" t="n">
        <v>626.59</v>
      </c>
    </row>
    <row r="4209" customFormat="false" ht="15" hidden="false" customHeight="false" outlineLevel="0" collapsed="false">
      <c r="A4209" s="301" t="n">
        <v>90284</v>
      </c>
      <c r="B4209" s="301" t="s">
        <v>54</v>
      </c>
      <c r="C4209" s="302" t="s">
        <v>4835</v>
      </c>
      <c r="D4209" s="301" t="s">
        <v>48</v>
      </c>
      <c r="E4209" s="303" t="n">
        <v>614.51</v>
      </c>
    </row>
    <row r="4210" customFormat="false" ht="15" hidden="false" customHeight="false" outlineLevel="0" collapsed="false">
      <c r="A4210" s="301" t="n">
        <v>90281</v>
      </c>
      <c r="B4210" s="301" t="s">
        <v>54</v>
      </c>
      <c r="C4210" s="302" t="s">
        <v>4836</v>
      </c>
      <c r="D4210" s="301" t="s">
        <v>48</v>
      </c>
      <c r="E4210" s="303" t="n">
        <v>713.86</v>
      </c>
    </row>
    <row r="4211" customFormat="false" ht="15" hidden="false" customHeight="false" outlineLevel="0" collapsed="false">
      <c r="A4211" s="301" t="n">
        <v>90285</v>
      </c>
      <c r="B4211" s="301" t="s">
        <v>54</v>
      </c>
      <c r="C4211" s="302" t="s">
        <v>4837</v>
      </c>
      <c r="D4211" s="301" t="s">
        <v>48</v>
      </c>
      <c r="E4211" s="303" t="n">
        <v>706.22</v>
      </c>
    </row>
    <row r="4212" customFormat="false" ht="15" hidden="false" customHeight="false" outlineLevel="0" collapsed="false">
      <c r="A4212" s="301" t="n">
        <v>89994</v>
      </c>
      <c r="B4212" s="301" t="s">
        <v>54</v>
      </c>
      <c r="C4212" s="302" t="s">
        <v>4838</v>
      </c>
      <c r="D4212" s="301" t="s">
        <v>48</v>
      </c>
      <c r="E4212" s="303" t="n">
        <v>935.29</v>
      </c>
    </row>
    <row r="4213" customFormat="false" ht="15" hidden="false" customHeight="false" outlineLevel="0" collapsed="false">
      <c r="A4213" s="301" t="n">
        <v>89995</v>
      </c>
      <c r="B4213" s="301" t="s">
        <v>54</v>
      </c>
      <c r="C4213" s="302" t="s">
        <v>4839</v>
      </c>
      <c r="D4213" s="301" t="s">
        <v>48</v>
      </c>
      <c r="E4213" s="303" t="n">
        <v>1064.03</v>
      </c>
    </row>
    <row r="4214" customFormat="false" ht="15" hidden="false" customHeight="false" outlineLevel="0" collapsed="false">
      <c r="A4214" s="301" t="n">
        <v>89993</v>
      </c>
      <c r="B4214" s="301" t="s">
        <v>54</v>
      </c>
      <c r="C4214" s="302" t="s">
        <v>4840</v>
      </c>
      <c r="D4214" s="301" t="s">
        <v>48</v>
      </c>
      <c r="E4214" s="303" t="n">
        <v>1108.27</v>
      </c>
    </row>
    <row r="4215" customFormat="false" ht="15" hidden="false" customHeight="false" outlineLevel="0" collapsed="false">
      <c r="A4215" s="301" t="n">
        <v>99860</v>
      </c>
      <c r="B4215" s="301" t="s">
        <v>54</v>
      </c>
      <c r="C4215" s="302" t="s">
        <v>4841</v>
      </c>
      <c r="D4215" s="301" t="s">
        <v>429</v>
      </c>
      <c r="E4215" s="303" t="n">
        <v>0</v>
      </c>
    </row>
    <row r="4216" customFormat="false" ht="15" hidden="false" customHeight="false" outlineLevel="0" collapsed="false">
      <c r="A4216" s="301" t="n">
        <v>99858</v>
      </c>
      <c r="B4216" s="301" t="s">
        <v>54</v>
      </c>
      <c r="C4216" s="302" t="s">
        <v>4842</v>
      </c>
      <c r="D4216" s="301" t="s">
        <v>429</v>
      </c>
      <c r="E4216" s="303" t="n">
        <v>0</v>
      </c>
    </row>
    <row r="4217" customFormat="false" ht="15" hidden="false" customHeight="false" outlineLevel="0" collapsed="false">
      <c r="A4217" s="301" t="n">
        <v>99859</v>
      </c>
      <c r="B4217" s="301" t="s">
        <v>54</v>
      </c>
      <c r="C4217" s="302" t="s">
        <v>4843</v>
      </c>
      <c r="D4217" s="301" t="s">
        <v>429</v>
      </c>
      <c r="E4217" s="303" t="n">
        <v>0</v>
      </c>
    </row>
    <row r="4218" customFormat="false" ht="15" hidden="false" customHeight="false" outlineLevel="0" collapsed="false">
      <c r="A4218" s="301" t="n">
        <v>99857</v>
      </c>
      <c r="B4218" s="301" t="s">
        <v>54</v>
      </c>
      <c r="C4218" s="302" t="s">
        <v>4844</v>
      </c>
      <c r="D4218" s="301" t="s">
        <v>429</v>
      </c>
      <c r="E4218" s="303" t="n">
        <v>111.56</v>
      </c>
    </row>
    <row r="4219" customFormat="false" ht="15" hidden="false" customHeight="false" outlineLevel="0" collapsed="false">
      <c r="A4219" s="301" t="n">
        <v>99855</v>
      </c>
      <c r="B4219" s="301" t="s">
        <v>54</v>
      </c>
      <c r="C4219" s="302" t="s">
        <v>4845</v>
      </c>
      <c r="D4219" s="301" t="s">
        <v>429</v>
      </c>
      <c r="E4219" s="303" t="n">
        <v>136.96</v>
      </c>
    </row>
    <row r="4220" customFormat="false" ht="15" hidden="false" customHeight="false" outlineLevel="0" collapsed="false">
      <c r="A4220" s="301" t="n">
        <v>99856</v>
      </c>
      <c r="B4220" s="301" t="s">
        <v>54</v>
      </c>
      <c r="C4220" s="302" t="s">
        <v>4846</v>
      </c>
      <c r="D4220" s="301" t="s">
        <v>429</v>
      </c>
      <c r="E4220" s="303" t="n">
        <v>0</v>
      </c>
    </row>
    <row r="4221" customFormat="false" ht="15" hidden="false" customHeight="false" outlineLevel="0" collapsed="false">
      <c r="A4221" s="301" t="n">
        <v>99862</v>
      </c>
      <c r="B4221" s="301" t="s">
        <v>54</v>
      </c>
      <c r="C4221" s="302" t="s">
        <v>4847</v>
      </c>
      <c r="D4221" s="301" t="s">
        <v>56</v>
      </c>
      <c r="E4221" s="303" t="n">
        <v>721.5</v>
      </c>
    </row>
    <row r="4222" customFormat="false" ht="15" hidden="false" customHeight="false" outlineLevel="0" collapsed="false">
      <c r="A4222" s="301" t="n">
        <v>99861</v>
      </c>
      <c r="B4222" s="301" t="s">
        <v>54</v>
      </c>
      <c r="C4222" s="302" t="s">
        <v>4848</v>
      </c>
      <c r="D4222" s="301" t="s">
        <v>56</v>
      </c>
      <c r="E4222" s="303" t="n">
        <v>650.48</v>
      </c>
    </row>
    <row r="4223" customFormat="false" ht="15" hidden="false" customHeight="false" outlineLevel="0" collapsed="false">
      <c r="A4223" s="301" t="n">
        <v>99839</v>
      </c>
      <c r="B4223" s="301" t="s">
        <v>54</v>
      </c>
      <c r="C4223" s="302" t="s">
        <v>4849</v>
      </c>
      <c r="D4223" s="301" t="s">
        <v>429</v>
      </c>
      <c r="E4223" s="303" t="n">
        <v>591.25</v>
      </c>
    </row>
    <row r="4224" customFormat="false" ht="15" hidden="false" customHeight="false" outlineLevel="0" collapsed="false">
      <c r="A4224" s="301" t="n">
        <v>99849</v>
      </c>
      <c r="B4224" s="301" t="s">
        <v>54</v>
      </c>
      <c r="C4224" s="302" t="s">
        <v>4850</v>
      </c>
      <c r="D4224" s="301" t="s">
        <v>429</v>
      </c>
      <c r="E4224" s="303" t="n">
        <v>0</v>
      </c>
    </row>
    <row r="4225" customFormat="false" ht="15" hidden="false" customHeight="false" outlineLevel="0" collapsed="false">
      <c r="A4225" s="301" t="n">
        <v>99853</v>
      </c>
      <c r="B4225" s="301" t="s">
        <v>54</v>
      </c>
      <c r="C4225" s="302" t="s">
        <v>4851</v>
      </c>
      <c r="D4225" s="301" t="s">
        <v>429</v>
      </c>
      <c r="E4225" s="303" t="n">
        <v>0</v>
      </c>
    </row>
    <row r="4226" customFormat="false" ht="15" hidden="false" customHeight="false" outlineLevel="0" collapsed="false">
      <c r="A4226" s="301" t="n">
        <v>99847</v>
      </c>
      <c r="B4226" s="301" t="s">
        <v>54</v>
      </c>
      <c r="C4226" s="302" t="s">
        <v>4852</v>
      </c>
      <c r="D4226" s="301" t="s">
        <v>429</v>
      </c>
      <c r="E4226" s="303" t="n">
        <v>0</v>
      </c>
    </row>
    <row r="4227" customFormat="false" ht="15" hidden="false" customHeight="false" outlineLevel="0" collapsed="false">
      <c r="A4227" s="301" t="n">
        <v>99851</v>
      </c>
      <c r="B4227" s="301" t="s">
        <v>54</v>
      </c>
      <c r="C4227" s="302" t="s">
        <v>4853</v>
      </c>
      <c r="D4227" s="301" t="s">
        <v>429</v>
      </c>
      <c r="E4227" s="303" t="n">
        <v>0</v>
      </c>
    </row>
    <row r="4228" customFormat="false" ht="15" hidden="false" customHeight="false" outlineLevel="0" collapsed="false">
      <c r="A4228" s="301" t="n">
        <v>99850</v>
      </c>
      <c r="B4228" s="301" t="s">
        <v>54</v>
      </c>
      <c r="C4228" s="302" t="s">
        <v>4854</v>
      </c>
      <c r="D4228" s="301" t="s">
        <v>429</v>
      </c>
      <c r="E4228" s="303" t="n">
        <v>0</v>
      </c>
    </row>
    <row r="4229" customFormat="false" ht="15" hidden="false" customHeight="false" outlineLevel="0" collapsed="false">
      <c r="A4229" s="301" t="n">
        <v>99854</v>
      </c>
      <c r="B4229" s="301" t="s">
        <v>54</v>
      </c>
      <c r="C4229" s="302" t="s">
        <v>4855</v>
      </c>
      <c r="D4229" s="301" t="s">
        <v>429</v>
      </c>
      <c r="E4229" s="303" t="n">
        <v>0</v>
      </c>
    </row>
    <row r="4230" customFormat="false" ht="15" hidden="false" customHeight="false" outlineLevel="0" collapsed="false">
      <c r="A4230" s="301" t="n">
        <v>99848</v>
      </c>
      <c r="B4230" s="301" t="s">
        <v>54</v>
      </c>
      <c r="C4230" s="302" t="s">
        <v>4856</v>
      </c>
      <c r="D4230" s="301" t="s">
        <v>429</v>
      </c>
      <c r="E4230" s="303" t="n">
        <v>0</v>
      </c>
    </row>
    <row r="4231" customFormat="false" ht="15" hidden="false" customHeight="false" outlineLevel="0" collapsed="false">
      <c r="A4231" s="301" t="n">
        <v>99852</v>
      </c>
      <c r="B4231" s="301" t="s">
        <v>54</v>
      </c>
      <c r="C4231" s="302" t="s">
        <v>4857</v>
      </c>
      <c r="D4231" s="301" t="s">
        <v>429</v>
      </c>
      <c r="E4231" s="303" t="n">
        <v>0</v>
      </c>
    </row>
    <row r="4232" customFormat="false" ht="15" hidden="false" customHeight="false" outlineLevel="0" collapsed="false">
      <c r="A4232" s="301" t="n">
        <v>99844</v>
      </c>
      <c r="B4232" s="301" t="s">
        <v>54</v>
      </c>
      <c r="C4232" s="302" t="s">
        <v>4858</v>
      </c>
      <c r="D4232" s="301" t="s">
        <v>429</v>
      </c>
      <c r="E4232" s="303" t="n">
        <v>0</v>
      </c>
    </row>
    <row r="4233" customFormat="false" ht="15" hidden="false" customHeight="false" outlineLevel="0" collapsed="false">
      <c r="A4233" s="301" t="n">
        <v>99842</v>
      </c>
      <c r="B4233" s="301" t="s">
        <v>54</v>
      </c>
      <c r="C4233" s="302" t="s">
        <v>4859</v>
      </c>
      <c r="D4233" s="301" t="s">
        <v>429</v>
      </c>
      <c r="E4233" s="303" t="n">
        <v>0</v>
      </c>
    </row>
    <row r="4234" customFormat="false" ht="15" hidden="false" customHeight="false" outlineLevel="0" collapsed="false">
      <c r="A4234" s="301" t="n">
        <v>99837</v>
      </c>
      <c r="B4234" s="301" t="s">
        <v>54</v>
      </c>
      <c r="C4234" s="302" t="s">
        <v>4860</v>
      </c>
      <c r="D4234" s="301" t="s">
        <v>429</v>
      </c>
      <c r="E4234" s="303" t="n">
        <v>744.97</v>
      </c>
    </row>
    <row r="4235" customFormat="false" ht="15" hidden="false" customHeight="false" outlineLevel="0" collapsed="false">
      <c r="A4235" s="301" t="n">
        <v>99840</v>
      </c>
      <c r="B4235" s="301" t="s">
        <v>54</v>
      </c>
      <c r="C4235" s="302" t="s">
        <v>4861</v>
      </c>
      <c r="D4235" s="301" t="s">
        <v>429</v>
      </c>
      <c r="E4235" s="303" t="n">
        <v>0</v>
      </c>
    </row>
    <row r="4236" customFormat="false" ht="15" hidden="false" customHeight="false" outlineLevel="0" collapsed="false">
      <c r="A4236" s="301" t="n">
        <v>99845</v>
      </c>
      <c r="B4236" s="301" t="s">
        <v>54</v>
      </c>
      <c r="C4236" s="302" t="s">
        <v>4862</v>
      </c>
      <c r="D4236" s="301" t="s">
        <v>429</v>
      </c>
      <c r="E4236" s="303" t="n">
        <v>0</v>
      </c>
    </row>
    <row r="4237" customFormat="false" ht="15" hidden="false" customHeight="false" outlineLevel="0" collapsed="false">
      <c r="A4237" s="301" t="n">
        <v>99843</v>
      </c>
      <c r="B4237" s="301" t="s">
        <v>54</v>
      </c>
      <c r="C4237" s="302" t="s">
        <v>4863</v>
      </c>
      <c r="D4237" s="301" t="s">
        <v>429</v>
      </c>
      <c r="E4237" s="303" t="n">
        <v>0</v>
      </c>
    </row>
    <row r="4238" customFormat="false" ht="15" hidden="false" customHeight="false" outlineLevel="0" collapsed="false">
      <c r="A4238" s="301" t="n">
        <v>99838</v>
      </c>
      <c r="B4238" s="301" t="s">
        <v>54</v>
      </c>
      <c r="C4238" s="302" t="s">
        <v>4864</v>
      </c>
      <c r="D4238" s="301" t="s">
        <v>429</v>
      </c>
      <c r="E4238" s="303" t="n">
        <v>0</v>
      </c>
    </row>
    <row r="4239" customFormat="false" ht="15" hidden="false" customHeight="false" outlineLevel="0" collapsed="false">
      <c r="A4239" s="301" t="n">
        <v>99846</v>
      </c>
      <c r="B4239" s="301" t="s">
        <v>54</v>
      </c>
      <c r="C4239" s="302" t="s">
        <v>4865</v>
      </c>
      <c r="D4239" s="301" t="s">
        <v>429</v>
      </c>
      <c r="E4239" s="303" t="n">
        <v>0</v>
      </c>
    </row>
    <row r="4240" customFormat="false" ht="15" hidden="false" customHeight="false" outlineLevel="0" collapsed="false">
      <c r="A4240" s="301" t="n">
        <v>99841</v>
      </c>
      <c r="B4240" s="301" t="s">
        <v>54</v>
      </c>
      <c r="C4240" s="302" t="s">
        <v>4866</v>
      </c>
      <c r="D4240" s="301" t="s">
        <v>429</v>
      </c>
      <c r="E4240" s="303" t="n">
        <v>1141.83</v>
      </c>
    </row>
    <row r="4241" customFormat="false" ht="15" hidden="false" customHeight="false" outlineLevel="0" collapsed="false">
      <c r="A4241" s="301" t="n">
        <v>94276</v>
      </c>
      <c r="B4241" s="301" t="s">
        <v>54</v>
      </c>
      <c r="C4241" s="302" t="s">
        <v>4867</v>
      </c>
      <c r="D4241" s="301" t="s">
        <v>429</v>
      </c>
      <c r="E4241" s="303" t="n">
        <v>56.82</v>
      </c>
    </row>
    <row r="4242" customFormat="false" ht="15" hidden="false" customHeight="false" outlineLevel="0" collapsed="false">
      <c r="A4242" s="301" t="n">
        <v>94274</v>
      </c>
      <c r="B4242" s="301" t="s">
        <v>54</v>
      </c>
      <c r="C4242" s="302" t="s">
        <v>4868</v>
      </c>
      <c r="D4242" s="301" t="s">
        <v>429</v>
      </c>
      <c r="E4242" s="303" t="n">
        <v>62.18</v>
      </c>
    </row>
    <row r="4243" customFormat="false" ht="15" hidden="false" customHeight="false" outlineLevel="0" collapsed="false">
      <c r="A4243" s="301" t="n">
        <v>94280</v>
      </c>
      <c r="B4243" s="301" t="s">
        <v>54</v>
      </c>
      <c r="C4243" s="302" t="s">
        <v>4869</v>
      </c>
      <c r="D4243" s="301" t="s">
        <v>429</v>
      </c>
      <c r="E4243" s="303" t="n">
        <v>60.35</v>
      </c>
    </row>
    <row r="4244" customFormat="false" ht="15" hidden="false" customHeight="false" outlineLevel="0" collapsed="false">
      <c r="A4244" s="301" t="n">
        <v>94278</v>
      </c>
      <c r="B4244" s="301" t="s">
        <v>54</v>
      </c>
      <c r="C4244" s="302" t="s">
        <v>4870</v>
      </c>
      <c r="D4244" s="301" t="s">
        <v>429</v>
      </c>
      <c r="E4244" s="303" t="n">
        <v>50.31</v>
      </c>
    </row>
    <row r="4245" customFormat="false" ht="15" hidden="false" customHeight="false" outlineLevel="0" collapsed="false">
      <c r="A4245" s="301" t="n">
        <v>94275</v>
      </c>
      <c r="B4245" s="301" t="s">
        <v>54</v>
      </c>
      <c r="C4245" s="302" t="s">
        <v>4871</v>
      </c>
      <c r="D4245" s="301" t="s">
        <v>429</v>
      </c>
      <c r="E4245" s="303" t="n">
        <v>53.49</v>
      </c>
    </row>
    <row r="4246" customFormat="false" ht="15" hidden="false" customHeight="false" outlineLevel="0" collapsed="false">
      <c r="A4246" s="301" t="n">
        <v>94273</v>
      </c>
      <c r="B4246" s="301" t="s">
        <v>54</v>
      </c>
      <c r="C4246" s="302" t="s">
        <v>4872</v>
      </c>
      <c r="D4246" s="301" t="s">
        <v>429</v>
      </c>
      <c r="E4246" s="303" t="n">
        <v>58.85</v>
      </c>
    </row>
    <row r="4247" customFormat="false" ht="15" hidden="false" customHeight="false" outlineLevel="0" collapsed="false">
      <c r="A4247" s="301" t="n">
        <v>94279</v>
      </c>
      <c r="B4247" s="301" t="s">
        <v>54</v>
      </c>
      <c r="C4247" s="302" t="s">
        <v>4873</v>
      </c>
      <c r="D4247" s="301" t="s">
        <v>429</v>
      </c>
      <c r="E4247" s="303" t="n">
        <v>57.02</v>
      </c>
    </row>
    <row r="4248" customFormat="false" ht="15" hidden="false" customHeight="false" outlineLevel="0" collapsed="false">
      <c r="A4248" s="301" t="n">
        <v>94277</v>
      </c>
      <c r="B4248" s="301" t="s">
        <v>54</v>
      </c>
      <c r="C4248" s="302" t="s">
        <v>4874</v>
      </c>
      <c r="D4248" s="301" t="s">
        <v>429</v>
      </c>
      <c r="E4248" s="303" t="n">
        <v>46.99</v>
      </c>
    </row>
    <row r="4249" customFormat="false" ht="15" hidden="false" customHeight="false" outlineLevel="0" collapsed="false">
      <c r="A4249" s="301" t="n">
        <v>104930</v>
      </c>
      <c r="B4249" s="301" t="s">
        <v>54</v>
      </c>
      <c r="C4249" s="302" t="s">
        <v>4875</v>
      </c>
      <c r="D4249" s="301" t="s">
        <v>429</v>
      </c>
      <c r="E4249" s="303" t="n">
        <v>0</v>
      </c>
    </row>
    <row r="4250" customFormat="false" ht="15" hidden="false" customHeight="false" outlineLevel="0" collapsed="false">
      <c r="A4250" s="301" t="n">
        <v>104931</v>
      </c>
      <c r="B4250" s="301" t="s">
        <v>54</v>
      </c>
      <c r="C4250" s="302" t="s">
        <v>4876</v>
      </c>
      <c r="D4250" s="301" t="s">
        <v>429</v>
      </c>
      <c r="E4250" s="303" t="n">
        <v>0</v>
      </c>
    </row>
    <row r="4251" customFormat="false" ht="15" hidden="false" customHeight="false" outlineLevel="0" collapsed="false">
      <c r="A4251" s="301" t="n">
        <v>94294</v>
      </c>
      <c r="B4251" s="301" t="s">
        <v>54</v>
      </c>
      <c r="C4251" s="302" t="s">
        <v>4877</v>
      </c>
      <c r="D4251" s="301" t="s">
        <v>429</v>
      </c>
      <c r="E4251" s="303" t="n">
        <v>8.31</v>
      </c>
    </row>
    <row r="4252" customFormat="false" ht="15" hidden="false" customHeight="false" outlineLevel="0" collapsed="false">
      <c r="A4252" s="301" t="n">
        <v>94288</v>
      </c>
      <c r="B4252" s="301" t="s">
        <v>54</v>
      </c>
      <c r="C4252" s="302" t="s">
        <v>4878</v>
      </c>
      <c r="D4252" s="301" t="s">
        <v>429</v>
      </c>
      <c r="E4252" s="303" t="n">
        <v>45.99</v>
      </c>
    </row>
    <row r="4253" customFormat="false" ht="15" hidden="false" customHeight="false" outlineLevel="0" collapsed="false">
      <c r="A4253" s="301" t="n">
        <v>94282</v>
      </c>
      <c r="B4253" s="301" t="s">
        <v>54</v>
      </c>
      <c r="C4253" s="302" t="s">
        <v>4879</v>
      </c>
      <c r="D4253" s="301" t="s">
        <v>429</v>
      </c>
      <c r="E4253" s="303" t="n">
        <v>59.46</v>
      </c>
    </row>
    <row r="4254" customFormat="false" ht="15" hidden="false" customHeight="false" outlineLevel="0" collapsed="false">
      <c r="A4254" s="301" t="n">
        <v>94290</v>
      </c>
      <c r="B4254" s="301" t="s">
        <v>54</v>
      </c>
      <c r="C4254" s="302" t="s">
        <v>4880</v>
      </c>
      <c r="D4254" s="301" t="s">
        <v>429</v>
      </c>
      <c r="E4254" s="303" t="n">
        <v>57.66</v>
      </c>
    </row>
    <row r="4255" customFormat="false" ht="15" hidden="false" customHeight="false" outlineLevel="0" collapsed="false">
      <c r="A4255" s="301" t="n">
        <v>94284</v>
      </c>
      <c r="B4255" s="301" t="s">
        <v>54</v>
      </c>
      <c r="C4255" s="302" t="s">
        <v>4881</v>
      </c>
      <c r="D4255" s="301" t="s">
        <v>429</v>
      </c>
      <c r="E4255" s="303" t="n">
        <v>77.96</v>
      </c>
    </row>
    <row r="4256" customFormat="false" ht="15" hidden="false" customHeight="false" outlineLevel="0" collapsed="false">
      <c r="A4256" s="301" t="n">
        <v>94292</v>
      </c>
      <c r="B4256" s="301" t="s">
        <v>54</v>
      </c>
      <c r="C4256" s="302" t="s">
        <v>4882</v>
      </c>
      <c r="D4256" s="301" t="s">
        <v>429</v>
      </c>
      <c r="E4256" s="303" t="n">
        <v>69.91</v>
      </c>
    </row>
    <row r="4257" customFormat="false" ht="15" hidden="false" customHeight="false" outlineLevel="0" collapsed="false">
      <c r="A4257" s="301" t="n">
        <v>94286</v>
      </c>
      <c r="B4257" s="301" t="s">
        <v>54</v>
      </c>
      <c r="C4257" s="302" t="s">
        <v>4883</v>
      </c>
      <c r="D4257" s="301" t="s">
        <v>429</v>
      </c>
      <c r="E4257" s="303" t="n">
        <v>99.18</v>
      </c>
    </row>
    <row r="4258" customFormat="false" ht="15" hidden="false" customHeight="false" outlineLevel="0" collapsed="false">
      <c r="A4258" s="301" t="n">
        <v>94287</v>
      </c>
      <c r="B4258" s="301" t="s">
        <v>54</v>
      </c>
      <c r="C4258" s="302" t="s">
        <v>4884</v>
      </c>
      <c r="D4258" s="301" t="s">
        <v>429</v>
      </c>
      <c r="E4258" s="303" t="n">
        <v>38.18</v>
      </c>
    </row>
    <row r="4259" customFormat="false" ht="15" hidden="false" customHeight="false" outlineLevel="0" collapsed="false">
      <c r="A4259" s="301" t="n">
        <v>94281</v>
      </c>
      <c r="B4259" s="301" t="s">
        <v>54</v>
      </c>
      <c r="C4259" s="302" t="s">
        <v>4885</v>
      </c>
      <c r="D4259" s="301" t="s">
        <v>429</v>
      </c>
      <c r="E4259" s="303" t="n">
        <v>50.67</v>
      </c>
    </row>
    <row r="4260" customFormat="false" ht="15" hidden="false" customHeight="false" outlineLevel="0" collapsed="false">
      <c r="A4260" s="301" t="n">
        <v>94289</v>
      </c>
      <c r="B4260" s="301" t="s">
        <v>54</v>
      </c>
      <c r="C4260" s="302" t="s">
        <v>4886</v>
      </c>
      <c r="D4260" s="301" t="s">
        <v>429</v>
      </c>
      <c r="E4260" s="303" t="n">
        <v>49.83</v>
      </c>
    </row>
    <row r="4261" customFormat="false" ht="15" hidden="false" customHeight="false" outlineLevel="0" collapsed="false">
      <c r="A4261" s="301" t="n">
        <v>94283</v>
      </c>
      <c r="B4261" s="301" t="s">
        <v>54</v>
      </c>
      <c r="C4261" s="302" t="s">
        <v>4887</v>
      </c>
      <c r="D4261" s="301" t="s">
        <v>429</v>
      </c>
      <c r="E4261" s="303" t="n">
        <v>69.16</v>
      </c>
    </row>
    <row r="4262" customFormat="false" ht="15" hidden="false" customHeight="false" outlineLevel="0" collapsed="false">
      <c r="A4262" s="301" t="n">
        <v>94291</v>
      </c>
      <c r="B4262" s="301" t="s">
        <v>54</v>
      </c>
      <c r="C4262" s="302" t="s">
        <v>4888</v>
      </c>
      <c r="D4262" s="301" t="s">
        <v>429</v>
      </c>
      <c r="E4262" s="303" t="n">
        <v>62.08</v>
      </c>
    </row>
    <row r="4263" customFormat="false" ht="15" hidden="false" customHeight="false" outlineLevel="0" collapsed="false">
      <c r="A4263" s="301" t="n">
        <v>94285</v>
      </c>
      <c r="B4263" s="301" t="s">
        <v>54</v>
      </c>
      <c r="C4263" s="302" t="s">
        <v>4889</v>
      </c>
      <c r="D4263" s="301" t="s">
        <v>429</v>
      </c>
      <c r="E4263" s="303" t="n">
        <v>90.39</v>
      </c>
    </row>
    <row r="4264" customFormat="false" ht="15" hidden="false" customHeight="false" outlineLevel="0" collapsed="false">
      <c r="A4264" s="301" t="n">
        <v>94293</v>
      </c>
      <c r="B4264" s="301" t="s">
        <v>54</v>
      </c>
      <c r="C4264" s="302" t="s">
        <v>4890</v>
      </c>
      <c r="D4264" s="301" t="s">
        <v>429</v>
      </c>
      <c r="E4264" s="303" t="n">
        <v>202.28</v>
      </c>
    </row>
    <row r="4265" customFormat="false" ht="15" hidden="false" customHeight="false" outlineLevel="0" collapsed="false">
      <c r="A4265" s="301" t="n">
        <v>94264</v>
      </c>
      <c r="B4265" s="301" t="s">
        <v>54</v>
      </c>
      <c r="C4265" s="302" t="s">
        <v>4891</v>
      </c>
      <c r="D4265" s="301" t="s">
        <v>429</v>
      </c>
      <c r="E4265" s="303" t="n">
        <v>45.72</v>
      </c>
    </row>
    <row r="4266" customFormat="false" ht="15" hidden="false" customHeight="false" outlineLevel="0" collapsed="false">
      <c r="A4266" s="301" t="n">
        <v>94266</v>
      </c>
      <c r="B4266" s="301" t="s">
        <v>54</v>
      </c>
      <c r="C4266" s="302" t="s">
        <v>4892</v>
      </c>
      <c r="D4266" s="301" t="s">
        <v>429</v>
      </c>
      <c r="E4266" s="303" t="n">
        <v>61.11</v>
      </c>
    </row>
    <row r="4267" customFormat="false" ht="15" hidden="false" customHeight="false" outlineLevel="0" collapsed="false">
      <c r="A4267" s="301" t="n">
        <v>94263</v>
      </c>
      <c r="B4267" s="301" t="s">
        <v>54</v>
      </c>
      <c r="C4267" s="302" t="s">
        <v>4893</v>
      </c>
      <c r="D4267" s="301" t="s">
        <v>429</v>
      </c>
      <c r="E4267" s="303" t="n">
        <v>40.28</v>
      </c>
    </row>
    <row r="4268" customFormat="false" ht="15" hidden="false" customHeight="false" outlineLevel="0" collapsed="false">
      <c r="A4268" s="301" t="n">
        <v>94265</v>
      </c>
      <c r="B4268" s="301" t="s">
        <v>54</v>
      </c>
      <c r="C4268" s="302" t="s">
        <v>4894</v>
      </c>
      <c r="D4268" s="301" t="s">
        <v>429</v>
      </c>
      <c r="E4268" s="303" t="n">
        <v>54.89</v>
      </c>
    </row>
    <row r="4269" customFormat="false" ht="15" hidden="false" customHeight="false" outlineLevel="0" collapsed="false">
      <c r="A4269" s="301" t="n">
        <v>94268</v>
      </c>
      <c r="B4269" s="301" t="s">
        <v>54</v>
      </c>
      <c r="C4269" s="302" t="s">
        <v>4895</v>
      </c>
      <c r="D4269" s="301" t="s">
        <v>429</v>
      </c>
      <c r="E4269" s="303" t="n">
        <v>72.51</v>
      </c>
    </row>
    <row r="4270" customFormat="false" ht="15" hidden="false" customHeight="false" outlineLevel="0" collapsed="false">
      <c r="A4270" s="301" t="n">
        <v>94270</v>
      </c>
      <c r="B4270" s="301" t="s">
        <v>54</v>
      </c>
      <c r="C4270" s="302" t="s">
        <v>4896</v>
      </c>
      <c r="D4270" s="301" t="s">
        <v>429</v>
      </c>
      <c r="E4270" s="303" t="n">
        <v>103.9</v>
      </c>
    </row>
    <row r="4271" customFormat="false" ht="15" hidden="false" customHeight="false" outlineLevel="0" collapsed="false">
      <c r="A4271" s="301" t="n">
        <v>94272</v>
      </c>
      <c r="B4271" s="301" t="s">
        <v>54</v>
      </c>
      <c r="C4271" s="302" t="s">
        <v>4897</v>
      </c>
      <c r="D4271" s="301" t="s">
        <v>429</v>
      </c>
      <c r="E4271" s="303" t="n">
        <v>128.12</v>
      </c>
    </row>
    <row r="4272" customFormat="false" ht="15" hidden="false" customHeight="false" outlineLevel="0" collapsed="false">
      <c r="A4272" s="301" t="n">
        <v>94267</v>
      </c>
      <c r="B4272" s="301" t="s">
        <v>54</v>
      </c>
      <c r="C4272" s="302" t="s">
        <v>4898</v>
      </c>
      <c r="D4272" s="301" t="s">
        <v>429</v>
      </c>
      <c r="E4272" s="303" t="n">
        <v>65.67</v>
      </c>
    </row>
    <row r="4273" customFormat="false" ht="15" hidden="false" customHeight="false" outlineLevel="0" collapsed="false">
      <c r="A4273" s="301" t="n">
        <v>94269</v>
      </c>
      <c r="B4273" s="301" t="s">
        <v>54</v>
      </c>
      <c r="C4273" s="302" t="s">
        <v>4899</v>
      </c>
      <c r="D4273" s="301" t="s">
        <v>429</v>
      </c>
      <c r="E4273" s="303" t="n">
        <v>94.38</v>
      </c>
    </row>
    <row r="4274" customFormat="false" ht="15" hidden="false" customHeight="false" outlineLevel="0" collapsed="false">
      <c r="A4274" s="301" t="n">
        <v>94271</v>
      </c>
      <c r="B4274" s="301" t="s">
        <v>54</v>
      </c>
      <c r="C4274" s="302" t="s">
        <v>4900</v>
      </c>
      <c r="D4274" s="301" t="s">
        <v>429</v>
      </c>
      <c r="E4274" s="303" t="n">
        <v>115.43</v>
      </c>
    </row>
    <row r="4275" customFormat="false" ht="15" hidden="false" customHeight="false" outlineLevel="0" collapsed="false">
      <c r="A4275" s="301" t="n">
        <v>105555</v>
      </c>
      <c r="B4275" s="301" t="s">
        <v>54</v>
      </c>
      <c r="C4275" s="302" t="s">
        <v>4901</v>
      </c>
      <c r="D4275" s="301" t="s">
        <v>142</v>
      </c>
      <c r="E4275" s="303" t="n">
        <v>0</v>
      </c>
    </row>
    <row r="4276" customFormat="false" ht="15" hidden="false" customHeight="false" outlineLevel="0" collapsed="false">
      <c r="A4276" s="301" t="n">
        <v>97603</v>
      </c>
      <c r="B4276" s="301" t="s">
        <v>54</v>
      </c>
      <c r="C4276" s="302" t="s">
        <v>4902</v>
      </c>
      <c r="D4276" s="301" t="s">
        <v>142</v>
      </c>
      <c r="E4276" s="303" t="n">
        <v>0</v>
      </c>
    </row>
    <row r="4277" customFormat="false" ht="15" hidden="false" customHeight="false" outlineLevel="0" collapsed="false">
      <c r="A4277" s="301" t="n">
        <v>97602</v>
      </c>
      <c r="B4277" s="301" t="s">
        <v>54</v>
      </c>
      <c r="C4277" s="302" t="s">
        <v>4903</v>
      </c>
      <c r="D4277" s="301" t="s">
        <v>142</v>
      </c>
      <c r="E4277" s="303" t="n">
        <v>0</v>
      </c>
    </row>
    <row r="4278" customFormat="false" ht="15" hidden="false" customHeight="false" outlineLevel="0" collapsed="false">
      <c r="A4278" s="301" t="n">
        <v>97604</v>
      </c>
      <c r="B4278" s="301" t="s">
        <v>54</v>
      </c>
      <c r="C4278" s="302" t="s">
        <v>4904</v>
      </c>
      <c r="D4278" s="301" t="s">
        <v>142</v>
      </c>
      <c r="E4278" s="303" t="n">
        <v>0</v>
      </c>
    </row>
    <row r="4279" customFormat="false" ht="15" hidden="false" customHeight="false" outlineLevel="0" collapsed="false">
      <c r="A4279" s="301" t="n">
        <v>105553</v>
      </c>
      <c r="B4279" s="301" t="s">
        <v>54</v>
      </c>
      <c r="C4279" s="302" t="s">
        <v>4905</v>
      </c>
      <c r="D4279" s="301" t="s">
        <v>142</v>
      </c>
      <c r="E4279" s="303" t="n">
        <v>0</v>
      </c>
    </row>
    <row r="4280" customFormat="false" ht="15" hidden="false" customHeight="false" outlineLevel="0" collapsed="false">
      <c r="A4280" s="301" t="n">
        <v>105552</v>
      </c>
      <c r="B4280" s="301" t="s">
        <v>54</v>
      </c>
      <c r="C4280" s="302" t="s">
        <v>4906</v>
      </c>
      <c r="D4280" s="301" t="s">
        <v>142</v>
      </c>
      <c r="E4280" s="303" t="n">
        <v>0</v>
      </c>
    </row>
    <row r="4281" customFormat="false" ht="15" hidden="false" customHeight="false" outlineLevel="0" collapsed="false">
      <c r="A4281" s="301" t="n">
        <v>105550</v>
      </c>
      <c r="B4281" s="301" t="s">
        <v>54</v>
      </c>
      <c r="C4281" s="302" t="s">
        <v>4907</v>
      </c>
      <c r="D4281" s="301" t="s">
        <v>142</v>
      </c>
      <c r="E4281" s="303" t="n">
        <v>0</v>
      </c>
    </row>
    <row r="4282" customFormat="false" ht="15" hidden="false" customHeight="false" outlineLevel="0" collapsed="false">
      <c r="A4282" s="301" t="n">
        <v>105551</v>
      </c>
      <c r="B4282" s="301" t="s">
        <v>54</v>
      </c>
      <c r="C4282" s="302" t="s">
        <v>4908</v>
      </c>
      <c r="D4282" s="301" t="s">
        <v>142</v>
      </c>
      <c r="E4282" s="303" t="n">
        <v>0</v>
      </c>
    </row>
    <row r="4283" customFormat="false" ht="15" hidden="false" customHeight="false" outlineLevel="0" collapsed="false">
      <c r="A4283" s="301" t="n">
        <v>105549</v>
      </c>
      <c r="B4283" s="301" t="s">
        <v>54</v>
      </c>
      <c r="C4283" s="302" t="s">
        <v>4909</v>
      </c>
      <c r="D4283" s="301" t="s">
        <v>142</v>
      </c>
      <c r="E4283" s="303" t="n">
        <v>0</v>
      </c>
    </row>
    <row r="4284" customFormat="false" ht="15" hidden="false" customHeight="false" outlineLevel="0" collapsed="false">
      <c r="A4284" s="301" t="n">
        <v>105547</v>
      </c>
      <c r="B4284" s="301" t="s">
        <v>54</v>
      </c>
      <c r="C4284" s="302" t="s">
        <v>4910</v>
      </c>
      <c r="D4284" s="301" t="s">
        <v>429</v>
      </c>
      <c r="E4284" s="303" t="n">
        <v>0</v>
      </c>
    </row>
    <row r="4285" customFormat="false" ht="15" hidden="false" customHeight="false" outlineLevel="0" collapsed="false">
      <c r="A4285" s="301" t="n">
        <v>97605</v>
      </c>
      <c r="B4285" s="301" t="s">
        <v>54</v>
      </c>
      <c r="C4285" s="302" t="s">
        <v>4911</v>
      </c>
      <c r="D4285" s="301" t="s">
        <v>142</v>
      </c>
      <c r="E4285" s="303" t="n">
        <v>83.76</v>
      </c>
    </row>
    <row r="4286" customFormat="false" ht="15" hidden="false" customHeight="false" outlineLevel="0" collapsed="false">
      <c r="A4286" s="301" t="n">
        <v>97607</v>
      </c>
      <c r="B4286" s="301" t="s">
        <v>54</v>
      </c>
      <c r="C4286" s="302" t="s">
        <v>4912</v>
      </c>
      <c r="D4286" s="301" t="s">
        <v>142</v>
      </c>
      <c r="E4286" s="303" t="n">
        <v>107.85</v>
      </c>
    </row>
    <row r="4287" customFormat="false" ht="15" hidden="false" customHeight="false" outlineLevel="0" collapsed="false">
      <c r="A4287" s="301" t="n">
        <v>97599</v>
      </c>
      <c r="B4287" s="301" t="s">
        <v>54</v>
      </c>
      <c r="C4287" s="302" t="s">
        <v>4913</v>
      </c>
      <c r="D4287" s="301" t="s">
        <v>142</v>
      </c>
      <c r="E4287" s="303" t="n">
        <v>21.77</v>
      </c>
    </row>
    <row r="4288" customFormat="false" ht="15" hidden="false" customHeight="false" outlineLevel="0" collapsed="false">
      <c r="A4288" s="301" t="n">
        <v>105542</v>
      </c>
      <c r="B4288" s="301" t="s">
        <v>54</v>
      </c>
      <c r="C4288" s="302" t="s">
        <v>4914</v>
      </c>
      <c r="D4288" s="301" t="s">
        <v>142</v>
      </c>
      <c r="E4288" s="303" t="n">
        <v>0</v>
      </c>
    </row>
    <row r="4289" customFormat="false" ht="15" hidden="false" customHeight="false" outlineLevel="0" collapsed="false">
      <c r="A4289" s="301" t="n">
        <v>105543</v>
      </c>
      <c r="B4289" s="301" t="s">
        <v>54</v>
      </c>
      <c r="C4289" s="302" t="s">
        <v>4915</v>
      </c>
      <c r="D4289" s="301" t="s">
        <v>142</v>
      </c>
      <c r="E4289" s="303" t="n">
        <v>0</v>
      </c>
    </row>
    <row r="4290" customFormat="false" ht="15" hidden="false" customHeight="false" outlineLevel="0" collapsed="false">
      <c r="A4290" s="301" t="n">
        <v>105544</v>
      </c>
      <c r="B4290" s="301" t="s">
        <v>54</v>
      </c>
      <c r="C4290" s="302" t="s">
        <v>4916</v>
      </c>
      <c r="D4290" s="301" t="s">
        <v>142</v>
      </c>
      <c r="E4290" s="303" t="n">
        <v>0</v>
      </c>
    </row>
    <row r="4291" customFormat="false" ht="15" hidden="false" customHeight="false" outlineLevel="0" collapsed="false">
      <c r="A4291" s="301" t="n">
        <v>100913</v>
      </c>
      <c r="B4291" s="301" t="s">
        <v>54</v>
      </c>
      <c r="C4291" s="302" t="s">
        <v>4917</v>
      </c>
      <c r="D4291" s="301" t="s">
        <v>142</v>
      </c>
      <c r="E4291" s="303" t="n">
        <v>0</v>
      </c>
    </row>
    <row r="4292" customFormat="false" ht="15" hidden="false" customHeight="false" outlineLevel="0" collapsed="false">
      <c r="A4292" s="301" t="n">
        <v>100916</v>
      </c>
      <c r="B4292" s="301" t="s">
        <v>54</v>
      </c>
      <c r="C4292" s="302" t="s">
        <v>4918</v>
      </c>
      <c r="D4292" s="301" t="s">
        <v>142</v>
      </c>
      <c r="E4292" s="303" t="n">
        <v>0</v>
      </c>
    </row>
    <row r="4293" customFormat="false" ht="15" hidden="false" customHeight="false" outlineLevel="0" collapsed="false">
      <c r="A4293" s="301" t="n">
        <v>100918</v>
      </c>
      <c r="B4293" s="301" t="s">
        <v>54</v>
      </c>
      <c r="C4293" s="302" t="s">
        <v>4919</v>
      </c>
      <c r="D4293" s="301" t="s">
        <v>142</v>
      </c>
      <c r="E4293" s="303" t="n">
        <v>0</v>
      </c>
    </row>
    <row r="4294" customFormat="false" ht="15" hidden="false" customHeight="false" outlineLevel="0" collapsed="false">
      <c r="A4294" s="301" t="n">
        <v>100914</v>
      </c>
      <c r="B4294" s="301" t="s">
        <v>54</v>
      </c>
      <c r="C4294" s="302" t="s">
        <v>4920</v>
      </c>
      <c r="D4294" s="301" t="s">
        <v>142</v>
      </c>
      <c r="E4294" s="303" t="n">
        <v>0</v>
      </c>
    </row>
    <row r="4295" customFormat="false" ht="15" hidden="false" customHeight="false" outlineLevel="0" collapsed="false">
      <c r="A4295" s="301" t="n">
        <v>100917</v>
      </c>
      <c r="B4295" s="301" t="s">
        <v>54</v>
      </c>
      <c r="C4295" s="302" t="s">
        <v>4921</v>
      </c>
      <c r="D4295" s="301" t="s">
        <v>142</v>
      </c>
      <c r="E4295" s="303" t="n">
        <v>0</v>
      </c>
    </row>
    <row r="4296" customFormat="false" ht="15" hidden="false" customHeight="false" outlineLevel="0" collapsed="false">
      <c r="A4296" s="301" t="n">
        <v>100907</v>
      </c>
      <c r="B4296" s="301" t="s">
        <v>54</v>
      </c>
      <c r="C4296" s="302" t="s">
        <v>4922</v>
      </c>
      <c r="D4296" s="301" t="s">
        <v>142</v>
      </c>
      <c r="E4296" s="303" t="n">
        <v>0</v>
      </c>
    </row>
    <row r="4297" customFormat="false" ht="15" hidden="false" customHeight="false" outlineLevel="0" collapsed="false">
      <c r="A4297" s="301" t="n">
        <v>102467</v>
      </c>
      <c r="B4297" s="301" t="s">
        <v>54</v>
      </c>
      <c r="C4297" s="302" t="s">
        <v>4923</v>
      </c>
      <c r="D4297" s="301" t="s">
        <v>142</v>
      </c>
      <c r="E4297" s="303" t="n">
        <v>0</v>
      </c>
    </row>
    <row r="4298" customFormat="false" ht="15" hidden="false" customHeight="false" outlineLevel="0" collapsed="false">
      <c r="A4298" s="301" t="n">
        <v>100910</v>
      </c>
      <c r="B4298" s="301" t="s">
        <v>54</v>
      </c>
      <c r="C4298" s="302" t="s">
        <v>4924</v>
      </c>
      <c r="D4298" s="301" t="s">
        <v>142</v>
      </c>
      <c r="E4298" s="303" t="n">
        <v>0</v>
      </c>
    </row>
    <row r="4299" customFormat="false" ht="15" hidden="false" customHeight="false" outlineLevel="0" collapsed="false">
      <c r="A4299" s="301" t="n">
        <v>105541</v>
      </c>
      <c r="B4299" s="301" t="s">
        <v>54</v>
      </c>
      <c r="C4299" s="302" t="s">
        <v>4925</v>
      </c>
      <c r="D4299" s="301" t="s">
        <v>142</v>
      </c>
      <c r="E4299" s="303" t="n">
        <v>0</v>
      </c>
    </row>
    <row r="4300" customFormat="false" ht="15" hidden="false" customHeight="false" outlineLevel="0" collapsed="false">
      <c r="A4300" s="301" t="n">
        <v>100908</v>
      </c>
      <c r="B4300" s="301" t="s">
        <v>54</v>
      </c>
      <c r="C4300" s="302" t="s">
        <v>4926</v>
      </c>
      <c r="D4300" s="301" t="s">
        <v>142</v>
      </c>
      <c r="E4300" s="303" t="n">
        <v>0</v>
      </c>
    </row>
    <row r="4301" customFormat="false" ht="15" hidden="false" customHeight="false" outlineLevel="0" collapsed="false">
      <c r="A4301" s="301" t="n">
        <v>100911</v>
      </c>
      <c r="B4301" s="301" t="s">
        <v>54</v>
      </c>
      <c r="C4301" s="302" t="s">
        <v>4927</v>
      </c>
      <c r="D4301" s="301" t="s">
        <v>142</v>
      </c>
      <c r="E4301" s="303" t="n">
        <v>0</v>
      </c>
    </row>
    <row r="4302" customFormat="false" ht="15" hidden="false" customHeight="false" outlineLevel="0" collapsed="false">
      <c r="A4302" s="301" t="n">
        <v>103782</v>
      </c>
      <c r="B4302" s="301" t="s">
        <v>54</v>
      </c>
      <c r="C4302" s="302" t="s">
        <v>494</v>
      </c>
      <c r="D4302" s="301" t="s">
        <v>142</v>
      </c>
      <c r="E4302" s="303" t="n">
        <v>36.34</v>
      </c>
    </row>
    <row r="4303" customFormat="false" ht="15" hidden="false" customHeight="false" outlineLevel="0" collapsed="false">
      <c r="A4303" s="301" t="n">
        <v>103786</v>
      </c>
      <c r="B4303" s="301" t="s">
        <v>54</v>
      </c>
      <c r="C4303" s="302" t="s">
        <v>4928</v>
      </c>
      <c r="D4303" s="301" t="s">
        <v>142</v>
      </c>
      <c r="E4303" s="303" t="n">
        <v>0</v>
      </c>
    </row>
    <row r="4304" customFormat="false" ht="15" hidden="false" customHeight="false" outlineLevel="0" collapsed="false">
      <c r="A4304" s="301" t="n">
        <v>103787</v>
      </c>
      <c r="B4304" s="301" t="s">
        <v>54</v>
      </c>
      <c r="C4304" s="302" t="s">
        <v>4929</v>
      </c>
      <c r="D4304" s="301" t="s">
        <v>142</v>
      </c>
      <c r="E4304" s="303" t="n">
        <v>0</v>
      </c>
    </row>
    <row r="4305" customFormat="false" ht="15" hidden="false" customHeight="false" outlineLevel="0" collapsed="false">
      <c r="A4305" s="301" t="n">
        <v>103788</v>
      </c>
      <c r="B4305" s="301" t="s">
        <v>54</v>
      </c>
      <c r="C4305" s="302" t="s">
        <v>4930</v>
      </c>
      <c r="D4305" s="301" t="s">
        <v>142</v>
      </c>
      <c r="E4305" s="303" t="n">
        <v>0</v>
      </c>
    </row>
    <row r="4306" customFormat="false" ht="15" hidden="false" customHeight="false" outlineLevel="0" collapsed="false">
      <c r="A4306" s="301" t="n">
        <v>103783</v>
      </c>
      <c r="B4306" s="301" t="s">
        <v>54</v>
      </c>
      <c r="C4306" s="302" t="s">
        <v>4931</v>
      </c>
      <c r="D4306" s="301" t="s">
        <v>142</v>
      </c>
      <c r="E4306" s="303" t="n">
        <v>0</v>
      </c>
    </row>
    <row r="4307" customFormat="false" ht="15" hidden="false" customHeight="false" outlineLevel="0" collapsed="false">
      <c r="A4307" s="301" t="n">
        <v>103784</v>
      </c>
      <c r="B4307" s="301" t="s">
        <v>54</v>
      </c>
      <c r="C4307" s="302" t="s">
        <v>4932</v>
      </c>
      <c r="D4307" s="301" t="s">
        <v>142</v>
      </c>
      <c r="E4307" s="303" t="n">
        <v>0</v>
      </c>
    </row>
    <row r="4308" customFormat="false" ht="15" hidden="false" customHeight="false" outlineLevel="0" collapsed="false">
      <c r="A4308" s="301" t="n">
        <v>103785</v>
      </c>
      <c r="B4308" s="301" t="s">
        <v>54</v>
      </c>
      <c r="C4308" s="302" t="s">
        <v>4933</v>
      </c>
      <c r="D4308" s="301" t="s">
        <v>142</v>
      </c>
      <c r="E4308" s="303" t="n">
        <v>0</v>
      </c>
    </row>
    <row r="4309" customFormat="false" ht="15" hidden="false" customHeight="false" outlineLevel="0" collapsed="false">
      <c r="A4309" s="301" t="n">
        <v>105546</v>
      </c>
      <c r="B4309" s="301" t="s">
        <v>54</v>
      </c>
      <c r="C4309" s="302" t="s">
        <v>4934</v>
      </c>
      <c r="D4309" s="301" t="s">
        <v>142</v>
      </c>
      <c r="E4309" s="303" t="n">
        <v>0</v>
      </c>
    </row>
    <row r="4310" customFormat="false" ht="15" hidden="false" customHeight="false" outlineLevel="0" collapsed="false">
      <c r="A4310" s="301" t="n">
        <v>105545</v>
      </c>
      <c r="B4310" s="301" t="s">
        <v>54</v>
      </c>
      <c r="C4310" s="302" t="s">
        <v>4935</v>
      </c>
      <c r="D4310" s="301" t="s">
        <v>142</v>
      </c>
      <c r="E4310" s="303" t="n">
        <v>0</v>
      </c>
    </row>
    <row r="4311" customFormat="false" ht="15" hidden="false" customHeight="false" outlineLevel="0" collapsed="false">
      <c r="A4311" s="301" t="n">
        <v>97610</v>
      </c>
      <c r="B4311" s="301" t="s">
        <v>54</v>
      </c>
      <c r="C4311" s="302" t="s">
        <v>4936</v>
      </c>
      <c r="D4311" s="301" t="s">
        <v>142</v>
      </c>
      <c r="E4311" s="303" t="n">
        <v>16.29</v>
      </c>
    </row>
    <row r="4312" customFormat="false" ht="15" hidden="false" customHeight="false" outlineLevel="0" collapsed="false">
      <c r="A4312" s="301" t="n">
        <v>97609</v>
      </c>
      <c r="B4312" s="301" t="s">
        <v>54</v>
      </c>
      <c r="C4312" s="302" t="s">
        <v>4937</v>
      </c>
      <c r="D4312" s="301" t="s">
        <v>142</v>
      </c>
      <c r="E4312" s="303" t="n">
        <v>15.62</v>
      </c>
    </row>
    <row r="4313" customFormat="false" ht="15" hidden="false" customHeight="false" outlineLevel="0" collapsed="false">
      <c r="A4313" s="301" t="n">
        <v>105554</v>
      </c>
      <c r="B4313" s="301" t="s">
        <v>54</v>
      </c>
      <c r="C4313" s="302" t="s">
        <v>4938</v>
      </c>
      <c r="D4313" s="301" t="s">
        <v>142</v>
      </c>
      <c r="E4313" s="303" t="n">
        <v>19.01</v>
      </c>
    </row>
    <row r="4314" customFormat="false" ht="15" hidden="false" customHeight="false" outlineLevel="0" collapsed="false">
      <c r="A4314" s="301" t="n">
        <v>100903</v>
      </c>
      <c r="B4314" s="301" t="s">
        <v>54</v>
      </c>
      <c r="C4314" s="302" t="s">
        <v>4939</v>
      </c>
      <c r="D4314" s="301" t="s">
        <v>142</v>
      </c>
      <c r="E4314" s="303" t="n">
        <v>35.98</v>
      </c>
    </row>
    <row r="4315" customFormat="false" ht="15" hidden="false" customHeight="false" outlineLevel="0" collapsed="false">
      <c r="A4315" s="301" t="n">
        <v>100902</v>
      </c>
      <c r="B4315" s="301" t="s">
        <v>54</v>
      </c>
      <c r="C4315" s="302" t="s">
        <v>4940</v>
      </c>
      <c r="D4315" s="301" t="s">
        <v>142</v>
      </c>
      <c r="E4315" s="303" t="n">
        <v>33.03</v>
      </c>
    </row>
    <row r="4316" customFormat="false" ht="15" hidden="false" customHeight="false" outlineLevel="0" collapsed="false">
      <c r="A4316" s="301" t="n">
        <v>105548</v>
      </c>
      <c r="B4316" s="301" t="s">
        <v>54</v>
      </c>
      <c r="C4316" s="302" t="s">
        <v>4941</v>
      </c>
      <c r="D4316" s="301" t="s">
        <v>429</v>
      </c>
      <c r="E4316" s="303" t="n">
        <v>0</v>
      </c>
    </row>
    <row r="4317" customFormat="false" ht="15" hidden="false" customHeight="false" outlineLevel="0" collapsed="false">
      <c r="A4317" s="301" t="n">
        <v>97595</v>
      </c>
      <c r="B4317" s="301" t="s">
        <v>54</v>
      </c>
      <c r="C4317" s="302" t="s">
        <v>4942</v>
      </c>
      <c r="D4317" s="301" t="s">
        <v>142</v>
      </c>
      <c r="E4317" s="303" t="n">
        <v>103.83</v>
      </c>
    </row>
    <row r="4318" customFormat="false" ht="15" hidden="false" customHeight="false" outlineLevel="0" collapsed="false">
      <c r="A4318" s="301" t="n">
        <v>97597</v>
      </c>
      <c r="B4318" s="301" t="s">
        <v>54</v>
      </c>
      <c r="C4318" s="302" t="s">
        <v>4943</v>
      </c>
      <c r="D4318" s="301" t="s">
        <v>142</v>
      </c>
      <c r="E4318" s="303" t="n">
        <v>73.48</v>
      </c>
    </row>
    <row r="4319" customFormat="false" ht="15" hidden="false" customHeight="false" outlineLevel="0" collapsed="false">
      <c r="A4319" s="301" t="n">
        <v>97596</v>
      </c>
      <c r="B4319" s="301" t="s">
        <v>54</v>
      </c>
      <c r="C4319" s="302" t="s">
        <v>4944</v>
      </c>
      <c r="D4319" s="301" t="s">
        <v>142</v>
      </c>
      <c r="E4319" s="303" t="n">
        <v>76.45</v>
      </c>
    </row>
    <row r="4320" customFormat="false" ht="15" hidden="false" customHeight="false" outlineLevel="0" collapsed="false">
      <c r="A4320" s="301" t="n">
        <v>97598</v>
      </c>
      <c r="B4320" s="301" t="s">
        <v>54</v>
      </c>
      <c r="C4320" s="302" t="s">
        <v>4945</v>
      </c>
      <c r="D4320" s="301" t="s">
        <v>142</v>
      </c>
      <c r="E4320" s="303" t="n">
        <v>69.98</v>
      </c>
    </row>
    <row r="4321" customFormat="false" ht="15" hidden="false" customHeight="false" outlineLevel="0" collapsed="false">
      <c r="A4321" s="301" t="n">
        <v>98549</v>
      </c>
      <c r="B4321" s="301" t="s">
        <v>54</v>
      </c>
      <c r="C4321" s="302" t="s">
        <v>4946</v>
      </c>
      <c r="D4321" s="301" t="s">
        <v>56</v>
      </c>
      <c r="E4321" s="303" t="n">
        <v>0</v>
      </c>
    </row>
    <row r="4322" customFormat="false" ht="15" hidden="false" customHeight="false" outlineLevel="0" collapsed="false">
      <c r="A4322" s="301" t="n">
        <v>98562</v>
      </c>
      <c r="B4322" s="301" t="s">
        <v>54</v>
      </c>
      <c r="C4322" s="302" t="s">
        <v>4947</v>
      </c>
      <c r="D4322" s="301" t="s">
        <v>56</v>
      </c>
      <c r="E4322" s="303" t="n">
        <v>53.69</v>
      </c>
    </row>
    <row r="4323" customFormat="false" ht="15" hidden="false" customHeight="false" outlineLevel="0" collapsed="false">
      <c r="A4323" s="301" t="n">
        <v>98555</v>
      </c>
      <c r="B4323" s="301" t="s">
        <v>54</v>
      </c>
      <c r="C4323" s="302" t="s">
        <v>444</v>
      </c>
      <c r="D4323" s="301" t="s">
        <v>56</v>
      </c>
      <c r="E4323" s="303" t="n">
        <v>32.46</v>
      </c>
    </row>
    <row r="4324" customFormat="false" ht="15" hidden="false" customHeight="false" outlineLevel="0" collapsed="false">
      <c r="A4324" s="301" t="n">
        <v>98556</v>
      </c>
      <c r="B4324" s="301" t="s">
        <v>54</v>
      </c>
      <c r="C4324" s="302" t="s">
        <v>4948</v>
      </c>
      <c r="D4324" s="301" t="s">
        <v>56</v>
      </c>
      <c r="E4324" s="303" t="n">
        <v>60.5</v>
      </c>
    </row>
    <row r="4325" customFormat="false" ht="15" hidden="false" customHeight="false" outlineLevel="0" collapsed="false">
      <c r="A4325" s="301" t="n">
        <v>98557</v>
      </c>
      <c r="B4325" s="301" t="s">
        <v>54</v>
      </c>
      <c r="C4325" s="302" t="s">
        <v>4949</v>
      </c>
      <c r="D4325" s="301" t="s">
        <v>56</v>
      </c>
      <c r="E4325" s="303" t="n">
        <v>38.1</v>
      </c>
    </row>
    <row r="4326" customFormat="false" ht="15" hidden="false" customHeight="false" outlineLevel="0" collapsed="false">
      <c r="A4326" s="301" t="n">
        <v>98548</v>
      </c>
      <c r="B4326" s="301" t="s">
        <v>54</v>
      </c>
      <c r="C4326" s="302" t="s">
        <v>4950</v>
      </c>
      <c r="D4326" s="301" t="s">
        <v>56</v>
      </c>
      <c r="E4326" s="303" t="n">
        <v>0</v>
      </c>
    </row>
    <row r="4327" customFormat="false" ht="15" hidden="false" customHeight="false" outlineLevel="0" collapsed="false">
      <c r="A4327" s="301" t="n">
        <v>98547</v>
      </c>
      <c r="B4327" s="301" t="s">
        <v>54</v>
      </c>
      <c r="C4327" s="302" t="s">
        <v>4951</v>
      </c>
      <c r="D4327" s="301" t="s">
        <v>56</v>
      </c>
      <c r="E4327" s="303" t="n">
        <v>219.27</v>
      </c>
    </row>
    <row r="4328" customFormat="false" ht="15" hidden="false" customHeight="false" outlineLevel="0" collapsed="false">
      <c r="A4328" s="301" t="n">
        <v>98546</v>
      </c>
      <c r="B4328" s="301" t="s">
        <v>54</v>
      </c>
      <c r="C4328" s="302" t="s">
        <v>4952</v>
      </c>
      <c r="D4328" s="301" t="s">
        <v>56</v>
      </c>
      <c r="E4328" s="303" t="n">
        <v>129.68</v>
      </c>
    </row>
    <row r="4329" customFormat="false" ht="15" hidden="false" customHeight="false" outlineLevel="0" collapsed="false">
      <c r="A4329" s="301" t="n">
        <v>98552</v>
      </c>
      <c r="B4329" s="301" t="s">
        <v>54</v>
      </c>
      <c r="C4329" s="302" t="s">
        <v>4953</v>
      </c>
      <c r="D4329" s="301" t="s">
        <v>56</v>
      </c>
      <c r="E4329" s="303" t="n">
        <v>0</v>
      </c>
    </row>
    <row r="4330" customFormat="false" ht="15" hidden="false" customHeight="false" outlineLevel="0" collapsed="false">
      <c r="A4330" s="301" t="n">
        <v>98553</v>
      </c>
      <c r="B4330" s="301" t="s">
        <v>54</v>
      </c>
      <c r="C4330" s="302" t="s">
        <v>4954</v>
      </c>
      <c r="D4330" s="301" t="s">
        <v>56</v>
      </c>
      <c r="E4330" s="303" t="n">
        <v>170.3</v>
      </c>
    </row>
    <row r="4331" customFormat="false" ht="15" hidden="false" customHeight="false" outlineLevel="0" collapsed="false">
      <c r="A4331" s="301" t="n">
        <v>98554</v>
      </c>
      <c r="B4331" s="301" t="s">
        <v>54</v>
      </c>
      <c r="C4331" s="302" t="s">
        <v>4955</v>
      </c>
      <c r="D4331" s="301" t="s">
        <v>56</v>
      </c>
      <c r="E4331" s="303" t="n">
        <v>46.16</v>
      </c>
    </row>
    <row r="4332" customFormat="false" ht="15" hidden="false" customHeight="false" outlineLevel="0" collapsed="false">
      <c r="A4332" s="301" t="n">
        <v>98565</v>
      </c>
      <c r="B4332" s="301" t="s">
        <v>54</v>
      </c>
      <c r="C4332" s="302" t="s">
        <v>4956</v>
      </c>
      <c r="D4332" s="301" t="s">
        <v>56</v>
      </c>
      <c r="E4332" s="303" t="n">
        <v>56.73</v>
      </c>
    </row>
    <row r="4333" customFormat="false" ht="15" hidden="false" customHeight="false" outlineLevel="0" collapsed="false">
      <c r="A4333" s="301" t="n">
        <v>98567</v>
      </c>
      <c r="B4333" s="301" t="s">
        <v>54</v>
      </c>
      <c r="C4333" s="302" t="s">
        <v>4957</v>
      </c>
      <c r="D4333" s="301" t="s">
        <v>56</v>
      </c>
      <c r="E4333" s="303" t="n">
        <v>72.98</v>
      </c>
    </row>
    <row r="4334" customFormat="false" ht="15" hidden="false" customHeight="false" outlineLevel="0" collapsed="false">
      <c r="A4334" s="301" t="n">
        <v>98569</v>
      </c>
      <c r="B4334" s="301" t="s">
        <v>54</v>
      </c>
      <c r="C4334" s="302" t="s">
        <v>4958</v>
      </c>
      <c r="D4334" s="301" t="s">
        <v>56</v>
      </c>
      <c r="E4334" s="303" t="n">
        <v>90.02</v>
      </c>
    </row>
    <row r="4335" customFormat="false" ht="15" hidden="false" customHeight="false" outlineLevel="0" collapsed="false">
      <c r="A4335" s="301" t="n">
        <v>98571</v>
      </c>
      <c r="B4335" s="301" t="s">
        <v>54</v>
      </c>
      <c r="C4335" s="302" t="s">
        <v>4959</v>
      </c>
      <c r="D4335" s="301" t="s">
        <v>56</v>
      </c>
      <c r="E4335" s="303" t="n">
        <v>52.5</v>
      </c>
    </row>
    <row r="4336" customFormat="false" ht="15" hidden="false" customHeight="false" outlineLevel="0" collapsed="false">
      <c r="A4336" s="301" t="n">
        <v>98572</v>
      </c>
      <c r="B4336" s="301" t="s">
        <v>54</v>
      </c>
      <c r="C4336" s="302" t="s">
        <v>4960</v>
      </c>
      <c r="D4336" s="301" t="s">
        <v>56</v>
      </c>
      <c r="E4336" s="303" t="n">
        <v>64.47</v>
      </c>
    </row>
    <row r="4337" customFormat="false" ht="15" hidden="false" customHeight="false" outlineLevel="0" collapsed="false">
      <c r="A4337" s="301" t="n">
        <v>98563</v>
      </c>
      <c r="B4337" s="301" t="s">
        <v>54</v>
      </c>
      <c r="C4337" s="302" t="s">
        <v>4961</v>
      </c>
      <c r="D4337" s="301" t="s">
        <v>56</v>
      </c>
      <c r="E4337" s="303" t="n">
        <v>39.68</v>
      </c>
    </row>
    <row r="4338" customFormat="false" ht="15" hidden="false" customHeight="false" outlineLevel="0" collapsed="false">
      <c r="A4338" s="301" t="n">
        <v>98564</v>
      </c>
      <c r="B4338" s="301" t="s">
        <v>54</v>
      </c>
      <c r="C4338" s="302" t="s">
        <v>4962</v>
      </c>
      <c r="D4338" s="301" t="s">
        <v>56</v>
      </c>
      <c r="E4338" s="303" t="n">
        <v>51.42</v>
      </c>
    </row>
    <row r="4339" customFormat="false" ht="15" hidden="false" customHeight="false" outlineLevel="0" collapsed="false">
      <c r="A4339" s="301" t="n">
        <v>98566</v>
      </c>
      <c r="B4339" s="301" t="s">
        <v>54</v>
      </c>
      <c r="C4339" s="302" t="s">
        <v>4963</v>
      </c>
      <c r="D4339" s="301" t="s">
        <v>56</v>
      </c>
      <c r="E4339" s="303" t="n">
        <v>68.47</v>
      </c>
    </row>
    <row r="4340" customFormat="false" ht="15" hidden="false" customHeight="false" outlineLevel="0" collapsed="false">
      <c r="A4340" s="301" t="n">
        <v>98568</v>
      </c>
      <c r="B4340" s="301" t="s">
        <v>54</v>
      </c>
      <c r="C4340" s="302" t="s">
        <v>4964</v>
      </c>
      <c r="D4340" s="301" t="s">
        <v>56</v>
      </c>
      <c r="E4340" s="303" t="n">
        <v>84.72</v>
      </c>
    </row>
    <row r="4341" customFormat="false" ht="15" hidden="false" customHeight="false" outlineLevel="0" collapsed="false">
      <c r="A4341" s="301" t="n">
        <v>98570</v>
      </c>
      <c r="B4341" s="301" t="s">
        <v>54</v>
      </c>
      <c r="C4341" s="302" t="s">
        <v>4965</v>
      </c>
      <c r="D4341" s="301" t="s">
        <v>56</v>
      </c>
      <c r="E4341" s="303" t="n">
        <v>101.77</v>
      </c>
    </row>
    <row r="4342" customFormat="false" ht="15" hidden="false" customHeight="false" outlineLevel="0" collapsed="false">
      <c r="A4342" s="301" t="n">
        <v>98573</v>
      </c>
      <c r="B4342" s="301" t="s">
        <v>54</v>
      </c>
      <c r="C4342" s="302" t="s">
        <v>4966</v>
      </c>
      <c r="D4342" s="301" t="s">
        <v>56</v>
      </c>
      <c r="E4342" s="303" t="n">
        <v>75.54</v>
      </c>
    </row>
    <row r="4343" customFormat="false" ht="15" hidden="false" customHeight="false" outlineLevel="0" collapsed="false">
      <c r="A4343" s="301" t="n">
        <v>98576</v>
      </c>
      <c r="B4343" s="301" t="s">
        <v>54</v>
      </c>
      <c r="C4343" s="302" t="s">
        <v>4967</v>
      </c>
      <c r="D4343" s="301" t="s">
        <v>429</v>
      </c>
      <c r="E4343" s="303" t="n">
        <v>24.42</v>
      </c>
    </row>
    <row r="4344" customFormat="false" ht="15" hidden="false" customHeight="false" outlineLevel="0" collapsed="false">
      <c r="A4344" s="301" t="n">
        <v>98575</v>
      </c>
      <c r="B4344" s="301" t="s">
        <v>54</v>
      </c>
      <c r="C4344" s="302" t="s">
        <v>4968</v>
      </c>
      <c r="D4344" s="301" t="s">
        <v>429</v>
      </c>
      <c r="E4344" s="303" t="n">
        <v>74.11</v>
      </c>
    </row>
    <row r="4345" customFormat="false" ht="15" hidden="false" customHeight="false" outlineLevel="0" collapsed="false">
      <c r="A4345" s="301" t="n">
        <v>98577</v>
      </c>
      <c r="B4345" s="301" t="s">
        <v>54</v>
      </c>
      <c r="C4345" s="302" t="s">
        <v>4969</v>
      </c>
      <c r="D4345" s="301" t="s">
        <v>429</v>
      </c>
      <c r="E4345" s="303" t="n">
        <v>52.36</v>
      </c>
    </row>
    <row r="4346" customFormat="false" ht="15" hidden="false" customHeight="false" outlineLevel="0" collapsed="false">
      <c r="A4346" s="301" t="n">
        <v>98558</v>
      </c>
      <c r="B4346" s="301" t="s">
        <v>54</v>
      </c>
      <c r="C4346" s="302" t="s">
        <v>4970</v>
      </c>
      <c r="D4346" s="301" t="s">
        <v>142</v>
      </c>
      <c r="E4346" s="303" t="n">
        <v>9.97</v>
      </c>
    </row>
    <row r="4347" customFormat="false" ht="15" hidden="false" customHeight="false" outlineLevel="0" collapsed="false">
      <c r="A4347" s="301" t="n">
        <v>106110</v>
      </c>
      <c r="B4347" s="301" t="s">
        <v>54</v>
      </c>
      <c r="C4347" s="302" t="s">
        <v>4971</v>
      </c>
      <c r="D4347" s="301" t="s">
        <v>142</v>
      </c>
      <c r="E4347" s="303" t="n">
        <v>0</v>
      </c>
    </row>
    <row r="4348" customFormat="false" ht="15" hidden="false" customHeight="false" outlineLevel="0" collapsed="false">
      <c r="A4348" s="301" t="n">
        <v>98551</v>
      </c>
      <c r="B4348" s="301" t="s">
        <v>54</v>
      </c>
      <c r="C4348" s="302" t="s">
        <v>4972</v>
      </c>
      <c r="D4348" s="301" t="s">
        <v>429</v>
      </c>
      <c r="E4348" s="303" t="n">
        <v>0</v>
      </c>
    </row>
    <row r="4349" customFormat="false" ht="15" hidden="false" customHeight="false" outlineLevel="0" collapsed="false">
      <c r="A4349" s="301" t="n">
        <v>98559</v>
      </c>
      <c r="B4349" s="301" t="s">
        <v>54</v>
      </c>
      <c r="C4349" s="302" t="s">
        <v>4973</v>
      </c>
      <c r="D4349" s="301" t="s">
        <v>429</v>
      </c>
      <c r="E4349" s="303" t="n">
        <v>5.35</v>
      </c>
    </row>
    <row r="4350" customFormat="false" ht="15" hidden="false" customHeight="false" outlineLevel="0" collapsed="false">
      <c r="A4350" s="301" t="n">
        <v>91925</v>
      </c>
      <c r="B4350" s="301" t="s">
        <v>54</v>
      </c>
      <c r="C4350" s="302" t="s">
        <v>4974</v>
      </c>
      <c r="D4350" s="301" t="s">
        <v>429</v>
      </c>
      <c r="E4350" s="303" t="n">
        <v>4.24</v>
      </c>
    </row>
    <row r="4351" customFormat="false" ht="15" hidden="false" customHeight="false" outlineLevel="0" collapsed="false">
      <c r="A4351" s="301" t="n">
        <v>91924</v>
      </c>
      <c r="B4351" s="301" t="s">
        <v>54</v>
      </c>
      <c r="C4351" s="302" t="s">
        <v>478</v>
      </c>
      <c r="D4351" s="301" t="s">
        <v>429</v>
      </c>
      <c r="E4351" s="303" t="n">
        <v>3.58</v>
      </c>
    </row>
    <row r="4352" customFormat="false" ht="15" hidden="false" customHeight="false" outlineLevel="0" collapsed="false">
      <c r="A4352" s="301" t="n">
        <v>91933</v>
      </c>
      <c r="B4352" s="301" t="s">
        <v>54</v>
      </c>
      <c r="C4352" s="302" t="s">
        <v>4975</v>
      </c>
      <c r="D4352" s="301" t="s">
        <v>429</v>
      </c>
      <c r="E4352" s="303" t="n">
        <v>18.6</v>
      </c>
    </row>
    <row r="4353" customFormat="false" ht="15" hidden="false" customHeight="false" outlineLevel="0" collapsed="false">
      <c r="A4353" s="301" t="n">
        <v>91932</v>
      </c>
      <c r="B4353" s="301" t="s">
        <v>54</v>
      </c>
      <c r="C4353" s="302" t="s">
        <v>4976</v>
      </c>
      <c r="D4353" s="301" t="s">
        <v>429</v>
      </c>
      <c r="E4353" s="303" t="n">
        <v>19.25</v>
      </c>
    </row>
    <row r="4354" customFormat="false" ht="15" hidden="false" customHeight="false" outlineLevel="0" collapsed="false">
      <c r="A4354" s="301" t="n">
        <v>91935</v>
      </c>
      <c r="B4354" s="301" t="s">
        <v>54</v>
      </c>
      <c r="C4354" s="302" t="s">
        <v>4977</v>
      </c>
      <c r="D4354" s="301" t="s">
        <v>429</v>
      </c>
      <c r="E4354" s="303" t="n">
        <v>29.11</v>
      </c>
    </row>
    <row r="4355" customFormat="false" ht="15" hidden="false" customHeight="false" outlineLevel="0" collapsed="false">
      <c r="A4355" s="301" t="n">
        <v>91934</v>
      </c>
      <c r="B4355" s="301" t="s">
        <v>54</v>
      </c>
      <c r="C4355" s="302" t="s">
        <v>4978</v>
      </c>
      <c r="D4355" s="301" t="s">
        <v>429</v>
      </c>
      <c r="E4355" s="303" t="n">
        <v>27.88</v>
      </c>
    </row>
    <row r="4356" customFormat="false" ht="15" hidden="false" customHeight="false" outlineLevel="0" collapsed="false">
      <c r="A4356" s="301" t="n">
        <v>91927</v>
      </c>
      <c r="B4356" s="301" t="s">
        <v>54</v>
      </c>
      <c r="C4356" s="302" t="s">
        <v>4979</v>
      </c>
      <c r="D4356" s="301" t="s">
        <v>429</v>
      </c>
      <c r="E4356" s="303" t="n">
        <v>5.69</v>
      </c>
    </row>
    <row r="4357" customFormat="false" ht="15" hidden="false" customHeight="false" outlineLevel="0" collapsed="false">
      <c r="A4357" s="301" t="n">
        <v>91926</v>
      </c>
      <c r="B4357" s="301" t="s">
        <v>54</v>
      </c>
      <c r="C4357" s="302" t="s">
        <v>450</v>
      </c>
      <c r="D4357" s="301" t="s">
        <v>429</v>
      </c>
      <c r="E4357" s="303" t="n">
        <v>5.13</v>
      </c>
    </row>
    <row r="4358" customFormat="false" ht="15" hidden="false" customHeight="false" outlineLevel="0" collapsed="false">
      <c r="A4358" s="301" t="n">
        <v>91929</v>
      </c>
      <c r="B4358" s="301" t="s">
        <v>54</v>
      </c>
      <c r="C4358" s="302" t="s">
        <v>4980</v>
      </c>
      <c r="D4358" s="301" t="s">
        <v>429</v>
      </c>
      <c r="E4358" s="303" t="n">
        <v>8.33</v>
      </c>
    </row>
    <row r="4359" customFormat="false" ht="15" hidden="false" customHeight="false" outlineLevel="0" collapsed="false">
      <c r="A4359" s="301" t="n">
        <v>91928</v>
      </c>
      <c r="B4359" s="301" t="s">
        <v>54</v>
      </c>
      <c r="C4359" s="302" t="s">
        <v>458</v>
      </c>
      <c r="D4359" s="301" t="s">
        <v>429</v>
      </c>
      <c r="E4359" s="303" t="n">
        <v>7.83</v>
      </c>
    </row>
    <row r="4360" customFormat="false" ht="15" hidden="false" customHeight="false" outlineLevel="0" collapsed="false">
      <c r="A4360" s="301" t="n">
        <v>91931</v>
      </c>
      <c r="B4360" s="301" t="s">
        <v>54</v>
      </c>
      <c r="C4360" s="302" t="s">
        <v>4981</v>
      </c>
      <c r="D4360" s="301" t="s">
        <v>429</v>
      </c>
      <c r="E4360" s="303" t="n">
        <v>11.7</v>
      </c>
    </row>
    <row r="4361" customFormat="false" ht="15" hidden="false" customHeight="false" outlineLevel="0" collapsed="false">
      <c r="A4361" s="301" t="n">
        <v>91930</v>
      </c>
      <c r="B4361" s="301" t="s">
        <v>54</v>
      </c>
      <c r="C4361" s="302" t="s">
        <v>4982</v>
      </c>
      <c r="D4361" s="301" t="s">
        <v>429</v>
      </c>
      <c r="E4361" s="303" t="n">
        <v>10.89</v>
      </c>
    </row>
    <row r="4362" customFormat="false" ht="15" hidden="false" customHeight="false" outlineLevel="0" collapsed="false">
      <c r="A4362" s="301" t="n">
        <v>104620</v>
      </c>
      <c r="B4362" s="301" t="s">
        <v>54</v>
      </c>
      <c r="C4362" s="302" t="s">
        <v>4983</v>
      </c>
      <c r="D4362" s="301" t="s">
        <v>142</v>
      </c>
      <c r="E4362" s="303" t="n">
        <v>0</v>
      </c>
    </row>
    <row r="4363" customFormat="false" ht="15" hidden="false" customHeight="false" outlineLevel="0" collapsed="false">
      <c r="A4363" s="301" t="n">
        <v>104624</v>
      </c>
      <c r="B4363" s="301" t="s">
        <v>54</v>
      </c>
      <c r="C4363" s="302" t="s">
        <v>4984</v>
      </c>
      <c r="D4363" s="301" t="s">
        <v>142</v>
      </c>
      <c r="E4363" s="303" t="n">
        <v>0</v>
      </c>
    </row>
    <row r="4364" customFormat="false" ht="15" hidden="false" customHeight="false" outlineLevel="0" collapsed="false">
      <c r="A4364" s="301" t="n">
        <v>104622</v>
      </c>
      <c r="B4364" s="301" t="s">
        <v>54</v>
      </c>
      <c r="C4364" s="302" t="s">
        <v>4985</v>
      </c>
      <c r="D4364" s="301" t="s">
        <v>142</v>
      </c>
      <c r="E4364" s="303" t="n">
        <v>0</v>
      </c>
    </row>
    <row r="4365" customFormat="false" ht="15" hidden="false" customHeight="false" outlineLevel="0" collapsed="false">
      <c r="A4365" s="301" t="n">
        <v>104621</v>
      </c>
      <c r="B4365" s="301" t="s">
        <v>54</v>
      </c>
      <c r="C4365" s="302" t="s">
        <v>4986</v>
      </c>
      <c r="D4365" s="301" t="s">
        <v>142</v>
      </c>
      <c r="E4365" s="303" t="n">
        <v>0</v>
      </c>
    </row>
    <row r="4366" customFormat="false" ht="15" hidden="false" customHeight="false" outlineLevel="0" collapsed="false">
      <c r="A4366" s="301" t="n">
        <v>104625</v>
      </c>
      <c r="B4366" s="301" t="s">
        <v>54</v>
      </c>
      <c r="C4366" s="302" t="s">
        <v>4987</v>
      </c>
      <c r="D4366" s="301" t="s">
        <v>142</v>
      </c>
      <c r="E4366" s="303" t="n">
        <v>0</v>
      </c>
    </row>
    <row r="4367" customFormat="false" ht="15" hidden="false" customHeight="false" outlineLevel="0" collapsed="false">
      <c r="A4367" s="301" t="n">
        <v>104623</v>
      </c>
      <c r="B4367" s="301" t="s">
        <v>54</v>
      </c>
      <c r="C4367" s="302" t="s">
        <v>4988</v>
      </c>
      <c r="D4367" s="301" t="s">
        <v>142</v>
      </c>
      <c r="E4367" s="303" t="n">
        <v>0</v>
      </c>
    </row>
    <row r="4368" customFormat="false" ht="15" hidden="false" customHeight="false" outlineLevel="0" collapsed="false">
      <c r="A4368" s="301" t="n">
        <v>91937</v>
      </c>
      <c r="B4368" s="301" t="s">
        <v>54</v>
      </c>
      <c r="C4368" s="302" t="s">
        <v>515</v>
      </c>
      <c r="D4368" s="301" t="s">
        <v>142</v>
      </c>
      <c r="E4368" s="303" t="n">
        <v>20.41</v>
      </c>
    </row>
    <row r="4369" customFormat="false" ht="15" hidden="false" customHeight="false" outlineLevel="0" collapsed="false">
      <c r="A4369" s="301" t="n">
        <v>92865</v>
      </c>
      <c r="B4369" s="301" t="s">
        <v>54</v>
      </c>
      <c r="C4369" s="302" t="s">
        <v>4989</v>
      </c>
      <c r="D4369" s="301" t="s">
        <v>142</v>
      </c>
      <c r="E4369" s="303" t="n">
        <v>18.68</v>
      </c>
    </row>
    <row r="4370" customFormat="false" ht="15" hidden="false" customHeight="false" outlineLevel="0" collapsed="false">
      <c r="A4370" s="301" t="n">
        <v>91936</v>
      </c>
      <c r="B4370" s="301" t="s">
        <v>54</v>
      </c>
      <c r="C4370" s="302" t="s">
        <v>4990</v>
      </c>
      <c r="D4370" s="301" t="s">
        <v>142</v>
      </c>
      <c r="E4370" s="303" t="n">
        <v>22.45</v>
      </c>
    </row>
    <row r="4371" customFormat="false" ht="15" hidden="false" customHeight="false" outlineLevel="0" collapsed="false">
      <c r="A4371" s="301" t="n">
        <v>92867</v>
      </c>
      <c r="B4371" s="301" t="s">
        <v>54</v>
      </c>
      <c r="C4371" s="302" t="s">
        <v>4991</v>
      </c>
      <c r="D4371" s="301" t="s">
        <v>142</v>
      </c>
      <c r="E4371" s="303" t="n">
        <v>41.14</v>
      </c>
    </row>
    <row r="4372" customFormat="false" ht="15" hidden="false" customHeight="false" outlineLevel="0" collapsed="false">
      <c r="A4372" s="301" t="n">
        <v>91939</v>
      </c>
      <c r="B4372" s="301" t="s">
        <v>54</v>
      </c>
      <c r="C4372" s="302" t="s">
        <v>525</v>
      </c>
      <c r="D4372" s="301" t="s">
        <v>142</v>
      </c>
      <c r="E4372" s="303" t="n">
        <v>42.36</v>
      </c>
    </row>
    <row r="4373" customFormat="false" ht="15" hidden="false" customHeight="false" outlineLevel="0" collapsed="false">
      <c r="A4373" s="301" t="n">
        <v>92869</v>
      </c>
      <c r="B4373" s="301" t="s">
        <v>54</v>
      </c>
      <c r="C4373" s="302" t="s">
        <v>4992</v>
      </c>
      <c r="D4373" s="301" t="s">
        <v>142</v>
      </c>
      <c r="E4373" s="303" t="n">
        <v>13.6</v>
      </c>
    </row>
    <row r="4374" customFormat="false" ht="15" hidden="false" customHeight="false" outlineLevel="0" collapsed="false">
      <c r="A4374" s="301" t="n">
        <v>91941</v>
      </c>
      <c r="B4374" s="301" t="s">
        <v>54</v>
      </c>
      <c r="C4374" s="302" t="s">
        <v>509</v>
      </c>
      <c r="D4374" s="301" t="s">
        <v>142</v>
      </c>
      <c r="E4374" s="303" t="n">
        <v>14.82</v>
      </c>
    </row>
    <row r="4375" customFormat="false" ht="15" hidden="false" customHeight="false" outlineLevel="0" collapsed="false">
      <c r="A4375" s="301" t="n">
        <v>92868</v>
      </c>
      <c r="B4375" s="301" t="s">
        <v>54</v>
      </c>
      <c r="C4375" s="302" t="s">
        <v>4993</v>
      </c>
      <c r="D4375" s="301" t="s">
        <v>142</v>
      </c>
      <c r="E4375" s="303" t="n">
        <v>22.66</v>
      </c>
    </row>
    <row r="4376" customFormat="false" ht="15" hidden="false" customHeight="false" outlineLevel="0" collapsed="false">
      <c r="A4376" s="301" t="n">
        <v>91940</v>
      </c>
      <c r="B4376" s="301" t="s">
        <v>54</v>
      </c>
      <c r="C4376" s="302" t="s">
        <v>485</v>
      </c>
      <c r="D4376" s="301" t="s">
        <v>142</v>
      </c>
      <c r="E4376" s="303" t="n">
        <v>23.88</v>
      </c>
    </row>
    <row r="4377" customFormat="false" ht="15" hidden="false" customHeight="false" outlineLevel="0" collapsed="false">
      <c r="A4377" s="301" t="n">
        <v>92870</v>
      </c>
      <c r="B4377" s="301" t="s">
        <v>54</v>
      </c>
      <c r="C4377" s="302" t="s">
        <v>4994</v>
      </c>
      <c r="D4377" s="301" t="s">
        <v>142</v>
      </c>
      <c r="E4377" s="303" t="n">
        <v>44.21</v>
      </c>
    </row>
    <row r="4378" customFormat="false" ht="15" hidden="false" customHeight="false" outlineLevel="0" collapsed="false">
      <c r="A4378" s="301" t="n">
        <v>91942</v>
      </c>
      <c r="B4378" s="301" t="s">
        <v>54</v>
      </c>
      <c r="C4378" s="302" t="s">
        <v>4995</v>
      </c>
      <c r="D4378" s="301" t="s">
        <v>142</v>
      </c>
      <c r="E4378" s="303" t="n">
        <v>46.45</v>
      </c>
    </row>
    <row r="4379" customFormat="false" ht="15" hidden="false" customHeight="false" outlineLevel="0" collapsed="false">
      <c r="A4379" s="301" t="n">
        <v>92872</v>
      </c>
      <c r="B4379" s="301" t="s">
        <v>54</v>
      </c>
      <c r="C4379" s="302" t="s">
        <v>4996</v>
      </c>
      <c r="D4379" s="301" t="s">
        <v>142</v>
      </c>
      <c r="E4379" s="303" t="n">
        <v>15.67</v>
      </c>
    </row>
    <row r="4380" customFormat="false" ht="15" hidden="false" customHeight="false" outlineLevel="0" collapsed="false">
      <c r="A4380" s="301" t="n">
        <v>91944</v>
      </c>
      <c r="B4380" s="301" t="s">
        <v>54</v>
      </c>
      <c r="C4380" s="302" t="s">
        <v>4997</v>
      </c>
      <c r="D4380" s="301" t="s">
        <v>142</v>
      </c>
      <c r="E4380" s="303" t="n">
        <v>17.91</v>
      </c>
    </row>
    <row r="4381" customFormat="false" ht="15" hidden="false" customHeight="false" outlineLevel="0" collapsed="false">
      <c r="A4381" s="301" t="n">
        <v>92871</v>
      </c>
      <c r="B4381" s="301" t="s">
        <v>54</v>
      </c>
      <c r="C4381" s="302" t="s">
        <v>4998</v>
      </c>
      <c r="D4381" s="301" t="s">
        <v>142</v>
      </c>
      <c r="E4381" s="303" t="n">
        <v>25.09</v>
      </c>
    </row>
    <row r="4382" customFormat="false" ht="15" hidden="false" customHeight="false" outlineLevel="0" collapsed="false">
      <c r="A4382" s="301" t="n">
        <v>91943</v>
      </c>
      <c r="B4382" s="301" t="s">
        <v>54</v>
      </c>
      <c r="C4382" s="302" t="s">
        <v>4999</v>
      </c>
      <c r="D4382" s="301" t="s">
        <v>142</v>
      </c>
      <c r="E4382" s="303" t="n">
        <v>27.33</v>
      </c>
    </row>
    <row r="4383" customFormat="false" ht="15" hidden="false" customHeight="false" outlineLevel="0" collapsed="false">
      <c r="A4383" s="301" t="n">
        <v>92866</v>
      </c>
      <c r="B4383" s="301" t="s">
        <v>54</v>
      </c>
      <c r="C4383" s="302" t="s">
        <v>5000</v>
      </c>
      <c r="D4383" s="301" t="s">
        <v>142</v>
      </c>
      <c r="E4383" s="303" t="n">
        <v>17.13</v>
      </c>
    </row>
    <row r="4384" customFormat="false" ht="15" hidden="false" customHeight="false" outlineLevel="0" collapsed="false">
      <c r="A4384" s="301" t="n">
        <v>91987</v>
      </c>
      <c r="B4384" s="301" t="s">
        <v>54</v>
      </c>
      <c r="C4384" s="302" t="s">
        <v>537</v>
      </c>
      <c r="D4384" s="301" t="s">
        <v>142</v>
      </c>
      <c r="E4384" s="303" t="n">
        <v>62.95</v>
      </c>
    </row>
    <row r="4385" customFormat="false" ht="15" hidden="false" customHeight="false" outlineLevel="0" collapsed="false">
      <c r="A4385" s="301" t="n">
        <v>91986</v>
      </c>
      <c r="B4385" s="301" t="s">
        <v>54</v>
      </c>
      <c r="C4385" s="302" t="s">
        <v>5001</v>
      </c>
      <c r="D4385" s="301" t="s">
        <v>142</v>
      </c>
      <c r="E4385" s="303" t="n">
        <v>48.39</v>
      </c>
    </row>
    <row r="4386" customFormat="false" ht="15" hidden="false" customHeight="false" outlineLevel="0" collapsed="false">
      <c r="A4386" s="301" t="n">
        <v>97559</v>
      </c>
      <c r="B4386" s="301" t="s">
        <v>54</v>
      </c>
      <c r="C4386" s="302" t="s">
        <v>5002</v>
      </c>
      <c r="D4386" s="301" t="s">
        <v>142</v>
      </c>
      <c r="E4386" s="303" t="n">
        <v>17.42</v>
      </c>
    </row>
    <row r="4387" customFormat="false" ht="15" hidden="false" customHeight="false" outlineLevel="0" collapsed="false">
      <c r="A4387" s="301" t="n">
        <v>97562</v>
      </c>
      <c r="B4387" s="301" t="s">
        <v>54</v>
      </c>
      <c r="C4387" s="302" t="s">
        <v>5003</v>
      </c>
      <c r="D4387" s="301" t="s">
        <v>142</v>
      </c>
      <c r="E4387" s="303" t="n">
        <v>14.28</v>
      </c>
    </row>
    <row r="4388" customFormat="false" ht="15" hidden="false" customHeight="false" outlineLevel="0" collapsed="false">
      <c r="A4388" s="301" t="n">
        <v>97564</v>
      </c>
      <c r="B4388" s="301" t="s">
        <v>54</v>
      </c>
      <c r="C4388" s="302" t="s">
        <v>5004</v>
      </c>
      <c r="D4388" s="301" t="s">
        <v>142</v>
      </c>
      <c r="E4388" s="303" t="n">
        <v>23.77</v>
      </c>
    </row>
    <row r="4389" customFormat="false" ht="15" hidden="false" customHeight="false" outlineLevel="0" collapsed="false">
      <c r="A4389" s="301" t="n">
        <v>91889</v>
      </c>
      <c r="B4389" s="301" t="s">
        <v>54</v>
      </c>
      <c r="C4389" s="302" t="s">
        <v>5005</v>
      </c>
      <c r="D4389" s="301" t="s">
        <v>142</v>
      </c>
      <c r="E4389" s="303" t="n">
        <v>15.58</v>
      </c>
    </row>
    <row r="4390" customFormat="false" ht="15" hidden="false" customHeight="false" outlineLevel="0" collapsed="false">
      <c r="A4390" s="301" t="n">
        <v>91901</v>
      </c>
      <c r="B4390" s="301" t="s">
        <v>54</v>
      </c>
      <c r="C4390" s="302" t="s">
        <v>5006</v>
      </c>
      <c r="D4390" s="301" t="s">
        <v>142</v>
      </c>
      <c r="E4390" s="303" t="n">
        <v>12.45</v>
      </c>
    </row>
    <row r="4391" customFormat="false" ht="15" hidden="false" customHeight="false" outlineLevel="0" collapsed="false">
      <c r="A4391" s="301" t="n">
        <v>91913</v>
      </c>
      <c r="B4391" s="301" t="s">
        <v>54</v>
      </c>
      <c r="C4391" s="302" t="s">
        <v>5007</v>
      </c>
      <c r="D4391" s="301" t="s">
        <v>142</v>
      </c>
      <c r="E4391" s="303" t="n">
        <v>22.01</v>
      </c>
    </row>
    <row r="4392" customFormat="false" ht="15" hidden="false" customHeight="false" outlineLevel="0" collapsed="false">
      <c r="A4392" s="301" t="n">
        <v>91892</v>
      </c>
      <c r="B4392" s="301" t="s">
        <v>54</v>
      </c>
      <c r="C4392" s="302" t="s">
        <v>5008</v>
      </c>
      <c r="D4392" s="301" t="s">
        <v>142</v>
      </c>
      <c r="E4392" s="303" t="n">
        <v>19.78</v>
      </c>
    </row>
    <row r="4393" customFormat="false" ht="15" hidden="false" customHeight="false" outlineLevel="0" collapsed="false">
      <c r="A4393" s="301" t="n">
        <v>91904</v>
      </c>
      <c r="B4393" s="301" t="s">
        <v>54</v>
      </c>
      <c r="C4393" s="302" t="s">
        <v>5009</v>
      </c>
      <c r="D4393" s="301" t="s">
        <v>142</v>
      </c>
      <c r="E4393" s="303" t="n">
        <v>16.64</v>
      </c>
    </row>
    <row r="4394" customFormat="false" ht="15" hidden="false" customHeight="false" outlineLevel="0" collapsed="false">
      <c r="A4394" s="301" t="n">
        <v>91916</v>
      </c>
      <c r="B4394" s="301" t="s">
        <v>54</v>
      </c>
      <c r="C4394" s="302" t="s">
        <v>5010</v>
      </c>
      <c r="D4394" s="301" t="s">
        <v>142</v>
      </c>
      <c r="E4394" s="303" t="n">
        <v>26.13</v>
      </c>
    </row>
    <row r="4395" customFormat="false" ht="15" hidden="false" customHeight="false" outlineLevel="0" collapsed="false">
      <c r="A4395" s="301" t="n">
        <v>91895</v>
      </c>
      <c r="B4395" s="301" t="s">
        <v>54</v>
      </c>
      <c r="C4395" s="302" t="s">
        <v>5011</v>
      </c>
      <c r="D4395" s="301" t="s">
        <v>142</v>
      </c>
      <c r="E4395" s="303" t="n">
        <v>23.76</v>
      </c>
    </row>
    <row r="4396" customFormat="false" ht="15" hidden="false" customHeight="false" outlineLevel="0" collapsed="false">
      <c r="A4396" s="301" t="n">
        <v>91907</v>
      </c>
      <c r="B4396" s="301" t="s">
        <v>54</v>
      </c>
      <c r="C4396" s="302" t="s">
        <v>5012</v>
      </c>
      <c r="D4396" s="301" t="s">
        <v>142</v>
      </c>
      <c r="E4396" s="303" t="n">
        <v>20.63</v>
      </c>
    </row>
    <row r="4397" customFormat="false" ht="15" hidden="false" customHeight="false" outlineLevel="0" collapsed="false">
      <c r="A4397" s="301" t="n">
        <v>91919</v>
      </c>
      <c r="B4397" s="301" t="s">
        <v>54</v>
      </c>
      <c r="C4397" s="302" t="s">
        <v>5013</v>
      </c>
      <c r="D4397" s="301" t="s">
        <v>142</v>
      </c>
      <c r="E4397" s="303" t="n">
        <v>30.04</v>
      </c>
    </row>
    <row r="4398" customFormat="false" ht="15" hidden="false" customHeight="false" outlineLevel="0" collapsed="false">
      <c r="A4398" s="301" t="n">
        <v>91898</v>
      </c>
      <c r="B4398" s="301" t="s">
        <v>54</v>
      </c>
      <c r="C4398" s="302" t="s">
        <v>5014</v>
      </c>
      <c r="D4398" s="301" t="s">
        <v>142</v>
      </c>
      <c r="E4398" s="303" t="n">
        <v>27.2</v>
      </c>
    </row>
    <row r="4399" customFormat="false" ht="15" hidden="false" customHeight="false" outlineLevel="0" collapsed="false">
      <c r="A4399" s="301" t="n">
        <v>91910</v>
      </c>
      <c r="B4399" s="301" t="s">
        <v>54</v>
      </c>
      <c r="C4399" s="302" t="s">
        <v>5015</v>
      </c>
      <c r="D4399" s="301" t="s">
        <v>142</v>
      </c>
      <c r="E4399" s="303" t="n">
        <v>24.14</v>
      </c>
    </row>
    <row r="4400" customFormat="false" ht="15" hidden="false" customHeight="false" outlineLevel="0" collapsed="false">
      <c r="A4400" s="301" t="n">
        <v>91922</v>
      </c>
      <c r="B4400" s="301" t="s">
        <v>54</v>
      </c>
      <c r="C4400" s="302" t="s">
        <v>5016</v>
      </c>
      <c r="D4400" s="301" t="s">
        <v>142</v>
      </c>
      <c r="E4400" s="303" t="n">
        <v>33.41</v>
      </c>
    </row>
    <row r="4401" customFormat="false" ht="15" hidden="false" customHeight="false" outlineLevel="0" collapsed="false">
      <c r="A4401" s="301" t="n">
        <v>91887</v>
      </c>
      <c r="B4401" s="301" t="s">
        <v>54</v>
      </c>
      <c r="C4401" s="302" t="s">
        <v>5017</v>
      </c>
      <c r="D4401" s="301" t="s">
        <v>142</v>
      </c>
      <c r="E4401" s="303" t="n">
        <v>15.9</v>
      </c>
    </row>
    <row r="4402" customFormat="false" ht="15" hidden="false" customHeight="false" outlineLevel="0" collapsed="false">
      <c r="A4402" s="301" t="n">
        <v>91899</v>
      </c>
      <c r="B4402" s="301" t="s">
        <v>54</v>
      </c>
      <c r="C4402" s="302" t="s">
        <v>5018</v>
      </c>
      <c r="D4402" s="301" t="s">
        <v>142</v>
      </c>
      <c r="E4402" s="303" t="n">
        <v>12.77</v>
      </c>
    </row>
    <row r="4403" customFormat="false" ht="15" hidden="false" customHeight="false" outlineLevel="0" collapsed="false">
      <c r="A4403" s="301" t="n">
        <v>91911</v>
      </c>
      <c r="B4403" s="301" t="s">
        <v>54</v>
      </c>
      <c r="C4403" s="302" t="s">
        <v>5019</v>
      </c>
      <c r="D4403" s="301" t="s">
        <v>142</v>
      </c>
      <c r="E4403" s="303" t="n">
        <v>22.33</v>
      </c>
    </row>
    <row r="4404" customFormat="false" ht="15" hidden="false" customHeight="false" outlineLevel="0" collapsed="false">
      <c r="A4404" s="301" t="n">
        <v>91890</v>
      </c>
      <c r="B4404" s="301" t="s">
        <v>54</v>
      </c>
      <c r="C4404" s="302" t="s">
        <v>5020</v>
      </c>
      <c r="D4404" s="301" t="s">
        <v>142</v>
      </c>
      <c r="E4404" s="303" t="n">
        <v>17.66</v>
      </c>
    </row>
    <row r="4405" customFormat="false" ht="15" hidden="false" customHeight="false" outlineLevel="0" collapsed="false">
      <c r="A4405" s="301" t="n">
        <v>91902</v>
      </c>
      <c r="B4405" s="301" t="s">
        <v>54</v>
      </c>
      <c r="C4405" s="302" t="s">
        <v>5021</v>
      </c>
      <c r="D4405" s="301" t="s">
        <v>142</v>
      </c>
      <c r="E4405" s="303" t="n">
        <v>14.52</v>
      </c>
    </row>
    <row r="4406" customFormat="false" ht="15" hidden="false" customHeight="false" outlineLevel="0" collapsed="false">
      <c r="A4406" s="301" t="n">
        <v>91914</v>
      </c>
      <c r="B4406" s="301" t="s">
        <v>54</v>
      </c>
      <c r="C4406" s="302" t="s">
        <v>5022</v>
      </c>
      <c r="D4406" s="301" t="s">
        <v>142</v>
      </c>
      <c r="E4406" s="303" t="n">
        <v>24.01</v>
      </c>
    </row>
    <row r="4407" customFormat="false" ht="15" hidden="false" customHeight="false" outlineLevel="0" collapsed="false">
      <c r="A4407" s="301" t="n">
        <v>91893</v>
      </c>
      <c r="B4407" s="301" t="s">
        <v>54</v>
      </c>
      <c r="C4407" s="302" t="s">
        <v>5023</v>
      </c>
      <c r="D4407" s="301" t="s">
        <v>142</v>
      </c>
      <c r="E4407" s="303" t="n">
        <v>21.61</v>
      </c>
    </row>
    <row r="4408" customFormat="false" ht="15" hidden="false" customHeight="false" outlineLevel="0" collapsed="false">
      <c r="A4408" s="301" t="n">
        <v>91905</v>
      </c>
      <c r="B4408" s="301" t="s">
        <v>54</v>
      </c>
      <c r="C4408" s="302" t="s">
        <v>5024</v>
      </c>
      <c r="D4408" s="301" t="s">
        <v>142</v>
      </c>
      <c r="E4408" s="303" t="n">
        <v>18.48</v>
      </c>
    </row>
    <row r="4409" customFormat="false" ht="15" hidden="false" customHeight="false" outlineLevel="0" collapsed="false">
      <c r="A4409" s="301" t="n">
        <v>91917</v>
      </c>
      <c r="B4409" s="301" t="s">
        <v>54</v>
      </c>
      <c r="C4409" s="302" t="s">
        <v>5025</v>
      </c>
      <c r="D4409" s="301" t="s">
        <v>142</v>
      </c>
      <c r="E4409" s="303" t="n">
        <v>27.89</v>
      </c>
    </row>
    <row r="4410" customFormat="false" ht="15" hidden="false" customHeight="false" outlineLevel="0" collapsed="false">
      <c r="A4410" s="301" t="n">
        <v>91896</v>
      </c>
      <c r="B4410" s="301" t="s">
        <v>54</v>
      </c>
      <c r="C4410" s="302" t="s">
        <v>5026</v>
      </c>
      <c r="D4410" s="301" t="s">
        <v>142</v>
      </c>
      <c r="E4410" s="303" t="n">
        <v>24.89</v>
      </c>
    </row>
    <row r="4411" customFormat="false" ht="15" hidden="false" customHeight="false" outlineLevel="0" collapsed="false">
      <c r="A4411" s="301" t="n">
        <v>91908</v>
      </c>
      <c r="B4411" s="301" t="s">
        <v>54</v>
      </c>
      <c r="C4411" s="302" t="s">
        <v>5027</v>
      </c>
      <c r="D4411" s="301" t="s">
        <v>142</v>
      </c>
      <c r="E4411" s="303" t="n">
        <v>21.83</v>
      </c>
    </row>
    <row r="4412" customFormat="false" ht="15" hidden="false" customHeight="false" outlineLevel="0" collapsed="false">
      <c r="A4412" s="301" t="n">
        <v>91920</v>
      </c>
      <c r="B4412" s="301" t="s">
        <v>54</v>
      </c>
      <c r="C4412" s="302" t="s">
        <v>5028</v>
      </c>
      <c r="D4412" s="301" t="s">
        <v>142</v>
      </c>
      <c r="E4412" s="303" t="n">
        <v>31.1</v>
      </c>
    </row>
    <row r="4413" customFormat="false" ht="15" hidden="false" customHeight="false" outlineLevel="0" collapsed="false">
      <c r="A4413" s="301" t="n">
        <v>91983</v>
      </c>
      <c r="B4413" s="301" t="s">
        <v>54</v>
      </c>
      <c r="C4413" s="302" t="s">
        <v>5029</v>
      </c>
      <c r="D4413" s="301" t="s">
        <v>142</v>
      </c>
      <c r="E4413" s="303" t="n">
        <v>125.16</v>
      </c>
    </row>
    <row r="4414" customFormat="false" ht="15" hidden="false" customHeight="false" outlineLevel="0" collapsed="false">
      <c r="A4414" s="301" t="n">
        <v>91982</v>
      </c>
      <c r="B4414" s="301" t="s">
        <v>54</v>
      </c>
      <c r="C4414" s="302" t="s">
        <v>5030</v>
      </c>
      <c r="D4414" s="301" t="s">
        <v>142</v>
      </c>
      <c r="E4414" s="303" t="n">
        <v>110.6</v>
      </c>
    </row>
    <row r="4415" customFormat="false" ht="15" hidden="false" customHeight="false" outlineLevel="0" collapsed="false">
      <c r="A4415" s="301" t="n">
        <v>91833</v>
      </c>
      <c r="B4415" s="301" t="s">
        <v>54</v>
      </c>
      <c r="C4415" s="302" t="s">
        <v>5031</v>
      </c>
      <c r="D4415" s="301" t="s">
        <v>429</v>
      </c>
      <c r="E4415" s="303" t="n">
        <v>19.68</v>
      </c>
    </row>
    <row r="4416" customFormat="false" ht="15" hidden="false" customHeight="false" outlineLevel="0" collapsed="false">
      <c r="A4416" s="301" t="n">
        <v>91843</v>
      </c>
      <c r="B4416" s="301" t="s">
        <v>54</v>
      </c>
      <c r="C4416" s="302" t="s">
        <v>5032</v>
      </c>
      <c r="D4416" s="301" t="s">
        <v>429</v>
      </c>
      <c r="E4416" s="303" t="n">
        <v>7.3</v>
      </c>
    </row>
    <row r="4417" customFormat="false" ht="15" hidden="false" customHeight="false" outlineLevel="0" collapsed="false">
      <c r="A4417" s="301" t="n">
        <v>91853</v>
      </c>
      <c r="B4417" s="301" t="s">
        <v>54</v>
      </c>
      <c r="C4417" s="302" t="s">
        <v>5033</v>
      </c>
      <c r="D4417" s="301" t="s">
        <v>429</v>
      </c>
      <c r="E4417" s="303" t="n">
        <v>11.54</v>
      </c>
    </row>
    <row r="4418" customFormat="false" ht="15" hidden="false" customHeight="false" outlineLevel="0" collapsed="false">
      <c r="A4418" s="301" t="n">
        <v>91835</v>
      </c>
      <c r="B4418" s="301" t="s">
        <v>54</v>
      </c>
      <c r="C4418" s="302" t="s">
        <v>5034</v>
      </c>
      <c r="D4418" s="301" t="s">
        <v>429</v>
      </c>
      <c r="E4418" s="303" t="n">
        <v>21.5</v>
      </c>
    </row>
    <row r="4419" customFormat="false" ht="15" hidden="false" customHeight="false" outlineLevel="0" collapsed="false">
      <c r="A4419" s="301" t="n">
        <v>91845</v>
      </c>
      <c r="B4419" s="301" t="s">
        <v>54</v>
      </c>
      <c r="C4419" s="302" t="s">
        <v>505</v>
      </c>
      <c r="D4419" s="301" t="s">
        <v>429</v>
      </c>
      <c r="E4419" s="303" t="n">
        <v>9.07</v>
      </c>
    </row>
    <row r="4420" customFormat="false" ht="15" hidden="false" customHeight="false" outlineLevel="0" collapsed="false">
      <c r="A4420" s="301" t="n">
        <v>91855</v>
      </c>
      <c r="B4420" s="301" t="s">
        <v>54</v>
      </c>
      <c r="C4420" s="302" t="s">
        <v>5035</v>
      </c>
      <c r="D4420" s="301" t="s">
        <v>429</v>
      </c>
      <c r="E4420" s="303" t="n">
        <v>13.21</v>
      </c>
    </row>
    <row r="4421" customFormat="false" ht="15" hidden="false" customHeight="false" outlineLevel="0" collapsed="false">
      <c r="A4421" s="301" t="n">
        <v>91837</v>
      </c>
      <c r="B4421" s="301" t="s">
        <v>54</v>
      </c>
      <c r="C4421" s="302" t="s">
        <v>5036</v>
      </c>
      <c r="D4421" s="301" t="s">
        <v>429</v>
      </c>
      <c r="E4421" s="303" t="n">
        <v>26.16</v>
      </c>
    </row>
    <row r="4422" customFormat="false" ht="15" hidden="false" customHeight="false" outlineLevel="0" collapsed="false">
      <c r="A4422" s="301" t="n">
        <v>91847</v>
      </c>
      <c r="B4422" s="301" t="s">
        <v>54</v>
      </c>
      <c r="C4422" s="302" t="s">
        <v>5037</v>
      </c>
      <c r="D4422" s="301" t="s">
        <v>429</v>
      </c>
      <c r="E4422" s="303" t="n">
        <v>13.81</v>
      </c>
    </row>
    <row r="4423" customFormat="false" ht="15" hidden="false" customHeight="false" outlineLevel="0" collapsed="false">
      <c r="A4423" s="301" t="n">
        <v>91857</v>
      </c>
      <c r="B4423" s="301" t="s">
        <v>54</v>
      </c>
      <c r="C4423" s="302" t="s">
        <v>5038</v>
      </c>
      <c r="D4423" s="301" t="s">
        <v>429</v>
      </c>
      <c r="E4423" s="303" t="n">
        <v>17.66</v>
      </c>
    </row>
    <row r="4424" customFormat="false" ht="15" hidden="false" customHeight="false" outlineLevel="0" collapsed="false">
      <c r="A4424" s="301" t="n">
        <v>91838</v>
      </c>
      <c r="B4424" s="301" t="s">
        <v>54</v>
      </c>
      <c r="C4424" s="302" t="s">
        <v>5039</v>
      </c>
      <c r="D4424" s="301" t="s">
        <v>429</v>
      </c>
      <c r="E4424" s="303" t="n">
        <v>0</v>
      </c>
    </row>
    <row r="4425" customFormat="false" ht="15" hidden="false" customHeight="false" outlineLevel="0" collapsed="false">
      <c r="A4425" s="301" t="n">
        <v>91848</v>
      </c>
      <c r="B4425" s="301" t="s">
        <v>54</v>
      </c>
      <c r="C4425" s="302" t="s">
        <v>5040</v>
      </c>
      <c r="D4425" s="301" t="s">
        <v>429</v>
      </c>
      <c r="E4425" s="303" t="n">
        <v>0</v>
      </c>
    </row>
    <row r="4426" customFormat="false" ht="15" hidden="false" customHeight="false" outlineLevel="0" collapsed="false">
      <c r="A4426" s="301" t="n">
        <v>91858</v>
      </c>
      <c r="B4426" s="301" t="s">
        <v>54</v>
      </c>
      <c r="C4426" s="302" t="s">
        <v>5041</v>
      </c>
      <c r="D4426" s="301" t="s">
        <v>429</v>
      </c>
      <c r="E4426" s="303" t="n">
        <v>0</v>
      </c>
    </row>
    <row r="4427" customFormat="false" ht="15" hidden="false" customHeight="false" outlineLevel="0" collapsed="false">
      <c r="A4427" s="301" t="n">
        <v>91840</v>
      </c>
      <c r="B4427" s="301" t="s">
        <v>54</v>
      </c>
      <c r="C4427" s="302" t="s">
        <v>5042</v>
      </c>
      <c r="D4427" s="301" t="s">
        <v>429</v>
      </c>
      <c r="E4427" s="303" t="n">
        <v>25</v>
      </c>
    </row>
    <row r="4428" customFormat="false" ht="15" hidden="false" customHeight="false" outlineLevel="0" collapsed="false">
      <c r="A4428" s="301" t="n">
        <v>91850</v>
      </c>
      <c r="B4428" s="301" t="s">
        <v>54</v>
      </c>
      <c r="C4428" s="302" t="s">
        <v>5043</v>
      </c>
      <c r="D4428" s="301" t="s">
        <v>429</v>
      </c>
      <c r="E4428" s="303" t="n">
        <v>12.57</v>
      </c>
    </row>
    <row r="4429" customFormat="false" ht="15" hidden="false" customHeight="false" outlineLevel="0" collapsed="false">
      <c r="A4429" s="301" t="n">
        <v>91860</v>
      </c>
      <c r="B4429" s="301" t="s">
        <v>54</v>
      </c>
      <c r="C4429" s="302" t="s">
        <v>5044</v>
      </c>
      <c r="D4429" s="301" t="s">
        <v>429</v>
      </c>
      <c r="E4429" s="303" t="n">
        <v>16.6</v>
      </c>
    </row>
    <row r="4430" customFormat="false" ht="15" hidden="false" customHeight="false" outlineLevel="0" collapsed="false">
      <c r="A4430" s="301" t="n">
        <v>91831</v>
      </c>
      <c r="B4430" s="301" t="s">
        <v>54</v>
      </c>
      <c r="C4430" s="302" t="s">
        <v>5045</v>
      </c>
      <c r="D4430" s="301" t="s">
        <v>429</v>
      </c>
      <c r="E4430" s="303" t="n">
        <v>19.15</v>
      </c>
    </row>
    <row r="4431" customFormat="false" ht="15" hidden="false" customHeight="false" outlineLevel="0" collapsed="false">
      <c r="A4431" s="301" t="n">
        <v>91852</v>
      </c>
      <c r="B4431" s="301" t="s">
        <v>54</v>
      </c>
      <c r="C4431" s="302" t="s">
        <v>5046</v>
      </c>
      <c r="D4431" s="301" t="s">
        <v>429</v>
      </c>
      <c r="E4431" s="303" t="n">
        <v>11.05</v>
      </c>
    </row>
    <row r="4432" customFormat="false" ht="15" hidden="false" customHeight="false" outlineLevel="0" collapsed="false">
      <c r="A4432" s="301" t="n">
        <v>91834</v>
      </c>
      <c r="B4432" s="301" t="s">
        <v>54</v>
      </c>
      <c r="C4432" s="302" t="s">
        <v>445</v>
      </c>
      <c r="D4432" s="301" t="s">
        <v>429</v>
      </c>
      <c r="E4432" s="303" t="n">
        <v>20.13</v>
      </c>
    </row>
    <row r="4433" customFormat="false" ht="15" hidden="false" customHeight="false" outlineLevel="0" collapsed="false">
      <c r="A4433" s="301" t="n">
        <v>91854</v>
      </c>
      <c r="B4433" s="301" t="s">
        <v>54</v>
      </c>
      <c r="C4433" s="302" t="s">
        <v>454</v>
      </c>
      <c r="D4433" s="301" t="s">
        <v>429</v>
      </c>
      <c r="E4433" s="303" t="n">
        <v>11.95</v>
      </c>
    </row>
    <row r="4434" customFormat="false" ht="15" hidden="false" customHeight="false" outlineLevel="0" collapsed="false">
      <c r="A4434" s="301" t="n">
        <v>91836</v>
      </c>
      <c r="B4434" s="301" t="s">
        <v>54</v>
      </c>
      <c r="C4434" s="302" t="s">
        <v>5047</v>
      </c>
      <c r="D4434" s="301" t="s">
        <v>429</v>
      </c>
      <c r="E4434" s="303" t="n">
        <v>22.98</v>
      </c>
    </row>
    <row r="4435" customFormat="false" ht="15" hidden="false" customHeight="false" outlineLevel="0" collapsed="false">
      <c r="A4435" s="301" t="n">
        <v>91856</v>
      </c>
      <c r="B4435" s="301" t="s">
        <v>54</v>
      </c>
      <c r="C4435" s="302" t="s">
        <v>5048</v>
      </c>
      <c r="D4435" s="301" t="s">
        <v>429</v>
      </c>
      <c r="E4435" s="303" t="n">
        <v>14.72</v>
      </c>
    </row>
    <row r="4436" customFormat="false" ht="15" hidden="false" customHeight="false" outlineLevel="0" collapsed="false">
      <c r="A4436" s="301" t="n">
        <v>91839</v>
      </c>
      <c r="B4436" s="301" t="s">
        <v>54</v>
      </c>
      <c r="C4436" s="302" t="s">
        <v>5049</v>
      </c>
      <c r="D4436" s="301" t="s">
        <v>429</v>
      </c>
      <c r="E4436" s="303" t="n">
        <v>21.96</v>
      </c>
    </row>
    <row r="4437" customFormat="false" ht="15" hidden="false" customHeight="false" outlineLevel="0" collapsed="false">
      <c r="A4437" s="301" t="n">
        <v>91849</v>
      </c>
      <c r="B4437" s="301" t="s">
        <v>54</v>
      </c>
      <c r="C4437" s="302" t="s">
        <v>5050</v>
      </c>
      <c r="D4437" s="301" t="s">
        <v>429</v>
      </c>
      <c r="E4437" s="303" t="n">
        <v>9.61</v>
      </c>
    </row>
    <row r="4438" customFormat="false" ht="15" hidden="false" customHeight="false" outlineLevel="0" collapsed="false">
      <c r="A4438" s="301" t="n">
        <v>91859</v>
      </c>
      <c r="B4438" s="301" t="s">
        <v>54</v>
      </c>
      <c r="C4438" s="302" t="s">
        <v>5051</v>
      </c>
      <c r="D4438" s="301" t="s">
        <v>429</v>
      </c>
      <c r="E4438" s="303" t="n">
        <v>13.78</v>
      </c>
    </row>
    <row r="4439" customFormat="false" ht="15" hidden="false" customHeight="false" outlineLevel="0" collapsed="false">
      <c r="A4439" s="301" t="n">
        <v>91841</v>
      </c>
      <c r="B4439" s="301" t="s">
        <v>54</v>
      </c>
      <c r="C4439" s="302" t="s">
        <v>5052</v>
      </c>
      <c r="D4439" s="301" t="s">
        <v>429</v>
      </c>
      <c r="E4439" s="303" t="n">
        <v>24.21</v>
      </c>
    </row>
    <row r="4440" customFormat="false" ht="15" hidden="false" customHeight="false" outlineLevel="0" collapsed="false">
      <c r="A4440" s="301" t="n">
        <v>91851</v>
      </c>
      <c r="B4440" s="301" t="s">
        <v>54</v>
      </c>
      <c r="C4440" s="302" t="s">
        <v>5053</v>
      </c>
      <c r="D4440" s="301" t="s">
        <v>429</v>
      </c>
      <c r="E4440" s="303" t="n">
        <v>11.78</v>
      </c>
    </row>
    <row r="4441" customFormat="false" ht="15" hidden="false" customHeight="false" outlineLevel="0" collapsed="false">
      <c r="A4441" s="301" t="n">
        <v>91861</v>
      </c>
      <c r="B4441" s="301" t="s">
        <v>54</v>
      </c>
      <c r="C4441" s="302" t="s">
        <v>5054</v>
      </c>
      <c r="D4441" s="301" t="s">
        <v>429</v>
      </c>
      <c r="E4441" s="303" t="n">
        <v>15.88</v>
      </c>
    </row>
    <row r="4442" customFormat="false" ht="15" hidden="false" customHeight="false" outlineLevel="0" collapsed="false">
      <c r="A4442" s="301" t="n">
        <v>91862</v>
      </c>
      <c r="B4442" s="301" t="s">
        <v>54</v>
      </c>
      <c r="C4442" s="302" t="s">
        <v>5055</v>
      </c>
      <c r="D4442" s="301" t="s">
        <v>429</v>
      </c>
      <c r="E4442" s="303" t="n">
        <v>11.15</v>
      </c>
    </row>
    <row r="4443" customFormat="false" ht="15" hidden="false" customHeight="false" outlineLevel="0" collapsed="false">
      <c r="A4443" s="301" t="n">
        <v>91866</v>
      </c>
      <c r="B4443" s="301" t="s">
        <v>54</v>
      </c>
      <c r="C4443" s="302" t="s">
        <v>5056</v>
      </c>
      <c r="D4443" s="301" t="s">
        <v>429</v>
      </c>
      <c r="E4443" s="303" t="n">
        <v>9.41</v>
      </c>
    </row>
    <row r="4444" customFormat="false" ht="15" hidden="false" customHeight="false" outlineLevel="0" collapsed="false">
      <c r="A4444" s="301" t="n">
        <v>91870</v>
      </c>
      <c r="B4444" s="301" t="s">
        <v>54</v>
      </c>
      <c r="C4444" s="302" t="s">
        <v>5057</v>
      </c>
      <c r="D4444" s="301" t="s">
        <v>429</v>
      </c>
      <c r="E4444" s="303" t="n">
        <v>15.29</v>
      </c>
    </row>
    <row r="4445" customFormat="false" ht="15" hidden="false" customHeight="false" outlineLevel="0" collapsed="false">
      <c r="A4445" s="301" t="n">
        <v>91863</v>
      </c>
      <c r="B4445" s="301" t="s">
        <v>54</v>
      </c>
      <c r="C4445" s="302" t="s">
        <v>5058</v>
      </c>
      <c r="D4445" s="301" t="s">
        <v>429</v>
      </c>
      <c r="E4445" s="303" t="n">
        <v>13.04</v>
      </c>
    </row>
    <row r="4446" customFormat="false" ht="15" hidden="false" customHeight="false" outlineLevel="0" collapsed="false">
      <c r="A4446" s="301" t="n">
        <v>91867</v>
      </c>
      <c r="B4446" s="301" t="s">
        <v>54</v>
      </c>
      <c r="C4446" s="302" t="s">
        <v>5059</v>
      </c>
      <c r="D4446" s="301" t="s">
        <v>429</v>
      </c>
      <c r="E4446" s="303" t="n">
        <v>11.3</v>
      </c>
    </row>
    <row r="4447" customFormat="false" ht="15" hidden="false" customHeight="false" outlineLevel="0" collapsed="false">
      <c r="A4447" s="301" t="n">
        <v>91871</v>
      </c>
      <c r="B4447" s="301" t="s">
        <v>54</v>
      </c>
      <c r="C4447" s="302" t="s">
        <v>5060</v>
      </c>
      <c r="D4447" s="301" t="s">
        <v>429</v>
      </c>
      <c r="E4447" s="303" t="n">
        <v>17.18</v>
      </c>
    </row>
    <row r="4448" customFormat="false" ht="15" hidden="false" customHeight="false" outlineLevel="0" collapsed="false">
      <c r="A4448" s="301" t="n">
        <v>91864</v>
      </c>
      <c r="B4448" s="301" t="s">
        <v>54</v>
      </c>
      <c r="C4448" s="302" t="s">
        <v>5061</v>
      </c>
      <c r="D4448" s="301" t="s">
        <v>429</v>
      </c>
      <c r="E4448" s="303" t="n">
        <v>17.04</v>
      </c>
    </row>
    <row r="4449" customFormat="false" ht="15" hidden="false" customHeight="false" outlineLevel="0" collapsed="false">
      <c r="A4449" s="301" t="n">
        <v>91868</v>
      </c>
      <c r="B4449" s="301" t="s">
        <v>54</v>
      </c>
      <c r="C4449" s="302" t="s">
        <v>5062</v>
      </c>
      <c r="D4449" s="301" t="s">
        <v>429</v>
      </c>
      <c r="E4449" s="303" t="n">
        <v>15.31</v>
      </c>
    </row>
    <row r="4450" customFormat="false" ht="15" hidden="false" customHeight="false" outlineLevel="0" collapsed="false">
      <c r="A4450" s="301" t="n">
        <v>91872</v>
      </c>
      <c r="B4450" s="301" t="s">
        <v>54</v>
      </c>
      <c r="C4450" s="302" t="s">
        <v>5063</v>
      </c>
      <c r="D4450" s="301" t="s">
        <v>429</v>
      </c>
      <c r="E4450" s="303" t="n">
        <v>21.18</v>
      </c>
    </row>
    <row r="4451" customFormat="false" ht="15" hidden="false" customHeight="false" outlineLevel="0" collapsed="false">
      <c r="A4451" s="301" t="n">
        <v>91865</v>
      </c>
      <c r="B4451" s="301" t="s">
        <v>54</v>
      </c>
      <c r="C4451" s="302" t="s">
        <v>5064</v>
      </c>
      <c r="D4451" s="301" t="s">
        <v>429</v>
      </c>
      <c r="E4451" s="303" t="n">
        <v>21.05</v>
      </c>
    </row>
    <row r="4452" customFormat="false" ht="15" hidden="false" customHeight="false" outlineLevel="0" collapsed="false">
      <c r="A4452" s="301" t="n">
        <v>91869</v>
      </c>
      <c r="B4452" s="301" t="s">
        <v>54</v>
      </c>
      <c r="C4452" s="302" t="s">
        <v>5065</v>
      </c>
      <c r="D4452" s="301" t="s">
        <v>429</v>
      </c>
      <c r="E4452" s="303" t="n">
        <v>19.25</v>
      </c>
    </row>
    <row r="4453" customFormat="false" ht="15" hidden="false" customHeight="false" outlineLevel="0" collapsed="false">
      <c r="A4453" s="301" t="n">
        <v>91873</v>
      </c>
      <c r="B4453" s="301" t="s">
        <v>54</v>
      </c>
      <c r="C4453" s="302" t="s">
        <v>5066</v>
      </c>
      <c r="D4453" s="301" t="s">
        <v>429</v>
      </c>
      <c r="E4453" s="303" t="n">
        <v>25.11</v>
      </c>
    </row>
    <row r="4454" customFormat="false" ht="15" hidden="false" customHeight="false" outlineLevel="0" collapsed="false">
      <c r="A4454" s="301" t="n">
        <v>91981</v>
      </c>
      <c r="B4454" s="301" t="s">
        <v>54</v>
      </c>
      <c r="C4454" s="302" t="s">
        <v>5067</v>
      </c>
      <c r="D4454" s="301" t="s">
        <v>142</v>
      </c>
      <c r="E4454" s="303" t="n">
        <v>65.12</v>
      </c>
    </row>
    <row r="4455" customFormat="false" ht="15" hidden="false" customHeight="false" outlineLevel="0" collapsed="false">
      <c r="A4455" s="301" t="n">
        <v>91980</v>
      </c>
      <c r="B4455" s="301" t="s">
        <v>54</v>
      </c>
      <c r="C4455" s="302" t="s">
        <v>5068</v>
      </c>
      <c r="D4455" s="301" t="s">
        <v>142</v>
      </c>
      <c r="E4455" s="303" t="n">
        <v>50.56</v>
      </c>
    </row>
    <row r="4456" customFormat="false" ht="15" hidden="false" customHeight="false" outlineLevel="0" collapsed="false">
      <c r="A4456" s="301" t="n">
        <v>91979</v>
      </c>
      <c r="B4456" s="301" t="s">
        <v>54</v>
      </c>
      <c r="C4456" s="302" t="s">
        <v>5069</v>
      </c>
      <c r="D4456" s="301" t="s">
        <v>142</v>
      </c>
      <c r="E4456" s="303" t="n">
        <v>66.61</v>
      </c>
    </row>
    <row r="4457" customFormat="false" ht="15" hidden="false" customHeight="false" outlineLevel="0" collapsed="false">
      <c r="A4457" s="301" t="n">
        <v>91978</v>
      </c>
      <c r="B4457" s="301" t="s">
        <v>54</v>
      </c>
      <c r="C4457" s="302" t="s">
        <v>5070</v>
      </c>
      <c r="D4457" s="301" t="s">
        <v>142</v>
      </c>
      <c r="E4457" s="303" t="n">
        <v>52.05</v>
      </c>
    </row>
    <row r="4458" customFormat="false" ht="15" hidden="false" customHeight="false" outlineLevel="0" collapsed="false">
      <c r="A4458" s="301" t="n">
        <v>92029</v>
      </c>
      <c r="B4458" s="301" t="s">
        <v>54</v>
      </c>
      <c r="C4458" s="302" t="s">
        <v>5071</v>
      </c>
      <c r="D4458" s="301" t="s">
        <v>142</v>
      </c>
      <c r="E4458" s="303" t="n">
        <v>75.98</v>
      </c>
    </row>
    <row r="4459" customFormat="false" ht="15" hidden="false" customHeight="false" outlineLevel="0" collapsed="false">
      <c r="A4459" s="301" t="n">
        <v>92028</v>
      </c>
      <c r="B4459" s="301" t="s">
        <v>54</v>
      </c>
      <c r="C4459" s="302" t="s">
        <v>5072</v>
      </c>
      <c r="D4459" s="301" t="s">
        <v>142</v>
      </c>
      <c r="E4459" s="303" t="n">
        <v>61.42</v>
      </c>
    </row>
    <row r="4460" customFormat="false" ht="15" hidden="false" customHeight="false" outlineLevel="0" collapsed="false">
      <c r="A4460" s="301" t="n">
        <v>92031</v>
      </c>
      <c r="B4460" s="301" t="s">
        <v>54</v>
      </c>
      <c r="C4460" s="302" t="s">
        <v>5073</v>
      </c>
      <c r="D4460" s="301" t="s">
        <v>142</v>
      </c>
      <c r="E4460" s="303" t="n">
        <v>103.71</v>
      </c>
    </row>
    <row r="4461" customFormat="false" ht="15" hidden="false" customHeight="false" outlineLevel="0" collapsed="false">
      <c r="A4461" s="301" t="n">
        <v>92030</v>
      </c>
      <c r="B4461" s="301" t="s">
        <v>54</v>
      </c>
      <c r="C4461" s="302" t="s">
        <v>5074</v>
      </c>
      <c r="D4461" s="301" t="s">
        <v>142</v>
      </c>
      <c r="E4461" s="303" t="n">
        <v>89.15</v>
      </c>
    </row>
    <row r="4462" customFormat="false" ht="15" hidden="false" customHeight="false" outlineLevel="0" collapsed="false">
      <c r="A4462" s="301" t="n">
        <v>91955</v>
      </c>
      <c r="B4462" s="301" t="s">
        <v>54</v>
      </c>
      <c r="C4462" s="302" t="s">
        <v>5075</v>
      </c>
      <c r="D4462" s="301" t="s">
        <v>142</v>
      </c>
      <c r="E4462" s="303" t="n">
        <v>48.18</v>
      </c>
    </row>
    <row r="4463" customFormat="false" ht="15" hidden="false" customHeight="false" outlineLevel="0" collapsed="false">
      <c r="A4463" s="301" t="n">
        <v>91954</v>
      </c>
      <c r="B4463" s="301" t="s">
        <v>54</v>
      </c>
      <c r="C4463" s="302" t="s">
        <v>5076</v>
      </c>
      <c r="D4463" s="301" t="s">
        <v>142</v>
      </c>
      <c r="E4463" s="303" t="n">
        <v>33.62</v>
      </c>
    </row>
    <row r="4464" customFormat="false" ht="15" hidden="false" customHeight="false" outlineLevel="0" collapsed="false">
      <c r="A4464" s="301" t="n">
        <v>92033</v>
      </c>
      <c r="B4464" s="301" t="s">
        <v>54</v>
      </c>
      <c r="C4464" s="302" t="s">
        <v>5077</v>
      </c>
      <c r="D4464" s="301" t="s">
        <v>142</v>
      </c>
      <c r="E4464" s="303" t="n">
        <v>105.11</v>
      </c>
    </row>
    <row r="4465" customFormat="false" ht="15" hidden="false" customHeight="false" outlineLevel="0" collapsed="false">
      <c r="A4465" s="301" t="n">
        <v>92032</v>
      </c>
      <c r="B4465" s="301" t="s">
        <v>54</v>
      </c>
      <c r="C4465" s="302" t="s">
        <v>5078</v>
      </c>
      <c r="D4465" s="301" t="s">
        <v>142</v>
      </c>
      <c r="E4465" s="303" t="n">
        <v>90.55</v>
      </c>
    </row>
    <row r="4466" customFormat="false" ht="15" hidden="false" customHeight="false" outlineLevel="0" collapsed="false">
      <c r="A4466" s="301" t="n">
        <v>91961</v>
      </c>
      <c r="B4466" s="301" t="s">
        <v>54</v>
      </c>
      <c r="C4466" s="302" t="s">
        <v>5079</v>
      </c>
      <c r="D4466" s="301" t="s">
        <v>142</v>
      </c>
      <c r="E4466" s="303" t="n">
        <v>77.38</v>
      </c>
    </row>
    <row r="4467" customFormat="false" ht="15" hidden="false" customHeight="false" outlineLevel="0" collapsed="false">
      <c r="A4467" s="301" t="n">
        <v>91960</v>
      </c>
      <c r="B4467" s="301" t="s">
        <v>54</v>
      </c>
      <c r="C4467" s="302" t="s">
        <v>5080</v>
      </c>
      <c r="D4467" s="301" t="s">
        <v>142</v>
      </c>
      <c r="E4467" s="303" t="n">
        <v>62.82</v>
      </c>
    </row>
    <row r="4468" customFormat="false" ht="15" hidden="false" customHeight="false" outlineLevel="0" collapsed="false">
      <c r="A4468" s="301" t="n">
        <v>91969</v>
      </c>
      <c r="B4468" s="301" t="s">
        <v>54</v>
      </c>
      <c r="C4468" s="302" t="s">
        <v>5081</v>
      </c>
      <c r="D4468" s="301" t="s">
        <v>142</v>
      </c>
      <c r="E4468" s="303" t="n">
        <v>106.51</v>
      </c>
    </row>
    <row r="4469" customFormat="false" ht="15" hidden="false" customHeight="false" outlineLevel="0" collapsed="false">
      <c r="A4469" s="301" t="n">
        <v>91968</v>
      </c>
      <c r="B4469" s="301" t="s">
        <v>54</v>
      </c>
      <c r="C4469" s="302" t="s">
        <v>5082</v>
      </c>
      <c r="D4469" s="301" t="s">
        <v>142</v>
      </c>
      <c r="E4469" s="303" t="n">
        <v>91.95</v>
      </c>
    </row>
    <row r="4470" customFormat="false" ht="15" hidden="false" customHeight="false" outlineLevel="0" collapsed="false">
      <c r="A4470" s="301" t="n">
        <v>91985</v>
      </c>
      <c r="B4470" s="301" t="s">
        <v>54</v>
      </c>
      <c r="C4470" s="302" t="s">
        <v>552</v>
      </c>
      <c r="D4470" s="301" t="s">
        <v>142</v>
      </c>
      <c r="E4470" s="303" t="n">
        <v>38.19</v>
      </c>
    </row>
    <row r="4471" customFormat="false" ht="15" hidden="false" customHeight="false" outlineLevel="0" collapsed="false">
      <c r="A4471" s="301" t="n">
        <v>91984</v>
      </c>
      <c r="B4471" s="301" t="s">
        <v>54</v>
      </c>
      <c r="C4471" s="302" t="s">
        <v>5083</v>
      </c>
      <c r="D4471" s="301" t="s">
        <v>142</v>
      </c>
      <c r="E4471" s="303" t="n">
        <v>23.63</v>
      </c>
    </row>
    <row r="4472" customFormat="false" ht="15" hidden="false" customHeight="false" outlineLevel="0" collapsed="false">
      <c r="A4472" s="301" t="n">
        <v>91989</v>
      </c>
      <c r="B4472" s="301" t="s">
        <v>54</v>
      </c>
      <c r="C4472" s="302" t="s">
        <v>5084</v>
      </c>
      <c r="D4472" s="301" t="s">
        <v>142</v>
      </c>
      <c r="E4472" s="303" t="n">
        <v>43.16</v>
      </c>
    </row>
    <row r="4473" customFormat="false" ht="15" hidden="false" customHeight="false" outlineLevel="0" collapsed="false">
      <c r="A4473" s="301" t="n">
        <v>91988</v>
      </c>
      <c r="B4473" s="301" t="s">
        <v>54</v>
      </c>
      <c r="C4473" s="302" t="s">
        <v>5085</v>
      </c>
      <c r="D4473" s="301" t="s">
        <v>142</v>
      </c>
      <c r="E4473" s="303" t="n">
        <v>28.6</v>
      </c>
    </row>
    <row r="4474" customFormat="false" ht="15" hidden="false" customHeight="false" outlineLevel="0" collapsed="false">
      <c r="A4474" s="301" t="n">
        <v>92023</v>
      </c>
      <c r="B4474" s="301" t="s">
        <v>54</v>
      </c>
      <c r="C4474" s="302" t="s">
        <v>5086</v>
      </c>
      <c r="D4474" s="301" t="s">
        <v>142</v>
      </c>
      <c r="E4474" s="303" t="n">
        <v>67.29</v>
      </c>
    </row>
    <row r="4475" customFormat="false" ht="15" hidden="false" customHeight="false" outlineLevel="0" collapsed="false">
      <c r="A4475" s="301" t="n">
        <v>92022</v>
      </c>
      <c r="B4475" s="301" t="s">
        <v>54</v>
      </c>
      <c r="C4475" s="302" t="s">
        <v>5087</v>
      </c>
      <c r="D4475" s="301" t="s">
        <v>142</v>
      </c>
      <c r="E4475" s="303" t="n">
        <v>52.73</v>
      </c>
    </row>
    <row r="4476" customFormat="false" ht="15" hidden="false" customHeight="false" outlineLevel="0" collapsed="false">
      <c r="A4476" s="301" t="n">
        <v>92025</v>
      </c>
      <c r="B4476" s="301" t="s">
        <v>54</v>
      </c>
      <c r="C4476" s="302" t="s">
        <v>5088</v>
      </c>
      <c r="D4476" s="301" t="s">
        <v>142</v>
      </c>
      <c r="E4476" s="303" t="n">
        <v>95.09</v>
      </c>
    </row>
    <row r="4477" customFormat="false" ht="15" hidden="false" customHeight="false" outlineLevel="0" collapsed="false">
      <c r="A4477" s="301" t="n">
        <v>92024</v>
      </c>
      <c r="B4477" s="301" t="s">
        <v>54</v>
      </c>
      <c r="C4477" s="302" t="s">
        <v>5089</v>
      </c>
      <c r="D4477" s="301" t="s">
        <v>142</v>
      </c>
      <c r="E4477" s="303" t="n">
        <v>80.53</v>
      </c>
    </row>
    <row r="4478" customFormat="false" ht="15" hidden="false" customHeight="false" outlineLevel="0" collapsed="false">
      <c r="A4478" s="301" t="n">
        <v>91957</v>
      </c>
      <c r="B4478" s="301" t="s">
        <v>54</v>
      </c>
      <c r="C4478" s="302" t="s">
        <v>5090</v>
      </c>
      <c r="D4478" s="301" t="s">
        <v>142</v>
      </c>
      <c r="E4478" s="303" t="n">
        <v>68.69</v>
      </c>
    </row>
    <row r="4479" customFormat="false" ht="15" hidden="false" customHeight="false" outlineLevel="0" collapsed="false">
      <c r="A4479" s="301" t="n">
        <v>91956</v>
      </c>
      <c r="B4479" s="301" t="s">
        <v>54</v>
      </c>
      <c r="C4479" s="302" t="s">
        <v>5091</v>
      </c>
      <c r="D4479" s="301" t="s">
        <v>142</v>
      </c>
      <c r="E4479" s="303" t="n">
        <v>54.13</v>
      </c>
    </row>
    <row r="4480" customFormat="false" ht="15" hidden="false" customHeight="false" outlineLevel="0" collapsed="false">
      <c r="A4480" s="301" t="n">
        <v>91963</v>
      </c>
      <c r="B4480" s="301" t="s">
        <v>54</v>
      </c>
      <c r="C4480" s="302" t="s">
        <v>5092</v>
      </c>
      <c r="D4480" s="301" t="s">
        <v>142</v>
      </c>
      <c r="E4480" s="303" t="n">
        <v>97.89</v>
      </c>
    </row>
    <row r="4481" customFormat="false" ht="15" hidden="false" customHeight="false" outlineLevel="0" collapsed="false">
      <c r="A4481" s="301" t="n">
        <v>91962</v>
      </c>
      <c r="B4481" s="301" t="s">
        <v>54</v>
      </c>
      <c r="C4481" s="302" t="s">
        <v>5093</v>
      </c>
      <c r="D4481" s="301" t="s">
        <v>142</v>
      </c>
      <c r="E4481" s="303" t="n">
        <v>83.33</v>
      </c>
    </row>
    <row r="4482" customFormat="false" ht="15" hidden="false" customHeight="false" outlineLevel="0" collapsed="false">
      <c r="A4482" s="301" t="n">
        <v>91953</v>
      </c>
      <c r="B4482" s="301" t="s">
        <v>54</v>
      </c>
      <c r="C4482" s="302" t="s">
        <v>506</v>
      </c>
      <c r="D4482" s="301" t="s">
        <v>142</v>
      </c>
      <c r="E4482" s="303" t="n">
        <v>39.56</v>
      </c>
    </row>
    <row r="4483" customFormat="false" ht="15" hidden="false" customHeight="false" outlineLevel="0" collapsed="false">
      <c r="A4483" s="301" t="n">
        <v>91952</v>
      </c>
      <c r="B4483" s="301" t="s">
        <v>54</v>
      </c>
      <c r="C4483" s="302" t="s">
        <v>5094</v>
      </c>
      <c r="D4483" s="301" t="s">
        <v>142</v>
      </c>
      <c r="E4483" s="303" t="n">
        <v>25</v>
      </c>
    </row>
    <row r="4484" customFormat="false" ht="15" hidden="false" customHeight="false" outlineLevel="0" collapsed="false">
      <c r="A4484" s="301" t="n">
        <v>92035</v>
      </c>
      <c r="B4484" s="301" t="s">
        <v>54</v>
      </c>
      <c r="C4484" s="302" t="s">
        <v>5095</v>
      </c>
      <c r="D4484" s="301" t="s">
        <v>142</v>
      </c>
      <c r="E4484" s="303" t="n">
        <v>96.49</v>
      </c>
    </row>
    <row r="4485" customFormat="false" ht="15" hidden="false" customHeight="false" outlineLevel="0" collapsed="false">
      <c r="A4485" s="301" t="n">
        <v>92034</v>
      </c>
      <c r="B4485" s="301" t="s">
        <v>54</v>
      </c>
      <c r="C4485" s="302" t="s">
        <v>5096</v>
      </c>
      <c r="D4485" s="301" t="s">
        <v>142</v>
      </c>
      <c r="E4485" s="303" t="n">
        <v>81.93</v>
      </c>
    </row>
    <row r="4486" customFormat="false" ht="15" hidden="false" customHeight="false" outlineLevel="0" collapsed="false">
      <c r="A4486" s="301" t="n">
        <v>92027</v>
      </c>
      <c r="B4486" s="301" t="s">
        <v>54</v>
      </c>
      <c r="C4486" s="302" t="s">
        <v>5097</v>
      </c>
      <c r="D4486" s="301" t="s">
        <v>142</v>
      </c>
      <c r="E4486" s="303" t="n">
        <v>87.86</v>
      </c>
    </row>
    <row r="4487" customFormat="false" ht="15" hidden="false" customHeight="false" outlineLevel="0" collapsed="false">
      <c r="A4487" s="301" t="n">
        <v>92026</v>
      </c>
      <c r="B4487" s="301" t="s">
        <v>54</v>
      </c>
      <c r="C4487" s="302" t="s">
        <v>5098</v>
      </c>
      <c r="D4487" s="301" t="s">
        <v>142</v>
      </c>
      <c r="E4487" s="303" t="n">
        <v>73.3</v>
      </c>
    </row>
    <row r="4488" customFormat="false" ht="15" hidden="false" customHeight="false" outlineLevel="0" collapsed="false">
      <c r="A4488" s="301" t="n">
        <v>91965</v>
      </c>
      <c r="B4488" s="301" t="s">
        <v>54</v>
      </c>
      <c r="C4488" s="302" t="s">
        <v>5099</v>
      </c>
      <c r="D4488" s="301" t="s">
        <v>142</v>
      </c>
      <c r="E4488" s="303" t="n">
        <v>89.26</v>
      </c>
    </row>
    <row r="4489" customFormat="false" ht="15" hidden="false" customHeight="false" outlineLevel="0" collapsed="false">
      <c r="A4489" s="301" t="n">
        <v>91964</v>
      </c>
      <c r="B4489" s="301" t="s">
        <v>54</v>
      </c>
      <c r="C4489" s="302" t="s">
        <v>5100</v>
      </c>
      <c r="D4489" s="301" t="s">
        <v>142</v>
      </c>
      <c r="E4489" s="303" t="n">
        <v>74.7</v>
      </c>
    </row>
    <row r="4490" customFormat="false" ht="15" hidden="false" customHeight="false" outlineLevel="0" collapsed="false">
      <c r="A4490" s="301" t="n">
        <v>91973</v>
      </c>
      <c r="B4490" s="301" t="s">
        <v>54</v>
      </c>
      <c r="C4490" s="302" t="s">
        <v>5101</v>
      </c>
      <c r="D4490" s="301" t="s">
        <v>142</v>
      </c>
      <c r="E4490" s="303" t="n">
        <v>125.48</v>
      </c>
    </row>
    <row r="4491" customFormat="false" ht="15" hidden="false" customHeight="false" outlineLevel="0" collapsed="false">
      <c r="A4491" s="301" t="n">
        <v>91972</v>
      </c>
      <c r="B4491" s="301" t="s">
        <v>54</v>
      </c>
      <c r="C4491" s="302" t="s">
        <v>5102</v>
      </c>
      <c r="D4491" s="301" t="s">
        <v>142</v>
      </c>
      <c r="E4491" s="303" t="n">
        <v>104.48</v>
      </c>
    </row>
    <row r="4492" customFormat="false" ht="15" hidden="false" customHeight="false" outlineLevel="0" collapsed="false">
      <c r="A4492" s="301" t="n">
        <v>91959</v>
      </c>
      <c r="B4492" s="301" t="s">
        <v>54</v>
      </c>
      <c r="C4492" s="302" t="s">
        <v>540</v>
      </c>
      <c r="D4492" s="301" t="s">
        <v>142</v>
      </c>
      <c r="E4492" s="303" t="n">
        <v>60.13</v>
      </c>
    </row>
    <row r="4493" customFormat="false" ht="15" hidden="false" customHeight="false" outlineLevel="0" collapsed="false">
      <c r="A4493" s="301" t="n">
        <v>91958</v>
      </c>
      <c r="B4493" s="301" t="s">
        <v>54</v>
      </c>
      <c r="C4493" s="302" t="s">
        <v>5103</v>
      </c>
      <c r="D4493" s="301" t="s">
        <v>142</v>
      </c>
      <c r="E4493" s="303" t="n">
        <v>45.57</v>
      </c>
    </row>
    <row r="4494" customFormat="false" ht="15" hidden="false" customHeight="false" outlineLevel="0" collapsed="false">
      <c r="A4494" s="301" t="n">
        <v>91971</v>
      </c>
      <c r="B4494" s="301" t="s">
        <v>54</v>
      </c>
      <c r="C4494" s="302" t="s">
        <v>5104</v>
      </c>
      <c r="D4494" s="301" t="s">
        <v>142</v>
      </c>
      <c r="E4494" s="303" t="n">
        <v>116.79</v>
      </c>
    </row>
    <row r="4495" customFormat="false" ht="15" hidden="false" customHeight="false" outlineLevel="0" collapsed="false">
      <c r="A4495" s="301" t="n">
        <v>91970</v>
      </c>
      <c r="B4495" s="301" t="s">
        <v>54</v>
      </c>
      <c r="C4495" s="302" t="s">
        <v>5105</v>
      </c>
      <c r="D4495" s="301" t="s">
        <v>142</v>
      </c>
      <c r="E4495" s="303" t="n">
        <v>95.79</v>
      </c>
    </row>
    <row r="4496" customFormat="false" ht="15" hidden="false" customHeight="false" outlineLevel="0" collapsed="false">
      <c r="A4496" s="301" t="n">
        <v>91967</v>
      </c>
      <c r="B4496" s="301" t="s">
        <v>54</v>
      </c>
      <c r="C4496" s="302" t="s">
        <v>5106</v>
      </c>
      <c r="D4496" s="301" t="s">
        <v>142</v>
      </c>
      <c r="E4496" s="303" t="n">
        <v>80.71</v>
      </c>
    </row>
    <row r="4497" customFormat="false" ht="15" hidden="false" customHeight="false" outlineLevel="0" collapsed="false">
      <c r="A4497" s="301" t="n">
        <v>91966</v>
      </c>
      <c r="B4497" s="301" t="s">
        <v>54</v>
      </c>
      <c r="C4497" s="302" t="s">
        <v>5107</v>
      </c>
      <c r="D4497" s="301" t="s">
        <v>142</v>
      </c>
      <c r="E4497" s="303" t="n">
        <v>66.15</v>
      </c>
    </row>
    <row r="4498" customFormat="false" ht="15" hidden="false" customHeight="false" outlineLevel="0" collapsed="false">
      <c r="A4498" s="301" t="n">
        <v>91975</v>
      </c>
      <c r="B4498" s="301" t="s">
        <v>54</v>
      </c>
      <c r="C4498" s="302" t="s">
        <v>5108</v>
      </c>
      <c r="D4498" s="301" t="s">
        <v>142</v>
      </c>
      <c r="E4498" s="303" t="n">
        <v>108.16</v>
      </c>
    </row>
    <row r="4499" customFormat="false" ht="15" hidden="false" customHeight="false" outlineLevel="0" collapsed="false">
      <c r="A4499" s="301" t="n">
        <v>91974</v>
      </c>
      <c r="B4499" s="301" t="s">
        <v>54</v>
      </c>
      <c r="C4499" s="302" t="s">
        <v>5109</v>
      </c>
      <c r="D4499" s="301" t="s">
        <v>142</v>
      </c>
      <c r="E4499" s="303" t="n">
        <v>87.16</v>
      </c>
    </row>
    <row r="4500" customFormat="false" ht="15" hidden="false" customHeight="false" outlineLevel="0" collapsed="false">
      <c r="A4500" s="301" t="n">
        <v>91977</v>
      </c>
      <c r="B4500" s="301" t="s">
        <v>54</v>
      </c>
      <c r="C4500" s="302" t="s">
        <v>5110</v>
      </c>
      <c r="D4500" s="301" t="s">
        <v>142</v>
      </c>
      <c r="E4500" s="303" t="n">
        <v>149.39</v>
      </c>
    </row>
    <row r="4501" customFormat="false" ht="15" hidden="false" customHeight="false" outlineLevel="0" collapsed="false">
      <c r="A4501" s="301" t="n">
        <v>91976</v>
      </c>
      <c r="B4501" s="301" t="s">
        <v>54</v>
      </c>
      <c r="C4501" s="302" t="s">
        <v>5111</v>
      </c>
      <c r="D4501" s="301" t="s">
        <v>142</v>
      </c>
      <c r="E4501" s="303" t="n">
        <v>128.39</v>
      </c>
    </row>
    <row r="4502" customFormat="false" ht="15" hidden="false" customHeight="false" outlineLevel="0" collapsed="false">
      <c r="A4502" s="301" t="n">
        <v>91874</v>
      </c>
      <c r="B4502" s="301" t="s">
        <v>54</v>
      </c>
      <c r="C4502" s="302" t="s">
        <v>5112</v>
      </c>
      <c r="D4502" s="301" t="s">
        <v>142</v>
      </c>
      <c r="E4502" s="303" t="n">
        <v>9.49</v>
      </c>
    </row>
    <row r="4503" customFormat="false" ht="15" hidden="false" customHeight="false" outlineLevel="0" collapsed="false">
      <c r="A4503" s="301" t="n">
        <v>91878</v>
      </c>
      <c r="B4503" s="301" t="s">
        <v>54</v>
      </c>
      <c r="C4503" s="302" t="s">
        <v>5113</v>
      </c>
      <c r="D4503" s="301" t="s">
        <v>142</v>
      </c>
      <c r="E4503" s="303" t="n">
        <v>7.42</v>
      </c>
    </row>
    <row r="4504" customFormat="false" ht="15" hidden="false" customHeight="false" outlineLevel="0" collapsed="false">
      <c r="A4504" s="301" t="n">
        <v>91882</v>
      </c>
      <c r="B4504" s="301" t="s">
        <v>54</v>
      </c>
      <c r="C4504" s="302" t="s">
        <v>5114</v>
      </c>
      <c r="D4504" s="301" t="s">
        <v>142</v>
      </c>
      <c r="E4504" s="303" t="n">
        <v>13.78</v>
      </c>
    </row>
    <row r="4505" customFormat="false" ht="15" hidden="false" customHeight="false" outlineLevel="0" collapsed="false">
      <c r="A4505" s="301" t="n">
        <v>91875</v>
      </c>
      <c r="B4505" s="301" t="s">
        <v>54</v>
      </c>
      <c r="C4505" s="302" t="s">
        <v>5115</v>
      </c>
      <c r="D4505" s="301" t="s">
        <v>142</v>
      </c>
      <c r="E4505" s="303" t="n">
        <v>11.06</v>
      </c>
    </row>
    <row r="4506" customFormat="false" ht="15" hidden="false" customHeight="false" outlineLevel="0" collapsed="false">
      <c r="A4506" s="301" t="n">
        <v>91879</v>
      </c>
      <c r="B4506" s="301" t="s">
        <v>54</v>
      </c>
      <c r="C4506" s="302" t="s">
        <v>5116</v>
      </c>
      <c r="D4506" s="301" t="s">
        <v>142</v>
      </c>
      <c r="E4506" s="303" t="n">
        <v>8.99</v>
      </c>
    </row>
    <row r="4507" customFormat="false" ht="15" hidden="false" customHeight="false" outlineLevel="0" collapsed="false">
      <c r="A4507" s="301" t="n">
        <v>91884</v>
      </c>
      <c r="B4507" s="301" t="s">
        <v>54</v>
      </c>
      <c r="C4507" s="302" t="s">
        <v>5117</v>
      </c>
      <c r="D4507" s="301" t="s">
        <v>142</v>
      </c>
      <c r="E4507" s="303" t="n">
        <v>15.34</v>
      </c>
    </row>
    <row r="4508" customFormat="false" ht="15" hidden="false" customHeight="false" outlineLevel="0" collapsed="false">
      <c r="A4508" s="301" t="n">
        <v>91876</v>
      </c>
      <c r="B4508" s="301" t="s">
        <v>54</v>
      </c>
      <c r="C4508" s="302" t="s">
        <v>5118</v>
      </c>
      <c r="D4508" s="301" t="s">
        <v>142</v>
      </c>
      <c r="E4508" s="303" t="n">
        <v>13.21</v>
      </c>
    </row>
    <row r="4509" customFormat="false" ht="15" hidden="false" customHeight="false" outlineLevel="0" collapsed="false">
      <c r="A4509" s="301" t="n">
        <v>91880</v>
      </c>
      <c r="B4509" s="301" t="s">
        <v>54</v>
      </c>
      <c r="C4509" s="302" t="s">
        <v>5119</v>
      </c>
      <c r="D4509" s="301" t="s">
        <v>142</v>
      </c>
      <c r="E4509" s="303" t="n">
        <v>11.13</v>
      </c>
    </row>
    <row r="4510" customFormat="false" ht="15" hidden="false" customHeight="false" outlineLevel="0" collapsed="false">
      <c r="A4510" s="301" t="n">
        <v>91885</v>
      </c>
      <c r="B4510" s="301" t="s">
        <v>54</v>
      </c>
      <c r="C4510" s="302" t="s">
        <v>5120</v>
      </c>
      <c r="D4510" s="301" t="s">
        <v>142</v>
      </c>
      <c r="E4510" s="303" t="n">
        <v>17.41</v>
      </c>
    </row>
    <row r="4511" customFormat="false" ht="15" hidden="false" customHeight="false" outlineLevel="0" collapsed="false">
      <c r="A4511" s="301" t="n">
        <v>91877</v>
      </c>
      <c r="B4511" s="301" t="s">
        <v>54</v>
      </c>
      <c r="C4511" s="302" t="s">
        <v>5121</v>
      </c>
      <c r="D4511" s="301" t="s">
        <v>142</v>
      </c>
      <c r="E4511" s="303" t="n">
        <v>16.05</v>
      </c>
    </row>
    <row r="4512" customFormat="false" ht="15" hidden="false" customHeight="false" outlineLevel="0" collapsed="false">
      <c r="A4512" s="301" t="n">
        <v>91881</v>
      </c>
      <c r="B4512" s="301" t="s">
        <v>54</v>
      </c>
      <c r="C4512" s="302" t="s">
        <v>5122</v>
      </c>
      <c r="D4512" s="301" t="s">
        <v>142</v>
      </c>
      <c r="E4512" s="303" t="n">
        <v>13.98</v>
      </c>
    </row>
    <row r="4513" customFormat="false" ht="15" hidden="false" customHeight="false" outlineLevel="0" collapsed="false">
      <c r="A4513" s="301" t="n">
        <v>91886</v>
      </c>
      <c r="B4513" s="301" t="s">
        <v>54</v>
      </c>
      <c r="C4513" s="302" t="s">
        <v>5123</v>
      </c>
      <c r="D4513" s="301" t="s">
        <v>142</v>
      </c>
      <c r="E4513" s="303" t="n">
        <v>20.19</v>
      </c>
    </row>
    <row r="4514" customFormat="false" ht="15" hidden="false" customHeight="false" outlineLevel="0" collapsed="false">
      <c r="A4514" s="301" t="n">
        <v>91945</v>
      </c>
      <c r="B4514" s="301" t="s">
        <v>54</v>
      </c>
      <c r="C4514" s="302" t="s">
        <v>5124</v>
      </c>
      <c r="D4514" s="301" t="s">
        <v>142</v>
      </c>
      <c r="E4514" s="303" t="n">
        <v>18.77</v>
      </c>
    </row>
    <row r="4515" customFormat="false" ht="15" hidden="false" customHeight="false" outlineLevel="0" collapsed="false">
      <c r="A4515" s="301" t="n">
        <v>91947</v>
      </c>
      <c r="B4515" s="301" t="s">
        <v>54</v>
      </c>
      <c r="C4515" s="302" t="s">
        <v>5125</v>
      </c>
      <c r="D4515" s="301" t="s">
        <v>142</v>
      </c>
      <c r="E4515" s="303" t="n">
        <v>11.92</v>
      </c>
    </row>
    <row r="4516" customFormat="false" ht="15" hidden="false" customHeight="false" outlineLevel="0" collapsed="false">
      <c r="A4516" s="301" t="n">
        <v>91946</v>
      </c>
      <c r="B4516" s="301" t="s">
        <v>54</v>
      </c>
      <c r="C4516" s="302" t="s">
        <v>5126</v>
      </c>
      <c r="D4516" s="301" t="s">
        <v>142</v>
      </c>
      <c r="E4516" s="303" t="n">
        <v>14.56</v>
      </c>
    </row>
    <row r="4517" customFormat="false" ht="15" hidden="false" customHeight="false" outlineLevel="0" collapsed="false">
      <c r="A4517" s="301" t="n">
        <v>91949</v>
      </c>
      <c r="B4517" s="301" t="s">
        <v>54</v>
      </c>
      <c r="C4517" s="302" t="s">
        <v>5127</v>
      </c>
      <c r="D4517" s="301" t="s">
        <v>142</v>
      </c>
      <c r="E4517" s="303" t="n">
        <v>26.14</v>
      </c>
    </row>
    <row r="4518" customFormat="false" ht="15" hidden="false" customHeight="false" outlineLevel="0" collapsed="false">
      <c r="A4518" s="301" t="n">
        <v>91951</v>
      </c>
      <c r="B4518" s="301" t="s">
        <v>54</v>
      </c>
      <c r="C4518" s="302" t="s">
        <v>5128</v>
      </c>
      <c r="D4518" s="301" t="s">
        <v>142</v>
      </c>
      <c r="E4518" s="303" t="n">
        <v>17.94</v>
      </c>
    </row>
    <row r="4519" customFormat="false" ht="15" hidden="false" customHeight="false" outlineLevel="0" collapsed="false">
      <c r="A4519" s="301" t="n">
        <v>91950</v>
      </c>
      <c r="B4519" s="301" t="s">
        <v>54</v>
      </c>
      <c r="C4519" s="302" t="s">
        <v>5129</v>
      </c>
      <c r="D4519" s="301" t="s">
        <v>142</v>
      </c>
      <c r="E4519" s="303" t="n">
        <v>21</v>
      </c>
    </row>
    <row r="4520" customFormat="false" ht="15" hidden="false" customHeight="false" outlineLevel="0" collapsed="false">
      <c r="A4520" s="301" t="n">
        <v>91992</v>
      </c>
      <c r="B4520" s="301" t="s">
        <v>54</v>
      </c>
      <c r="C4520" s="302" t="s">
        <v>5130</v>
      </c>
      <c r="D4520" s="301" t="s">
        <v>142</v>
      </c>
      <c r="E4520" s="303" t="n">
        <v>60.62</v>
      </c>
    </row>
    <row r="4521" customFormat="false" ht="15" hidden="false" customHeight="false" outlineLevel="0" collapsed="false">
      <c r="A4521" s="301" t="n">
        <v>91990</v>
      </c>
      <c r="B4521" s="301" t="s">
        <v>54</v>
      </c>
      <c r="C4521" s="302" t="s">
        <v>5131</v>
      </c>
      <c r="D4521" s="301" t="s">
        <v>142</v>
      </c>
      <c r="E4521" s="303" t="n">
        <v>46.06</v>
      </c>
    </row>
    <row r="4522" customFormat="false" ht="15" hidden="false" customHeight="false" outlineLevel="0" collapsed="false">
      <c r="A4522" s="301" t="n">
        <v>91993</v>
      </c>
      <c r="B4522" s="301" t="s">
        <v>54</v>
      </c>
      <c r="C4522" s="302" t="s">
        <v>536</v>
      </c>
      <c r="D4522" s="301" t="s">
        <v>142</v>
      </c>
      <c r="E4522" s="303" t="n">
        <v>63.31</v>
      </c>
    </row>
    <row r="4523" customFormat="false" ht="15" hidden="false" customHeight="false" outlineLevel="0" collapsed="false">
      <c r="A4523" s="301" t="n">
        <v>91991</v>
      </c>
      <c r="B4523" s="301" t="s">
        <v>54</v>
      </c>
      <c r="C4523" s="302" t="s">
        <v>5132</v>
      </c>
      <c r="D4523" s="301" t="s">
        <v>142</v>
      </c>
      <c r="E4523" s="303" t="n">
        <v>48.75</v>
      </c>
    </row>
    <row r="4524" customFormat="false" ht="15" hidden="false" customHeight="false" outlineLevel="0" collapsed="false">
      <c r="A4524" s="301" t="n">
        <v>92000</v>
      </c>
      <c r="B4524" s="301" t="s">
        <v>54</v>
      </c>
      <c r="C4524" s="302" t="s">
        <v>472</v>
      </c>
      <c r="D4524" s="301" t="s">
        <v>142</v>
      </c>
      <c r="E4524" s="303" t="n">
        <v>41.42</v>
      </c>
    </row>
    <row r="4525" customFormat="false" ht="15" hidden="false" customHeight="false" outlineLevel="0" collapsed="false">
      <c r="A4525" s="301" t="n">
        <v>91998</v>
      </c>
      <c r="B4525" s="301" t="s">
        <v>54</v>
      </c>
      <c r="C4525" s="302" t="s">
        <v>5133</v>
      </c>
      <c r="D4525" s="301" t="s">
        <v>142</v>
      </c>
      <c r="E4525" s="303" t="n">
        <v>26.86</v>
      </c>
    </row>
    <row r="4526" customFormat="false" ht="15" hidden="false" customHeight="false" outlineLevel="0" collapsed="false">
      <c r="A4526" s="301" t="n">
        <v>92001</v>
      </c>
      <c r="B4526" s="301" t="s">
        <v>54</v>
      </c>
      <c r="C4526" s="302" t="s">
        <v>5134</v>
      </c>
      <c r="D4526" s="301" t="s">
        <v>142</v>
      </c>
      <c r="E4526" s="303" t="n">
        <v>44.11</v>
      </c>
    </row>
    <row r="4527" customFormat="false" ht="15" hidden="false" customHeight="false" outlineLevel="0" collapsed="false">
      <c r="A4527" s="301" t="n">
        <v>91999</v>
      </c>
      <c r="B4527" s="301" t="s">
        <v>54</v>
      </c>
      <c r="C4527" s="302" t="s">
        <v>5135</v>
      </c>
      <c r="D4527" s="301" t="s">
        <v>142</v>
      </c>
      <c r="E4527" s="303" t="n">
        <v>29.55</v>
      </c>
    </row>
    <row r="4528" customFormat="false" ht="15" hidden="false" customHeight="false" outlineLevel="0" collapsed="false">
      <c r="A4528" s="301" t="n">
        <v>92008</v>
      </c>
      <c r="B4528" s="301" t="s">
        <v>54</v>
      </c>
      <c r="C4528" s="302" t="s">
        <v>5136</v>
      </c>
      <c r="D4528" s="301" t="s">
        <v>142</v>
      </c>
      <c r="E4528" s="303" t="n">
        <v>63.8</v>
      </c>
    </row>
    <row r="4529" customFormat="false" ht="15" hidden="false" customHeight="false" outlineLevel="0" collapsed="false">
      <c r="A4529" s="301" t="n">
        <v>92006</v>
      </c>
      <c r="B4529" s="301" t="s">
        <v>54</v>
      </c>
      <c r="C4529" s="302" t="s">
        <v>5137</v>
      </c>
      <c r="D4529" s="301" t="s">
        <v>142</v>
      </c>
      <c r="E4529" s="303" t="n">
        <v>49.24</v>
      </c>
    </row>
    <row r="4530" customFormat="false" ht="15" hidden="false" customHeight="false" outlineLevel="0" collapsed="false">
      <c r="A4530" s="301" t="n">
        <v>92009</v>
      </c>
      <c r="B4530" s="301" t="s">
        <v>54</v>
      </c>
      <c r="C4530" s="302" t="s">
        <v>5138</v>
      </c>
      <c r="D4530" s="301" t="s">
        <v>142</v>
      </c>
      <c r="E4530" s="303" t="n">
        <v>69.18</v>
      </c>
    </row>
    <row r="4531" customFormat="false" ht="15" hidden="false" customHeight="false" outlineLevel="0" collapsed="false">
      <c r="A4531" s="301" t="n">
        <v>92007</v>
      </c>
      <c r="B4531" s="301" t="s">
        <v>54</v>
      </c>
      <c r="C4531" s="302" t="s">
        <v>5139</v>
      </c>
      <c r="D4531" s="301" t="s">
        <v>142</v>
      </c>
      <c r="E4531" s="303" t="n">
        <v>54.62</v>
      </c>
    </row>
    <row r="4532" customFormat="false" ht="15" hidden="false" customHeight="false" outlineLevel="0" collapsed="false">
      <c r="A4532" s="301" t="n">
        <v>92016</v>
      </c>
      <c r="B4532" s="301" t="s">
        <v>54</v>
      </c>
      <c r="C4532" s="302" t="s">
        <v>5140</v>
      </c>
      <c r="D4532" s="301" t="s">
        <v>142</v>
      </c>
      <c r="E4532" s="303" t="n">
        <v>86.2</v>
      </c>
    </row>
    <row r="4533" customFormat="false" ht="15" hidden="false" customHeight="false" outlineLevel="0" collapsed="false">
      <c r="A4533" s="301" t="n">
        <v>92014</v>
      </c>
      <c r="B4533" s="301" t="s">
        <v>54</v>
      </c>
      <c r="C4533" s="302" t="s">
        <v>5141</v>
      </c>
      <c r="D4533" s="301" t="s">
        <v>142</v>
      </c>
      <c r="E4533" s="303" t="n">
        <v>71.64</v>
      </c>
    </row>
    <row r="4534" customFormat="false" ht="15" hidden="false" customHeight="false" outlineLevel="0" collapsed="false">
      <c r="A4534" s="301" t="n">
        <v>92017</v>
      </c>
      <c r="B4534" s="301" t="s">
        <v>54</v>
      </c>
      <c r="C4534" s="302" t="s">
        <v>5142</v>
      </c>
      <c r="D4534" s="301" t="s">
        <v>142</v>
      </c>
      <c r="E4534" s="303" t="n">
        <v>94.27</v>
      </c>
    </row>
    <row r="4535" customFormat="false" ht="15" hidden="false" customHeight="false" outlineLevel="0" collapsed="false">
      <c r="A4535" s="301" t="n">
        <v>92015</v>
      </c>
      <c r="B4535" s="301" t="s">
        <v>54</v>
      </c>
      <c r="C4535" s="302" t="s">
        <v>5143</v>
      </c>
      <c r="D4535" s="301" t="s">
        <v>142</v>
      </c>
      <c r="E4535" s="303" t="n">
        <v>79.71</v>
      </c>
    </row>
    <row r="4536" customFormat="false" ht="15" hidden="false" customHeight="false" outlineLevel="0" collapsed="false">
      <c r="A4536" s="301" t="n">
        <v>92019</v>
      </c>
      <c r="B4536" s="301" t="s">
        <v>54</v>
      </c>
      <c r="C4536" s="302" t="s">
        <v>5144</v>
      </c>
      <c r="D4536" s="301" t="s">
        <v>142</v>
      </c>
      <c r="E4536" s="303" t="n">
        <v>115.8</v>
      </c>
    </row>
    <row r="4537" customFormat="false" ht="15" hidden="false" customHeight="false" outlineLevel="0" collapsed="false">
      <c r="A4537" s="301" t="n">
        <v>92018</v>
      </c>
      <c r="B4537" s="301" t="s">
        <v>54</v>
      </c>
      <c r="C4537" s="302" t="s">
        <v>5145</v>
      </c>
      <c r="D4537" s="301" t="s">
        <v>142</v>
      </c>
      <c r="E4537" s="303" t="n">
        <v>94.8</v>
      </c>
    </row>
    <row r="4538" customFormat="false" ht="15" hidden="false" customHeight="false" outlineLevel="0" collapsed="false">
      <c r="A4538" s="301" t="n">
        <v>92021</v>
      </c>
      <c r="B4538" s="301" t="s">
        <v>54</v>
      </c>
      <c r="C4538" s="302" t="s">
        <v>5146</v>
      </c>
      <c r="D4538" s="301" t="s">
        <v>142</v>
      </c>
      <c r="E4538" s="303" t="n">
        <v>160.92</v>
      </c>
    </row>
    <row r="4539" customFormat="false" ht="15" hidden="false" customHeight="false" outlineLevel="0" collapsed="false">
      <c r="A4539" s="301" t="n">
        <v>92020</v>
      </c>
      <c r="B4539" s="301" t="s">
        <v>54</v>
      </c>
      <c r="C4539" s="302" t="s">
        <v>5147</v>
      </c>
      <c r="D4539" s="301" t="s">
        <v>142</v>
      </c>
      <c r="E4539" s="303" t="n">
        <v>139.92</v>
      </c>
    </row>
    <row r="4540" customFormat="false" ht="15" hidden="false" customHeight="false" outlineLevel="0" collapsed="false">
      <c r="A4540" s="301" t="n">
        <v>91996</v>
      </c>
      <c r="B4540" s="301" t="s">
        <v>54</v>
      </c>
      <c r="C4540" s="302" t="s">
        <v>488</v>
      </c>
      <c r="D4540" s="301" t="s">
        <v>142</v>
      </c>
      <c r="E4540" s="303" t="n">
        <v>46.78</v>
      </c>
    </row>
    <row r="4541" customFormat="false" ht="15" hidden="false" customHeight="false" outlineLevel="0" collapsed="false">
      <c r="A4541" s="301" t="n">
        <v>91994</v>
      </c>
      <c r="B4541" s="301" t="s">
        <v>54</v>
      </c>
      <c r="C4541" s="302" t="s">
        <v>5148</v>
      </c>
      <c r="D4541" s="301" t="s">
        <v>142</v>
      </c>
      <c r="E4541" s="303" t="n">
        <v>32.22</v>
      </c>
    </row>
    <row r="4542" customFormat="false" ht="15" hidden="false" customHeight="false" outlineLevel="0" collapsed="false">
      <c r="A4542" s="301" t="n">
        <v>91997</v>
      </c>
      <c r="B4542" s="301" t="s">
        <v>54</v>
      </c>
      <c r="C4542" s="302" t="s">
        <v>5149</v>
      </c>
      <c r="D4542" s="301" t="s">
        <v>142</v>
      </c>
      <c r="E4542" s="303" t="n">
        <v>49.47</v>
      </c>
    </row>
    <row r="4543" customFormat="false" ht="15" hidden="false" customHeight="false" outlineLevel="0" collapsed="false">
      <c r="A4543" s="301" t="n">
        <v>91995</v>
      </c>
      <c r="B4543" s="301" t="s">
        <v>54</v>
      </c>
      <c r="C4543" s="302" t="s">
        <v>5150</v>
      </c>
      <c r="D4543" s="301" t="s">
        <v>142</v>
      </c>
      <c r="E4543" s="303" t="n">
        <v>34.91</v>
      </c>
    </row>
    <row r="4544" customFormat="false" ht="15" hidden="false" customHeight="false" outlineLevel="0" collapsed="false">
      <c r="A4544" s="301" t="n">
        <v>92004</v>
      </c>
      <c r="B4544" s="301" t="s">
        <v>54</v>
      </c>
      <c r="C4544" s="302" t="s">
        <v>5151</v>
      </c>
      <c r="D4544" s="301" t="s">
        <v>142</v>
      </c>
      <c r="E4544" s="303" t="n">
        <v>74.58</v>
      </c>
    </row>
    <row r="4545" customFormat="false" ht="15" hidden="false" customHeight="false" outlineLevel="0" collapsed="false">
      <c r="A4545" s="301" t="n">
        <v>92002</v>
      </c>
      <c r="B4545" s="301" t="s">
        <v>54</v>
      </c>
      <c r="C4545" s="302" t="s">
        <v>5152</v>
      </c>
      <c r="D4545" s="301" t="s">
        <v>142</v>
      </c>
      <c r="E4545" s="303" t="n">
        <v>60.02</v>
      </c>
    </row>
    <row r="4546" customFormat="false" ht="15" hidden="false" customHeight="false" outlineLevel="0" collapsed="false">
      <c r="A4546" s="301" t="n">
        <v>92005</v>
      </c>
      <c r="B4546" s="301" t="s">
        <v>54</v>
      </c>
      <c r="C4546" s="302" t="s">
        <v>5153</v>
      </c>
      <c r="D4546" s="301" t="s">
        <v>142</v>
      </c>
      <c r="E4546" s="303" t="n">
        <v>79.96</v>
      </c>
    </row>
    <row r="4547" customFormat="false" ht="15" hidden="false" customHeight="false" outlineLevel="0" collapsed="false">
      <c r="A4547" s="301" t="n">
        <v>92003</v>
      </c>
      <c r="B4547" s="301" t="s">
        <v>54</v>
      </c>
      <c r="C4547" s="302" t="s">
        <v>5154</v>
      </c>
      <c r="D4547" s="301" t="s">
        <v>142</v>
      </c>
      <c r="E4547" s="303" t="n">
        <v>65.4</v>
      </c>
    </row>
    <row r="4548" customFormat="false" ht="15" hidden="false" customHeight="false" outlineLevel="0" collapsed="false">
      <c r="A4548" s="301" t="n">
        <v>92012</v>
      </c>
      <c r="B4548" s="301" t="s">
        <v>54</v>
      </c>
      <c r="C4548" s="302" t="s">
        <v>5155</v>
      </c>
      <c r="D4548" s="301" t="s">
        <v>142</v>
      </c>
      <c r="E4548" s="303" t="n">
        <v>102.31</v>
      </c>
    </row>
    <row r="4549" customFormat="false" ht="15" hidden="false" customHeight="false" outlineLevel="0" collapsed="false">
      <c r="A4549" s="301" t="n">
        <v>92010</v>
      </c>
      <c r="B4549" s="301" t="s">
        <v>54</v>
      </c>
      <c r="C4549" s="302" t="s">
        <v>5156</v>
      </c>
      <c r="D4549" s="301" t="s">
        <v>142</v>
      </c>
      <c r="E4549" s="303" t="n">
        <v>87.75</v>
      </c>
    </row>
    <row r="4550" customFormat="false" ht="15" hidden="false" customHeight="false" outlineLevel="0" collapsed="false">
      <c r="A4550" s="301" t="n">
        <v>92013</v>
      </c>
      <c r="B4550" s="301" t="s">
        <v>54</v>
      </c>
      <c r="C4550" s="302" t="s">
        <v>5157</v>
      </c>
      <c r="D4550" s="301" t="s">
        <v>142</v>
      </c>
      <c r="E4550" s="303" t="n">
        <v>110.38</v>
      </c>
    </row>
    <row r="4551" customFormat="false" ht="15" hidden="false" customHeight="false" outlineLevel="0" collapsed="false">
      <c r="A4551" s="301" t="n">
        <v>92011</v>
      </c>
      <c r="B4551" s="301" t="s">
        <v>54</v>
      </c>
      <c r="C4551" s="302" t="s">
        <v>5158</v>
      </c>
      <c r="D4551" s="301" t="s">
        <v>142</v>
      </c>
      <c r="E4551" s="303" t="n">
        <v>95.82</v>
      </c>
    </row>
    <row r="4552" customFormat="false" ht="15" hidden="false" customHeight="false" outlineLevel="0" collapsed="false">
      <c r="A4552" s="301" t="n">
        <v>95777</v>
      </c>
      <c r="B4552" s="301" t="s">
        <v>54</v>
      </c>
      <c r="C4552" s="302" t="s">
        <v>5159</v>
      </c>
      <c r="D4552" s="301" t="s">
        <v>142</v>
      </c>
      <c r="E4552" s="303" t="n">
        <v>32.09</v>
      </c>
    </row>
    <row r="4553" customFormat="false" ht="15" hidden="false" customHeight="false" outlineLevel="0" collapsed="false">
      <c r="A4553" s="301" t="n">
        <v>95780</v>
      </c>
      <c r="B4553" s="301" t="s">
        <v>54</v>
      </c>
      <c r="C4553" s="302" t="s">
        <v>5160</v>
      </c>
      <c r="D4553" s="301" t="s">
        <v>142</v>
      </c>
      <c r="E4553" s="303" t="n">
        <v>38.15</v>
      </c>
    </row>
    <row r="4554" customFormat="false" ht="15" hidden="false" customHeight="false" outlineLevel="0" collapsed="false">
      <c r="A4554" s="301" t="n">
        <v>95783</v>
      </c>
      <c r="B4554" s="301" t="s">
        <v>54</v>
      </c>
      <c r="C4554" s="302" t="s">
        <v>5161</v>
      </c>
      <c r="D4554" s="301" t="s">
        <v>142</v>
      </c>
      <c r="E4554" s="303" t="n">
        <v>0</v>
      </c>
    </row>
    <row r="4555" customFormat="false" ht="15" hidden="false" customHeight="false" outlineLevel="0" collapsed="false">
      <c r="A4555" s="301" t="n">
        <v>95778</v>
      </c>
      <c r="B4555" s="301" t="s">
        <v>54</v>
      </c>
      <c r="C4555" s="302" t="s">
        <v>5162</v>
      </c>
      <c r="D4555" s="301" t="s">
        <v>142</v>
      </c>
      <c r="E4555" s="303" t="n">
        <v>36.05</v>
      </c>
    </row>
    <row r="4556" customFormat="false" ht="15" hidden="false" customHeight="false" outlineLevel="0" collapsed="false">
      <c r="A4556" s="301" t="n">
        <v>95781</v>
      </c>
      <c r="B4556" s="301" t="s">
        <v>54</v>
      </c>
      <c r="C4556" s="302" t="s">
        <v>5163</v>
      </c>
      <c r="D4556" s="301" t="s">
        <v>142</v>
      </c>
      <c r="E4556" s="303" t="n">
        <v>43.67</v>
      </c>
    </row>
    <row r="4557" customFormat="false" ht="15" hidden="false" customHeight="false" outlineLevel="0" collapsed="false">
      <c r="A4557" s="301" t="n">
        <v>95784</v>
      </c>
      <c r="B4557" s="301" t="s">
        <v>54</v>
      </c>
      <c r="C4557" s="302" t="s">
        <v>5164</v>
      </c>
      <c r="D4557" s="301" t="s">
        <v>142</v>
      </c>
      <c r="E4557" s="303" t="n">
        <v>0</v>
      </c>
    </row>
    <row r="4558" customFormat="false" ht="15" hidden="false" customHeight="false" outlineLevel="0" collapsed="false">
      <c r="A4558" s="301" t="n">
        <v>95782</v>
      </c>
      <c r="B4558" s="301" t="s">
        <v>54</v>
      </c>
      <c r="C4558" s="302" t="s">
        <v>5165</v>
      </c>
      <c r="D4558" s="301" t="s">
        <v>142</v>
      </c>
      <c r="E4558" s="303" t="n">
        <v>40.62</v>
      </c>
    </row>
    <row r="4559" customFormat="false" ht="15" hidden="false" customHeight="false" outlineLevel="0" collapsed="false">
      <c r="A4559" s="301" t="n">
        <v>95779</v>
      </c>
      <c r="B4559" s="301" t="s">
        <v>54</v>
      </c>
      <c r="C4559" s="302" t="s">
        <v>5166</v>
      </c>
      <c r="D4559" s="301" t="s">
        <v>142</v>
      </c>
      <c r="E4559" s="303" t="n">
        <v>29.93</v>
      </c>
    </row>
    <row r="4560" customFormat="false" ht="15" hidden="false" customHeight="false" outlineLevel="0" collapsed="false">
      <c r="A4560" s="301" t="n">
        <v>95785</v>
      </c>
      <c r="B4560" s="301" t="s">
        <v>54</v>
      </c>
      <c r="C4560" s="302" t="s">
        <v>5167</v>
      </c>
      <c r="D4560" s="301" t="s">
        <v>142</v>
      </c>
      <c r="E4560" s="303" t="n">
        <v>48.1</v>
      </c>
    </row>
    <row r="4561" customFormat="false" ht="15" hidden="false" customHeight="false" outlineLevel="0" collapsed="false">
      <c r="A4561" s="301" t="n">
        <v>95792</v>
      </c>
      <c r="B4561" s="301" t="s">
        <v>54</v>
      </c>
      <c r="C4561" s="302" t="s">
        <v>5168</v>
      </c>
      <c r="D4561" s="301" t="s">
        <v>142</v>
      </c>
      <c r="E4561" s="303" t="n">
        <v>0</v>
      </c>
    </row>
    <row r="4562" customFormat="false" ht="15" hidden="false" customHeight="false" outlineLevel="0" collapsed="false">
      <c r="A4562" s="301" t="n">
        <v>95793</v>
      </c>
      <c r="B4562" s="301" t="s">
        <v>54</v>
      </c>
      <c r="C4562" s="302" t="s">
        <v>5169</v>
      </c>
      <c r="D4562" s="301" t="s">
        <v>142</v>
      </c>
      <c r="E4562" s="303" t="n">
        <v>0</v>
      </c>
    </row>
    <row r="4563" customFormat="false" ht="15" hidden="false" customHeight="false" outlineLevel="0" collapsed="false">
      <c r="A4563" s="301" t="n">
        <v>95794</v>
      </c>
      <c r="B4563" s="301" t="s">
        <v>54</v>
      </c>
      <c r="C4563" s="302" t="s">
        <v>5170</v>
      </c>
      <c r="D4563" s="301" t="s">
        <v>142</v>
      </c>
      <c r="E4563" s="303" t="n">
        <v>0</v>
      </c>
    </row>
    <row r="4564" customFormat="false" ht="15" hidden="false" customHeight="false" outlineLevel="0" collapsed="false">
      <c r="A4564" s="301" t="n">
        <v>95786</v>
      </c>
      <c r="B4564" s="301" t="s">
        <v>54</v>
      </c>
      <c r="C4564" s="302" t="s">
        <v>5171</v>
      </c>
      <c r="D4564" s="301" t="s">
        <v>142</v>
      </c>
      <c r="E4564" s="303" t="n">
        <v>0</v>
      </c>
    </row>
    <row r="4565" customFormat="false" ht="15" hidden="false" customHeight="false" outlineLevel="0" collapsed="false">
      <c r="A4565" s="301" t="n">
        <v>95788</v>
      </c>
      <c r="B4565" s="301" t="s">
        <v>54</v>
      </c>
      <c r="C4565" s="302" t="s">
        <v>5172</v>
      </c>
      <c r="D4565" s="301" t="s">
        <v>142</v>
      </c>
      <c r="E4565" s="303" t="n">
        <v>0</v>
      </c>
    </row>
    <row r="4566" customFormat="false" ht="15" hidden="false" customHeight="false" outlineLevel="0" collapsed="false">
      <c r="A4566" s="301" t="n">
        <v>95790</v>
      </c>
      <c r="B4566" s="301" t="s">
        <v>54</v>
      </c>
      <c r="C4566" s="302" t="s">
        <v>5173</v>
      </c>
      <c r="D4566" s="301" t="s">
        <v>142</v>
      </c>
      <c r="E4566" s="303" t="n">
        <v>0</v>
      </c>
    </row>
    <row r="4567" customFormat="false" ht="15" hidden="false" customHeight="false" outlineLevel="0" collapsed="false">
      <c r="A4567" s="301" t="n">
        <v>95787</v>
      </c>
      <c r="B4567" s="301" t="s">
        <v>54</v>
      </c>
      <c r="C4567" s="302" t="s">
        <v>5174</v>
      </c>
      <c r="D4567" s="301" t="s">
        <v>142</v>
      </c>
      <c r="E4567" s="303" t="n">
        <v>36.45</v>
      </c>
    </row>
    <row r="4568" customFormat="false" ht="15" hidden="false" customHeight="false" outlineLevel="0" collapsed="false">
      <c r="A4568" s="301" t="n">
        <v>95789</v>
      </c>
      <c r="B4568" s="301" t="s">
        <v>54</v>
      </c>
      <c r="C4568" s="302" t="s">
        <v>5175</v>
      </c>
      <c r="D4568" s="301" t="s">
        <v>142</v>
      </c>
      <c r="E4568" s="303" t="n">
        <v>49.54</v>
      </c>
    </row>
    <row r="4569" customFormat="false" ht="15" hidden="false" customHeight="false" outlineLevel="0" collapsed="false">
      <c r="A4569" s="301" t="n">
        <v>95791</v>
      </c>
      <c r="B4569" s="301" t="s">
        <v>54</v>
      </c>
      <c r="C4569" s="302" t="s">
        <v>5176</v>
      </c>
      <c r="D4569" s="301" t="s">
        <v>142</v>
      </c>
      <c r="E4569" s="303" t="n">
        <v>68.7</v>
      </c>
    </row>
    <row r="4570" customFormat="false" ht="15" hidden="false" customHeight="false" outlineLevel="0" collapsed="false">
      <c r="A4570" s="301" t="n">
        <v>95795</v>
      </c>
      <c r="B4570" s="301" t="s">
        <v>54</v>
      </c>
      <c r="C4570" s="302" t="s">
        <v>5177</v>
      </c>
      <c r="D4570" s="301" t="s">
        <v>142</v>
      </c>
      <c r="E4570" s="303" t="n">
        <v>41.58</v>
      </c>
    </row>
    <row r="4571" customFormat="false" ht="15" hidden="false" customHeight="false" outlineLevel="0" collapsed="false">
      <c r="A4571" s="301" t="n">
        <v>95796</v>
      </c>
      <c r="B4571" s="301" t="s">
        <v>54</v>
      </c>
      <c r="C4571" s="302" t="s">
        <v>5178</v>
      </c>
      <c r="D4571" s="301" t="s">
        <v>142</v>
      </c>
      <c r="E4571" s="303" t="n">
        <v>58.24</v>
      </c>
    </row>
    <row r="4572" customFormat="false" ht="15" hidden="false" customHeight="false" outlineLevel="0" collapsed="false">
      <c r="A4572" s="301" t="n">
        <v>95797</v>
      </c>
      <c r="B4572" s="301" t="s">
        <v>54</v>
      </c>
      <c r="C4572" s="302" t="s">
        <v>5179</v>
      </c>
      <c r="D4572" s="301" t="s">
        <v>142</v>
      </c>
      <c r="E4572" s="303" t="n">
        <v>80.42</v>
      </c>
    </row>
    <row r="4573" customFormat="false" ht="15" hidden="false" customHeight="false" outlineLevel="0" collapsed="false">
      <c r="A4573" s="301" t="n">
        <v>95798</v>
      </c>
      <c r="B4573" s="301" t="s">
        <v>54</v>
      </c>
      <c r="C4573" s="302" t="s">
        <v>5180</v>
      </c>
      <c r="D4573" s="301" t="s">
        <v>142</v>
      </c>
      <c r="E4573" s="303" t="n">
        <v>0</v>
      </c>
    </row>
    <row r="4574" customFormat="false" ht="15" hidden="false" customHeight="false" outlineLevel="0" collapsed="false">
      <c r="A4574" s="301" t="n">
        <v>95799</v>
      </c>
      <c r="B4574" s="301" t="s">
        <v>54</v>
      </c>
      <c r="C4574" s="302" t="s">
        <v>5181</v>
      </c>
      <c r="D4574" s="301" t="s">
        <v>142</v>
      </c>
      <c r="E4574" s="303" t="n">
        <v>0</v>
      </c>
    </row>
    <row r="4575" customFormat="false" ht="15" hidden="false" customHeight="false" outlineLevel="0" collapsed="false">
      <c r="A4575" s="301" t="n">
        <v>95800</v>
      </c>
      <c r="B4575" s="301" t="s">
        <v>54</v>
      </c>
      <c r="C4575" s="302" t="s">
        <v>5182</v>
      </c>
      <c r="D4575" s="301" t="s">
        <v>142</v>
      </c>
      <c r="E4575" s="303" t="n">
        <v>0</v>
      </c>
    </row>
    <row r="4576" customFormat="false" ht="15" hidden="false" customHeight="false" outlineLevel="0" collapsed="false">
      <c r="A4576" s="301" t="n">
        <v>95801</v>
      </c>
      <c r="B4576" s="301" t="s">
        <v>54</v>
      </c>
      <c r="C4576" s="302" t="s">
        <v>5183</v>
      </c>
      <c r="D4576" s="301" t="s">
        <v>142</v>
      </c>
      <c r="E4576" s="303" t="n">
        <v>49.63</v>
      </c>
    </row>
    <row r="4577" customFormat="false" ht="15" hidden="false" customHeight="false" outlineLevel="0" collapsed="false">
      <c r="A4577" s="301" t="n">
        <v>95802</v>
      </c>
      <c r="B4577" s="301" t="s">
        <v>54</v>
      </c>
      <c r="C4577" s="302" t="s">
        <v>5184</v>
      </c>
      <c r="D4577" s="301" t="s">
        <v>142</v>
      </c>
      <c r="E4577" s="303" t="n">
        <v>61.98</v>
      </c>
    </row>
    <row r="4578" customFormat="false" ht="15" hidden="false" customHeight="false" outlineLevel="0" collapsed="false">
      <c r="A4578" s="301" t="n">
        <v>95803</v>
      </c>
      <c r="B4578" s="301" t="s">
        <v>54</v>
      </c>
      <c r="C4578" s="302" t="s">
        <v>5185</v>
      </c>
      <c r="D4578" s="301" t="s">
        <v>142</v>
      </c>
      <c r="E4578" s="303" t="n">
        <v>89.88</v>
      </c>
    </row>
    <row r="4579" customFormat="false" ht="15" hidden="false" customHeight="false" outlineLevel="0" collapsed="false">
      <c r="A4579" s="301" t="n">
        <v>95804</v>
      </c>
      <c r="B4579" s="301" t="s">
        <v>54</v>
      </c>
      <c r="C4579" s="302" t="s">
        <v>5186</v>
      </c>
      <c r="D4579" s="301" t="s">
        <v>142</v>
      </c>
      <c r="E4579" s="303" t="n">
        <v>26.48</v>
      </c>
    </row>
    <row r="4580" customFormat="false" ht="15" hidden="false" customHeight="false" outlineLevel="0" collapsed="false">
      <c r="A4580" s="301" t="n">
        <v>95805</v>
      </c>
      <c r="B4580" s="301" t="s">
        <v>54</v>
      </c>
      <c r="C4580" s="302" t="s">
        <v>5187</v>
      </c>
      <c r="D4580" s="301" t="s">
        <v>142</v>
      </c>
      <c r="E4580" s="303" t="n">
        <v>28.25</v>
      </c>
    </row>
    <row r="4581" customFormat="false" ht="15" hidden="false" customHeight="false" outlineLevel="0" collapsed="false">
      <c r="A4581" s="301" t="n">
        <v>95806</v>
      </c>
      <c r="B4581" s="301" t="s">
        <v>54</v>
      </c>
      <c r="C4581" s="302" t="s">
        <v>5188</v>
      </c>
      <c r="D4581" s="301" t="s">
        <v>142</v>
      </c>
      <c r="E4581" s="303" t="n">
        <v>31.24</v>
      </c>
    </row>
    <row r="4582" customFormat="false" ht="15" hidden="false" customHeight="false" outlineLevel="0" collapsed="false">
      <c r="A4582" s="301" t="n">
        <v>104401</v>
      </c>
      <c r="B4582" s="301" t="s">
        <v>54</v>
      </c>
      <c r="C4582" s="302" t="s">
        <v>5189</v>
      </c>
      <c r="D4582" s="301" t="s">
        <v>142</v>
      </c>
      <c r="E4582" s="303" t="n">
        <v>29.51</v>
      </c>
    </row>
    <row r="4583" customFormat="false" ht="15" hidden="false" customHeight="false" outlineLevel="0" collapsed="false">
      <c r="A4583" s="301" t="n">
        <v>104402</v>
      </c>
      <c r="B4583" s="301" t="s">
        <v>54</v>
      </c>
      <c r="C4583" s="302" t="s">
        <v>5190</v>
      </c>
      <c r="D4583" s="301" t="s">
        <v>142</v>
      </c>
      <c r="E4583" s="303" t="n">
        <v>31.75</v>
      </c>
    </row>
    <row r="4584" customFormat="false" ht="15" hidden="false" customHeight="false" outlineLevel="0" collapsed="false">
      <c r="A4584" s="301" t="n">
        <v>104403</v>
      </c>
      <c r="B4584" s="301" t="s">
        <v>54</v>
      </c>
      <c r="C4584" s="302" t="s">
        <v>5191</v>
      </c>
      <c r="D4584" s="301" t="s">
        <v>142</v>
      </c>
      <c r="E4584" s="303" t="n">
        <v>39.44</v>
      </c>
    </row>
    <row r="4585" customFormat="false" ht="15" hidden="false" customHeight="false" outlineLevel="0" collapsed="false">
      <c r="A4585" s="301" t="n">
        <v>104395</v>
      </c>
      <c r="B4585" s="301" t="s">
        <v>54</v>
      </c>
      <c r="C4585" s="302" t="s">
        <v>5192</v>
      </c>
      <c r="D4585" s="301" t="s">
        <v>142</v>
      </c>
      <c r="E4585" s="303" t="n">
        <v>25.99</v>
      </c>
    </row>
    <row r="4586" customFormat="false" ht="15" hidden="false" customHeight="false" outlineLevel="0" collapsed="false">
      <c r="A4586" s="301" t="n">
        <v>104396</v>
      </c>
      <c r="B4586" s="301" t="s">
        <v>54</v>
      </c>
      <c r="C4586" s="302" t="s">
        <v>5193</v>
      </c>
      <c r="D4586" s="301" t="s">
        <v>142</v>
      </c>
      <c r="E4586" s="303" t="n">
        <v>26.94</v>
      </c>
    </row>
    <row r="4587" customFormat="false" ht="15" hidden="false" customHeight="false" outlineLevel="0" collapsed="false">
      <c r="A4587" s="301" t="n">
        <v>104397</v>
      </c>
      <c r="B4587" s="301" t="s">
        <v>54</v>
      </c>
      <c r="C4587" s="302" t="s">
        <v>5194</v>
      </c>
      <c r="D4587" s="301" t="s">
        <v>142</v>
      </c>
      <c r="E4587" s="303" t="n">
        <v>31.86</v>
      </c>
    </row>
    <row r="4588" customFormat="false" ht="15" hidden="false" customHeight="false" outlineLevel="0" collapsed="false">
      <c r="A4588" s="301" t="n">
        <v>95810</v>
      </c>
      <c r="B4588" s="301" t="s">
        <v>54</v>
      </c>
      <c r="C4588" s="302" t="s">
        <v>5195</v>
      </c>
      <c r="D4588" s="301" t="s">
        <v>142</v>
      </c>
      <c r="E4588" s="303" t="n">
        <v>17.72</v>
      </c>
    </row>
    <row r="4589" customFormat="false" ht="15" hidden="false" customHeight="false" outlineLevel="0" collapsed="false">
      <c r="A4589" s="301" t="n">
        <v>95811</v>
      </c>
      <c r="B4589" s="301" t="s">
        <v>54</v>
      </c>
      <c r="C4589" s="302" t="s">
        <v>5196</v>
      </c>
      <c r="D4589" s="301" t="s">
        <v>142</v>
      </c>
      <c r="E4589" s="303" t="n">
        <v>23.05</v>
      </c>
    </row>
    <row r="4590" customFormat="false" ht="15" hidden="false" customHeight="false" outlineLevel="0" collapsed="false">
      <c r="A4590" s="301" t="n">
        <v>95812</v>
      </c>
      <c r="B4590" s="301" t="s">
        <v>54</v>
      </c>
      <c r="C4590" s="302" t="s">
        <v>5197</v>
      </c>
      <c r="D4590" s="301" t="s">
        <v>142</v>
      </c>
      <c r="E4590" s="303" t="n">
        <v>32.46</v>
      </c>
    </row>
    <row r="4591" customFormat="false" ht="15" hidden="false" customHeight="false" outlineLevel="0" collapsed="false">
      <c r="A4591" s="301" t="n">
        <v>95807</v>
      </c>
      <c r="B4591" s="301" t="s">
        <v>54</v>
      </c>
      <c r="C4591" s="302" t="s">
        <v>5198</v>
      </c>
      <c r="D4591" s="301" t="s">
        <v>142</v>
      </c>
      <c r="E4591" s="303" t="n">
        <v>31.48</v>
      </c>
    </row>
    <row r="4592" customFormat="false" ht="15" hidden="false" customHeight="false" outlineLevel="0" collapsed="false">
      <c r="A4592" s="301" t="n">
        <v>95808</v>
      </c>
      <c r="B4592" s="301" t="s">
        <v>54</v>
      </c>
      <c r="C4592" s="302" t="s">
        <v>5199</v>
      </c>
      <c r="D4592" s="301" t="s">
        <v>142</v>
      </c>
      <c r="E4592" s="303" t="n">
        <v>36.81</v>
      </c>
    </row>
    <row r="4593" customFormat="false" ht="15" hidden="false" customHeight="false" outlineLevel="0" collapsed="false">
      <c r="A4593" s="301" t="n">
        <v>95809</v>
      </c>
      <c r="B4593" s="301" t="s">
        <v>54</v>
      </c>
      <c r="C4593" s="302" t="s">
        <v>5200</v>
      </c>
      <c r="D4593" s="301" t="s">
        <v>142</v>
      </c>
      <c r="E4593" s="303" t="n">
        <v>46.23</v>
      </c>
    </row>
    <row r="4594" customFormat="false" ht="15" hidden="false" customHeight="false" outlineLevel="0" collapsed="false">
      <c r="A4594" s="301" t="n">
        <v>104398</v>
      </c>
      <c r="B4594" s="301" t="s">
        <v>54</v>
      </c>
      <c r="C4594" s="302" t="s">
        <v>5201</v>
      </c>
      <c r="D4594" s="301" t="s">
        <v>142</v>
      </c>
      <c r="E4594" s="303" t="n">
        <v>31.46</v>
      </c>
    </row>
    <row r="4595" customFormat="false" ht="15" hidden="false" customHeight="false" outlineLevel="0" collapsed="false">
      <c r="A4595" s="301" t="n">
        <v>104399</v>
      </c>
      <c r="B4595" s="301" t="s">
        <v>54</v>
      </c>
      <c r="C4595" s="302" t="s">
        <v>5202</v>
      </c>
      <c r="D4595" s="301" t="s">
        <v>142</v>
      </c>
      <c r="E4595" s="303" t="n">
        <v>35.48</v>
      </c>
    </row>
    <row r="4596" customFormat="false" ht="15" hidden="false" customHeight="false" outlineLevel="0" collapsed="false">
      <c r="A4596" s="301" t="n">
        <v>104400</v>
      </c>
      <c r="B4596" s="301" t="s">
        <v>54</v>
      </c>
      <c r="C4596" s="302" t="s">
        <v>5203</v>
      </c>
      <c r="D4596" s="301" t="s">
        <v>142</v>
      </c>
      <c r="E4596" s="303" t="n">
        <v>45.67</v>
      </c>
    </row>
    <row r="4597" customFormat="false" ht="15" hidden="false" customHeight="false" outlineLevel="0" collapsed="false">
      <c r="A4597" s="301" t="n">
        <v>104404</v>
      </c>
      <c r="B4597" s="301" t="s">
        <v>54</v>
      </c>
      <c r="C4597" s="302" t="s">
        <v>5204</v>
      </c>
      <c r="D4597" s="301" t="s">
        <v>142</v>
      </c>
      <c r="E4597" s="303" t="n">
        <v>41.37</v>
      </c>
    </row>
    <row r="4598" customFormat="false" ht="15" hidden="false" customHeight="false" outlineLevel="0" collapsed="false">
      <c r="A4598" s="301" t="n">
        <v>104405</v>
      </c>
      <c r="B4598" s="301" t="s">
        <v>54</v>
      </c>
      <c r="C4598" s="302" t="s">
        <v>5205</v>
      </c>
      <c r="D4598" s="301" t="s">
        <v>142</v>
      </c>
      <c r="E4598" s="303" t="n">
        <v>55.9</v>
      </c>
    </row>
    <row r="4599" customFormat="false" ht="15" hidden="false" customHeight="false" outlineLevel="0" collapsed="false">
      <c r="A4599" s="301" t="n">
        <v>95813</v>
      </c>
      <c r="B4599" s="301" t="s">
        <v>54</v>
      </c>
      <c r="C4599" s="302" t="s">
        <v>5206</v>
      </c>
      <c r="D4599" s="301" t="s">
        <v>142</v>
      </c>
      <c r="E4599" s="303" t="n">
        <v>20.89</v>
      </c>
    </row>
    <row r="4600" customFormat="false" ht="15" hidden="false" customHeight="false" outlineLevel="0" collapsed="false">
      <c r="A4600" s="301" t="n">
        <v>95814</v>
      </c>
      <c r="B4600" s="301" t="s">
        <v>54</v>
      </c>
      <c r="C4600" s="302" t="s">
        <v>5207</v>
      </c>
      <c r="D4600" s="301" t="s">
        <v>142</v>
      </c>
      <c r="E4600" s="303" t="n">
        <v>28</v>
      </c>
    </row>
    <row r="4601" customFormat="false" ht="15" hidden="false" customHeight="false" outlineLevel="0" collapsed="false">
      <c r="A4601" s="301" t="n">
        <v>95815</v>
      </c>
      <c r="B4601" s="301" t="s">
        <v>54</v>
      </c>
      <c r="C4601" s="302" t="s">
        <v>5208</v>
      </c>
      <c r="D4601" s="301" t="s">
        <v>142</v>
      </c>
      <c r="E4601" s="303" t="n">
        <v>42.13</v>
      </c>
    </row>
    <row r="4602" customFormat="false" ht="15" hidden="false" customHeight="false" outlineLevel="0" collapsed="false">
      <c r="A4602" s="301" t="n">
        <v>95816</v>
      </c>
      <c r="B4602" s="301" t="s">
        <v>54</v>
      </c>
      <c r="C4602" s="302" t="s">
        <v>5209</v>
      </c>
      <c r="D4602" s="301" t="s">
        <v>142</v>
      </c>
      <c r="E4602" s="303" t="n">
        <v>38.11</v>
      </c>
    </row>
    <row r="4603" customFormat="false" ht="15" hidden="false" customHeight="false" outlineLevel="0" collapsed="false">
      <c r="A4603" s="301" t="n">
        <v>95817</v>
      </c>
      <c r="B4603" s="301" t="s">
        <v>54</v>
      </c>
      <c r="C4603" s="302" t="s">
        <v>5210</v>
      </c>
      <c r="D4603" s="301" t="s">
        <v>142</v>
      </c>
      <c r="E4603" s="303" t="n">
        <v>46.51</v>
      </c>
    </row>
    <row r="4604" customFormat="false" ht="15" hidden="false" customHeight="false" outlineLevel="0" collapsed="false">
      <c r="A4604" s="301" t="n">
        <v>95818</v>
      </c>
      <c r="B4604" s="301" t="s">
        <v>54</v>
      </c>
      <c r="C4604" s="302" t="s">
        <v>5211</v>
      </c>
      <c r="D4604" s="301" t="s">
        <v>142</v>
      </c>
      <c r="E4604" s="303" t="n">
        <v>64.59</v>
      </c>
    </row>
    <row r="4605" customFormat="false" ht="15" hidden="false" customHeight="false" outlineLevel="0" collapsed="false">
      <c r="A4605" s="301" t="n">
        <v>104391</v>
      </c>
      <c r="B4605" s="301" t="s">
        <v>54</v>
      </c>
      <c r="C4605" s="302" t="s">
        <v>5212</v>
      </c>
      <c r="D4605" s="301" t="s">
        <v>142</v>
      </c>
      <c r="E4605" s="303" t="n">
        <v>0</v>
      </c>
    </row>
    <row r="4606" customFormat="false" ht="15" hidden="false" customHeight="false" outlineLevel="0" collapsed="false">
      <c r="A4606" s="301" t="n">
        <v>104392</v>
      </c>
      <c r="B4606" s="301" t="s">
        <v>54</v>
      </c>
      <c r="C4606" s="302" t="s">
        <v>5213</v>
      </c>
      <c r="D4606" s="301" t="s">
        <v>142</v>
      </c>
      <c r="E4606" s="303" t="n">
        <v>0</v>
      </c>
    </row>
    <row r="4607" customFormat="false" ht="15" hidden="false" customHeight="false" outlineLevel="0" collapsed="false">
      <c r="A4607" s="301" t="n">
        <v>104393</v>
      </c>
      <c r="B4607" s="301" t="s">
        <v>54</v>
      </c>
      <c r="C4607" s="302" t="s">
        <v>5214</v>
      </c>
      <c r="D4607" s="301" t="s">
        <v>142</v>
      </c>
      <c r="E4607" s="303" t="n">
        <v>0</v>
      </c>
    </row>
    <row r="4608" customFormat="false" ht="15" hidden="false" customHeight="false" outlineLevel="0" collapsed="false">
      <c r="A4608" s="301" t="n">
        <v>104394</v>
      </c>
      <c r="B4608" s="301" t="s">
        <v>54</v>
      </c>
      <c r="C4608" s="302" t="s">
        <v>5215</v>
      </c>
      <c r="D4608" s="301" t="s">
        <v>142</v>
      </c>
      <c r="E4608" s="303" t="n">
        <v>0</v>
      </c>
    </row>
    <row r="4609" customFormat="false" ht="15" hidden="false" customHeight="false" outlineLevel="0" collapsed="false">
      <c r="A4609" s="301" t="n">
        <v>95761</v>
      </c>
      <c r="B4609" s="301" t="s">
        <v>54</v>
      </c>
      <c r="C4609" s="302" t="s">
        <v>5216</v>
      </c>
      <c r="D4609" s="301" t="s">
        <v>142</v>
      </c>
      <c r="E4609" s="303" t="n">
        <v>0</v>
      </c>
    </row>
    <row r="4610" customFormat="false" ht="15" hidden="false" customHeight="false" outlineLevel="0" collapsed="false">
      <c r="A4610" s="301" t="n">
        <v>95763</v>
      </c>
      <c r="B4610" s="301" t="s">
        <v>54</v>
      </c>
      <c r="C4610" s="302" t="s">
        <v>5217</v>
      </c>
      <c r="D4610" s="301" t="s">
        <v>142</v>
      </c>
      <c r="E4610" s="303" t="n">
        <v>0</v>
      </c>
    </row>
    <row r="4611" customFormat="false" ht="15" hidden="false" customHeight="false" outlineLevel="0" collapsed="false">
      <c r="A4611" s="301" t="n">
        <v>95765</v>
      </c>
      <c r="B4611" s="301" t="s">
        <v>54</v>
      </c>
      <c r="C4611" s="302" t="s">
        <v>5218</v>
      </c>
      <c r="D4611" s="301" t="s">
        <v>142</v>
      </c>
      <c r="E4611" s="303" t="n">
        <v>0</v>
      </c>
    </row>
    <row r="4612" customFormat="false" ht="15" hidden="false" customHeight="false" outlineLevel="0" collapsed="false">
      <c r="A4612" s="301" t="n">
        <v>95767</v>
      </c>
      <c r="B4612" s="301" t="s">
        <v>54</v>
      </c>
      <c r="C4612" s="302" t="s">
        <v>5219</v>
      </c>
      <c r="D4612" s="301" t="s">
        <v>142</v>
      </c>
      <c r="E4612" s="303" t="n">
        <v>0</v>
      </c>
    </row>
    <row r="4613" customFormat="false" ht="15" hidden="false" customHeight="false" outlineLevel="0" collapsed="false">
      <c r="A4613" s="301" t="n">
        <v>95762</v>
      </c>
      <c r="B4613" s="301" t="s">
        <v>54</v>
      </c>
      <c r="C4613" s="302" t="s">
        <v>5220</v>
      </c>
      <c r="D4613" s="301" t="s">
        <v>142</v>
      </c>
      <c r="E4613" s="303" t="n">
        <v>0</v>
      </c>
    </row>
    <row r="4614" customFormat="false" ht="15" hidden="false" customHeight="false" outlineLevel="0" collapsed="false">
      <c r="A4614" s="301" t="n">
        <v>95764</v>
      </c>
      <c r="B4614" s="301" t="s">
        <v>54</v>
      </c>
      <c r="C4614" s="302" t="s">
        <v>5221</v>
      </c>
      <c r="D4614" s="301" t="s">
        <v>142</v>
      </c>
      <c r="E4614" s="303" t="n">
        <v>0</v>
      </c>
    </row>
    <row r="4615" customFormat="false" ht="15" hidden="false" customHeight="false" outlineLevel="0" collapsed="false">
      <c r="A4615" s="301" t="n">
        <v>95766</v>
      </c>
      <c r="B4615" s="301" t="s">
        <v>54</v>
      </c>
      <c r="C4615" s="302" t="s">
        <v>5222</v>
      </c>
      <c r="D4615" s="301" t="s">
        <v>142</v>
      </c>
      <c r="E4615" s="303" t="n">
        <v>0</v>
      </c>
    </row>
    <row r="4616" customFormat="false" ht="15" hidden="false" customHeight="false" outlineLevel="0" collapsed="false">
      <c r="A4616" s="301" t="n">
        <v>95768</v>
      </c>
      <c r="B4616" s="301" t="s">
        <v>54</v>
      </c>
      <c r="C4616" s="302" t="s">
        <v>5223</v>
      </c>
      <c r="D4616" s="301" t="s">
        <v>142</v>
      </c>
      <c r="E4616" s="303" t="n">
        <v>0</v>
      </c>
    </row>
    <row r="4617" customFormat="false" ht="15" hidden="false" customHeight="false" outlineLevel="0" collapsed="false">
      <c r="A4617" s="301" t="n">
        <v>95739</v>
      </c>
      <c r="B4617" s="301" t="s">
        <v>54</v>
      </c>
      <c r="C4617" s="302" t="s">
        <v>5224</v>
      </c>
      <c r="D4617" s="301" t="s">
        <v>142</v>
      </c>
      <c r="E4617" s="303" t="n">
        <v>0</v>
      </c>
    </row>
    <row r="4618" customFormat="false" ht="15" hidden="false" customHeight="false" outlineLevel="0" collapsed="false">
      <c r="A4618" s="301" t="n">
        <v>95740</v>
      </c>
      <c r="B4618" s="301" t="s">
        <v>54</v>
      </c>
      <c r="C4618" s="302" t="s">
        <v>5225</v>
      </c>
      <c r="D4618" s="301" t="s">
        <v>142</v>
      </c>
      <c r="E4618" s="303" t="n">
        <v>0</v>
      </c>
    </row>
    <row r="4619" customFormat="false" ht="15" hidden="false" customHeight="false" outlineLevel="0" collapsed="false">
      <c r="A4619" s="301" t="n">
        <v>95741</v>
      </c>
      <c r="B4619" s="301" t="s">
        <v>54</v>
      </c>
      <c r="C4619" s="302" t="s">
        <v>5226</v>
      </c>
      <c r="D4619" s="301" t="s">
        <v>142</v>
      </c>
      <c r="E4619" s="303" t="n">
        <v>0</v>
      </c>
    </row>
    <row r="4620" customFormat="false" ht="15" hidden="false" customHeight="false" outlineLevel="0" collapsed="false">
      <c r="A4620" s="301" t="n">
        <v>104409</v>
      </c>
      <c r="B4620" s="301" t="s">
        <v>54</v>
      </c>
      <c r="C4620" s="302" t="s">
        <v>5227</v>
      </c>
      <c r="D4620" s="301" t="s">
        <v>429</v>
      </c>
      <c r="E4620" s="303" t="n">
        <v>0</v>
      </c>
    </row>
    <row r="4621" customFormat="false" ht="15" hidden="false" customHeight="false" outlineLevel="0" collapsed="false">
      <c r="A4621" s="301" t="n">
        <v>104408</v>
      </c>
      <c r="B4621" s="301" t="s">
        <v>54</v>
      </c>
      <c r="C4621" s="302" t="s">
        <v>5228</v>
      </c>
      <c r="D4621" s="301" t="s">
        <v>429</v>
      </c>
      <c r="E4621" s="303" t="n">
        <v>0</v>
      </c>
    </row>
    <row r="4622" customFormat="false" ht="15" hidden="false" customHeight="false" outlineLevel="0" collapsed="false">
      <c r="A4622" s="301" t="n">
        <v>104407</v>
      </c>
      <c r="B4622" s="301" t="s">
        <v>54</v>
      </c>
      <c r="C4622" s="302" t="s">
        <v>5229</v>
      </c>
      <c r="D4622" s="301" t="s">
        <v>429</v>
      </c>
      <c r="E4622" s="303" t="n">
        <v>0</v>
      </c>
    </row>
    <row r="4623" customFormat="false" ht="15" hidden="false" customHeight="false" outlineLevel="0" collapsed="false">
      <c r="A4623" s="301" t="n">
        <v>104406</v>
      </c>
      <c r="B4623" s="301" t="s">
        <v>54</v>
      </c>
      <c r="C4623" s="302" t="s">
        <v>5230</v>
      </c>
      <c r="D4623" s="301" t="s">
        <v>429</v>
      </c>
      <c r="E4623" s="303" t="n">
        <v>0</v>
      </c>
    </row>
    <row r="4624" customFormat="false" ht="15" hidden="false" customHeight="false" outlineLevel="0" collapsed="false">
      <c r="A4624" s="301" t="n">
        <v>95726</v>
      </c>
      <c r="B4624" s="301" t="s">
        <v>54</v>
      </c>
      <c r="C4624" s="302" t="s">
        <v>5231</v>
      </c>
      <c r="D4624" s="301" t="s">
        <v>429</v>
      </c>
      <c r="E4624" s="303" t="n">
        <v>17.83</v>
      </c>
    </row>
    <row r="4625" customFormat="false" ht="15" hidden="false" customHeight="false" outlineLevel="0" collapsed="false">
      <c r="A4625" s="301" t="n">
        <v>95727</v>
      </c>
      <c r="B4625" s="301" t="s">
        <v>54</v>
      </c>
      <c r="C4625" s="302" t="s">
        <v>5232</v>
      </c>
      <c r="D4625" s="301" t="s">
        <v>429</v>
      </c>
      <c r="E4625" s="303" t="n">
        <v>22.53</v>
      </c>
    </row>
    <row r="4626" customFormat="false" ht="15" hidden="false" customHeight="false" outlineLevel="0" collapsed="false">
      <c r="A4626" s="301" t="n">
        <v>95728</v>
      </c>
      <c r="B4626" s="301" t="s">
        <v>54</v>
      </c>
      <c r="C4626" s="302" t="s">
        <v>5233</v>
      </c>
      <c r="D4626" s="301" t="s">
        <v>429</v>
      </c>
      <c r="E4626" s="303" t="n">
        <v>29.79</v>
      </c>
    </row>
    <row r="4627" customFormat="false" ht="15" hidden="false" customHeight="false" outlineLevel="0" collapsed="false">
      <c r="A4627" s="301" t="n">
        <v>104452</v>
      </c>
      <c r="B4627" s="301" t="s">
        <v>54</v>
      </c>
      <c r="C4627" s="302" t="s">
        <v>5234</v>
      </c>
      <c r="D4627" s="301" t="s">
        <v>142</v>
      </c>
      <c r="E4627" s="303" t="n">
        <v>0</v>
      </c>
    </row>
    <row r="4628" customFormat="false" ht="15" hidden="false" customHeight="false" outlineLevel="0" collapsed="false">
      <c r="A4628" s="301" t="n">
        <v>104448</v>
      </c>
      <c r="B4628" s="301" t="s">
        <v>54</v>
      </c>
      <c r="C4628" s="302" t="s">
        <v>5235</v>
      </c>
      <c r="D4628" s="301" t="s">
        <v>142</v>
      </c>
      <c r="E4628" s="303" t="n">
        <v>0</v>
      </c>
    </row>
    <row r="4629" customFormat="false" ht="15" hidden="false" customHeight="false" outlineLevel="0" collapsed="false">
      <c r="A4629" s="301" t="n">
        <v>104449</v>
      </c>
      <c r="B4629" s="301" t="s">
        <v>54</v>
      </c>
      <c r="C4629" s="302" t="s">
        <v>5236</v>
      </c>
      <c r="D4629" s="301" t="s">
        <v>142</v>
      </c>
      <c r="E4629" s="303" t="n">
        <v>0</v>
      </c>
    </row>
    <row r="4630" customFormat="false" ht="15" hidden="false" customHeight="false" outlineLevel="0" collapsed="false">
      <c r="A4630" s="301" t="n">
        <v>104450</v>
      </c>
      <c r="B4630" s="301" t="s">
        <v>54</v>
      </c>
      <c r="C4630" s="302" t="s">
        <v>5237</v>
      </c>
      <c r="D4630" s="301" t="s">
        <v>142</v>
      </c>
      <c r="E4630" s="303" t="n">
        <v>0</v>
      </c>
    </row>
    <row r="4631" customFormat="false" ht="15" hidden="false" customHeight="false" outlineLevel="0" collapsed="false">
      <c r="A4631" s="301" t="n">
        <v>104445</v>
      </c>
      <c r="B4631" s="301" t="s">
        <v>54</v>
      </c>
      <c r="C4631" s="302" t="s">
        <v>5238</v>
      </c>
      <c r="D4631" s="301" t="s">
        <v>142</v>
      </c>
      <c r="E4631" s="303" t="n">
        <v>0</v>
      </c>
    </row>
    <row r="4632" customFormat="false" ht="15" hidden="false" customHeight="false" outlineLevel="0" collapsed="false">
      <c r="A4632" s="301" t="n">
        <v>104446</v>
      </c>
      <c r="B4632" s="301" t="s">
        <v>54</v>
      </c>
      <c r="C4632" s="302" t="s">
        <v>5239</v>
      </c>
      <c r="D4632" s="301" t="s">
        <v>142</v>
      </c>
      <c r="E4632" s="303" t="n">
        <v>0</v>
      </c>
    </row>
    <row r="4633" customFormat="false" ht="15" hidden="false" customHeight="false" outlineLevel="0" collapsed="false">
      <c r="A4633" s="301" t="n">
        <v>104447</v>
      </c>
      <c r="B4633" s="301" t="s">
        <v>54</v>
      </c>
      <c r="C4633" s="302" t="s">
        <v>5240</v>
      </c>
      <c r="D4633" s="301" t="s">
        <v>142</v>
      </c>
      <c r="E4633" s="303" t="n">
        <v>0</v>
      </c>
    </row>
    <row r="4634" customFormat="false" ht="15" hidden="false" customHeight="false" outlineLevel="0" collapsed="false">
      <c r="A4634" s="301" t="n">
        <v>101884</v>
      </c>
      <c r="B4634" s="301" t="s">
        <v>54</v>
      </c>
      <c r="C4634" s="302" t="s">
        <v>487</v>
      </c>
      <c r="D4634" s="301" t="s">
        <v>429</v>
      </c>
      <c r="E4634" s="303" t="n">
        <v>11.68</v>
      </c>
    </row>
    <row r="4635" customFormat="false" ht="15" hidden="false" customHeight="false" outlineLevel="0" collapsed="false">
      <c r="A4635" s="301" t="n">
        <v>101886</v>
      </c>
      <c r="B4635" s="301" t="s">
        <v>54</v>
      </c>
      <c r="C4635" s="302" t="s">
        <v>5241</v>
      </c>
      <c r="D4635" s="301" t="s">
        <v>429</v>
      </c>
      <c r="E4635" s="303" t="n">
        <v>16.79</v>
      </c>
    </row>
    <row r="4636" customFormat="false" ht="15" hidden="false" customHeight="false" outlineLevel="0" collapsed="false">
      <c r="A4636" s="301" t="n">
        <v>101888</v>
      </c>
      <c r="B4636" s="301" t="s">
        <v>54</v>
      </c>
      <c r="C4636" s="302" t="s">
        <v>5242</v>
      </c>
      <c r="D4636" s="301" t="s">
        <v>429</v>
      </c>
      <c r="E4636" s="303" t="n">
        <v>26.97</v>
      </c>
    </row>
    <row r="4637" customFormat="false" ht="15" hidden="false" customHeight="false" outlineLevel="0" collapsed="false">
      <c r="A4637" s="301" t="n">
        <v>101938</v>
      </c>
      <c r="B4637" s="301" t="s">
        <v>54</v>
      </c>
      <c r="C4637" s="302" t="s">
        <v>5243</v>
      </c>
      <c r="D4637" s="301" t="s">
        <v>142</v>
      </c>
      <c r="E4637" s="303" t="n">
        <v>163.57</v>
      </c>
    </row>
    <row r="4638" customFormat="false" ht="15" hidden="false" customHeight="false" outlineLevel="0" collapsed="false">
      <c r="A4638" s="301" t="n">
        <v>101904</v>
      </c>
      <c r="B4638" s="301" t="s">
        <v>54</v>
      </c>
      <c r="C4638" s="302" t="s">
        <v>5244</v>
      </c>
      <c r="D4638" s="301" t="s">
        <v>142</v>
      </c>
      <c r="E4638" s="303" t="n">
        <v>1424.91</v>
      </c>
    </row>
    <row r="4639" customFormat="false" ht="15" hidden="false" customHeight="false" outlineLevel="0" collapsed="false">
      <c r="A4639" s="301" t="n">
        <v>101901</v>
      </c>
      <c r="B4639" s="301" t="s">
        <v>54</v>
      </c>
      <c r="C4639" s="302" t="s">
        <v>5245</v>
      </c>
      <c r="D4639" s="301" t="s">
        <v>142</v>
      </c>
      <c r="E4639" s="303" t="n">
        <v>149.79</v>
      </c>
    </row>
    <row r="4640" customFormat="false" ht="15" hidden="false" customHeight="false" outlineLevel="0" collapsed="false">
      <c r="A4640" s="301" t="n">
        <v>101902</v>
      </c>
      <c r="B4640" s="301" t="s">
        <v>54</v>
      </c>
      <c r="C4640" s="302" t="s">
        <v>5246</v>
      </c>
      <c r="D4640" s="301" t="s">
        <v>142</v>
      </c>
      <c r="E4640" s="303" t="n">
        <v>184.63</v>
      </c>
    </row>
    <row r="4641" customFormat="false" ht="15" hidden="false" customHeight="false" outlineLevel="0" collapsed="false">
      <c r="A4641" s="301" t="n">
        <v>101903</v>
      </c>
      <c r="B4641" s="301" t="s">
        <v>54</v>
      </c>
      <c r="C4641" s="302" t="s">
        <v>5247</v>
      </c>
      <c r="D4641" s="301" t="s">
        <v>142</v>
      </c>
      <c r="E4641" s="303" t="n">
        <v>383</v>
      </c>
    </row>
    <row r="4642" customFormat="false" ht="15" hidden="false" customHeight="false" outlineLevel="0" collapsed="false">
      <c r="A4642" s="301" t="n">
        <v>97414</v>
      </c>
      <c r="B4642" s="301" t="s">
        <v>54</v>
      </c>
      <c r="C4642" s="302" t="s">
        <v>5248</v>
      </c>
      <c r="D4642" s="301" t="s">
        <v>142</v>
      </c>
      <c r="E4642" s="303" t="n">
        <v>0</v>
      </c>
    </row>
    <row r="4643" customFormat="false" ht="15" hidden="false" customHeight="false" outlineLevel="0" collapsed="false">
      <c r="A4643" s="301" t="n">
        <v>97415</v>
      </c>
      <c r="B4643" s="301" t="s">
        <v>54</v>
      </c>
      <c r="C4643" s="302" t="s">
        <v>5249</v>
      </c>
      <c r="D4643" s="301" t="s">
        <v>142</v>
      </c>
      <c r="E4643" s="303" t="n">
        <v>0</v>
      </c>
    </row>
    <row r="4644" customFormat="false" ht="15" hidden="false" customHeight="false" outlineLevel="0" collapsed="false">
      <c r="A4644" s="301" t="n">
        <v>97416</v>
      </c>
      <c r="B4644" s="301" t="s">
        <v>54</v>
      </c>
      <c r="C4644" s="302" t="s">
        <v>5250</v>
      </c>
      <c r="D4644" s="301" t="s">
        <v>142</v>
      </c>
      <c r="E4644" s="303" t="n">
        <v>0</v>
      </c>
    </row>
    <row r="4645" customFormat="false" ht="15" hidden="false" customHeight="false" outlineLevel="0" collapsed="false">
      <c r="A4645" s="301" t="n">
        <v>97417</v>
      </c>
      <c r="B4645" s="301" t="s">
        <v>54</v>
      </c>
      <c r="C4645" s="302" t="s">
        <v>5251</v>
      </c>
      <c r="D4645" s="301" t="s">
        <v>142</v>
      </c>
      <c r="E4645" s="303" t="n">
        <v>0</v>
      </c>
    </row>
    <row r="4646" customFormat="false" ht="15" hidden="false" customHeight="false" outlineLevel="0" collapsed="false">
      <c r="A4646" s="301" t="n">
        <v>97418</v>
      </c>
      <c r="B4646" s="301" t="s">
        <v>54</v>
      </c>
      <c r="C4646" s="302" t="s">
        <v>5252</v>
      </c>
      <c r="D4646" s="301" t="s">
        <v>142</v>
      </c>
      <c r="E4646" s="303" t="n">
        <v>0</v>
      </c>
    </row>
    <row r="4647" customFormat="false" ht="15" hidden="false" customHeight="false" outlineLevel="0" collapsed="false">
      <c r="A4647" s="301" t="n">
        <v>97409</v>
      </c>
      <c r="B4647" s="301" t="s">
        <v>54</v>
      </c>
      <c r="C4647" s="302" t="s">
        <v>5253</v>
      </c>
      <c r="D4647" s="301" t="s">
        <v>142</v>
      </c>
      <c r="E4647" s="303" t="n">
        <v>0</v>
      </c>
    </row>
    <row r="4648" customFormat="false" ht="15" hidden="false" customHeight="false" outlineLevel="0" collapsed="false">
      <c r="A4648" s="301" t="n">
        <v>97410</v>
      </c>
      <c r="B4648" s="301" t="s">
        <v>54</v>
      </c>
      <c r="C4648" s="302" t="s">
        <v>5254</v>
      </c>
      <c r="D4648" s="301" t="s">
        <v>142</v>
      </c>
      <c r="E4648" s="303" t="n">
        <v>0</v>
      </c>
    </row>
    <row r="4649" customFormat="false" ht="15" hidden="false" customHeight="false" outlineLevel="0" collapsed="false">
      <c r="A4649" s="301" t="n">
        <v>97411</v>
      </c>
      <c r="B4649" s="301" t="s">
        <v>54</v>
      </c>
      <c r="C4649" s="302" t="s">
        <v>5255</v>
      </c>
      <c r="D4649" s="301" t="s">
        <v>142</v>
      </c>
      <c r="E4649" s="303" t="n">
        <v>0</v>
      </c>
    </row>
    <row r="4650" customFormat="false" ht="15" hidden="false" customHeight="false" outlineLevel="0" collapsed="false">
      <c r="A4650" s="301" t="n">
        <v>97412</v>
      </c>
      <c r="B4650" s="301" t="s">
        <v>54</v>
      </c>
      <c r="C4650" s="302" t="s">
        <v>5256</v>
      </c>
      <c r="D4650" s="301" t="s">
        <v>142</v>
      </c>
      <c r="E4650" s="303" t="n">
        <v>0</v>
      </c>
    </row>
    <row r="4651" customFormat="false" ht="15" hidden="false" customHeight="false" outlineLevel="0" collapsed="false">
      <c r="A4651" s="301" t="n">
        <v>97413</v>
      </c>
      <c r="B4651" s="301" t="s">
        <v>54</v>
      </c>
      <c r="C4651" s="302" t="s">
        <v>5257</v>
      </c>
      <c r="D4651" s="301" t="s">
        <v>142</v>
      </c>
      <c r="E4651" s="303" t="n">
        <v>0</v>
      </c>
    </row>
    <row r="4652" customFormat="false" ht="15" hidden="false" customHeight="false" outlineLevel="0" collapsed="false">
      <c r="A4652" s="301" t="n">
        <v>101900</v>
      </c>
      <c r="B4652" s="301" t="s">
        <v>54</v>
      </c>
      <c r="C4652" s="302" t="s">
        <v>5258</v>
      </c>
      <c r="D4652" s="301" t="s">
        <v>142</v>
      </c>
      <c r="E4652" s="303" t="n">
        <v>4318.72</v>
      </c>
    </row>
    <row r="4653" customFormat="false" ht="15" hidden="false" customHeight="false" outlineLevel="0" collapsed="false">
      <c r="A4653" s="301" t="n">
        <v>106030</v>
      </c>
      <c r="B4653" s="301" t="s">
        <v>54</v>
      </c>
      <c r="C4653" s="302" t="s">
        <v>510</v>
      </c>
      <c r="D4653" s="301" t="s">
        <v>142</v>
      </c>
      <c r="E4653" s="303" t="n">
        <v>171.94</v>
      </c>
    </row>
    <row r="4654" customFormat="false" ht="15" hidden="false" customHeight="false" outlineLevel="0" collapsed="false">
      <c r="A4654" s="301" t="n">
        <v>93660</v>
      </c>
      <c r="B4654" s="301" t="s">
        <v>54</v>
      </c>
      <c r="C4654" s="302" t="s">
        <v>5259</v>
      </c>
      <c r="D4654" s="301" t="s">
        <v>142</v>
      </c>
      <c r="E4654" s="303" t="n">
        <v>55.96</v>
      </c>
    </row>
    <row r="4655" customFormat="false" ht="15" hidden="false" customHeight="false" outlineLevel="0" collapsed="false">
      <c r="A4655" s="301" t="n">
        <v>93661</v>
      </c>
      <c r="B4655" s="301" t="s">
        <v>54</v>
      </c>
      <c r="C4655" s="302" t="s">
        <v>5260</v>
      </c>
      <c r="D4655" s="301" t="s">
        <v>142</v>
      </c>
      <c r="E4655" s="303" t="n">
        <v>55.96</v>
      </c>
    </row>
    <row r="4656" customFormat="false" ht="15" hidden="false" customHeight="false" outlineLevel="0" collapsed="false">
      <c r="A4656" s="301" t="n">
        <v>93662</v>
      </c>
      <c r="B4656" s="301" t="s">
        <v>54</v>
      </c>
      <c r="C4656" s="302" t="s">
        <v>5261</v>
      </c>
      <c r="D4656" s="301" t="s">
        <v>142</v>
      </c>
      <c r="E4656" s="303" t="n">
        <v>58.27</v>
      </c>
    </row>
    <row r="4657" customFormat="false" ht="15" hidden="false" customHeight="false" outlineLevel="0" collapsed="false">
      <c r="A4657" s="301" t="n">
        <v>93663</v>
      </c>
      <c r="B4657" s="301" t="s">
        <v>54</v>
      </c>
      <c r="C4657" s="302" t="s">
        <v>5262</v>
      </c>
      <c r="D4657" s="301" t="s">
        <v>142</v>
      </c>
      <c r="E4657" s="303" t="n">
        <v>60.72</v>
      </c>
    </row>
    <row r="4658" customFormat="false" ht="15" hidden="false" customHeight="false" outlineLevel="0" collapsed="false">
      <c r="A4658" s="301" t="n">
        <v>93664</v>
      </c>
      <c r="B4658" s="301" t="s">
        <v>54</v>
      </c>
      <c r="C4658" s="302" t="s">
        <v>5263</v>
      </c>
      <c r="D4658" s="301" t="s">
        <v>142</v>
      </c>
      <c r="E4658" s="303" t="n">
        <v>64.56</v>
      </c>
    </row>
    <row r="4659" customFormat="false" ht="15" hidden="false" customHeight="false" outlineLevel="0" collapsed="false">
      <c r="A4659" s="301" t="n">
        <v>93665</v>
      </c>
      <c r="B4659" s="301" t="s">
        <v>54</v>
      </c>
      <c r="C4659" s="302" t="s">
        <v>5264</v>
      </c>
      <c r="D4659" s="301" t="s">
        <v>142</v>
      </c>
      <c r="E4659" s="303" t="n">
        <v>69.84</v>
      </c>
    </row>
    <row r="4660" customFormat="false" ht="15" hidden="false" customHeight="false" outlineLevel="0" collapsed="false">
      <c r="A4660" s="301" t="n">
        <v>93666</v>
      </c>
      <c r="B4660" s="301" t="s">
        <v>54</v>
      </c>
      <c r="C4660" s="302" t="s">
        <v>5265</v>
      </c>
      <c r="D4660" s="301" t="s">
        <v>142</v>
      </c>
      <c r="E4660" s="303" t="n">
        <v>77.62</v>
      </c>
    </row>
    <row r="4661" customFormat="false" ht="15" hidden="false" customHeight="false" outlineLevel="0" collapsed="false">
      <c r="A4661" s="301" t="n">
        <v>93674</v>
      </c>
      <c r="B4661" s="301" t="s">
        <v>54</v>
      </c>
      <c r="C4661" s="302" t="s">
        <v>5266</v>
      </c>
      <c r="D4661" s="301" t="s">
        <v>142</v>
      </c>
      <c r="E4661" s="303" t="n">
        <v>142.73</v>
      </c>
    </row>
    <row r="4662" customFormat="false" ht="15" hidden="false" customHeight="false" outlineLevel="0" collapsed="false">
      <c r="A4662" s="301" t="n">
        <v>93675</v>
      </c>
      <c r="B4662" s="301" t="s">
        <v>54</v>
      </c>
      <c r="C4662" s="302" t="s">
        <v>513</v>
      </c>
      <c r="D4662" s="301" t="s">
        <v>142</v>
      </c>
      <c r="E4662" s="303" t="n">
        <v>154.93</v>
      </c>
    </row>
    <row r="4663" customFormat="false" ht="15" hidden="false" customHeight="false" outlineLevel="0" collapsed="false">
      <c r="A4663" s="301" t="n">
        <v>101892</v>
      </c>
      <c r="B4663" s="301" t="s">
        <v>54</v>
      </c>
      <c r="C4663" s="302" t="s">
        <v>5267</v>
      </c>
      <c r="D4663" s="301" t="s">
        <v>142</v>
      </c>
      <c r="E4663" s="303" t="n">
        <v>71.22</v>
      </c>
    </row>
    <row r="4664" customFormat="false" ht="15" hidden="false" customHeight="false" outlineLevel="0" collapsed="false">
      <c r="A4664" s="301" t="n">
        <v>93653</v>
      </c>
      <c r="B4664" s="301" t="s">
        <v>54</v>
      </c>
      <c r="C4664" s="302" t="s">
        <v>564</v>
      </c>
      <c r="D4664" s="301" t="s">
        <v>142</v>
      </c>
      <c r="E4664" s="303" t="n">
        <v>12.14</v>
      </c>
    </row>
    <row r="4665" customFormat="false" ht="15" hidden="false" customHeight="false" outlineLevel="0" collapsed="false">
      <c r="A4665" s="301" t="n">
        <v>93654</v>
      </c>
      <c r="B4665" s="301" t="s">
        <v>54</v>
      </c>
      <c r="C4665" s="302" t="s">
        <v>5268</v>
      </c>
      <c r="D4665" s="301" t="s">
        <v>142</v>
      </c>
      <c r="E4665" s="303" t="n">
        <v>12.14</v>
      </c>
    </row>
    <row r="4666" customFormat="false" ht="15" hidden="false" customHeight="false" outlineLevel="0" collapsed="false">
      <c r="A4666" s="301" t="n">
        <v>93655</v>
      </c>
      <c r="B4666" s="301" t="s">
        <v>54</v>
      </c>
      <c r="C4666" s="302" t="s">
        <v>5269</v>
      </c>
      <c r="D4666" s="301" t="s">
        <v>142</v>
      </c>
      <c r="E4666" s="303" t="n">
        <v>13.29</v>
      </c>
    </row>
    <row r="4667" customFormat="false" ht="15" hidden="false" customHeight="false" outlineLevel="0" collapsed="false">
      <c r="A4667" s="301" t="n">
        <v>93656</v>
      </c>
      <c r="B4667" s="301" t="s">
        <v>54</v>
      </c>
      <c r="C4667" s="302" t="s">
        <v>573</v>
      </c>
      <c r="D4667" s="301" t="s">
        <v>142</v>
      </c>
      <c r="E4667" s="303" t="n">
        <v>14.52</v>
      </c>
    </row>
    <row r="4668" customFormat="false" ht="15" hidden="false" customHeight="false" outlineLevel="0" collapsed="false">
      <c r="A4668" s="301" t="n">
        <v>93657</v>
      </c>
      <c r="B4668" s="301" t="s">
        <v>54</v>
      </c>
      <c r="C4668" s="302" t="s">
        <v>5270</v>
      </c>
      <c r="D4668" s="301" t="s">
        <v>142</v>
      </c>
      <c r="E4668" s="303" t="n">
        <v>16.5</v>
      </c>
    </row>
    <row r="4669" customFormat="false" ht="15" hidden="false" customHeight="false" outlineLevel="0" collapsed="false">
      <c r="A4669" s="301" t="n">
        <v>93658</v>
      </c>
      <c r="B4669" s="301" t="s">
        <v>54</v>
      </c>
      <c r="C4669" s="302" t="s">
        <v>5271</v>
      </c>
      <c r="D4669" s="301" t="s">
        <v>142</v>
      </c>
      <c r="E4669" s="303" t="n">
        <v>23.55</v>
      </c>
    </row>
    <row r="4670" customFormat="false" ht="15" hidden="false" customHeight="false" outlineLevel="0" collapsed="false">
      <c r="A4670" s="301" t="n">
        <v>93659</v>
      </c>
      <c r="B4670" s="301" t="s">
        <v>54</v>
      </c>
      <c r="C4670" s="302" t="s">
        <v>560</v>
      </c>
      <c r="D4670" s="301" t="s">
        <v>142</v>
      </c>
      <c r="E4670" s="303" t="n">
        <v>27.44</v>
      </c>
    </row>
    <row r="4671" customFormat="false" ht="15" hidden="false" customHeight="false" outlineLevel="0" collapsed="false">
      <c r="A4671" s="301" t="n">
        <v>101890</v>
      </c>
      <c r="B4671" s="301" t="s">
        <v>54</v>
      </c>
      <c r="C4671" s="302" t="s">
        <v>5272</v>
      </c>
      <c r="D4671" s="301" t="s">
        <v>142</v>
      </c>
      <c r="E4671" s="303" t="n">
        <v>15.8</v>
      </c>
    </row>
    <row r="4672" customFormat="false" ht="15" hidden="false" customHeight="false" outlineLevel="0" collapsed="false">
      <c r="A4672" s="301" t="n">
        <v>101891</v>
      </c>
      <c r="B4672" s="301" t="s">
        <v>54</v>
      </c>
      <c r="C4672" s="302" t="s">
        <v>5273</v>
      </c>
      <c r="D4672" s="301" t="s">
        <v>142</v>
      </c>
      <c r="E4672" s="303" t="n">
        <v>29.4</v>
      </c>
    </row>
    <row r="4673" customFormat="false" ht="15" hidden="false" customHeight="false" outlineLevel="0" collapsed="false">
      <c r="A4673" s="301" t="n">
        <v>101895</v>
      </c>
      <c r="B4673" s="301" t="s">
        <v>54</v>
      </c>
      <c r="C4673" s="302" t="s">
        <v>5274</v>
      </c>
      <c r="D4673" s="301" t="s">
        <v>142</v>
      </c>
      <c r="E4673" s="303" t="n">
        <v>430.72</v>
      </c>
    </row>
    <row r="4674" customFormat="false" ht="15" hidden="false" customHeight="false" outlineLevel="0" collapsed="false">
      <c r="A4674" s="301" t="n">
        <v>101896</v>
      </c>
      <c r="B4674" s="301" t="s">
        <v>54</v>
      </c>
      <c r="C4674" s="302" t="s">
        <v>5275</v>
      </c>
      <c r="D4674" s="301" t="s">
        <v>142</v>
      </c>
      <c r="E4674" s="303" t="n">
        <v>633.06</v>
      </c>
    </row>
    <row r="4675" customFormat="false" ht="15" hidden="false" customHeight="false" outlineLevel="0" collapsed="false">
      <c r="A4675" s="301" t="n">
        <v>101897</v>
      </c>
      <c r="B4675" s="301" t="s">
        <v>54</v>
      </c>
      <c r="C4675" s="302" t="s">
        <v>5276</v>
      </c>
      <c r="D4675" s="301" t="s">
        <v>142</v>
      </c>
      <c r="E4675" s="303" t="n">
        <v>993.72</v>
      </c>
    </row>
    <row r="4676" customFormat="false" ht="15" hidden="false" customHeight="false" outlineLevel="0" collapsed="false">
      <c r="A4676" s="301" t="n">
        <v>101898</v>
      </c>
      <c r="B4676" s="301" t="s">
        <v>54</v>
      </c>
      <c r="C4676" s="302" t="s">
        <v>5277</v>
      </c>
      <c r="D4676" s="301" t="s">
        <v>142</v>
      </c>
      <c r="E4676" s="303" t="n">
        <v>1317.54</v>
      </c>
    </row>
    <row r="4677" customFormat="false" ht="15" hidden="false" customHeight="false" outlineLevel="0" collapsed="false">
      <c r="A4677" s="301" t="n">
        <v>101899</v>
      </c>
      <c r="B4677" s="301" t="s">
        <v>54</v>
      </c>
      <c r="C4677" s="302" t="s">
        <v>5278</v>
      </c>
      <c r="D4677" s="301" t="s">
        <v>142</v>
      </c>
      <c r="E4677" s="303" t="n">
        <v>2087.77</v>
      </c>
    </row>
    <row r="4678" customFormat="false" ht="15" hidden="false" customHeight="false" outlineLevel="0" collapsed="false">
      <c r="A4678" s="301" t="n">
        <v>93676</v>
      </c>
      <c r="B4678" s="301" t="s">
        <v>54</v>
      </c>
      <c r="C4678" s="302" t="s">
        <v>5279</v>
      </c>
      <c r="D4678" s="301" t="s">
        <v>142</v>
      </c>
      <c r="E4678" s="303" t="n">
        <v>173.03</v>
      </c>
    </row>
    <row r="4679" customFormat="false" ht="15" hidden="false" customHeight="false" outlineLevel="0" collapsed="false">
      <c r="A4679" s="301" t="n">
        <v>97711</v>
      </c>
      <c r="B4679" s="301" t="s">
        <v>54</v>
      </c>
      <c r="C4679" s="302" t="s">
        <v>5280</v>
      </c>
      <c r="D4679" s="301" t="s">
        <v>142</v>
      </c>
      <c r="E4679" s="303" t="n">
        <v>192.88</v>
      </c>
    </row>
    <row r="4680" customFormat="false" ht="15" hidden="false" customHeight="false" outlineLevel="0" collapsed="false">
      <c r="A4680" s="301" t="n">
        <v>106020</v>
      </c>
      <c r="B4680" s="301" t="s">
        <v>54</v>
      </c>
      <c r="C4680" s="302" t="s">
        <v>5281</v>
      </c>
      <c r="D4680" s="301" t="s">
        <v>142</v>
      </c>
      <c r="E4680" s="303" t="n">
        <v>115.77</v>
      </c>
    </row>
    <row r="4681" customFormat="false" ht="15" hidden="false" customHeight="false" outlineLevel="0" collapsed="false">
      <c r="A4681" s="301" t="n">
        <v>106031</v>
      </c>
      <c r="B4681" s="301" t="s">
        <v>54</v>
      </c>
      <c r="C4681" s="302" t="s">
        <v>5282</v>
      </c>
      <c r="D4681" s="301" t="s">
        <v>142</v>
      </c>
      <c r="E4681" s="303" t="n">
        <v>0</v>
      </c>
    </row>
    <row r="4682" customFormat="false" ht="15" hidden="false" customHeight="false" outlineLevel="0" collapsed="false">
      <c r="A4682" s="301" t="n">
        <v>93667</v>
      </c>
      <c r="B4682" s="301" t="s">
        <v>54</v>
      </c>
      <c r="C4682" s="302" t="s">
        <v>5283</v>
      </c>
      <c r="D4682" s="301" t="s">
        <v>142</v>
      </c>
      <c r="E4682" s="303" t="n">
        <v>70.59</v>
      </c>
    </row>
    <row r="4683" customFormat="false" ht="15" hidden="false" customHeight="false" outlineLevel="0" collapsed="false">
      <c r="A4683" s="301" t="n">
        <v>93668</v>
      </c>
      <c r="B4683" s="301" t="s">
        <v>54</v>
      </c>
      <c r="C4683" s="302" t="s">
        <v>5284</v>
      </c>
      <c r="D4683" s="301" t="s">
        <v>142</v>
      </c>
      <c r="E4683" s="303" t="n">
        <v>70.59</v>
      </c>
    </row>
    <row r="4684" customFormat="false" ht="15" hidden="false" customHeight="false" outlineLevel="0" collapsed="false">
      <c r="A4684" s="301" t="n">
        <v>93669</v>
      </c>
      <c r="B4684" s="301" t="s">
        <v>54</v>
      </c>
      <c r="C4684" s="302" t="s">
        <v>5285</v>
      </c>
      <c r="D4684" s="301" t="s">
        <v>142</v>
      </c>
      <c r="E4684" s="303" t="n">
        <v>74.04</v>
      </c>
    </row>
    <row r="4685" customFormat="false" ht="15" hidden="false" customHeight="false" outlineLevel="0" collapsed="false">
      <c r="A4685" s="301" t="n">
        <v>93670</v>
      </c>
      <c r="B4685" s="301" t="s">
        <v>54</v>
      </c>
      <c r="C4685" s="302" t="s">
        <v>5286</v>
      </c>
      <c r="D4685" s="301" t="s">
        <v>142</v>
      </c>
      <c r="E4685" s="303" t="n">
        <v>77.72</v>
      </c>
    </row>
    <row r="4686" customFormat="false" ht="15" hidden="false" customHeight="false" outlineLevel="0" collapsed="false">
      <c r="A4686" s="301" t="n">
        <v>93671</v>
      </c>
      <c r="B4686" s="301" t="s">
        <v>54</v>
      </c>
      <c r="C4686" s="302" t="s">
        <v>5287</v>
      </c>
      <c r="D4686" s="301" t="s">
        <v>142</v>
      </c>
      <c r="E4686" s="303" t="n">
        <v>83.46</v>
      </c>
    </row>
    <row r="4687" customFormat="false" ht="15" hidden="false" customHeight="false" outlineLevel="0" collapsed="false">
      <c r="A4687" s="301" t="n">
        <v>93672</v>
      </c>
      <c r="B4687" s="301" t="s">
        <v>54</v>
      </c>
      <c r="C4687" s="302" t="s">
        <v>5288</v>
      </c>
      <c r="D4687" s="301" t="s">
        <v>142</v>
      </c>
      <c r="E4687" s="303" t="n">
        <v>92.53</v>
      </c>
    </row>
    <row r="4688" customFormat="false" ht="15" hidden="false" customHeight="false" outlineLevel="0" collapsed="false">
      <c r="A4688" s="301" t="n">
        <v>93673</v>
      </c>
      <c r="B4688" s="301" t="s">
        <v>54</v>
      </c>
      <c r="C4688" s="302" t="s">
        <v>5289</v>
      </c>
      <c r="D4688" s="301" t="s">
        <v>142</v>
      </c>
      <c r="E4688" s="303" t="n">
        <v>104.19</v>
      </c>
    </row>
    <row r="4689" customFormat="false" ht="15" hidden="false" customHeight="false" outlineLevel="0" collapsed="false">
      <c r="A4689" s="301" t="n">
        <v>101893</v>
      </c>
      <c r="B4689" s="301" t="s">
        <v>54</v>
      </c>
      <c r="C4689" s="302" t="s">
        <v>5290</v>
      </c>
      <c r="D4689" s="301" t="s">
        <v>142</v>
      </c>
      <c r="E4689" s="303" t="n">
        <v>91.9</v>
      </c>
    </row>
    <row r="4690" customFormat="false" ht="15" hidden="false" customHeight="false" outlineLevel="0" collapsed="false">
      <c r="A4690" s="301" t="n">
        <v>101894</v>
      </c>
      <c r="B4690" s="301" t="s">
        <v>54</v>
      </c>
      <c r="C4690" s="302" t="s">
        <v>5291</v>
      </c>
      <c r="D4690" s="301" t="s">
        <v>142</v>
      </c>
      <c r="E4690" s="303" t="n">
        <v>165.23</v>
      </c>
    </row>
    <row r="4691" customFormat="false" ht="15" hidden="false" customHeight="false" outlineLevel="0" collapsed="false">
      <c r="A4691" s="301" t="n">
        <v>106027</v>
      </c>
      <c r="B4691" s="301" t="s">
        <v>54</v>
      </c>
      <c r="C4691" s="302" t="s">
        <v>5292</v>
      </c>
      <c r="D4691" s="301" t="s">
        <v>142</v>
      </c>
      <c r="E4691" s="303" t="n">
        <v>74.7</v>
      </c>
    </row>
    <row r="4692" customFormat="false" ht="15" hidden="false" customHeight="false" outlineLevel="0" collapsed="false">
      <c r="A4692" s="301" t="n">
        <v>106028</v>
      </c>
      <c r="B4692" s="301" t="s">
        <v>54</v>
      </c>
      <c r="C4692" s="302" t="s">
        <v>5293</v>
      </c>
      <c r="D4692" s="301" t="s">
        <v>142</v>
      </c>
      <c r="E4692" s="303" t="n">
        <v>0</v>
      </c>
    </row>
    <row r="4693" customFormat="false" ht="15" hidden="false" customHeight="false" outlineLevel="0" collapsed="false">
      <c r="A4693" s="301" t="n">
        <v>106029</v>
      </c>
      <c r="B4693" s="301" t="s">
        <v>54</v>
      </c>
      <c r="C4693" s="302" t="s">
        <v>5294</v>
      </c>
      <c r="D4693" s="301" t="s">
        <v>142</v>
      </c>
      <c r="E4693" s="303" t="n">
        <v>0</v>
      </c>
    </row>
    <row r="4694" customFormat="false" ht="15" hidden="false" customHeight="false" outlineLevel="0" collapsed="false">
      <c r="A4694" s="301" t="n">
        <v>97421</v>
      </c>
      <c r="B4694" s="301" t="s">
        <v>54</v>
      </c>
      <c r="C4694" s="302" t="s">
        <v>5295</v>
      </c>
      <c r="D4694" s="301" t="s">
        <v>142</v>
      </c>
      <c r="E4694" s="303" t="n">
        <v>0</v>
      </c>
    </row>
    <row r="4695" customFormat="false" ht="15" hidden="false" customHeight="false" outlineLevel="0" collapsed="false">
      <c r="A4695" s="301" t="n">
        <v>97373</v>
      </c>
      <c r="B4695" s="301" t="s">
        <v>54</v>
      </c>
      <c r="C4695" s="302" t="s">
        <v>5296</v>
      </c>
      <c r="D4695" s="301" t="s">
        <v>429</v>
      </c>
      <c r="E4695" s="303" t="n">
        <v>0</v>
      </c>
    </row>
    <row r="4696" customFormat="false" ht="15" hidden="false" customHeight="false" outlineLevel="0" collapsed="false">
      <c r="A4696" s="301" t="n">
        <v>97374</v>
      </c>
      <c r="B4696" s="301" t="s">
        <v>54</v>
      </c>
      <c r="C4696" s="302" t="s">
        <v>5297</v>
      </c>
      <c r="D4696" s="301" t="s">
        <v>429</v>
      </c>
      <c r="E4696" s="303" t="n">
        <v>0</v>
      </c>
    </row>
    <row r="4697" customFormat="false" ht="15" hidden="false" customHeight="false" outlineLevel="0" collapsed="false">
      <c r="A4697" s="301" t="n">
        <v>97375</v>
      </c>
      <c r="B4697" s="301" t="s">
        <v>54</v>
      </c>
      <c r="C4697" s="302" t="s">
        <v>5298</v>
      </c>
      <c r="D4697" s="301" t="s">
        <v>429</v>
      </c>
      <c r="E4697" s="303" t="n">
        <v>0</v>
      </c>
    </row>
    <row r="4698" customFormat="false" ht="15" hidden="false" customHeight="false" outlineLevel="0" collapsed="false">
      <c r="A4698" s="301" t="n">
        <v>97376</v>
      </c>
      <c r="B4698" s="301" t="s">
        <v>54</v>
      </c>
      <c r="C4698" s="302" t="s">
        <v>5299</v>
      </c>
      <c r="D4698" s="301" t="s">
        <v>429</v>
      </c>
      <c r="E4698" s="303" t="n">
        <v>0</v>
      </c>
    </row>
    <row r="4699" customFormat="false" ht="15" hidden="false" customHeight="false" outlineLevel="0" collapsed="false">
      <c r="A4699" s="301" t="n">
        <v>97377</v>
      </c>
      <c r="B4699" s="301" t="s">
        <v>54</v>
      </c>
      <c r="C4699" s="302" t="s">
        <v>5300</v>
      </c>
      <c r="D4699" s="301" t="s">
        <v>429</v>
      </c>
      <c r="E4699" s="303" t="n">
        <v>0</v>
      </c>
    </row>
    <row r="4700" customFormat="false" ht="15" hidden="false" customHeight="false" outlineLevel="0" collapsed="false">
      <c r="A4700" s="301" t="n">
        <v>97368</v>
      </c>
      <c r="B4700" s="301" t="s">
        <v>54</v>
      </c>
      <c r="C4700" s="302" t="s">
        <v>5301</v>
      </c>
      <c r="D4700" s="301" t="s">
        <v>429</v>
      </c>
      <c r="E4700" s="303" t="n">
        <v>0</v>
      </c>
    </row>
    <row r="4701" customFormat="false" ht="15" hidden="false" customHeight="false" outlineLevel="0" collapsed="false">
      <c r="A4701" s="301" t="n">
        <v>97369</v>
      </c>
      <c r="B4701" s="301" t="s">
        <v>54</v>
      </c>
      <c r="C4701" s="302" t="s">
        <v>5302</v>
      </c>
      <c r="D4701" s="301" t="s">
        <v>429</v>
      </c>
      <c r="E4701" s="303" t="n">
        <v>0</v>
      </c>
    </row>
    <row r="4702" customFormat="false" ht="15" hidden="false" customHeight="false" outlineLevel="0" collapsed="false">
      <c r="A4702" s="301" t="n">
        <v>97370</v>
      </c>
      <c r="B4702" s="301" t="s">
        <v>54</v>
      </c>
      <c r="C4702" s="302" t="s">
        <v>5303</v>
      </c>
      <c r="D4702" s="301" t="s">
        <v>429</v>
      </c>
      <c r="E4702" s="303" t="n">
        <v>0</v>
      </c>
    </row>
    <row r="4703" customFormat="false" ht="15" hidden="false" customHeight="false" outlineLevel="0" collapsed="false">
      <c r="A4703" s="301" t="n">
        <v>97371</v>
      </c>
      <c r="B4703" s="301" t="s">
        <v>54</v>
      </c>
      <c r="C4703" s="302" t="s">
        <v>5304</v>
      </c>
      <c r="D4703" s="301" t="s">
        <v>429</v>
      </c>
      <c r="E4703" s="303" t="n">
        <v>0</v>
      </c>
    </row>
    <row r="4704" customFormat="false" ht="15" hidden="false" customHeight="false" outlineLevel="0" collapsed="false">
      <c r="A4704" s="301" t="n">
        <v>97372</v>
      </c>
      <c r="B4704" s="301" t="s">
        <v>54</v>
      </c>
      <c r="C4704" s="302" t="s">
        <v>5305</v>
      </c>
      <c r="D4704" s="301" t="s">
        <v>429</v>
      </c>
      <c r="E4704" s="303" t="n">
        <v>0</v>
      </c>
    </row>
    <row r="4705" customFormat="false" ht="15" hidden="false" customHeight="false" outlineLevel="0" collapsed="false">
      <c r="A4705" s="301" t="n">
        <v>101875</v>
      </c>
      <c r="B4705" s="301" t="s">
        <v>54</v>
      </c>
      <c r="C4705" s="302" t="s">
        <v>5306</v>
      </c>
      <c r="D4705" s="301" t="s">
        <v>142</v>
      </c>
      <c r="E4705" s="303" t="n">
        <v>417.21</v>
      </c>
    </row>
    <row r="4706" customFormat="false" ht="15" hidden="false" customHeight="false" outlineLevel="0" collapsed="false">
      <c r="A4706" s="301" t="n">
        <v>101883</v>
      </c>
      <c r="B4706" s="301" t="s">
        <v>54</v>
      </c>
      <c r="C4706" s="302" t="s">
        <v>5307</v>
      </c>
      <c r="D4706" s="301" t="s">
        <v>142</v>
      </c>
      <c r="E4706" s="303" t="n">
        <v>555.29</v>
      </c>
    </row>
    <row r="4707" customFormat="false" ht="15" hidden="false" customHeight="false" outlineLevel="0" collapsed="false">
      <c r="A4707" s="301" t="n">
        <v>101879</v>
      </c>
      <c r="B4707" s="301" t="s">
        <v>54</v>
      </c>
      <c r="C4707" s="302" t="s">
        <v>5308</v>
      </c>
      <c r="D4707" s="301" t="s">
        <v>142</v>
      </c>
      <c r="E4707" s="303" t="n">
        <v>578.05</v>
      </c>
    </row>
    <row r="4708" customFormat="false" ht="15" hidden="false" customHeight="false" outlineLevel="0" collapsed="false">
      <c r="A4708" s="301" t="n">
        <v>106021</v>
      </c>
      <c r="B4708" s="301" t="s">
        <v>54</v>
      </c>
      <c r="C4708" s="302" t="s">
        <v>5309</v>
      </c>
      <c r="D4708" s="301" t="s">
        <v>142</v>
      </c>
      <c r="E4708" s="303" t="n">
        <v>0</v>
      </c>
    </row>
    <row r="4709" customFormat="false" ht="15" hidden="false" customHeight="false" outlineLevel="0" collapsed="false">
      <c r="A4709" s="301" t="n">
        <v>101880</v>
      </c>
      <c r="B4709" s="301" t="s">
        <v>54</v>
      </c>
      <c r="C4709" s="302" t="s">
        <v>5310</v>
      </c>
      <c r="D4709" s="301" t="s">
        <v>142</v>
      </c>
      <c r="E4709" s="303" t="n">
        <v>674.72</v>
      </c>
    </row>
    <row r="4710" customFormat="false" ht="15" hidden="false" customHeight="false" outlineLevel="0" collapsed="false">
      <c r="A4710" s="301" t="n">
        <v>101882</v>
      </c>
      <c r="B4710" s="301" t="s">
        <v>54</v>
      </c>
      <c r="C4710" s="302" t="s">
        <v>5311</v>
      </c>
      <c r="D4710" s="301" t="s">
        <v>142</v>
      </c>
      <c r="E4710" s="303" t="n">
        <v>1247.57</v>
      </c>
    </row>
    <row r="4711" customFormat="false" ht="15" hidden="false" customHeight="false" outlineLevel="0" collapsed="false">
      <c r="A4711" s="301" t="n">
        <v>106022</v>
      </c>
      <c r="B4711" s="301" t="s">
        <v>54</v>
      </c>
      <c r="C4711" s="302" t="s">
        <v>5312</v>
      </c>
      <c r="D4711" s="301" t="s">
        <v>142</v>
      </c>
      <c r="E4711" s="303" t="n">
        <v>0</v>
      </c>
    </row>
    <row r="4712" customFormat="false" ht="15" hidden="false" customHeight="false" outlineLevel="0" collapsed="false">
      <c r="A4712" s="301" t="n">
        <v>101881</v>
      </c>
      <c r="B4712" s="301" t="s">
        <v>54</v>
      </c>
      <c r="C4712" s="302" t="s">
        <v>5313</v>
      </c>
      <c r="D4712" s="301" t="s">
        <v>142</v>
      </c>
      <c r="E4712" s="303" t="n">
        <v>916.57</v>
      </c>
    </row>
    <row r="4713" customFormat="false" ht="15" hidden="false" customHeight="false" outlineLevel="0" collapsed="false">
      <c r="A4713" s="301" t="n">
        <v>106023</v>
      </c>
      <c r="B4713" s="301" t="s">
        <v>54</v>
      </c>
      <c r="C4713" s="302" t="s">
        <v>5314</v>
      </c>
      <c r="D4713" s="301" t="s">
        <v>142</v>
      </c>
      <c r="E4713" s="303" t="n">
        <v>0</v>
      </c>
    </row>
    <row r="4714" customFormat="false" ht="15" hidden="false" customHeight="false" outlineLevel="0" collapsed="false">
      <c r="A4714" s="301" t="n">
        <v>101878</v>
      </c>
      <c r="B4714" s="301" t="s">
        <v>54</v>
      </c>
      <c r="C4714" s="302" t="s">
        <v>5315</v>
      </c>
      <c r="D4714" s="301" t="s">
        <v>142</v>
      </c>
      <c r="E4714" s="303" t="n">
        <v>418.29</v>
      </c>
    </row>
    <row r="4715" customFormat="false" ht="15" hidden="false" customHeight="false" outlineLevel="0" collapsed="false">
      <c r="A4715" s="301" t="n">
        <v>106024</v>
      </c>
      <c r="B4715" s="301" t="s">
        <v>54</v>
      </c>
      <c r="C4715" s="302" t="s">
        <v>5316</v>
      </c>
      <c r="D4715" s="301" t="s">
        <v>142</v>
      </c>
      <c r="E4715" s="303" t="n">
        <v>0</v>
      </c>
    </row>
    <row r="4716" customFormat="false" ht="15" hidden="false" customHeight="false" outlineLevel="0" collapsed="false">
      <c r="A4716" s="301" t="n">
        <v>106025</v>
      </c>
      <c r="B4716" s="301" t="s">
        <v>54</v>
      </c>
      <c r="C4716" s="302" t="s">
        <v>5317</v>
      </c>
      <c r="D4716" s="301" t="s">
        <v>142</v>
      </c>
      <c r="E4716" s="303" t="n">
        <v>0</v>
      </c>
    </row>
    <row r="4717" customFormat="false" ht="15" hidden="false" customHeight="false" outlineLevel="0" collapsed="false">
      <c r="A4717" s="301" t="n">
        <v>106026</v>
      </c>
      <c r="B4717" s="301" t="s">
        <v>54</v>
      </c>
      <c r="C4717" s="302" t="s">
        <v>5318</v>
      </c>
      <c r="D4717" s="301" t="s">
        <v>142</v>
      </c>
      <c r="E4717" s="303" t="n">
        <v>0</v>
      </c>
    </row>
    <row r="4718" customFormat="false" ht="15" hidden="false" customHeight="false" outlineLevel="0" collapsed="false">
      <c r="A4718" s="301" t="n">
        <v>101877</v>
      </c>
      <c r="B4718" s="301" t="s">
        <v>54</v>
      </c>
      <c r="C4718" s="302" t="s">
        <v>5319</v>
      </c>
      <c r="D4718" s="301" t="s">
        <v>142</v>
      </c>
      <c r="E4718" s="303" t="n">
        <v>90.41</v>
      </c>
    </row>
    <row r="4719" customFormat="false" ht="15" hidden="false" customHeight="false" outlineLevel="0" collapsed="false">
      <c r="A4719" s="301" t="n">
        <v>101876</v>
      </c>
      <c r="B4719" s="301" t="s">
        <v>54</v>
      </c>
      <c r="C4719" s="302" t="s">
        <v>5320</v>
      </c>
      <c r="D4719" s="301" t="s">
        <v>142</v>
      </c>
      <c r="E4719" s="303" t="n">
        <v>121.65</v>
      </c>
    </row>
    <row r="4720" customFormat="false" ht="15" hidden="false" customHeight="false" outlineLevel="0" collapsed="false">
      <c r="A4720" s="301" t="n">
        <v>101873</v>
      </c>
      <c r="B4720" s="301" t="s">
        <v>54</v>
      </c>
      <c r="C4720" s="302" t="s">
        <v>5321</v>
      </c>
      <c r="D4720" s="301" t="s">
        <v>142</v>
      </c>
      <c r="E4720" s="303" t="n">
        <v>0</v>
      </c>
    </row>
    <row r="4721" customFormat="false" ht="15" hidden="false" customHeight="false" outlineLevel="0" collapsed="false">
      <c r="A4721" s="301" t="n">
        <v>101874</v>
      </c>
      <c r="B4721" s="301" t="s">
        <v>54</v>
      </c>
      <c r="C4721" s="302" t="s">
        <v>5322</v>
      </c>
      <c r="D4721" s="301" t="s">
        <v>142</v>
      </c>
      <c r="E4721" s="303" t="n">
        <v>0</v>
      </c>
    </row>
    <row r="4722" customFormat="false" ht="15" hidden="false" customHeight="false" outlineLevel="0" collapsed="false">
      <c r="A4722" s="301" t="n">
        <v>101871</v>
      </c>
      <c r="B4722" s="301" t="s">
        <v>54</v>
      </c>
      <c r="C4722" s="302" t="s">
        <v>5323</v>
      </c>
      <c r="D4722" s="301" t="s">
        <v>142</v>
      </c>
      <c r="E4722" s="303" t="n">
        <v>0</v>
      </c>
    </row>
    <row r="4723" customFormat="false" ht="15" hidden="false" customHeight="false" outlineLevel="0" collapsed="false">
      <c r="A4723" s="301" t="n">
        <v>101872</v>
      </c>
      <c r="B4723" s="301" t="s">
        <v>54</v>
      </c>
      <c r="C4723" s="302" t="s">
        <v>5324</v>
      </c>
      <c r="D4723" s="301" t="s">
        <v>142</v>
      </c>
      <c r="E4723" s="303" t="n">
        <v>0</v>
      </c>
    </row>
    <row r="4724" customFormat="false" ht="15" hidden="false" customHeight="false" outlineLevel="0" collapsed="false">
      <c r="A4724" s="301" t="n">
        <v>97360</v>
      </c>
      <c r="B4724" s="301" t="s">
        <v>54</v>
      </c>
      <c r="C4724" s="302" t="s">
        <v>5325</v>
      </c>
      <c r="D4724" s="301" t="s">
        <v>142</v>
      </c>
      <c r="E4724" s="303" t="n">
        <v>6562.91</v>
      </c>
    </row>
    <row r="4725" customFormat="false" ht="15" hidden="false" customHeight="false" outlineLevel="0" collapsed="false">
      <c r="A4725" s="301" t="n">
        <v>97361</v>
      </c>
      <c r="B4725" s="301" t="s">
        <v>54</v>
      </c>
      <c r="C4725" s="302" t="s">
        <v>5326</v>
      </c>
      <c r="D4725" s="301" t="s">
        <v>142</v>
      </c>
      <c r="E4725" s="303" t="n">
        <v>8750.56</v>
      </c>
    </row>
    <row r="4726" customFormat="false" ht="15" hidden="false" customHeight="false" outlineLevel="0" collapsed="false">
      <c r="A4726" s="301" t="n">
        <v>97359</v>
      </c>
      <c r="B4726" s="301" t="s">
        <v>54</v>
      </c>
      <c r="C4726" s="302" t="s">
        <v>5327</v>
      </c>
      <c r="D4726" s="301" t="s">
        <v>142</v>
      </c>
      <c r="E4726" s="303" t="n">
        <v>3422.93</v>
      </c>
    </row>
    <row r="4727" customFormat="false" ht="15" hidden="false" customHeight="false" outlineLevel="0" collapsed="false">
      <c r="A4727" s="301" t="n">
        <v>101946</v>
      </c>
      <c r="B4727" s="301" t="s">
        <v>54</v>
      </c>
      <c r="C4727" s="302" t="s">
        <v>5328</v>
      </c>
      <c r="D4727" s="301" t="s">
        <v>142</v>
      </c>
      <c r="E4727" s="303" t="n">
        <v>115.38</v>
      </c>
    </row>
    <row r="4728" customFormat="false" ht="15" hidden="false" customHeight="false" outlineLevel="0" collapsed="false">
      <c r="A4728" s="301" t="n">
        <v>97362</v>
      </c>
      <c r="B4728" s="301" t="s">
        <v>54</v>
      </c>
      <c r="C4728" s="302" t="s">
        <v>5329</v>
      </c>
      <c r="D4728" s="301" t="s">
        <v>142</v>
      </c>
      <c r="E4728" s="303" t="n">
        <v>1563.23</v>
      </c>
    </row>
    <row r="4729" customFormat="false" ht="15" hidden="false" customHeight="false" outlineLevel="0" collapsed="false">
      <c r="A4729" s="301" t="n">
        <v>101553</v>
      </c>
      <c r="B4729" s="301" t="s">
        <v>54</v>
      </c>
      <c r="C4729" s="302" t="s">
        <v>5330</v>
      </c>
      <c r="D4729" s="301" t="s">
        <v>142</v>
      </c>
      <c r="E4729" s="303" t="n">
        <v>20.81</v>
      </c>
    </row>
    <row r="4730" customFormat="false" ht="15" hidden="false" customHeight="false" outlineLevel="0" collapsed="false">
      <c r="A4730" s="301" t="n">
        <v>101554</v>
      </c>
      <c r="B4730" s="301" t="s">
        <v>54</v>
      </c>
      <c r="C4730" s="302" t="s">
        <v>5331</v>
      </c>
      <c r="D4730" s="301" t="s">
        <v>142</v>
      </c>
      <c r="E4730" s="303" t="n">
        <v>15.36</v>
      </c>
    </row>
    <row r="4731" customFormat="false" ht="15" hidden="false" customHeight="false" outlineLevel="0" collapsed="false">
      <c r="A4731" s="301" t="n">
        <v>101555</v>
      </c>
      <c r="B4731" s="301" t="s">
        <v>54</v>
      </c>
      <c r="C4731" s="302" t="s">
        <v>5332</v>
      </c>
      <c r="D4731" s="301" t="s">
        <v>142</v>
      </c>
      <c r="E4731" s="303" t="n">
        <v>10.4</v>
      </c>
    </row>
    <row r="4732" customFormat="false" ht="15" hidden="false" customHeight="false" outlineLevel="0" collapsed="false">
      <c r="A4732" s="301" t="n">
        <v>101556</v>
      </c>
      <c r="B4732" s="301" t="s">
        <v>54</v>
      </c>
      <c r="C4732" s="302" t="s">
        <v>5333</v>
      </c>
      <c r="D4732" s="301" t="s">
        <v>142</v>
      </c>
      <c r="E4732" s="303" t="n">
        <v>9.61</v>
      </c>
    </row>
    <row r="4733" customFormat="false" ht="15" hidden="false" customHeight="false" outlineLevel="0" collapsed="false">
      <c r="A4733" s="301" t="n">
        <v>101537</v>
      </c>
      <c r="B4733" s="301" t="s">
        <v>54</v>
      </c>
      <c r="C4733" s="302" t="s">
        <v>5334</v>
      </c>
      <c r="D4733" s="301" t="s">
        <v>142</v>
      </c>
      <c r="E4733" s="303" t="n">
        <v>116.32</v>
      </c>
    </row>
    <row r="4734" customFormat="false" ht="15" hidden="false" customHeight="false" outlineLevel="0" collapsed="false">
      <c r="A4734" s="301" t="n">
        <v>101538</v>
      </c>
      <c r="B4734" s="301" t="s">
        <v>54</v>
      </c>
      <c r="C4734" s="302" t="s">
        <v>5335</v>
      </c>
      <c r="D4734" s="301" t="s">
        <v>142</v>
      </c>
      <c r="E4734" s="303" t="n">
        <v>58.22</v>
      </c>
    </row>
    <row r="4735" customFormat="false" ht="15" hidden="false" customHeight="false" outlineLevel="0" collapsed="false">
      <c r="A4735" s="301" t="n">
        <v>101542</v>
      </c>
      <c r="B4735" s="301" t="s">
        <v>54</v>
      </c>
      <c r="C4735" s="302" t="s">
        <v>5336</v>
      </c>
      <c r="D4735" s="301" t="s">
        <v>142</v>
      </c>
      <c r="E4735" s="303" t="n">
        <v>44.19</v>
      </c>
    </row>
    <row r="4736" customFormat="false" ht="15" hidden="false" customHeight="false" outlineLevel="0" collapsed="false">
      <c r="A4736" s="301" t="n">
        <v>101539</v>
      </c>
      <c r="B4736" s="301" t="s">
        <v>54</v>
      </c>
      <c r="C4736" s="302" t="s">
        <v>5337</v>
      </c>
      <c r="D4736" s="301" t="s">
        <v>142</v>
      </c>
      <c r="E4736" s="303" t="n">
        <v>97.26</v>
      </c>
    </row>
    <row r="4737" customFormat="false" ht="15" hidden="false" customHeight="false" outlineLevel="0" collapsed="false">
      <c r="A4737" s="301" t="n">
        <v>101543</v>
      </c>
      <c r="B4737" s="301" t="s">
        <v>54</v>
      </c>
      <c r="C4737" s="302" t="s">
        <v>5338</v>
      </c>
      <c r="D4737" s="301" t="s">
        <v>142</v>
      </c>
      <c r="E4737" s="303" t="n">
        <v>79.09</v>
      </c>
    </row>
    <row r="4738" customFormat="false" ht="15" hidden="false" customHeight="false" outlineLevel="0" collapsed="false">
      <c r="A4738" s="301" t="n">
        <v>101540</v>
      </c>
      <c r="B4738" s="301" t="s">
        <v>54</v>
      </c>
      <c r="C4738" s="302" t="s">
        <v>5339</v>
      </c>
      <c r="D4738" s="301" t="s">
        <v>142</v>
      </c>
      <c r="E4738" s="303" t="n">
        <v>162.95</v>
      </c>
    </row>
    <row r="4739" customFormat="false" ht="15" hidden="false" customHeight="false" outlineLevel="0" collapsed="false">
      <c r="A4739" s="301" t="n">
        <v>101544</v>
      </c>
      <c r="B4739" s="301" t="s">
        <v>54</v>
      </c>
      <c r="C4739" s="302" t="s">
        <v>5340</v>
      </c>
      <c r="D4739" s="301" t="s">
        <v>142</v>
      </c>
      <c r="E4739" s="303" t="n">
        <v>126.04</v>
      </c>
    </row>
    <row r="4740" customFormat="false" ht="15" hidden="false" customHeight="false" outlineLevel="0" collapsed="false">
      <c r="A4740" s="301" t="n">
        <v>101541</v>
      </c>
      <c r="B4740" s="301" t="s">
        <v>54</v>
      </c>
      <c r="C4740" s="302" t="s">
        <v>5341</v>
      </c>
      <c r="D4740" s="301" t="s">
        <v>142</v>
      </c>
      <c r="E4740" s="303" t="n">
        <v>212.77</v>
      </c>
    </row>
    <row r="4741" customFormat="false" ht="15" hidden="false" customHeight="false" outlineLevel="0" collapsed="false">
      <c r="A4741" s="301" t="n">
        <v>101545</v>
      </c>
      <c r="B4741" s="301" t="s">
        <v>54</v>
      </c>
      <c r="C4741" s="302" t="s">
        <v>5342</v>
      </c>
      <c r="D4741" s="301" t="s">
        <v>142</v>
      </c>
      <c r="E4741" s="303" t="n">
        <v>182.04</v>
      </c>
    </row>
    <row r="4742" customFormat="false" ht="15" hidden="false" customHeight="false" outlineLevel="0" collapsed="false">
      <c r="A4742" s="301" t="n">
        <v>101560</v>
      </c>
      <c r="B4742" s="301" t="s">
        <v>54</v>
      </c>
      <c r="C4742" s="302" t="s">
        <v>5343</v>
      </c>
      <c r="D4742" s="301" t="s">
        <v>429</v>
      </c>
      <c r="E4742" s="303" t="n">
        <v>11.12</v>
      </c>
    </row>
    <row r="4743" customFormat="false" ht="15" hidden="false" customHeight="false" outlineLevel="0" collapsed="false">
      <c r="A4743" s="301" t="n">
        <v>101568</v>
      </c>
      <c r="B4743" s="301" t="s">
        <v>54</v>
      </c>
      <c r="C4743" s="302" t="s">
        <v>5344</v>
      </c>
      <c r="D4743" s="301" t="s">
        <v>429</v>
      </c>
      <c r="E4743" s="303" t="n">
        <v>135.03</v>
      </c>
    </row>
    <row r="4744" customFormat="false" ht="15" hidden="false" customHeight="false" outlineLevel="0" collapsed="false">
      <c r="A4744" s="301" t="n">
        <v>101561</v>
      </c>
      <c r="B4744" s="301" t="s">
        <v>54</v>
      </c>
      <c r="C4744" s="302" t="s">
        <v>460</v>
      </c>
      <c r="D4744" s="301" t="s">
        <v>429</v>
      </c>
      <c r="E4744" s="303" t="n">
        <v>17.64</v>
      </c>
    </row>
    <row r="4745" customFormat="false" ht="15" hidden="false" customHeight="false" outlineLevel="0" collapsed="false">
      <c r="A4745" s="301" t="n">
        <v>101562</v>
      </c>
      <c r="B4745" s="301" t="s">
        <v>54</v>
      </c>
      <c r="C4745" s="302" t="s">
        <v>5345</v>
      </c>
      <c r="D4745" s="301" t="s">
        <v>429</v>
      </c>
      <c r="E4745" s="303" t="n">
        <v>27.29</v>
      </c>
    </row>
    <row r="4746" customFormat="false" ht="15" hidden="false" customHeight="false" outlineLevel="0" collapsed="false">
      <c r="A4746" s="301" t="n">
        <v>101563</v>
      </c>
      <c r="B4746" s="301" t="s">
        <v>54</v>
      </c>
      <c r="C4746" s="302" t="s">
        <v>5346</v>
      </c>
      <c r="D4746" s="301" t="s">
        <v>429</v>
      </c>
      <c r="E4746" s="303" t="n">
        <v>38.53</v>
      </c>
    </row>
    <row r="4747" customFormat="false" ht="15" hidden="false" customHeight="false" outlineLevel="0" collapsed="false">
      <c r="A4747" s="301" t="n">
        <v>101564</v>
      </c>
      <c r="B4747" s="301" t="s">
        <v>54</v>
      </c>
      <c r="C4747" s="302" t="s">
        <v>5347</v>
      </c>
      <c r="D4747" s="301" t="s">
        <v>429</v>
      </c>
      <c r="E4747" s="303" t="n">
        <v>56.9</v>
      </c>
    </row>
    <row r="4748" customFormat="false" ht="15" hidden="false" customHeight="false" outlineLevel="0" collapsed="false">
      <c r="A4748" s="301" t="n">
        <v>101565</v>
      </c>
      <c r="B4748" s="301" t="s">
        <v>54</v>
      </c>
      <c r="C4748" s="302" t="s">
        <v>5348</v>
      </c>
      <c r="D4748" s="301" t="s">
        <v>429</v>
      </c>
      <c r="E4748" s="303" t="n">
        <v>79.57</v>
      </c>
    </row>
    <row r="4749" customFormat="false" ht="15" hidden="false" customHeight="false" outlineLevel="0" collapsed="false">
      <c r="A4749" s="301" t="n">
        <v>101567</v>
      </c>
      <c r="B4749" s="301" t="s">
        <v>54</v>
      </c>
      <c r="C4749" s="302" t="s">
        <v>5349</v>
      </c>
      <c r="D4749" s="301" t="s">
        <v>429</v>
      </c>
      <c r="E4749" s="303" t="n">
        <v>103.28</v>
      </c>
    </row>
    <row r="4750" customFormat="false" ht="15" hidden="false" customHeight="false" outlineLevel="0" collapsed="false">
      <c r="A4750" s="301" t="n">
        <v>101551</v>
      </c>
      <c r="B4750" s="301" t="s">
        <v>54</v>
      </c>
      <c r="C4750" s="302" t="s">
        <v>5350</v>
      </c>
      <c r="D4750" s="301" t="s">
        <v>142</v>
      </c>
      <c r="E4750" s="303" t="n">
        <v>0</v>
      </c>
    </row>
    <row r="4751" customFormat="false" ht="15" hidden="false" customHeight="false" outlineLevel="0" collapsed="false">
      <c r="A4751" s="301" t="n">
        <v>101552</v>
      </c>
      <c r="B4751" s="301" t="s">
        <v>54</v>
      </c>
      <c r="C4751" s="302" t="s">
        <v>5351</v>
      </c>
      <c r="D4751" s="301" t="s">
        <v>142</v>
      </c>
      <c r="E4751" s="303" t="n">
        <v>0</v>
      </c>
    </row>
    <row r="4752" customFormat="false" ht="15" hidden="false" customHeight="false" outlineLevel="0" collapsed="false">
      <c r="A4752" s="301" t="n">
        <v>101550</v>
      </c>
      <c r="B4752" s="301" t="s">
        <v>54</v>
      </c>
      <c r="C4752" s="302" t="s">
        <v>5352</v>
      </c>
      <c r="D4752" s="301" t="s">
        <v>142</v>
      </c>
      <c r="E4752" s="303" t="n">
        <v>0</v>
      </c>
    </row>
    <row r="4753" customFormat="false" ht="15" hidden="false" customHeight="false" outlineLevel="0" collapsed="false">
      <c r="A4753" s="301" t="n">
        <v>101501</v>
      </c>
      <c r="B4753" s="301" t="s">
        <v>54</v>
      </c>
      <c r="C4753" s="302" t="s">
        <v>5353</v>
      </c>
      <c r="D4753" s="301" t="s">
        <v>142</v>
      </c>
      <c r="E4753" s="303" t="n">
        <v>1963.06</v>
      </c>
    </row>
    <row r="4754" customFormat="false" ht="15" hidden="false" customHeight="false" outlineLevel="0" collapsed="false">
      <c r="A4754" s="301" t="n">
        <v>101502</v>
      </c>
      <c r="B4754" s="301" t="s">
        <v>54</v>
      </c>
      <c r="C4754" s="302" t="s">
        <v>5354</v>
      </c>
      <c r="D4754" s="301" t="s">
        <v>142</v>
      </c>
      <c r="E4754" s="303" t="n">
        <v>2138.05</v>
      </c>
    </row>
    <row r="4755" customFormat="false" ht="15" hidden="false" customHeight="false" outlineLevel="0" collapsed="false">
      <c r="A4755" s="301" t="n">
        <v>101503</v>
      </c>
      <c r="B4755" s="301" t="s">
        <v>54</v>
      </c>
      <c r="C4755" s="302" t="s">
        <v>5355</v>
      </c>
      <c r="D4755" s="301" t="s">
        <v>142</v>
      </c>
      <c r="E4755" s="303" t="n">
        <v>2167.52</v>
      </c>
    </row>
    <row r="4756" customFormat="false" ht="15" hidden="false" customHeight="false" outlineLevel="0" collapsed="false">
      <c r="A4756" s="301" t="n">
        <v>101504</v>
      </c>
      <c r="B4756" s="301" t="s">
        <v>54</v>
      </c>
      <c r="C4756" s="302" t="s">
        <v>5356</v>
      </c>
      <c r="D4756" s="301" t="s">
        <v>142</v>
      </c>
      <c r="E4756" s="303" t="n">
        <v>2393.8</v>
      </c>
    </row>
    <row r="4757" customFormat="false" ht="15" hidden="false" customHeight="false" outlineLevel="0" collapsed="false">
      <c r="A4757" s="301" t="n">
        <v>101497</v>
      </c>
      <c r="B4757" s="301" t="s">
        <v>54</v>
      </c>
      <c r="C4757" s="302" t="s">
        <v>5357</v>
      </c>
      <c r="D4757" s="301" t="s">
        <v>142</v>
      </c>
      <c r="E4757" s="303" t="n">
        <v>1978.64</v>
      </c>
    </row>
    <row r="4758" customFormat="false" ht="15" hidden="false" customHeight="false" outlineLevel="0" collapsed="false">
      <c r="A4758" s="301" t="n">
        <v>101498</v>
      </c>
      <c r="B4758" s="301" t="s">
        <v>54</v>
      </c>
      <c r="C4758" s="302" t="s">
        <v>5358</v>
      </c>
      <c r="D4758" s="301" t="s">
        <v>142</v>
      </c>
      <c r="E4758" s="303" t="n">
        <v>2153.63</v>
      </c>
    </row>
    <row r="4759" customFormat="false" ht="15" hidden="false" customHeight="false" outlineLevel="0" collapsed="false">
      <c r="A4759" s="301" t="n">
        <v>101499</v>
      </c>
      <c r="B4759" s="301" t="s">
        <v>54</v>
      </c>
      <c r="C4759" s="302" t="s">
        <v>5359</v>
      </c>
      <c r="D4759" s="301" t="s">
        <v>142</v>
      </c>
      <c r="E4759" s="303" t="n">
        <v>2183.1</v>
      </c>
    </row>
    <row r="4760" customFormat="false" ht="15" hidden="false" customHeight="false" outlineLevel="0" collapsed="false">
      <c r="A4760" s="301" t="n">
        <v>101500</v>
      </c>
      <c r="B4760" s="301" t="s">
        <v>54</v>
      </c>
      <c r="C4760" s="302" t="s">
        <v>5360</v>
      </c>
      <c r="D4760" s="301" t="s">
        <v>142</v>
      </c>
      <c r="E4760" s="303" t="n">
        <v>2409.38</v>
      </c>
    </row>
    <row r="4761" customFormat="false" ht="15" hidden="false" customHeight="false" outlineLevel="0" collapsed="false">
      <c r="A4761" s="301" t="n">
        <v>101493</v>
      </c>
      <c r="B4761" s="301" t="s">
        <v>54</v>
      </c>
      <c r="C4761" s="302" t="s">
        <v>5361</v>
      </c>
      <c r="D4761" s="301" t="s">
        <v>142</v>
      </c>
      <c r="E4761" s="303" t="n">
        <v>1692.42</v>
      </c>
    </row>
    <row r="4762" customFormat="false" ht="15" hidden="false" customHeight="false" outlineLevel="0" collapsed="false">
      <c r="A4762" s="301" t="n">
        <v>101494</v>
      </c>
      <c r="B4762" s="301" t="s">
        <v>54</v>
      </c>
      <c r="C4762" s="302" t="s">
        <v>427</v>
      </c>
      <c r="D4762" s="301" t="s">
        <v>142</v>
      </c>
      <c r="E4762" s="303" t="n">
        <v>1808.03</v>
      </c>
    </row>
    <row r="4763" customFormat="false" ht="15" hidden="false" customHeight="false" outlineLevel="0" collapsed="false">
      <c r="A4763" s="301" t="n">
        <v>101495</v>
      </c>
      <c r="B4763" s="301" t="s">
        <v>54</v>
      </c>
      <c r="C4763" s="302" t="s">
        <v>5362</v>
      </c>
      <c r="D4763" s="301" t="s">
        <v>142</v>
      </c>
      <c r="E4763" s="303" t="n">
        <v>1827.5</v>
      </c>
    </row>
    <row r="4764" customFormat="false" ht="15" hidden="false" customHeight="false" outlineLevel="0" collapsed="false">
      <c r="A4764" s="301" t="n">
        <v>101496</v>
      </c>
      <c r="B4764" s="301" t="s">
        <v>54</v>
      </c>
      <c r="C4764" s="302" t="s">
        <v>5363</v>
      </c>
      <c r="D4764" s="301" t="s">
        <v>142</v>
      </c>
      <c r="E4764" s="303" t="n">
        <v>1988.24</v>
      </c>
    </row>
    <row r="4765" customFormat="false" ht="15" hidden="false" customHeight="false" outlineLevel="0" collapsed="false">
      <c r="A4765" s="301" t="n">
        <v>101489</v>
      </c>
      <c r="B4765" s="301" t="s">
        <v>54</v>
      </c>
      <c r="C4765" s="302" t="s">
        <v>5364</v>
      </c>
      <c r="D4765" s="301" t="s">
        <v>142</v>
      </c>
      <c r="E4765" s="303" t="n">
        <v>1717.22</v>
      </c>
    </row>
    <row r="4766" customFormat="false" ht="15" hidden="false" customHeight="false" outlineLevel="0" collapsed="false">
      <c r="A4766" s="301" t="n">
        <v>101490</v>
      </c>
      <c r="B4766" s="301" t="s">
        <v>54</v>
      </c>
      <c r="C4766" s="302" t="s">
        <v>5365</v>
      </c>
      <c r="D4766" s="301" t="s">
        <v>142</v>
      </c>
      <c r="E4766" s="303" t="n">
        <v>1832.83</v>
      </c>
    </row>
    <row r="4767" customFormat="false" ht="15" hidden="false" customHeight="false" outlineLevel="0" collapsed="false">
      <c r="A4767" s="301" t="n">
        <v>101491</v>
      </c>
      <c r="B4767" s="301" t="s">
        <v>54</v>
      </c>
      <c r="C4767" s="302" t="s">
        <v>5366</v>
      </c>
      <c r="D4767" s="301" t="s">
        <v>142</v>
      </c>
      <c r="E4767" s="303" t="n">
        <v>1852.3</v>
      </c>
    </row>
    <row r="4768" customFormat="false" ht="15" hidden="false" customHeight="false" outlineLevel="0" collapsed="false">
      <c r="A4768" s="301" t="n">
        <v>101492</v>
      </c>
      <c r="B4768" s="301" t="s">
        <v>54</v>
      </c>
      <c r="C4768" s="302" t="s">
        <v>5367</v>
      </c>
      <c r="D4768" s="301" t="s">
        <v>142</v>
      </c>
      <c r="E4768" s="303" t="n">
        <v>2013.04</v>
      </c>
    </row>
    <row r="4769" customFormat="false" ht="15" hidden="false" customHeight="false" outlineLevel="0" collapsed="false">
      <c r="A4769" s="301" t="n">
        <v>101509</v>
      </c>
      <c r="B4769" s="301" t="s">
        <v>54</v>
      </c>
      <c r="C4769" s="302" t="s">
        <v>5368</v>
      </c>
      <c r="D4769" s="301" t="s">
        <v>142</v>
      </c>
      <c r="E4769" s="303" t="n">
        <v>2139.67</v>
      </c>
    </row>
    <row r="4770" customFormat="false" ht="15" hidden="false" customHeight="false" outlineLevel="0" collapsed="false">
      <c r="A4770" s="301" t="n">
        <v>101510</v>
      </c>
      <c r="B4770" s="301" t="s">
        <v>54</v>
      </c>
      <c r="C4770" s="302" t="s">
        <v>5369</v>
      </c>
      <c r="D4770" s="301" t="s">
        <v>142</v>
      </c>
      <c r="E4770" s="303" t="n">
        <v>2372.99</v>
      </c>
    </row>
    <row r="4771" customFormat="false" ht="15" hidden="false" customHeight="false" outlineLevel="0" collapsed="false">
      <c r="A4771" s="301" t="n">
        <v>101511</v>
      </c>
      <c r="B4771" s="301" t="s">
        <v>54</v>
      </c>
      <c r="C4771" s="302" t="s">
        <v>5370</v>
      </c>
      <c r="D4771" s="301" t="s">
        <v>142</v>
      </c>
      <c r="E4771" s="303" t="n">
        <v>2412.28</v>
      </c>
    </row>
    <row r="4772" customFormat="false" ht="15" hidden="false" customHeight="false" outlineLevel="0" collapsed="false">
      <c r="A4772" s="301" t="n">
        <v>101512</v>
      </c>
      <c r="B4772" s="301" t="s">
        <v>54</v>
      </c>
      <c r="C4772" s="302" t="s">
        <v>5371</v>
      </c>
      <c r="D4772" s="301" t="s">
        <v>142</v>
      </c>
      <c r="E4772" s="303" t="n">
        <v>2702.94</v>
      </c>
    </row>
    <row r="4773" customFormat="false" ht="15" hidden="false" customHeight="false" outlineLevel="0" collapsed="false">
      <c r="A4773" s="301" t="n">
        <v>101505</v>
      </c>
      <c r="B4773" s="301" t="s">
        <v>54</v>
      </c>
      <c r="C4773" s="302" t="s">
        <v>5372</v>
      </c>
      <c r="D4773" s="301" t="s">
        <v>142</v>
      </c>
      <c r="E4773" s="303" t="n">
        <v>2108.44</v>
      </c>
    </row>
    <row r="4774" customFormat="false" ht="15" hidden="false" customHeight="false" outlineLevel="0" collapsed="false">
      <c r="A4774" s="301" t="n">
        <v>101506</v>
      </c>
      <c r="B4774" s="301" t="s">
        <v>54</v>
      </c>
      <c r="C4774" s="302" t="s">
        <v>5373</v>
      </c>
      <c r="D4774" s="301" t="s">
        <v>142</v>
      </c>
      <c r="E4774" s="303" t="n">
        <v>2341.76</v>
      </c>
    </row>
    <row r="4775" customFormat="false" ht="15" hidden="false" customHeight="false" outlineLevel="0" collapsed="false">
      <c r="A4775" s="301" t="n">
        <v>101507</v>
      </c>
      <c r="B4775" s="301" t="s">
        <v>54</v>
      </c>
      <c r="C4775" s="302" t="s">
        <v>5374</v>
      </c>
      <c r="D4775" s="301" t="s">
        <v>142</v>
      </c>
      <c r="E4775" s="303" t="n">
        <v>2381.05</v>
      </c>
    </row>
    <row r="4776" customFormat="false" ht="15" hidden="false" customHeight="false" outlineLevel="0" collapsed="false">
      <c r="A4776" s="301" t="n">
        <v>101508</v>
      </c>
      <c r="B4776" s="301" t="s">
        <v>54</v>
      </c>
      <c r="C4776" s="302" t="s">
        <v>5375</v>
      </c>
      <c r="D4776" s="301" t="s">
        <v>142</v>
      </c>
      <c r="E4776" s="303" t="n">
        <v>2671.71</v>
      </c>
    </row>
    <row r="4777" customFormat="false" ht="15" hidden="false" customHeight="false" outlineLevel="0" collapsed="false">
      <c r="A4777" s="301" t="n">
        <v>101525</v>
      </c>
      <c r="B4777" s="301" t="s">
        <v>54</v>
      </c>
      <c r="C4777" s="302" t="s">
        <v>5376</v>
      </c>
      <c r="D4777" s="301" t="s">
        <v>142</v>
      </c>
      <c r="E4777" s="303" t="n">
        <v>1142.49</v>
      </c>
    </row>
    <row r="4778" customFormat="false" ht="15" hidden="false" customHeight="false" outlineLevel="0" collapsed="false">
      <c r="A4778" s="301" t="n">
        <v>101526</v>
      </c>
      <c r="B4778" s="301" t="s">
        <v>54</v>
      </c>
      <c r="C4778" s="302" t="s">
        <v>5377</v>
      </c>
      <c r="D4778" s="301" t="s">
        <v>142</v>
      </c>
      <c r="E4778" s="303" t="n">
        <v>1350.58</v>
      </c>
    </row>
    <row r="4779" customFormat="false" ht="15" hidden="false" customHeight="false" outlineLevel="0" collapsed="false">
      <c r="A4779" s="301" t="n">
        <v>101527</v>
      </c>
      <c r="B4779" s="301" t="s">
        <v>54</v>
      </c>
      <c r="C4779" s="302" t="s">
        <v>5378</v>
      </c>
      <c r="D4779" s="301" t="s">
        <v>142</v>
      </c>
      <c r="E4779" s="303" t="n">
        <v>1385.63</v>
      </c>
    </row>
    <row r="4780" customFormat="false" ht="15" hidden="false" customHeight="false" outlineLevel="0" collapsed="false">
      <c r="A4780" s="301" t="n">
        <v>101528</v>
      </c>
      <c r="B4780" s="301" t="s">
        <v>54</v>
      </c>
      <c r="C4780" s="302" t="s">
        <v>5379</v>
      </c>
      <c r="D4780" s="301" t="s">
        <v>142</v>
      </c>
      <c r="E4780" s="303" t="n">
        <v>1615.31</v>
      </c>
    </row>
    <row r="4781" customFormat="false" ht="15" hidden="false" customHeight="false" outlineLevel="0" collapsed="false">
      <c r="A4781" s="301" t="n">
        <v>101521</v>
      </c>
      <c r="B4781" s="301" t="s">
        <v>54</v>
      </c>
      <c r="C4781" s="302" t="s">
        <v>5380</v>
      </c>
      <c r="D4781" s="301" t="s">
        <v>142</v>
      </c>
      <c r="E4781" s="303" t="n">
        <v>1158.08</v>
      </c>
    </row>
    <row r="4782" customFormat="false" ht="15" hidden="false" customHeight="false" outlineLevel="0" collapsed="false">
      <c r="A4782" s="301" t="n">
        <v>101522</v>
      </c>
      <c r="B4782" s="301" t="s">
        <v>54</v>
      </c>
      <c r="C4782" s="302" t="s">
        <v>5381</v>
      </c>
      <c r="D4782" s="301" t="s">
        <v>142</v>
      </c>
      <c r="E4782" s="303" t="n">
        <v>1366.17</v>
      </c>
    </row>
    <row r="4783" customFormat="false" ht="15" hidden="false" customHeight="false" outlineLevel="0" collapsed="false">
      <c r="A4783" s="301" t="n">
        <v>101523</v>
      </c>
      <c r="B4783" s="301" t="s">
        <v>54</v>
      </c>
      <c r="C4783" s="302" t="s">
        <v>5382</v>
      </c>
      <c r="D4783" s="301" t="s">
        <v>142</v>
      </c>
      <c r="E4783" s="303" t="n">
        <v>1401.22</v>
      </c>
    </row>
    <row r="4784" customFormat="false" ht="15" hidden="false" customHeight="false" outlineLevel="0" collapsed="false">
      <c r="A4784" s="301" t="n">
        <v>101524</v>
      </c>
      <c r="B4784" s="301" t="s">
        <v>54</v>
      </c>
      <c r="C4784" s="302" t="s">
        <v>5383</v>
      </c>
      <c r="D4784" s="301" t="s">
        <v>142</v>
      </c>
      <c r="E4784" s="303" t="n">
        <v>1630.9</v>
      </c>
    </row>
    <row r="4785" customFormat="false" ht="15" hidden="false" customHeight="false" outlineLevel="0" collapsed="false">
      <c r="A4785" s="301" t="n">
        <v>101517</v>
      </c>
      <c r="B4785" s="301" t="s">
        <v>54</v>
      </c>
      <c r="C4785" s="302" t="s">
        <v>5384</v>
      </c>
      <c r="D4785" s="301" t="s">
        <v>142</v>
      </c>
      <c r="E4785" s="303" t="n">
        <v>854.18</v>
      </c>
    </row>
    <row r="4786" customFormat="false" ht="15" hidden="false" customHeight="false" outlineLevel="0" collapsed="false">
      <c r="A4786" s="301" t="n">
        <v>101518</v>
      </c>
      <c r="B4786" s="301" t="s">
        <v>54</v>
      </c>
      <c r="C4786" s="302" t="s">
        <v>5385</v>
      </c>
      <c r="D4786" s="301" t="s">
        <v>142</v>
      </c>
      <c r="E4786" s="303" t="n">
        <v>992.91</v>
      </c>
    </row>
    <row r="4787" customFormat="false" ht="15" hidden="false" customHeight="false" outlineLevel="0" collapsed="false">
      <c r="A4787" s="301" t="n">
        <v>101519</v>
      </c>
      <c r="B4787" s="301" t="s">
        <v>54</v>
      </c>
      <c r="C4787" s="302" t="s">
        <v>5386</v>
      </c>
      <c r="D4787" s="301" t="s">
        <v>142</v>
      </c>
      <c r="E4787" s="303" t="n">
        <v>1016.27</v>
      </c>
    </row>
    <row r="4788" customFormat="false" ht="15" hidden="false" customHeight="false" outlineLevel="0" collapsed="false">
      <c r="A4788" s="301" t="n">
        <v>101520</v>
      </c>
      <c r="B4788" s="301" t="s">
        <v>54</v>
      </c>
      <c r="C4788" s="302" t="s">
        <v>5387</v>
      </c>
      <c r="D4788" s="301" t="s">
        <v>142</v>
      </c>
      <c r="E4788" s="303" t="n">
        <v>1169.39</v>
      </c>
    </row>
    <row r="4789" customFormat="false" ht="15" hidden="false" customHeight="false" outlineLevel="0" collapsed="false">
      <c r="A4789" s="301" t="n">
        <v>101513</v>
      </c>
      <c r="B4789" s="301" t="s">
        <v>54</v>
      </c>
      <c r="C4789" s="302" t="s">
        <v>5388</v>
      </c>
      <c r="D4789" s="301" t="s">
        <v>142</v>
      </c>
      <c r="E4789" s="303" t="n">
        <v>878.99</v>
      </c>
    </row>
    <row r="4790" customFormat="false" ht="15" hidden="false" customHeight="false" outlineLevel="0" collapsed="false">
      <c r="A4790" s="301" t="n">
        <v>101514</v>
      </c>
      <c r="B4790" s="301" t="s">
        <v>54</v>
      </c>
      <c r="C4790" s="302" t="s">
        <v>5389</v>
      </c>
      <c r="D4790" s="301" t="s">
        <v>142</v>
      </c>
      <c r="E4790" s="303" t="n">
        <v>1017.72</v>
      </c>
    </row>
    <row r="4791" customFormat="false" ht="15" hidden="false" customHeight="false" outlineLevel="0" collapsed="false">
      <c r="A4791" s="301" t="n">
        <v>101515</v>
      </c>
      <c r="B4791" s="301" t="s">
        <v>54</v>
      </c>
      <c r="C4791" s="302" t="s">
        <v>5390</v>
      </c>
      <c r="D4791" s="301" t="s">
        <v>142</v>
      </c>
      <c r="E4791" s="303" t="n">
        <v>1041.08</v>
      </c>
    </row>
    <row r="4792" customFormat="false" ht="15" hidden="false" customHeight="false" outlineLevel="0" collapsed="false">
      <c r="A4792" s="301" t="n">
        <v>101516</v>
      </c>
      <c r="B4792" s="301" t="s">
        <v>54</v>
      </c>
      <c r="C4792" s="302" t="s">
        <v>5391</v>
      </c>
      <c r="D4792" s="301" t="s">
        <v>142</v>
      </c>
      <c r="E4792" s="303" t="n">
        <v>1194.2</v>
      </c>
    </row>
    <row r="4793" customFormat="false" ht="15" hidden="false" customHeight="false" outlineLevel="0" collapsed="false">
      <c r="A4793" s="301" t="n">
        <v>101533</v>
      </c>
      <c r="B4793" s="301" t="s">
        <v>54</v>
      </c>
      <c r="C4793" s="302" t="s">
        <v>5392</v>
      </c>
      <c r="D4793" s="301" t="s">
        <v>142</v>
      </c>
      <c r="E4793" s="303" t="n">
        <v>1338.63</v>
      </c>
    </row>
    <row r="4794" customFormat="false" ht="15" hidden="false" customHeight="false" outlineLevel="0" collapsed="false">
      <c r="A4794" s="301" t="n">
        <v>101534</v>
      </c>
      <c r="B4794" s="301" t="s">
        <v>54</v>
      </c>
      <c r="C4794" s="302" t="s">
        <v>5393</v>
      </c>
      <c r="D4794" s="301" t="s">
        <v>142</v>
      </c>
      <c r="E4794" s="303" t="n">
        <v>1616.09</v>
      </c>
    </row>
    <row r="4795" customFormat="false" ht="15" hidden="false" customHeight="false" outlineLevel="0" collapsed="false">
      <c r="A4795" s="301" t="n">
        <v>101535</v>
      </c>
      <c r="B4795" s="301" t="s">
        <v>54</v>
      </c>
      <c r="C4795" s="302" t="s">
        <v>5394</v>
      </c>
      <c r="D4795" s="301" t="s">
        <v>142</v>
      </c>
      <c r="E4795" s="303" t="n">
        <v>1662.82</v>
      </c>
    </row>
    <row r="4796" customFormat="false" ht="15" hidden="false" customHeight="false" outlineLevel="0" collapsed="false">
      <c r="A4796" s="301" t="n">
        <v>101536</v>
      </c>
      <c r="B4796" s="301" t="s">
        <v>54</v>
      </c>
      <c r="C4796" s="302" t="s">
        <v>5395</v>
      </c>
      <c r="D4796" s="301" t="s">
        <v>142</v>
      </c>
      <c r="E4796" s="303" t="n">
        <v>1969.06</v>
      </c>
    </row>
    <row r="4797" customFormat="false" ht="15" hidden="false" customHeight="false" outlineLevel="0" collapsed="false">
      <c r="A4797" s="301" t="n">
        <v>101529</v>
      </c>
      <c r="B4797" s="301" t="s">
        <v>54</v>
      </c>
      <c r="C4797" s="302" t="s">
        <v>5396</v>
      </c>
      <c r="D4797" s="301" t="s">
        <v>142</v>
      </c>
      <c r="E4797" s="303" t="n">
        <v>1307.41</v>
      </c>
    </row>
    <row r="4798" customFormat="false" ht="15" hidden="false" customHeight="false" outlineLevel="0" collapsed="false">
      <c r="A4798" s="301" t="n">
        <v>101530</v>
      </c>
      <c r="B4798" s="301" t="s">
        <v>54</v>
      </c>
      <c r="C4798" s="302" t="s">
        <v>5397</v>
      </c>
      <c r="D4798" s="301" t="s">
        <v>142</v>
      </c>
      <c r="E4798" s="303" t="n">
        <v>1584.87</v>
      </c>
    </row>
    <row r="4799" customFormat="false" ht="15" hidden="false" customHeight="false" outlineLevel="0" collapsed="false">
      <c r="A4799" s="301" t="n">
        <v>101531</v>
      </c>
      <c r="B4799" s="301" t="s">
        <v>54</v>
      </c>
      <c r="C4799" s="302" t="s">
        <v>5398</v>
      </c>
      <c r="D4799" s="301" t="s">
        <v>142</v>
      </c>
      <c r="E4799" s="303" t="n">
        <v>1631.6</v>
      </c>
    </row>
    <row r="4800" customFormat="false" ht="15" hidden="false" customHeight="false" outlineLevel="0" collapsed="false">
      <c r="A4800" s="301" t="n">
        <v>101532</v>
      </c>
      <c r="B4800" s="301" t="s">
        <v>54</v>
      </c>
      <c r="C4800" s="302" t="s">
        <v>5399</v>
      </c>
      <c r="D4800" s="301" t="s">
        <v>142</v>
      </c>
      <c r="E4800" s="303" t="n">
        <v>1937.84</v>
      </c>
    </row>
    <row r="4801" customFormat="false" ht="15" hidden="false" customHeight="false" outlineLevel="0" collapsed="false">
      <c r="A4801" s="301" t="n">
        <v>101549</v>
      </c>
      <c r="B4801" s="301" t="s">
        <v>54</v>
      </c>
      <c r="C4801" s="302" t="s">
        <v>5400</v>
      </c>
      <c r="D4801" s="301" t="s">
        <v>142</v>
      </c>
      <c r="E4801" s="303" t="n">
        <v>21.69</v>
      </c>
    </row>
    <row r="4802" customFormat="false" ht="15" hidden="false" customHeight="false" outlineLevel="0" collapsed="false">
      <c r="A4802" s="301" t="n">
        <v>101547</v>
      </c>
      <c r="B4802" s="301" t="s">
        <v>54</v>
      </c>
      <c r="C4802" s="302" t="s">
        <v>5401</v>
      </c>
      <c r="D4802" s="301" t="s">
        <v>142</v>
      </c>
      <c r="E4802" s="303" t="n">
        <v>127.49</v>
      </c>
    </row>
    <row r="4803" customFormat="false" ht="15" hidden="false" customHeight="false" outlineLevel="0" collapsed="false">
      <c r="A4803" s="301" t="n">
        <v>101546</v>
      </c>
      <c r="B4803" s="301" t="s">
        <v>54</v>
      </c>
      <c r="C4803" s="302" t="s">
        <v>5402</v>
      </c>
      <c r="D4803" s="301" t="s">
        <v>142</v>
      </c>
      <c r="E4803" s="303" t="n">
        <v>40.96</v>
      </c>
    </row>
    <row r="4804" customFormat="false" ht="15" hidden="false" customHeight="false" outlineLevel="0" collapsed="false">
      <c r="A4804" s="301" t="n">
        <v>101548</v>
      </c>
      <c r="B4804" s="301" t="s">
        <v>54</v>
      </c>
      <c r="C4804" s="302" t="s">
        <v>5403</v>
      </c>
      <c r="D4804" s="301" t="s">
        <v>142</v>
      </c>
      <c r="E4804" s="303" t="n">
        <v>10.44</v>
      </c>
    </row>
    <row r="4805" customFormat="false" ht="15" hidden="false" customHeight="false" outlineLevel="0" collapsed="false">
      <c r="A4805" s="301" t="n">
        <v>94764</v>
      </c>
      <c r="B4805" s="301" t="s">
        <v>54</v>
      </c>
      <c r="C4805" s="302" t="s">
        <v>5404</v>
      </c>
      <c r="D4805" s="301" t="s">
        <v>142</v>
      </c>
      <c r="E4805" s="303" t="n">
        <v>44.17</v>
      </c>
    </row>
    <row r="4806" customFormat="false" ht="15" hidden="false" customHeight="false" outlineLevel="0" collapsed="false">
      <c r="A4806" s="301" t="n">
        <v>94765</v>
      </c>
      <c r="B4806" s="301" t="s">
        <v>54</v>
      </c>
      <c r="C4806" s="302" t="s">
        <v>5405</v>
      </c>
      <c r="D4806" s="301" t="s">
        <v>142</v>
      </c>
      <c r="E4806" s="303" t="n">
        <v>48.68</v>
      </c>
    </row>
    <row r="4807" customFormat="false" ht="15" hidden="false" customHeight="false" outlineLevel="0" collapsed="false">
      <c r="A4807" s="301" t="n">
        <v>94766</v>
      </c>
      <c r="B4807" s="301" t="s">
        <v>54</v>
      </c>
      <c r="C4807" s="302" t="s">
        <v>5406</v>
      </c>
      <c r="D4807" s="301" t="s">
        <v>142</v>
      </c>
      <c r="E4807" s="303" t="n">
        <v>54.43</v>
      </c>
    </row>
    <row r="4808" customFormat="false" ht="15" hidden="false" customHeight="false" outlineLevel="0" collapsed="false">
      <c r="A4808" s="301" t="n">
        <v>94767</v>
      </c>
      <c r="B4808" s="301" t="s">
        <v>54</v>
      </c>
      <c r="C4808" s="302" t="s">
        <v>5407</v>
      </c>
      <c r="D4808" s="301" t="s">
        <v>142</v>
      </c>
      <c r="E4808" s="303" t="n">
        <v>80.99</v>
      </c>
    </row>
    <row r="4809" customFormat="false" ht="15" hidden="false" customHeight="false" outlineLevel="0" collapsed="false">
      <c r="A4809" s="301" t="n">
        <v>94768</v>
      </c>
      <c r="B4809" s="301" t="s">
        <v>54</v>
      </c>
      <c r="C4809" s="302" t="s">
        <v>5408</v>
      </c>
      <c r="D4809" s="301" t="s">
        <v>142</v>
      </c>
      <c r="E4809" s="303" t="n">
        <v>91.77</v>
      </c>
    </row>
    <row r="4810" customFormat="false" ht="15" hidden="false" customHeight="false" outlineLevel="0" collapsed="false">
      <c r="A4810" s="301" t="n">
        <v>94769</v>
      </c>
      <c r="B4810" s="301" t="s">
        <v>54</v>
      </c>
      <c r="C4810" s="302" t="s">
        <v>5409</v>
      </c>
      <c r="D4810" s="301" t="s">
        <v>142</v>
      </c>
      <c r="E4810" s="303" t="n">
        <v>122.76</v>
      </c>
    </row>
    <row r="4811" customFormat="false" ht="15" hidden="false" customHeight="false" outlineLevel="0" collapsed="false">
      <c r="A4811" s="301" t="n">
        <v>94783</v>
      </c>
      <c r="B4811" s="301" t="s">
        <v>54</v>
      </c>
      <c r="C4811" s="302" t="s">
        <v>5410</v>
      </c>
      <c r="D4811" s="301" t="s">
        <v>142</v>
      </c>
      <c r="E4811" s="303" t="n">
        <v>23.46</v>
      </c>
    </row>
    <row r="4812" customFormat="false" ht="15" hidden="false" customHeight="false" outlineLevel="0" collapsed="false">
      <c r="A4812" s="301" t="n">
        <v>94703</v>
      </c>
      <c r="B4812" s="301" t="s">
        <v>54</v>
      </c>
      <c r="C4812" s="302" t="s">
        <v>562</v>
      </c>
      <c r="D4812" s="301" t="s">
        <v>142</v>
      </c>
      <c r="E4812" s="303" t="n">
        <v>25.12</v>
      </c>
    </row>
    <row r="4813" customFormat="false" ht="15" hidden="false" customHeight="false" outlineLevel="0" collapsed="false">
      <c r="A4813" s="301" t="n">
        <v>94704</v>
      </c>
      <c r="B4813" s="301" t="s">
        <v>54</v>
      </c>
      <c r="C4813" s="302" t="s">
        <v>533</v>
      </c>
      <c r="D4813" s="301" t="s">
        <v>142</v>
      </c>
      <c r="E4813" s="303" t="n">
        <v>33.9</v>
      </c>
    </row>
    <row r="4814" customFormat="false" ht="15" hidden="false" customHeight="false" outlineLevel="0" collapsed="false">
      <c r="A4814" s="301" t="n">
        <v>94705</v>
      </c>
      <c r="B4814" s="301" t="s">
        <v>54</v>
      </c>
      <c r="C4814" s="302" t="s">
        <v>5411</v>
      </c>
      <c r="D4814" s="301" t="s">
        <v>142</v>
      </c>
      <c r="E4814" s="303" t="n">
        <v>46.71</v>
      </c>
    </row>
    <row r="4815" customFormat="false" ht="15" hidden="false" customHeight="false" outlineLevel="0" collapsed="false">
      <c r="A4815" s="301" t="n">
        <v>94706</v>
      </c>
      <c r="B4815" s="301" t="s">
        <v>54</v>
      </c>
      <c r="C4815" s="302" t="s">
        <v>5412</v>
      </c>
      <c r="D4815" s="301" t="s">
        <v>142</v>
      </c>
      <c r="E4815" s="303" t="n">
        <v>45.52</v>
      </c>
    </row>
    <row r="4816" customFormat="false" ht="15" hidden="false" customHeight="false" outlineLevel="0" collapsed="false">
      <c r="A4816" s="301" t="n">
        <v>94707</v>
      </c>
      <c r="B4816" s="301" t="s">
        <v>54</v>
      </c>
      <c r="C4816" s="302" t="s">
        <v>5413</v>
      </c>
      <c r="D4816" s="301" t="s">
        <v>142</v>
      </c>
      <c r="E4816" s="303" t="n">
        <v>72.59</v>
      </c>
    </row>
    <row r="4817" customFormat="false" ht="15" hidden="false" customHeight="false" outlineLevel="0" collapsed="false">
      <c r="A4817" s="301" t="n">
        <v>94715</v>
      </c>
      <c r="B4817" s="301" t="s">
        <v>54</v>
      </c>
      <c r="C4817" s="302" t="s">
        <v>5414</v>
      </c>
      <c r="D4817" s="301" t="s">
        <v>142</v>
      </c>
      <c r="E4817" s="303" t="n">
        <v>381.12</v>
      </c>
    </row>
    <row r="4818" customFormat="false" ht="15" hidden="false" customHeight="false" outlineLevel="0" collapsed="false">
      <c r="A4818" s="301" t="n">
        <v>94713</v>
      </c>
      <c r="B4818" s="301" t="s">
        <v>54</v>
      </c>
      <c r="C4818" s="302" t="s">
        <v>5415</v>
      </c>
      <c r="D4818" s="301" t="s">
        <v>142</v>
      </c>
      <c r="E4818" s="303" t="n">
        <v>305.41</v>
      </c>
    </row>
    <row r="4819" customFormat="false" ht="15" hidden="false" customHeight="false" outlineLevel="0" collapsed="false">
      <c r="A4819" s="301" t="n">
        <v>94714</v>
      </c>
      <c r="B4819" s="301" t="s">
        <v>54</v>
      </c>
      <c r="C4819" s="302" t="s">
        <v>5416</v>
      </c>
      <c r="D4819" s="301" t="s">
        <v>142</v>
      </c>
      <c r="E4819" s="303" t="n">
        <v>429.61</v>
      </c>
    </row>
    <row r="4820" customFormat="false" ht="15" hidden="false" customHeight="false" outlineLevel="0" collapsed="false">
      <c r="A4820" s="301" t="n">
        <v>94670</v>
      </c>
      <c r="B4820" s="301" t="s">
        <v>54</v>
      </c>
      <c r="C4820" s="302" t="s">
        <v>5417</v>
      </c>
      <c r="D4820" s="301" t="s">
        <v>142</v>
      </c>
      <c r="E4820" s="303" t="n">
        <v>86.1</v>
      </c>
    </row>
    <row r="4821" customFormat="false" ht="15" hidden="false" customHeight="false" outlineLevel="0" collapsed="false">
      <c r="A4821" s="301" t="n">
        <v>94656</v>
      </c>
      <c r="B4821" s="301" t="s">
        <v>54</v>
      </c>
      <c r="C4821" s="302" t="s">
        <v>5418</v>
      </c>
      <c r="D4821" s="301" t="s">
        <v>142</v>
      </c>
      <c r="E4821" s="303" t="n">
        <v>4.19</v>
      </c>
    </row>
    <row r="4822" customFormat="false" ht="15" hidden="false" customHeight="false" outlineLevel="0" collapsed="false">
      <c r="A4822" s="301" t="n">
        <v>94658</v>
      </c>
      <c r="B4822" s="301" t="s">
        <v>54</v>
      </c>
      <c r="C4822" s="302" t="s">
        <v>5419</v>
      </c>
      <c r="D4822" s="301" t="s">
        <v>142</v>
      </c>
      <c r="E4822" s="303" t="n">
        <v>6.34</v>
      </c>
    </row>
    <row r="4823" customFormat="false" ht="15" hidden="false" customHeight="false" outlineLevel="0" collapsed="false">
      <c r="A4823" s="301" t="n">
        <v>94660</v>
      </c>
      <c r="B4823" s="301" t="s">
        <v>54</v>
      </c>
      <c r="C4823" s="302" t="s">
        <v>5420</v>
      </c>
      <c r="D4823" s="301" t="s">
        <v>142</v>
      </c>
      <c r="E4823" s="303" t="n">
        <v>10.19</v>
      </c>
    </row>
    <row r="4824" customFormat="false" ht="15" hidden="false" customHeight="false" outlineLevel="0" collapsed="false">
      <c r="A4824" s="301" t="n">
        <v>94662</v>
      </c>
      <c r="B4824" s="301" t="s">
        <v>54</v>
      </c>
      <c r="C4824" s="302" t="s">
        <v>5421</v>
      </c>
      <c r="D4824" s="301" t="s">
        <v>142</v>
      </c>
      <c r="E4824" s="303" t="n">
        <v>13.32</v>
      </c>
    </row>
    <row r="4825" customFormat="false" ht="15" hidden="false" customHeight="false" outlineLevel="0" collapsed="false">
      <c r="A4825" s="301" t="n">
        <v>94664</v>
      </c>
      <c r="B4825" s="301" t="s">
        <v>54</v>
      </c>
      <c r="C4825" s="302" t="s">
        <v>5422</v>
      </c>
      <c r="D4825" s="301" t="s">
        <v>142</v>
      </c>
      <c r="E4825" s="303" t="n">
        <v>24.81</v>
      </c>
    </row>
    <row r="4826" customFormat="false" ht="15" hidden="false" customHeight="false" outlineLevel="0" collapsed="false">
      <c r="A4826" s="301" t="n">
        <v>94666</v>
      </c>
      <c r="B4826" s="301" t="s">
        <v>54</v>
      </c>
      <c r="C4826" s="302" t="s">
        <v>5423</v>
      </c>
      <c r="D4826" s="301" t="s">
        <v>142</v>
      </c>
      <c r="E4826" s="303" t="n">
        <v>40.55</v>
      </c>
    </row>
    <row r="4827" customFormat="false" ht="15" hidden="false" customHeight="false" outlineLevel="0" collapsed="false">
      <c r="A4827" s="301" t="n">
        <v>94668</v>
      </c>
      <c r="B4827" s="301" t="s">
        <v>54</v>
      </c>
      <c r="C4827" s="302" t="s">
        <v>5424</v>
      </c>
      <c r="D4827" s="301" t="s">
        <v>142</v>
      </c>
      <c r="E4827" s="303" t="n">
        <v>54.06</v>
      </c>
    </row>
    <row r="4828" customFormat="false" ht="15" hidden="false" customHeight="false" outlineLevel="0" collapsed="false">
      <c r="A4828" s="301" t="n">
        <v>105215</v>
      </c>
      <c r="B4828" s="301" t="s">
        <v>54</v>
      </c>
      <c r="C4828" s="302" t="s">
        <v>5425</v>
      </c>
      <c r="D4828" s="301" t="s">
        <v>142</v>
      </c>
      <c r="E4828" s="303" t="n">
        <v>10.94</v>
      </c>
    </row>
    <row r="4829" customFormat="false" ht="15" hidden="false" customHeight="false" outlineLevel="0" collapsed="false">
      <c r="A4829" s="301" t="n">
        <v>105216</v>
      </c>
      <c r="B4829" s="301" t="s">
        <v>54</v>
      </c>
      <c r="C4829" s="302" t="s">
        <v>5426</v>
      </c>
      <c r="D4829" s="301" t="s">
        <v>142</v>
      </c>
      <c r="E4829" s="303" t="n">
        <v>42.07</v>
      </c>
    </row>
    <row r="4830" customFormat="false" ht="15" hidden="false" customHeight="false" outlineLevel="0" collapsed="false">
      <c r="A4830" s="301" t="n">
        <v>105217</v>
      </c>
      <c r="B4830" s="301" t="s">
        <v>54</v>
      </c>
      <c r="C4830" s="302" t="s">
        <v>5427</v>
      </c>
      <c r="D4830" s="301" t="s">
        <v>142</v>
      </c>
      <c r="E4830" s="303" t="n">
        <v>47.45</v>
      </c>
    </row>
    <row r="4831" customFormat="false" ht="15" hidden="false" customHeight="false" outlineLevel="0" collapsed="false">
      <c r="A4831" s="301" t="n">
        <v>105214</v>
      </c>
      <c r="B4831" s="301" t="s">
        <v>54</v>
      </c>
      <c r="C4831" s="302" t="s">
        <v>5428</v>
      </c>
      <c r="D4831" s="301" t="s">
        <v>142</v>
      </c>
      <c r="E4831" s="303" t="n">
        <v>49.47</v>
      </c>
    </row>
    <row r="4832" customFormat="false" ht="15" hidden="false" customHeight="false" outlineLevel="0" collapsed="false">
      <c r="A4832" s="301" t="n">
        <v>105218</v>
      </c>
      <c r="B4832" s="301" t="s">
        <v>54</v>
      </c>
      <c r="C4832" s="302" t="s">
        <v>5429</v>
      </c>
      <c r="D4832" s="301" t="s">
        <v>142</v>
      </c>
      <c r="E4832" s="303" t="n">
        <v>82.46</v>
      </c>
    </row>
    <row r="4833" customFormat="false" ht="15" hidden="false" customHeight="false" outlineLevel="0" collapsed="false">
      <c r="A4833" s="301" t="n">
        <v>105213</v>
      </c>
      <c r="B4833" s="301" t="s">
        <v>54</v>
      </c>
      <c r="C4833" s="302" t="s">
        <v>5430</v>
      </c>
      <c r="D4833" s="301" t="s">
        <v>142</v>
      </c>
      <c r="E4833" s="303" t="n">
        <v>196.25</v>
      </c>
    </row>
    <row r="4834" customFormat="false" ht="15" hidden="false" customHeight="false" outlineLevel="0" collapsed="false">
      <c r="A4834" s="301" t="n">
        <v>105233</v>
      </c>
      <c r="B4834" s="301" t="s">
        <v>54</v>
      </c>
      <c r="C4834" s="302" t="s">
        <v>5431</v>
      </c>
      <c r="D4834" s="301" t="s">
        <v>142</v>
      </c>
      <c r="E4834" s="303" t="n">
        <v>9.69</v>
      </c>
    </row>
    <row r="4835" customFormat="false" ht="15" hidden="false" customHeight="false" outlineLevel="0" collapsed="false">
      <c r="A4835" s="301" t="n">
        <v>105234</v>
      </c>
      <c r="B4835" s="301" t="s">
        <v>54</v>
      </c>
      <c r="C4835" s="302" t="s">
        <v>5432</v>
      </c>
      <c r="D4835" s="301" t="s">
        <v>142</v>
      </c>
      <c r="E4835" s="303" t="n">
        <v>11.81</v>
      </c>
    </row>
    <row r="4836" customFormat="false" ht="15" hidden="false" customHeight="false" outlineLevel="0" collapsed="false">
      <c r="A4836" s="301" t="n">
        <v>105228</v>
      </c>
      <c r="B4836" s="301" t="s">
        <v>54</v>
      </c>
      <c r="C4836" s="302" t="s">
        <v>5433</v>
      </c>
      <c r="D4836" s="301" t="s">
        <v>142</v>
      </c>
      <c r="E4836" s="303" t="n">
        <v>14.34</v>
      </c>
    </row>
    <row r="4837" customFormat="false" ht="15" hidden="false" customHeight="false" outlineLevel="0" collapsed="false">
      <c r="A4837" s="301" t="n">
        <v>105138</v>
      </c>
      <c r="B4837" s="301" t="s">
        <v>54</v>
      </c>
      <c r="C4837" s="302" t="s">
        <v>5434</v>
      </c>
      <c r="D4837" s="301" t="s">
        <v>142</v>
      </c>
      <c r="E4837" s="303" t="n">
        <v>21.22</v>
      </c>
    </row>
    <row r="4838" customFormat="false" ht="15" hidden="false" customHeight="false" outlineLevel="0" collapsed="false">
      <c r="A4838" s="301" t="n">
        <v>105139</v>
      </c>
      <c r="B4838" s="301" t="s">
        <v>54</v>
      </c>
      <c r="C4838" s="302" t="s">
        <v>5435</v>
      </c>
      <c r="D4838" s="301" t="s">
        <v>142</v>
      </c>
      <c r="E4838" s="303" t="n">
        <v>25.1</v>
      </c>
    </row>
    <row r="4839" customFormat="false" ht="15" hidden="false" customHeight="false" outlineLevel="0" collapsed="false">
      <c r="A4839" s="301" t="n">
        <v>105140</v>
      </c>
      <c r="B4839" s="301" t="s">
        <v>54</v>
      </c>
      <c r="C4839" s="302" t="s">
        <v>5436</v>
      </c>
      <c r="D4839" s="301" t="s">
        <v>142</v>
      </c>
      <c r="E4839" s="303" t="n">
        <v>32.31</v>
      </c>
    </row>
    <row r="4840" customFormat="false" ht="15" hidden="false" customHeight="false" outlineLevel="0" collapsed="false">
      <c r="A4840" s="301" t="n">
        <v>105141</v>
      </c>
      <c r="B4840" s="301" t="s">
        <v>54</v>
      </c>
      <c r="C4840" s="302" t="s">
        <v>5437</v>
      </c>
      <c r="D4840" s="301" t="s">
        <v>142</v>
      </c>
      <c r="E4840" s="303" t="n">
        <v>38.31</v>
      </c>
    </row>
    <row r="4841" customFormat="false" ht="15" hidden="false" customHeight="false" outlineLevel="0" collapsed="false">
      <c r="A4841" s="301" t="n">
        <v>105172</v>
      </c>
      <c r="B4841" s="301" t="s">
        <v>54</v>
      </c>
      <c r="C4841" s="302" t="s">
        <v>5438</v>
      </c>
      <c r="D4841" s="301" t="s">
        <v>142</v>
      </c>
      <c r="E4841" s="303" t="n">
        <v>92.14</v>
      </c>
    </row>
    <row r="4842" customFormat="false" ht="15" hidden="false" customHeight="false" outlineLevel="0" collapsed="false">
      <c r="A4842" s="301" t="n">
        <v>105169</v>
      </c>
      <c r="B4842" s="301" t="s">
        <v>54</v>
      </c>
      <c r="C4842" s="302" t="s">
        <v>5439</v>
      </c>
      <c r="D4842" s="301" t="s">
        <v>142</v>
      </c>
      <c r="E4842" s="303" t="n">
        <v>92.24</v>
      </c>
    </row>
    <row r="4843" customFormat="false" ht="15" hidden="false" customHeight="false" outlineLevel="0" collapsed="false">
      <c r="A4843" s="301" t="n">
        <v>105230</v>
      </c>
      <c r="B4843" s="301" t="s">
        <v>54</v>
      </c>
      <c r="C4843" s="302" t="s">
        <v>5440</v>
      </c>
      <c r="D4843" s="301" t="s">
        <v>142</v>
      </c>
      <c r="E4843" s="303" t="n">
        <v>8.55</v>
      </c>
    </row>
    <row r="4844" customFormat="false" ht="15" hidden="false" customHeight="false" outlineLevel="0" collapsed="false">
      <c r="A4844" s="301" t="n">
        <v>105231</v>
      </c>
      <c r="B4844" s="301" t="s">
        <v>54</v>
      </c>
      <c r="C4844" s="302" t="s">
        <v>5441</v>
      </c>
      <c r="D4844" s="301" t="s">
        <v>142</v>
      </c>
      <c r="E4844" s="303" t="n">
        <v>10.01</v>
      </c>
    </row>
    <row r="4845" customFormat="false" ht="15" hidden="false" customHeight="false" outlineLevel="0" collapsed="false">
      <c r="A4845" s="301" t="n">
        <v>105232</v>
      </c>
      <c r="B4845" s="301" t="s">
        <v>54</v>
      </c>
      <c r="C4845" s="302" t="s">
        <v>5442</v>
      </c>
      <c r="D4845" s="301" t="s">
        <v>142</v>
      </c>
      <c r="E4845" s="303" t="n">
        <v>18.85</v>
      </c>
    </row>
    <row r="4846" customFormat="false" ht="15" hidden="false" customHeight="false" outlineLevel="0" collapsed="false">
      <c r="A4846" s="301" t="n">
        <v>105229</v>
      </c>
      <c r="B4846" s="301" t="s">
        <v>54</v>
      </c>
      <c r="C4846" s="302" t="s">
        <v>5443</v>
      </c>
      <c r="D4846" s="301" t="s">
        <v>142</v>
      </c>
      <c r="E4846" s="303" t="n">
        <v>29.7</v>
      </c>
    </row>
    <row r="4847" customFormat="false" ht="15" hidden="false" customHeight="false" outlineLevel="0" collapsed="false">
      <c r="A4847" s="301" t="n">
        <v>105146</v>
      </c>
      <c r="B4847" s="301" t="s">
        <v>54</v>
      </c>
      <c r="C4847" s="302" t="s">
        <v>5444</v>
      </c>
      <c r="D4847" s="301" t="s">
        <v>142</v>
      </c>
      <c r="E4847" s="303" t="n">
        <v>24.1</v>
      </c>
    </row>
    <row r="4848" customFormat="false" ht="15" hidden="false" customHeight="false" outlineLevel="0" collapsed="false">
      <c r="A4848" s="301" t="n">
        <v>94613</v>
      </c>
      <c r="B4848" s="301" t="s">
        <v>54</v>
      </c>
      <c r="C4848" s="302" t="s">
        <v>5445</v>
      </c>
      <c r="D4848" s="301" t="s">
        <v>142</v>
      </c>
      <c r="E4848" s="303" t="n">
        <v>0</v>
      </c>
    </row>
    <row r="4849" customFormat="false" ht="15" hidden="false" customHeight="false" outlineLevel="0" collapsed="false">
      <c r="A4849" s="301" t="n">
        <v>94607</v>
      </c>
      <c r="B4849" s="301" t="s">
        <v>54</v>
      </c>
      <c r="C4849" s="302" t="s">
        <v>5446</v>
      </c>
      <c r="D4849" s="301" t="s">
        <v>142</v>
      </c>
      <c r="E4849" s="303" t="n">
        <v>0</v>
      </c>
    </row>
    <row r="4850" customFormat="false" ht="15" hidden="false" customHeight="false" outlineLevel="0" collapsed="false">
      <c r="A4850" s="301" t="n">
        <v>94609</v>
      </c>
      <c r="B4850" s="301" t="s">
        <v>54</v>
      </c>
      <c r="C4850" s="302" t="s">
        <v>5447</v>
      </c>
      <c r="D4850" s="301" t="s">
        <v>142</v>
      </c>
      <c r="E4850" s="303" t="n">
        <v>0</v>
      </c>
    </row>
    <row r="4851" customFormat="false" ht="15" hidden="false" customHeight="false" outlineLevel="0" collapsed="false">
      <c r="A4851" s="301" t="n">
        <v>94611</v>
      </c>
      <c r="B4851" s="301" t="s">
        <v>54</v>
      </c>
      <c r="C4851" s="302" t="s">
        <v>5448</v>
      </c>
      <c r="D4851" s="301" t="s">
        <v>142</v>
      </c>
      <c r="E4851" s="303" t="n">
        <v>0</v>
      </c>
    </row>
    <row r="4852" customFormat="false" ht="15" hidden="false" customHeight="false" outlineLevel="0" collapsed="false">
      <c r="A4852" s="301" t="n">
        <v>96738</v>
      </c>
      <c r="B4852" s="301" t="s">
        <v>54</v>
      </c>
      <c r="C4852" s="302" t="s">
        <v>5449</v>
      </c>
      <c r="D4852" s="301" t="s">
        <v>142</v>
      </c>
      <c r="E4852" s="303" t="n">
        <v>24.83</v>
      </c>
    </row>
    <row r="4853" customFormat="false" ht="15" hidden="false" customHeight="false" outlineLevel="0" collapsed="false">
      <c r="A4853" s="301" t="n">
        <v>96740</v>
      </c>
      <c r="B4853" s="301" t="s">
        <v>54</v>
      </c>
      <c r="C4853" s="302" t="s">
        <v>5450</v>
      </c>
      <c r="D4853" s="301" t="s">
        <v>142</v>
      </c>
      <c r="E4853" s="303" t="n">
        <v>34.3</v>
      </c>
    </row>
    <row r="4854" customFormat="false" ht="15" hidden="false" customHeight="false" outlineLevel="0" collapsed="false">
      <c r="A4854" s="301" t="n">
        <v>94738</v>
      </c>
      <c r="B4854" s="301" t="s">
        <v>54</v>
      </c>
      <c r="C4854" s="302" t="s">
        <v>5451</v>
      </c>
      <c r="D4854" s="301" t="s">
        <v>142</v>
      </c>
      <c r="E4854" s="303" t="n">
        <v>1983.12</v>
      </c>
    </row>
    <row r="4855" customFormat="false" ht="15" hidden="false" customHeight="false" outlineLevel="0" collapsed="false">
      <c r="A4855" s="301" t="n">
        <v>94724</v>
      </c>
      <c r="B4855" s="301" t="s">
        <v>54</v>
      </c>
      <c r="C4855" s="302" t="s">
        <v>5452</v>
      </c>
      <c r="D4855" s="301" t="s">
        <v>142</v>
      </c>
      <c r="E4855" s="303" t="n">
        <v>31.21</v>
      </c>
    </row>
    <row r="4856" customFormat="false" ht="15" hidden="false" customHeight="false" outlineLevel="0" collapsed="false">
      <c r="A4856" s="301" t="n">
        <v>94726</v>
      </c>
      <c r="B4856" s="301" t="s">
        <v>54</v>
      </c>
      <c r="C4856" s="302" t="s">
        <v>5453</v>
      </c>
      <c r="D4856" s="301" t="s">
        <v>142</v>
      </c>
      <c r="E4856" s="303" t="n">
        <v>40.21</v>
      </c>
    </row>
    <row r="4857" customFormat="false" ht="15" hidden="false" customHeight="false" outlineLevel="0" collapsed="false">
      <c r="A4857" s="301" t="n">
        <v>94728</v>
      </c>
      <c r="B4857" s="301" t="s">
        <v>54</v>
      </c>
      <c r="C4857" s="302" t="s">
        <v>5454</v>
      </c>
      <c r="D4857" s="301" t="s">
        <v>142</v>
      </c>
      <c r="E4857" s="303" t="n">
        <v>62.84</v>
      </c>
    </row>
    <row r="4858" customFormat="false" ht="15" hidden="false" customHeight="false" outlineLevel="0" collapsed="false">
      <c r="A4858" s="301" t="n">
        <v>94730</v>
      </c>
      <c r="B4858" s="301" t="s">
        <v>54</v>
      </c>
      <c r="C4858" s="302" t="s">
        <v>5455</v>
      </c>
      <c r="D4858" s="301" t="s">
        <v>142</v>
      </c>
      <c r="E4858" s="303" t="n">
        <v>77.04</v>
      </c>
    </row>
    <row r="4859" customFormat="false" ht="15" hidden="false" customHeight="false" outlineLevel="0" collapsed="false">
      <c r="A4859" s="301" t="n">
        <v>94732</v>
      </c>
      <c r="B4859" s="301" t="s">
        <v>54</v>
      </c>
      <c r="C4859" s="302" t="s">
        <v>5456</v>
      </c>
      <c r="D4859" s="301" t="s">
        <v>142</v>
      </c>
      <c r="E4859" s="303" t="n">
        <v>123.67</v>
      </c>
    </row>
    <row r="4860" customFormat="false" ht="15" hidden="false" customHeight="false" outlineLevel="0" collapsed="false">
      <c r="A4860" s="301" t="n">
        <v>94734</v>
      </c>
      <c r="B4860" s="301" t="s">
        <v>54</v>
      </c>
      <c r="C4860" s="302" t="s">
        <v>5457</v>
      </c>
      <c r="D4860" s="301" t="s">
        <v>142</v>
      </c>
      <c r="E4860" s="303" t="n">
        <v>452.48</v>
      </c>
    </row>
    <row r="4861" customFormat="false" ht="15" hidden="false" customHeight="false" outlineLevel="0" collapsed="false">
      <c r="A4861" s="301" t="n">
        <v>94736</v>
      </c>
      <c r="B4861" s="301" t="s">
        <v>54</v>
      </c>
      <c r="C4861" s="302" t="s">
        <v>5458</v>
      </c>
      <c r="D4861" s="301" t="s">
        <v>142</v>
      </c>
      <c r="E4861" s="303" t="n">
        <v>657.8</v>
      </c>
    </row>
    <row r="4862" customFormat="false" ht="15" hidden="false" customHeight="false" outlineLevel="0" collapsed="false">
      <c r="A4862" s="301" t="n">
        <v>94483</v>
      </c>
      <c r="B4862" s="301" t="s">
        <v>54</v>
      </c>
      <c r="C4862" s="302" t="s">
        <v>5459</v>
      </c>
      <c r="D4862" s="301" t="s">
        <v>142</v>
      </c>
      <c r="E4862" s="303" t="n">
        <v>1319.34</v>
      </c>
    </row>
    <row r="4863" customFormat="false" ht="15" hidden="false" customHeight="false" outlineLevel="0" collapsed="false">
      <c r="A4863" s="301" t="n">
        <v>94482</v>
      </c>
      <c r="B4863" s="301" t="s">
        <v>54</v>
      </c>
      <c r="C4863" s="302" t="s">
        <v>5460</v>
      </c>
      <c r="D4863" s="301" t="s">
        <v>142</v>
      </c>
      <c r="E4863" s="303" t="n">
        <v>1571.5</v>
      </c>
    </row>
    <row r="4864" customFormat="false" ht="15" hidden="false" customHeight="false" outlineLevel="0" collapsed="false">
      <c r="A4864" s="301" t="n">
        <v>94481</v>
      </c>
      <c r="B4864" s="301" t="s">
        <v>54</v>
      </c>
      <c r="C4864" s="302" t="s">
        <v>5461</v>
      </c>
      <c r="D4864" s="301" t="s">
        <v>142</v>
      </c>
      <c r="E4864" s="303" t="n">
        <v>1992.38</v>
      </c>
    </row>
    <row r="4865" customFormat="false" ht="15" hidden="false" customHeight="false" outlineLevel="0" collapsed="false">
      <c r="A4865" s="301" t="n">
        <v>94480</v>
      </c>
      <c r="B4865" s="301" t="s">
        <v>54</v>
      </c>
      <c r="C4865" s="302" t="s">
        <v>5462</v>
      </c>
      <c r="D4865" s="301" t="s">
        <v>142</v>
      </c>
      <c r="E4865" s="303" t="n">
        <v>2830.55</v>
      </c>
    </row>
    <row r="4866" customFormat="false" ht="15" hidden="false" customHeight="false" outlineLevel="0" collapsed="false">
      <c r="A4866" s="301" t="n">
        <v>94472</v>
      </c>
      <c r="B4866" s="301" t="s">
        <v>54</v>
      </c>
      <c r="C4866" s="302" t="s">
        <v>5463</v>
      </c>
      <c r="D4866" s="301" t="s">
        <v>142</v>
      </c>
      <c r="E4866" s="303" t="n">
        <v>83.5</v>
      </c>
    </row>
    <row r="4867" customFormat="false" ht="15" hidden="false" customHeight="false" outlineLevel="0" collapsed="false">
      <c r="A4867" s="301" t="n">
        <v>94474</v>
      </c>
      <c r="B4867" s="301" t="s">
        <v>54</v>
      </c>
      <c r="C4867" s="302" t="s">
        <v>5464</v>
      </c>
      <c r="D4867" s="301" t="s">
        <v>142</v>
      </c>
      <c r="E4867" s="303" t="n">
        <v>139.3</v>
      </c>
    </row>
    <row r="4868" customFormat="false" ht="15" hidden="false" customHeight="false" outlineLevel="0" collapsed="false">
      <c r="A4868" s="301" t="n">
        <v>94476</v>
      </c>
      <c r="B4868" s="301" t="s">
        <v>54</v>
      </c>
      <c r="C4868" s="302" t="s">
        <v>5465</v>
      </c>
      <c r="D4868" s="301" t="s">
        <v>142</v>
      </c>
      <c r="E4868" s="303" t="n">
        <v>194.09</v>
      </c>
    </row>
    <row r="4869" customFormat="false" ht="15" hidden="false" customHeight="false" outlineLevel="0" collapsed="false">
      <c r="A4869" s="301" t="n">
        <v>94471</v>
      </c>
      <c r="B4869" s="301" t="s">
        <v>54</v>
      </c>
      <c r="C4869" s="302" t="s">
        <v>5466</v>
      </c>
      <c r="D4869" s="301" t="s">
        <v>142</v>
      </c>
      <c r="E4869" s="303" t="n">
        <v>81.11</v>
      </c>
    </row>
    <row r="4870" customFormat="false" ht="15" hidden="false" customHeight="false" outlineLevel="0" collapsed="false">
      <c r="A4870" s="301" t="n">
        <v>94473</v>
      </c>
      <c r="B4870" s="301" t="s">
        <v>54</v>
      </c>
      <c r="C4870" s="302" t="s">
        <v>5467</v>
      </c>
      <c r="D4870" s="301" t="s">
        <v>142</v>
      </c>
      <c r="E4870" s="303" t="n">
        <v>128.8</v>
      </c>
    </row>
    <row r="4871" customFormat="false" ht="15" hidden="false" customHeight="false" outlineLevel="0" collapsed="false">
      <c r="A4871" s="301" t="n">
        <v>94475</v>
      </c>
      <c r="B4871" s="301" t="s">
        <v>54</v>
      </c>
      <c r="C4871" s="302" t="s">
        <v>5468</v>
      </c>
      <c r="D4871" s="301" t="s">
        <v>142</v>
      </c>
      <c r="E4871" s="303" t="n">
        <v>173.85</v>
      </c>
    </row>
    <row r="4872" customFormat="false" ht="15" hidden="false" customHeight="false" outlineLevel="0" collapsed="false">
      <c r="A4872" s="301" t="n">
        <v>105194</v>
      </c>
      <c r="B4872" s="301" t="s">
        <v>54</v>
      </c>
      <c r="C4872" s="302" t="s">
        <v>5469</v>
      </c>
      <c r="D4872" s="301" t="s">
        <v>142</v>
      </c>
      <c r="E4872" s="303" t="n">
        <v>90.05</v>
      </c>
    </row>
    <row r="4873" customFormat="false" ht="15" hidden="false" customHeight="false" outlineLevel="0" collapsed="false">
      <c r="A4873" s="301" t="n">
        <v>105195</v>
      </c>
      <c r="B4873" s="301" t="s">
        <v>54</v>
      </c>
      <c r="C4873" s="302" t="s">
        <v>5470</v>
      </c>
      <c r="D4873" s="301" t="s">
        <v>142</v>
      </c>
      <c r="E4873" s="303" t="n">
        <v>228.19</v>
      </c>
    </row>
    <row r="4874" customFormat="false" ht="15" hidden="false" customHeight="false" outlineLevel="0" collapsed="false">
      <c r="A4874" s="301" t="n">
        <v>105178</v>
      </c>
      <c r="B4874" s="301" t="s">
        <v>54</v>
      </c>
      <c r="C4874" s="302" t="s">
        <v>5471</v>
      </c>
      <c r="D4874" s="301" t="s">
        <v>142</v>
      </c>
      <c r="E4874" s="303" t="n">
        <v>144.04</v>
      </c>
    </row>
    <row r="4875" customFormat="false" ht="15" hidden="false" customHeight="false" outlineLevel="0" collapsed="false">
      <c r="A4875" s="301" t="n">
        <v>94620</v>
      </c>
      <c r="B4875" s="301" t="s">
        <v>54</v>
      </c>
      <c r="C4875" s="302" t="s">
        <v>5472</v>
      </c>
      <c r="D4875" s="301" t="s">
        <v>142</v>
      </c>
      <c r="E4875" s="303" t="n">
        <v>897.84</v>
      </c>
    </row>
    <row r="4876" customFormat="false" ht="15" hidden="false" customHeight="false" outlineLevel="0" collapsed="false">
      <c r="A4876" s="301" t="n">
        <v>94614</v>
      </c>
      <c r="B4876" s="301" t="s">
        <v>54</v>
      </c>
      <c r="C4876" s="302" t="s">
        <v>5473</v>
      </c>
      <c r="D4876" s="301" t="s">
        <v>142</v>
      </c>
      <c r="E4876" s="303" t="n">
        <v>146.5</v>
      </c>
    </row>
    <row r="4877" customFormat="false" ht="15" hidden="false" customHeight="false" outlineLevel="0" collapsed="false">
      <c r="A4877" s="301" t="n">
        <v>94616</v>
      </c>
      <c r="B4877" s="301" t="s">
        <v>54</v>
      </c>
      <c r="C4877" s="302" t="s">
        <v>5474</v>
      </c>
      <c r="D4877" s="301" t="s">
        <v>142</v>
      </c>
      <c r="E4877" s="303" t="n">
        <v>402.63</v>
      </c>
    </row>
    <row r="4878" customFormat="false" ht="15" hidden="false" customHeight="false" outlineLevel="0" collapsed="false">
      <c r="A4878" s="301" t="n">
        <v>94618</v>
      </c>
      <c r="B4878" s="301" t="s">
        <v>54</v>
      </c>
      <c r="C4878" s="302" t="s">
        <v>5475</v>
      </c>
      <c r="D4878" s="301" t="s">
        <v>142</v>
      </c>
      <c r="E4878" s="303" t="n">
        <v>391.7</v>
      </c>
    </row>
    <row r="4879" customFormat="false" ht="15" hidden="false" customHeight="false" outlineLevel="0" collapsed="false">
      <c r="A4879" s="301" t="n">
        <v>105193</v>
      </c>
      <c r="B4879" s="301" t="s">
        <v>54</v>
      </c>
      <c r="C4879" s="302" t="s">
        <v>5476</v>
      </c>
      <c r="D4879" s="301" t="s">
        <v>142</v>
      </c>
      <c r="E4879" s="303" t="n">
        <v>157.64</v>
      </c>
    </row>
    <row r="4880" customFormat="false" ht="15" hidden="false" customHeight="false" outlineLevel="0" collapsed="false">
      <c r="A4880" s="301" t="n">
        <v>105197</v>
      </c>
      <c r="B4880" s="301" t="s">
        <v>54</v>
      </c>
      <c r="C4880" s="302" t="s">
        <v>5477</v>
      </c>
      <c r="D4880" s="301" t="s">
        <v>142</v>
      </c>
      <c r="E4880" s="303" t="n">
        <v>167.76</v>
      </c>
    </row>
    <row r="4881" customFormat="false" ht="15" hidden="false" customHeight="false" outlineLevel="0" collapsed="false">
      <c r="A4881" s="301" t="n">
        <v>105196</v>
      </c>
      <c r="B4881" s="301" t="s">
        <v>54</v>
      </c>
      <c r="C4881" s="302" t="s">
        <v>5478</v>
      </c>
      <c r="D4881" s="301" t="s">
        <v>142</v>
      </c>
      <c r="E4881" s="303" t="n">
        <v>243</v>
      </c>
    </row>
    <row r="4882" customFormat="false" ht="15" hidden="false" customHeight="false" outlineLevel="0" collapsed="false">
      <c r="A4882" s="301" t="n">
        <v>105198</v>
      </c>
      <c r="B4882" s="301" t="s">
        <v>54</v>
      </c>
      <c r="C4882" s="302" t="s">
        <v>5479</v>
      </c>
      <c r="D4882" s="301" t="s">
        <v>142</v>
      </c>
      <c r="E4882" s="303" t="n">
        <v>344.09</v>
      </c>
    </row>
    <row r="4883" customFormat="false" ht="15" hidden="false" customHeight="false" outlineLevel="0" collapsed="false">
      <c r="A4883" s="301" t="n">
        <v>105200</v>
      </c>
      <c r="B4883" s="301" t="s">
        <v>54</v>
      </c>
      <c r="C4883" s="302" t="s">
        <v>5480</v>
      </c>
      <c r="D4883" s="301" t="s">
        <v>142</v>
      </c>
      <c r="E4883" s="303" t="n">
        <v>132.78</v>
      </c>
    </row>
    <row r="4884" customFormat="false" ht="15" hidden="false" customHeight="false" outlineLevel="0" collapsed="false">
      <c r="A4884" s="301" t="n">
        <v>105199</v>
      </c>
      <c r="B4884" s="301" t="s">
        <v>54</v>
      </c>
      <c r="C4884" s="302" t="s">
        <v>5481</v>
      </c>
      <c r="D4884" s="301" t="s">
        <v>142</v>
      </c>
      <c r="E4884" s="303" t="n">
        <v>221.08</v>
      </c>
    </row>
    <row r="4885" customFormat="false" ht="15" hidden="false" customHeight="false" outlineLevel="0" collapsed="false">
      <c r="A4885" s="301" t="n">
        <v>105201</v>
      </c>
      <c r="B4885" s="301" t="s">
        <v>54</v>
      </c>
      <c r="C4885" s="302" t="s">
        <v>5482</v>
      </c>
      <c r="D4885" s="301" t="s">
        <v>142</v>
      </c>
      <c r="E4885" s="303" t="n">
        <v>302.08</v>
      </c>
    </row>
    <row r="4886" customFormat="false" ht="15" hidden="false" customHeight="false" outlineLevel="0" collapsed="false">
      <c r="A4886" s="301" t="n">
        <v>94755</v>
      </c>
      <c r="B4886" s="301" t="s">
        <v>54</v>
      </c>
      <c r="C4886" s="302" t="s">
        <v>5483</v>
      </c>
      <c r="D4886" s="301" t="s">
        <v>142</v>
      </c>
      <c r="E4886" s="303" t="n">
        <v>0</v>
      </c>
    </row>
    <row r="4887" customFormat="false" ht="15" hidden="false" customHeight="false" outlineLevel="0" collapsed="false">
      <c r="A4887" s="301" t="n">
        <v>94741</v>
      </c>
      <c r="B4887" s="301" t="s">
        <v>54</v>
      </c>
      <c r="C4887" s="302" t="s">
        <v>5484</v>
      </c>
      <c r="D4887" s="301" t="s">
        <v>142</v>
      </c>
      <c r="E4887" s="303" t="n">
        <v>15.06</v>
      </c>
    </row>
    <row r="4888" customFormat="false" ht="15" hidden="false" customHeight="false" outlineLevel="0" collapsed="false">
      <c r="A4888" s="301" t="n">
        <v>94743</v>
      </c>
      <c r="B4888" s="301" t="s">
        <v>54</v>
      </c>
      <c r="C4888" s="302" t="s">
        <v>5485</v>
      </c>
      <c r="D4888" s="301" t="s">
        <v>142</v>
      </c>
      <c r="E4888" s="303" t="n">
        <v>24.73</v>
      </c>
    </row>
    <row r="4889" customFormat="false" ht="15" hidden="false" customHeight="false" outlineLevel="0" collapsed="false">
      <c r="A4889" s="301" t="n">
        <v>94745</v>
      </c>
      <c r="B4889" s="301" t="s">
        <v>54</v>
      </c>
      <c r="C4889" s="302" t="s">
        <v>5486</v>
      </c>
      <c r="D4889" s="301" t="s">
        <v>142</v>
      </c>
      <c r="E4889" s="303" t="n">
        <v>0</v>
      </c>
    </row>
    <row r="4890" customFormat="false" ht="15" hidden="false" customHeight="false" outlineLevel="0" collapsed="false">
      <c r="A4890" s="301" t="n">
        <v>94747</v>
      </c>
      <c r="B4890" s="301" t="s">
        <v>54</v>
      </c>
      <c r="C4890" s="302" t="s">
        <v>5487</v>
      </c>
      <c r="D4890" s="301" t="s">
        <v>142</v>
      </c>
      <c r="E4890" s="303" t="n">
        <v>0</v>
      </c>
    </row>
    <row r="4891" customFormat="false" ht="15" hidden="false" customHeight="false" outlineLevel="0" collapsed="false">
      <c r="A4891" s="301" t="n">
        <v>94749</v>
      </c>
      <c r="B4891" s="301" t="s">
        <v>54</v>
      </c>
      <c r="C4891" s="302" t="s">
        <v>5488</v>
      </c>
      <c r="D4891" s="301" t="s">
        <v>142</v>
      </c>
      <c r="E4891" s="303" t="n">
        <v>0</v>
      </c>
    </row>
    <row r="4892" customFormat="false" ht="15" hidden="false" customHeight="false" outlineLevel="0" collapsed="false">
      <c r="A4892" s="301" t="n">
        <v>94751</v>
      </c>
      <c r="B4892" s="301" t="s">
        <v>54</v>
      </c>
      <c r="C4892" s="302" t="s">
        <v>5489</v>
      </c>
      <c r="D4892" s="301" t="s">
        <v>142</v>
      </c>
      <c r="E4892" s="303" t="n">
        <v>0</v>
      </c>
    </row>
    <row r="4893" customFormat="false" ht="15" hidden="false" customHeight="false" outlineLevel="0" collapsed="false">
      <c r="A4893" s="301" t="n">
        <v>94753</v>
      </c>
      <c r="B4893" s="301" t="s">
        <v>54</v>
      </c>
      <c r="C4893" s="302" t="s">
        <v>5490</v>
      </c>
      <c r="D4893" s="301" t="s">
        <v>142</v>
      </c>
      <c r="E4893" s="303" t="n">
        <v>0</v>
      </c>
    </row>
    <row r="4894" customFormat="false" ht="15" hidden="false" customHeight="false" outlineLevel="0" collapsed="false">
      <c r="A4894" s="301" t="n">
        <v>105209</v>
      </c>
      <c r="B4894" s="301" t="s">
        <v>54</v>
      </c>
      <c r="C4894" s="302" t="s">
        <v>5491</v>
      </c>
      <c r="D4894" s="301" t="s">
        <v>142</v>
      </c>
      <c r="E4894" s="303" t="n">
        <v>162.52</v>
      </c>
    </row>
    <row r="4895" customFormat="false" ht="15" hidden="false" customHeight="false" outlineLevel="0" collapsed="false">
      <c r="A4895" s="301" t="n">
        <v>105208</v>
      </c>
      <c r="B4895" s="301" t="s">
        <v>54</v>
      </c>
      <c r="C4895" s="302" t="s">
        <v>5492</v>
      </c>
      <c r="D4895" s="301" t="s">
        <v>142</v>
      </c>
      <c r="E4895" s="303" t="n">
        <v>332.36</v>
      </c>
    </row>
    <row r="4896" customFormat="false" ht="15" hidden="false" customHeight="false" outlineLevel="0" collapsed="false">
      <c r="A4896" s="301" t="n">
        <v>105210</v>
      </c>
      <c r="B4896" s="301" t="s">
        <v>54</v>
      </c>
      <c r="C4896" s="302" t="s">
        <v>5493</v>
      </c>
      <c r="D4896" s="301" t="s">
        <v>142</v>
      </c>
      <c r="E4896" s="303" t="n">
        <v>428.72</v>
      </c>
    </row>
    <row r="4897" customFormat="false" ht="15" hidden="false" customHeight="false" outlineLevel="0" collapsed="false">
      <c r="A4897" s="301" t="n">
        <v>105203</v>
      </c>
      <c r="B4897" s="301" t="s">
        <v>54</v>
      </c>
      <c r="C4897" s="302" t="s">
        <v>5494</v>
      </c>
      <c r="D4897" s="301" t="s">
        <v>142</v>
      </c>
      <c r="E4897" s="303" t="n">
        <v>167.03</v>
      </c>
    </row>
    <row r="4898" customFormat="false" ht="15" hidden="false" customHeight="false" outlineLevel="0" collapsed="false">
      <c r="A4898" s="301" t="n">
        <v>105202</v>
      </c>
      <c r="B4898" s="301" t="s">
        <v>54</v>
      </c>
      <c r="C4898" s="302" t="s">
        <v>5495</v>
      </c>
      <c r="D4898" s="301" t="s">
        <v>142</v>
      </c>
      <c r="E4898" s="303" t="n">
        <v>273.5</v>
      </c>
    </row>
    <row r="4899" customFormat="false" ht="15" hidden="false" customHeight="false" outlineLevel="0" collapsed="false">
      <c r="A4899" s="301" t="n">
        <v>105204</v>
      </c>
      <c r="B4899" s="301" t="s">
        <v>54</v>
      </c>
      <c r="C4899" s="302" t="s">
        <v>5496</v>
      </c>
      <c r="D4899" s="301" t="s">
        <v>142</v>
      </c>
      <c r="E4899" s="303" t="n">
        <v>363.42</v>
      </c>
    </row>
    <row r="4900" customFormat="false" ht="15" hidden="false" customHeight="false" outlineLevel="0" collapsed="false">
      <c r="A4900" s="301" t="n">
        <v>105206</v>
      </c>
      <c r="B4900" s="301" t="s">
        <v>54</v>
      </c>
      <c r="C4900" s="302" t="s">
        <v>5497</v>
      </c>
      <c r="D4900" s="301" t="s">
        <v>142</v>
      </c>
      <c r="E4900" s="303" t="n">
        <v>159.26</v>
      </c>
    </row>
    <row r="4901" customFormat="false" ht="15" hidden="false" customHeight="false" outlineLevel="0" collapsed="false">
      <c r="A4901" s="301" t="n">
        <v>105205</v>
      </c>
      <c r="B4901" s="301" t="s">
        <v>54</v>
      </c>
      <c r="C4901" s="302" t="s">
        <v>5498</v>
      </c>
      <c r="D4901" s="301" t="s">
        <v>142</v>
      </c>
      <c r="E4901" s="303" t="n">
        <v>252.81</v>
      </c>
    </row>
    <row r="4902" customFormat="false" ht="15" hidden="false" customHeight="false" outlineLevel="0" collapsed="false">
      <c r="A4902" s="301" t="n">
        <v>105207</v>
      </c>
      <c r="B4902" s="301" t="s">
        <v>54</v>
      </c>
      <c r="C4902" s="302" t="s">
        <v>5499</v>
      </c>
      <c r="D4902" s="301" t="s">
        <v>142</v>
      </c>
      <c r="E4902" s="303" t="n">
        <v>353.08</v>
      </c>
    </row>
    <row r="4903" customFormat="false" ht="15" hidden="false" customHeight="false" outlineLevel="0" collapsed="false">
      <c r="A4903" s="301" t="n">
        <v>94687</v>
      </c>
      <c r="B4903" s="301" t="s">
        <v>54</v>
      </c>
      <c r="C4903" s="302" t="s">
        <v>5500</v>
      </c>
      <c r="D4903" s="301" t="s">
        <v>142</v>
      </c>
      <c r="E4903" s="303" t="n">
        <v>290.06</v>
      </c>
    </row>
    <row r="4904" customFormat="false" ht="15" hidden="false" customHeight="false" outlineLevel="0" collapsed="false">
      <c r="A4904" s="301" t="n">
        <v>94673</v>
      </c>
      <c r="B4904" s="301" t="s">
        <v>54</v>
      </c>
      <c r="C4904" s="302" t="s">
        <v>5501</v>
      </c>
      <c r="D4904" s="301" t="s">
        <v>142</v>
      </c>
      <c r="E4904" s="303" t="n">
        <v>8.67</v>
      </c>
    </row>
    <row r="4905" customFormat="false" ht="15" hidden="false" customHeight="false" outlineLevel="0" collapsed="false">
      <c r="A4905" s="301" t="n">
        <v>94675</v>
      </c>
      <c r="B4905" s="301" t="s">
        <v>54</v>
      </c>
      <c r="C4905" s="302" t="s">
        <v>5502</v>
      </c>
      <c r="D4905" s="301" t="s">
        <v>142</v>
      </c>
      <c r="E4905" s="303" t="n">
        <v>14.79</v>
      </c>
    </row>
    <row r="4906" customFormat="false" ht="15" hidden="false" customHeight="false" outlineLevel="0" collapsed="false">
      <c r="A4906" s="301" t="n">
        <v>94677</v>
      </c>
      <c r="B4906" s="301" t="s">
        <v>54</v>
      </c>
      <c r="C4906" s="302" t="s">
        <v>5503</v>
      </c>
      <c r="D4906" s="301" t="s">
        <v>142</v>
      </c>
      <c r="E4906" s="303" t="n">
        <v>24.22</v>
      </c>
    </row>
    <row r="4907" customFormat="false" ht="15" hidden="false" customHeight="false" outlineLevel="0" collapsed="false">
      <c r="A4907" s="301" t="n">
        <v>94679</v>
      </c>
      <c r="B4907" s="301" t="s">
        <v>54</v>
      </c>
      <c r="C4907" s="302" t="s">
        <v>5504</v>
      </c>
      <c r="D4907" s="301" t="s">
        <v>142</v>
      </c>
      <c r="E4907" s="303" t="n">
        <v>29</v>
      </c>
    </row>
    <row r="4908" customFormat="false" ht="15" hidden="false" customHeight="false" outlineLevel="0" collapsed="false">
      <c r="A4908" s="301" t="n">
        <v>94681</v>
      </c>
      <c r="B4908" s="301" t="s">
        <v>54</v>
      </c>
      <c r="C4908" s="302" t="s">
        <v>5505</v>
      </c>
      <c r="D4908" s="301" t="s">
        <v>142</v>
      </c>
      <c r="E4908" s="303" t="n">
        <v>61.14</v>
      </c>
    </row>
    <row r="4909" customFormat="false" ht="15" hidden="false" customHeight="false" outlineLevel="0" collapsed="false">
      <c r="A4909" s="301" t="n">
        <v>94683</v>
      </c>
      <c r="B4909" s="301" t="s">
        <v>54</v>
      </c>
      <c r="C4909" s="302" t="s">
        <v>5506</v>
      </c>
      <c r="D4909" s="301" t="s">
        <v>142</v>
      </c>
      <c r="E4909" s="303" t="n">
        <v>93.01</v>
      </c>
    </row>
    <row r="4910" customFormat="false" ht="15" hidden="false" customHeight="false" outlineLevel="0" collapsed="false">
      <c r="A4910" s="301" t="n">
        <v>94685</v>
      </c>
      <c r="B4910" s="301" t="s">
        <v>54</v>
      </c>
      <c r="C4910" s="302" t="s">
        <v>5507</v>
      </c>
      <c r="D4910" s="301" t="s">
        <v>142</v>
      </c>
      <c r="E4910" s="303" t="n">
        <v>118.53</v>
      </c>
    </row>
    <row r="4911" customFormat="false" ht="15" hidden="false" customHeight="false" outlineLevel="0" collapsed="false">
      <c r="A4911" s="301" t="n">
        <v>94621</v>
      </c>
      <c r="B4911" s="301" t="s">
        <v>54</v>
      </c>
      <c r="C4911" s="302" t="s">
        <v>5508</v>
      </c>
      <c r="D4911" s="301" t="s">
        <v>142</v>
      </c>
      <c r="E4911" s="303" t="n">
        <v>0</v>
      </c>
    </row>
    <row r="4912" customFormat="false" ht="15" hidden="false" customHeight="false" outlineLevel="0" collapsed="false">
      <c r="A4912" s="301" t="n">
        <v>94615</v>
      </c>
      <c r="B4912" s="301" t="s">
        <v>54</v>
      </c>
      <c r="C4912" s="302" t="s">
        <v>5509</v>
      </c>
      <c r="D4912" s="301" t="s">
        <v>142</v>
      </c>
      <c r="E4912" s="303" t="n">
        <v>165.72</v>
      </c>
    </row>
    <row r="4913" customFormat="false" ht="15" hidden="false" customHeight="false" outlineLevel="0" collapsed="false">
      <c r="A4913" s="301" t="n">
        <v>94617</v>
      </c>
      <c r="B4913" s="301" t="s">
        <v>54</v>
      </c>
      <c r="C4913" s="302" t="s">
        <v>5510</v>
      </c>
      <c r="D4913" s="301" t="s">
        <v>142</v>
      </c>
      <c r="E4913" s="303" t="n">
        <v>335.8</v>
      </c>
    </row>
    <row r="4914" customFormat="false" ht="15" hidden="false" customHeight="false" outlineLevel="0" collapsed="false">
      <c r="A4914" s="301" t="n">
        <v>94619</v>
      </c>
      <c r="B4914" s="301" t="s">
        <v>54</v>
      </c>
      <c r="C4914" s="302" t="s">
        <v>5511</v>
      </c>
      <c r="D4914" s="301" t="s">
        <v>142</v>
      </c>
      <c r="E4914" s="303" t="n">
        <v>0</v>
      </c>
    </row>
    <row r="4915" customFormat="false" ht="15" hidden="false" customHeight="false" outlineLevel="0" collapsed="false">
      <c r="A4915" s="301" t="n">
        <v>105147</v>
      </c>
      <c r="B4915" s="301" t="s">
        <v>54</v>
      </c>
      <c r="C4915" s="302" t="s">
        <v>5512</v>
      </c>
      <c r="D4915" s="301" t="s">
        <v>142</v>
      </c>
      <c r="E4915" s="303" t="n">
        <v>16.88</v>
      </c>
    </row>
    <row r="4916" customFormat="false" ht="15" hidden="false" customHeight="false" outlineLevel="0" collapsed="false">
      <c r="A4916" s="301" t="n">
        <v>105148</v>
      </c>
      <c r="B4916" s="301" t="s">
        <v>54</v>
      </c>
      <c r="C4916" s="302" t="s">
        <v>5513</v>
      </c>
      <c r="D4916" s="301" t="s">
        <v>142</v>
      </c>
      <c r="E4916" s="303" t="n">
        <v>24.06</v>
      </c>
    </row>
    <row r="4917" customFormat="false" ht="15" hidden="false" customHeight="false" outlineLevel="0" collapsed="false">
      <c r="A4917" s="301" t="n">
        <v>105154</v>
      </c>
      <c r="B4917" s="301" t="s">
        <v>54</v>
      </c>
      <c r="C4917" s="302" t="s">
        <v>5514</v>
      </c>
      <c r="D4917" s="301" t="s">
        <v>142</v>
      </c>
      <c r="E4917" s="303" t="n">
        <v>7.95</v>
      </c>
    </row>
    <row r="4918" customFormat="false" ht="15" hidden="false" customHeight="false" outlineLevel="0" collapsed="false">
      <c r="A4918" s="301" t="n">
        <v>105155</v>
      </c>
      <c r="B4918" s="301" t="s">
        <v>54</v>
      </c>
      <c r="C4918" s="302" t="s">
        <v>5515</v>
      </c>
      <c r="D4918" s="301" t="s">
        <v>142</v>
      </c>
      <c r="E4918" s="303" t="n">
        <v>12.13</v>
      </c>
    </row>
    <row r="4919" customFormat="false" ht="15" hidden="false" customHeight="false" outlineLevel="0" collapsed="false">
      <c r="A4919" s="301" t="n">
        <v>105156</v>
      </c>
      <c r="B4919" s="301" t="s">
        <v>54</v>
      </c>
      <c r="C4919" s="302" t="s">
        <v>5516</v>
      </c>
      <c r="D4919" s="301" t="s">
        <v>142</v>
      </c>
      <c r="E4919" s="303" t="n">
        <v>15.38</v>
      </c>
    </row>
    <row r="4920" customFormat="false" ht="15" hidden="false" customHeight="false" outlineLevel="0" collapsed="false">
      <c r="A4920" s="301" t="n">
        <v>105157</v>
      </c>
      <c r="B4920" s="301" t="s">
        <v>54</v>
      </c>
      <c r="C4920" s="302" t="s">
        <v>5517</v>
      </c>
      <c r="D4920" s="301" t="s">
        <v>142</v>
      </c>
      <c r="E4920" s="303" t="n">
        <v>23.96</v>
      </c>
    </row>
    <row r="4921" customFormat="false" ht="15" hidden="false" customHeight="false" outlineLevel="0" collapsed="false">
      <c r="A4921" s="301" t="n">
        <v>105158</v>
      </c>
      <c r="B4921" s="301" t="s">
        <v>54</v>
      </c>
      <c r="C4921" s="302" t="s">
        <v>5518</v>
      </c>
      <c r="D4921" s="301" t="s">
        <v>142</v>
      </c>
      <c r="E4921" s="303" t="n">
        <v>35.54</v>
      </c>
    </row>
    <row r="4922" customFormat="false" ht="15" hidden="false" customHeight="false" outlineLevel="0" collapsed="false">
      <c r="A4922" s="301" t="n">
        <v>105159</v>
      </c>
      <c r="B4922" s="301" t="s">
        <v>54</v>
      </c>
      <c r="C4922" s="302" t="s">
        <v>5519</v>
      </c>
      <c r="D4922" s="301" t="s">
        <v>142</v>
      </c>
      <c r="E4922" s="303" t="n">
        <v>64.36</v>
      </c>
    </row>
    <row r="4923" customFormat="false" ht="15" hidden="false" customHeight="false" outlineLevel="0" collapsed="false">
      <c r="A4923" s="301" t="n">
        <v>105160</v>
      </c>
      <c r="B4923" s="301" t="s">
        <v>54</v>
      </c>
      <c r="C4923" s="302" t="s">
        <v>5520</v>
      </c>
      <c r="D4923" s="301" t="s">
        <v>142</v>
      </c>
      <c r="E4923" s="303" t="n">
        <v>79.33</v>
      </c>
    </row>
    <row r="4924" customFormat="false" ht="15" hidden="false" customHeight="false" outlineLevel="0" collapsed="false">
      <c r="A4924" s="301" t="n">
        <v>94634</v>
      </c>
      <c r="B4924" s="301" t="s">
        <v>54</v>
      </c>
      <c r="C4924" s="302" t="s">
        <v>5521</v>
      </c>
      <c r="D4924" s="301" t="s">
        <v>142</v>
      </c>
      <c r="E4924" s="303" t="n">
        <v>0</v>
      </c>
    </row>
    <row r="4925" customFormat="false" ht="15" hidden="false" customHeight="false" outlineLevel="0" collapsed="false">
      <c r="A4925" s="301" t="n">
        <v>94631</v>
      </c>
      <c r="B4925" s="301" t="s">
        <v>54</v>
      </c>
      <c r="C4925" s="302" t="s">
        <v>5522</v>
      </c>
      <c r="D4925" s="301" t="s">
        <v>142</v>
      </c>
      <c r="E4925" s="303" t="n">
        <v>0</v>
      </c>
    </row>
    <row r="4926" customFormat="false" ht="15" hidden="false" customHeight="false" outlineLevel="0" collapsed="false">
      <c r="A4926" s="301" t="n">
        <v>94632</v>
      </c>
      <c r="B4926" s="301" t="s">
        <v>54</v>
      </c>
      <c r="C4926" s="302" t="s">
        <v>5523</v>
      </c>
      <c r="D4926" s="301" t="s">
        <v>142</v>
      </c>
      <c r="E4926" s="303" t="n">
        <v>0</v>
      </c>
    </row>
    <row r="4927" customFormat="false" ht="15" hidden="false" customHeight="false" outlineLevel="0" collapsed="false">
      <c r="A4927" s="301" t="n">
        <v>94633</v>
      </c>
      <c r="B4927" s="301" t="s">
        <v>54</v>
      </c>
      <c r="C4927" s="302" t="s">
        <v>5524</v>
      </c>
      <c r="D4927" s="301" t="s">
        <v>142</v>
      </c>
      <c r="E4927" s="303" t="n">
        <v>0</v>
      </c>
    </row>
    <row r="4928" customFormat="false" ht="15" hidden="false" customHeight="false" outlineLevel="0" collapsed="false">
      <c r="A4928" s="301" t="n">
        <v>94672</v>
      </c>
      <c r="B4928" s="301" t="s">
        <v>54</v>
      </c>
      <c r="C4928" s="302" t="s">
        <v>5525</v>
      </c>
      <c r="D4928" s="301" t="s">
        <v>142</v>
      </c>
      <c r="E4928" s="303" t="n">
        <v>7.4</v>
      </c>
    </row>
    <row r="4929" customFormat="false" ht="15" hidden="false" customHeight="false" outlineLevel="0" collapsed="false">
      <c r="A4929" s="301" t="n">
        <v>94754</v>
      </c>
      <c r="B4929" s="301" t="s">
        <v>54</v>
      </c>
      <c r="C4929" s="302" t="s">
        <v>5526</v>
      </c>
      <c r="D4929" s="301" t="s">
        <v>142</v>
      </c>
      <c r="E4929" s="303" t="n">
        <v>341.89</v>
      </c>
    </row>
    <row r="4930" customFormat="false" ht="15" hidden="false" customHeight="false" outlineLevel="0" collapsed="false">
      <c r="A4930" s="301" t="n">
        <v>94740</v>
      </c>
      <c r="B4930" s="301" t="s">
        <v>54</v>
      </c>
      <c r="C4930" s="302" t="s">
        <v>5527</v>
      </c>
      <c r="D4930" s="301" t="s">
        <v>142</v>
      </c>
      <c r="E4930" s="303" t="n">
        <v>11.5</v>
      </c>
    </row>
    <row r="4931" customFormat="false" ht="15" hidden="false" customHeight="false" outlineLevel="0" collapsed="false">
      <c r="A4931" s="301" t="n">
        <v>94742</v>
      </c>
      <c r="B4931" s="301" t="s">
        <v>54</v>
      </c>
      <c r="C4931" s="302" t="s">
        <v>5528</v>
      </c>
      <c r="D4931" s="301" t="s">
        <v>142</v>
      </c>
      <c r="E4931" s="303" t="n">
        <v>19.38</v>
      </c>
    </row>
    <row r="4932" customFormat="false" ht="15" hidden="false" customHeight="false" outlineLevel="0" collapsed="false">
      <c r="A4932" s="301" t="n">
        <v>94744</v>
      </c>
      <c r="B4932" s="301" t="s">
        <v>54</v>
      </c>
      <c r="C4932" s="302" t="s">
        <v>5529</v>
      </c>
      <c r="D4932" s="301" t="s">
        <v>142</v>
      </c>
      <c r="E4932" s="303" t="n">
        <v>30.78</v>
      </c>
    </row>
    <row r="4933" customFormat="false" ht="15" hidden="false" customHeight="false" outlineLevel="0" collapsed="false">
      <c r="A4933" s="301" t="n">
        <v>94746</v>
      </c>
      <c r="B4933" s="301" t="s">
        <v>54</v>
      </c>
      <c r="C4933" s="302" t="s">
        <v>5530</v>
      </c>
      <c r="D4933" s="301" t="s">
        <v>142</v>
      </c>
      <c r="E4933" s="303" t="n">
        <v>44.34</v>
      </c>
    </row>
    <row r="4934" customFormat="false" ht="15" hidden="false" customHeight="false" outlineLevel="0" collapsed="false">
      <c r="A4934" s="301" t="n">
        <v>94748</v>
      </c>
      <c r="B4934" s="301" t="s">
        <v>54</v>
      </c>
      <c r="C4934" s="302" t="s">
        <v>5531</v>
      </c>
      <c r="D4934" s="301" t="s">
        <v>142</v>
      </c>
      <c r="E4934" s="303" t="n">
        <v>98.29</v>
      </c>
    </row>
    <row r="4935" customFormat="false" ht="15" hidden="false" customHeight="false" outlineLevel="0" collapsed="false">
      <c r="A4935" s="301" t="n">
        <v>94750</v>
      </c>
      <c r="B4935" s="301" t="s">
        <v>54</v>
      </c>
      <c r="C4935" s="302" t="s">
        <v>5532</v>
      </c>
      <c r="D4935" s="301" t="s">
        <v>142</v>
      </c>
      <c r="E4935" s="303" t="n">
        <v>199.42</v>
      </c>
    </row>
    <row r="4936" customFormat="false" ht="15" hidden="false" customHeight="false" outlineLevel="0" collapsed="false">
      <c r="A4936" s="301" t="n">
        <v>94752</v>
      </c>
      <c r="B4936" s="301" t="s">
        <v>54</v>
      </c>
      <c r="C4936" s="302" t="s">
        <v>5533</v>
      </c>
      <c r="D4936" s="301" t="s">
        <v>142</v>
      </c>
      <c r="E4936" s="303" t="n">
        <v>239.06</v>
      </c>
    </row>
    <row r="4937" customFormat="false" ht="15" hidden="false" customHeight="false" outlineLevel="0" collapsed="false">
      <c r="A4937" s="301" t="n">
        <v>96755</v>
      </c>
      <c r="B4937" s="301" t="s">
        <v>54</v>
      </c>
      <c r="C4937" s="302" t="s">
        <v>5534</v>
      </c>
      <c r="D4937" s="301" t="s">
        <v>142</v>
      </c>
      <c r="E4937" s="303" t="n">
        <v>355.36</v>
      </c>
    </row>
    <row r="4938" customFormat="false" ht="15" hidden="false" customHeight="false" outlineLevel="0" collapsed="false">
      <c r="A4938" s="301" t="n">
        <v>96747</v>
      </c>
      <c r="B4938" s="301" t="s">
        <v>54</v>
      </c>
      <c r="C4938" s="302" t="s">
        <v>5535</v>
      </c>
      <c r="D4938" s="301" t="s">
        <v>142</v>
      </c>
      <c r="E4938" s="303" t="n">
        <v>8.08</v>
      </c>
    </row>
    <row r="4939" customFormat="false" ht="15" hidden="false" customHeight="false" outlineLevel="0" collapsed="false">
      <c r="A4939" s="301" t="n">
        <v>96748</v>
      </c>
      <c r="B4939" s="301" t="s">
        <v>54</v>
      </c>
      <c r="C4939" s="302" t="s">
        <v>5536</v>
      </c>
      <c r="D4939" s="301" t="s">
        <v>142</v>
      </c>
      <c r="E4939" s="303" t="n">
        <v>9.37</v>
      </c>
    </row>
    <row r="4940" customFormat="false" ht="15" hidden="false" customHeight="false" outlineLevel="0" collapsed="false">
      <c r="A4940" s="301" t="n">
        <v>96749</v>
      </c>
      <c r="B4940" s="301" t="s">
        <v>54</v>
      </c>
      <c r="C4940" s="302" t="s">
        <v>5537</v>
      </c>
      <c r="D4940" s="301" t="s">
        <v>142</v>
      </c>
      <c r="E4940" s="303" t="n">
        <v>11.83</v>
      </c>
    </row>
    <row r="4941" customFormat="false" ht="15" hidden="false" customHeight="false" outlineLevel="0" collapsed="false">
      <c r="A4941" s="301" t="n">
        <v>96750</v>
      </c>
      <c r="B4941" s="301" t="s">
        <v>54</v>
      </c>
      <c r="C4941" s="302" t="s">
        <v>5538</v>
      </c>
      <c r="D4941" s="301" t="s">
        <v>142</v>
      </c>
      <c r="E4941" s="303" t="n">
        <v>18.45</v>
      </c>
    </row>
    <row r="4942" customFormat="false" ht="15" hidden="false" customHeight="false" outlineLevel="0" collapsed="false">
      <c r="A4942" s="301" t="n">
        <v>96751</v>
      </c>
      <c r="B4942" s="301" t="s">
        <v>54</v>
      </c>
      <c r="C4942" s="302" t="s">
        <v>5539</v>
      </c>
      <c r="D4942" s="301" t="s">
        <v>142</v>
      </c>
      <c r="E4942" s="303" t="n">
        <v>26.87</v>
      </c>
    </row>
    <row r="4943" customFormat="false" ht="15" hidden="false" customHeight="false" outlineLevel="0" collapsed="false">
      <c r="A4943" s="301" t="n">
        <v>96752</v>
      </c>
      <c r="B4943" s="301" t="s">
        <v>54</v>
      </c>
      <c r="C4943" s="302" t="s">
        <v>5540</v>
      </c>
      <c r="D4943" s="301" t="s">
        <v>142</v>
      </c>
      <c r="E4943" s="303" t="n">
        <v>40.23</v>
      </c>
    </row>
    <row r="4944" customFormat="false" ht="15" hidden="false" customHeight="false" outlineLevel="0" collapsed="false">
      <c r="A4944" s="301" t="n">
        <v>96753</v>
      </c>
      <c r="B4944" s="301" t="s">
        <v>54</v>
      </c>
      <c r="C4944" s="302" t="s">
        <v>5541</v>
      </c>
      <c r="D4944" s="301" t="s">
        <v>142</v>
      </c>
      <c r="E4944" s="303" t="n">
        <v>91.44</v>
      </c>
    </row>
    <row r="4945" customFormat="false" ht="15" hidden="false" customHeight="false" outlineLevel="0" collapsed="false">
      <c r="A4945" s="301" t="n">
        <v>96754</v>
      </c>
      <c r="B4945" s="301" t="s">
        <v>54</v>
      </c>
      <c r="C4945" s="302" t="s">
        <v>5542</v>
      </c>
      <c r="D4945" s="301" t="s">
        <v>142</v>
      </c>
      <c r="E4945" s="303" t="n">
        <v>117.37</v>
      </c>
    </row>
    <row r="4946" customFormat="false" ht="15" hidden="false" customHeight="false" outlineLevel="0" collapsed="false">
      <c r="A4946" s="301" t="n">
        <v>94686</v>
      </c>
      <c r="B4946" s="301" t="s">
        <v>54</v>
      </c>
      <c r="C4946" s="302" t="s">
        <v>5543</v>
      </c>
      <c r="D4946" s="301" t="s">
        <v>142</v>
      </c>
      <c r="E4946" s="303" t="n">
        <v>321.15</v>
      </c>
    </row>
    <row r="4947" customFormat="false" ht="15" hidden="false" customHeight="false" outlineLevel="0" collapsed="false">
      <c r="A4947" s="301" t="n">
        <v>94674</v>
      </c>
      <c r="B4947" s="301" t="s">
        <v>54</v>
      </c>
      <c r="C4947" s="302" t="s">
        <v>5544</v>
      </c>
      <c r="D4947" s="301" t="s">
        <v>142</v>
      </c>
      <c r="E4947" s="303" t="n">
        <v>9.4</v>
      </c>
    </row>
    <row r="4948" customFormat="false" ht="15" hidden="false" customHeight="false" outlineLevel="0" collapsed="false">
      <c r="A4948" s="301" t="n">
        <v>94676</v>
      </c>
      <c r="B4948" s="301" t="s">
        <v>54</v>
      </c>
      <c r="C4948" s="302" t="s">
        <v>5545</v>
      </c>
      <c r="D4948" s="301" t="s">
        <v>142</v>
      </c>
      <c r="E4948" s="303" t="n">
        <v>16.02</v>
      </c>
    </row>
    <row r="4949" customFormat="false" ht="15" hidden="false" customHeight="false" outlineLevel="0" collapsed="false">
      <c r="A4949" s="301" t="n">
        <v>94678</v>
      </c>
      <c r="B4949" s="301" t="s">
        <v>54</v>
      </c>
      <c r="C4949" s="302" t="s">
        <v>5546</v>
      </c>
      <c r="D4949" s="301" t="s">
        <v>142</v>
      </c>
      <c r="E4949" s="303" t="n">
        <v>18.23</v>
      </c>
    </row>
    <row r="4950" customFormat="false" ht="15" hidden="false" customHeight="false" outlineLevel="0" collapsed="false">
      <c r="A4950" s="301" t="n">
        <v>94680</v>
      </c>
      <c r="B4950" s="301" t="s">
        <v>54</v>
      </c>
      <c r="C4950" s="302" t="s">
        <v>5547</v>
      </c>
      <c r="D4950" s="301" t="s">
        <v>142</v>
      </c>
      <c r="E4950" s="303" t="n">
        <v>54.25</v>
      </c>
    </row>
    <row r="4951" customFormat="false" ht="15" hidden="false" customHeight="false" outlineLevel="0" collapsed="false">
      <c r="A4951" s="301" t="n">
        <v>94682</v>
      </c>
      <c r="B4951" s="301" t="s">
        <v>54</v>
      </c>
      <c r="C4951" s="302" t="s">
        <v>5548</v>
      </c>
      <c r="D4951" s="301" t="s">
        <v>142</v>
      </c>
      <c r="E4951" s="303" t="n">
        <v>137.21</v>
      </c>
    </row>
    <row r="4952" customFormat="false" ht="15" hidden="false" customHeight="false" outlineLevel="0" collapsed="false">
      <c r="A4952" s="301" t="n">
        <v>94684</v>
      </c>
      <c r="B4952" s="301" t="s">
        <v>54</v>
      </c>
      <c r="C4952" s="302" t="s">
        <v>5549</v>
      </c>
      <c r="D4952" s="301" t="s">
        <v>142</v>
      </c>
      <c r="E4952" s="303" t="n">
        <v>165.39</v>
      </c>
    </row>
    <row r="4953" customFormat="false" ht="15" hidden="false" customHeight="false" outlineLevel="0" collapsed="false">
      <c r="A4953" s="301" t="n">
        <v>105219</v>
      </c>
      <c r="B4953" s="301" t="s">
        <v>54</v>
      </c>
      <c r="C4953" s="302" t="s">
        <v>5550</v>
      </c>
      <c r="D4953" s="301" t="s">
        <v>142</v>
      </c>
      <c r="E4953" s="303" t="n">
        <v>13.48</v>
      </c>
    </row>
    <row r="4954" customFormat="false" ht="15" hidden="false" customHeight="false" outlineLevel="0" collapsed="false">
      <c r="A4954" s="301" t="n">
        <v>105220</v>
      </c>
      <c r="B4954" s="301" t="s">
        <v>54</v>
      </c>
      <c r="C4954" s="302" t="s">
        <v>5551</v>
      </c>
      <c r="D4954" s="301" t="s">
        <v>142</v>
      </c>
      <c r="E4954" s="303" t="n">
        <v>18.56</v>
      </c>
    </row>
    <row r="4955" customFormat="false" ht="15" hidden="false" customHeight="false" outlineLevel="0" collapsed="false">
      <c r="A4955" s="301" t="n">
        <v>105221</v>
      </c>
      <c r="B4955" s="301" t="s">
        <v>54</v>
      </c>
      <c r="C4955" s="302" t="s">
        <v>5552</v>
      </c>
      <c r="D4955" s="301" t="s">
        <v>142</v>
      </c>
      <c r="E4955" s="303" t="n">
        <v>28.75</v>
      </c>
    </row>
    <row r="4956" customFormat="false" ht="15" hidden="false" customHeight="false" outlineLevel="0" collapsed="false">
      <c r="A4956" s="301" t="n">
        <v>105166</v>
      </c>
      <c r="B4956" s="301" t="s">
        <v>54</v>
      </c>
      <c r="C4956" s="302" t="s">
        <v>5553</v>
      </c>
      <c r="D4956" s="301" t="s">
        <v>142</v>
      </c>
      <c r="E4956" s="303" t="n">
        <v>43.84</v>
      </c>
    </row>
    <row r="4957" customFormat="false" ht="15" hidden="false" customHeight="false" outlineLevel="0" collapsed="false">
      <c r="A4957" s="301" t="n">
        <v>105222</v>
      </c>
      <c r="B4957" s="301" t="s">
        <v>54</v>
      </c>
      <c r="C4957" s="302" t="s">
        <v>5554</v>
      </c>
      <c r="D4957" s="301" t="s">
        <v>142</v>
      </c>
      <c r="E4957" s="303" t="n">
        <v>83.52</v>
      </c>
    </row>
    <row r="4958" customFormat="false" ht="15" hidden="false" customHeight="false" outlineLevel="0" collapsed="false">
      <c r="A4958" s="301" t="n">
        <v>105223</v>
      </c>
      <c r="B4958" s="301" t="s">
        <v>54</v>
      </c>
      <c r="C4958" s="302" t="s">
        <v>5555</v>
      </c>
      <c r="D4958" s="301" t="s">
        <v>142</v>
      </c>
      <c r="E4958" s="303" t="n">
        <v>192.74</v>
      </c>
    </row>
    <row r="4959" customFormat="false" ht="15" hidden="false" customHeight="false" outlineLevel="0" collapsed="false">
      <c r="A4959" s="301" t="n">
        <v>105224</v>
      </c>
      <c r="B4959" s="301" t="s">
        <v>54</v>
      </c>
      <c r="C4959" s="302" t="s">
        <v>5556</v>
      </c>
      <c r="D4959" s="301" t="s">
        <v>142</v>
      </c>
      <c r="E4959" s="303" t="n">
        <v>280.62</v>
      </c>
    </row>
    <row r="4960" customFormat="false" ht="15" hidden="false" customHeight="false" outlineLevel="0" collapsed="false">
      <c r="A4960" s="301" t="n">
        <v>105149</v>
      </c>
      <c r="B4960" s="301" t="s">
        <v>54</v>
      </c>
      <c r="C4960" s="302" t="s">
        <v>5557</v>
      </c>
      <c r="D4960" s="301" t="s">
        <v>142</v>
      </c>
      <c r="E4960" s="303" t="n">
        <v>8.33</v>
      </c>
    </row>
    <row r="4961" customFormat="false" ht="15" hidden="false" customHeight="false" outlineLevel="0" collapsed="false">
      <c r="A4961" s="301" t="n">
        <v>105150</v>
      </c>
      <c r="B4961" s="301" t="s">
        <v>54</v>
      </c>
      <c r="C4961" s="302" t="s">
        <v>5558</v>
      </c>
      <c r="D4961" s="301" t="s">
        <v>142</v>
      </c>
      <c r="E4961" s="303" t="n">
        <v>9.79</v>
      </c>
    </row>
    <row r="4962" customFormat="false" ht="15" hidden="false" customHeight="false" outlineLevel="0" collapsed="false">
      <c r="A4962" s="301" t="n">
        <v>105151</v>
      </c>
      <c r="B4962" s="301" t="s">
        <v>54</v>
      </c>
      <c r="C4962" s="302" t="s">
        <v>5559</v>
      </c>
      <c r="D4962" s="301" t="s">
        <v>142</v>
      </c>
      <c r="E4962" s="303" t="n">
        <v>24.11</v>
      </c>
    </row>
    <row r="4963" customFormat="false" ht="15" hidden="false" customHeight="false" outlineLevel="0" collapsed="false">
      <c r="A4963" s="301" t="n">
        <v>105152</v>
      </c>
      <c r="B4963" s="301" t="s">
        <v>54</v>
      </c>
      <c r="C4963" s="302" t="s">
        <v>5560</v>
      </c>
      <c r="D4963" s="301" t="s">
        <v>142</v>
      </c>
      <c r="E4963" s="303" t="n">
        <v>35.82</v>
      </c>
    </row>
    <row r="4964" customFormat="false" ht="15" hidden="false" customHeight="false" outlineLevel="0" collapsed="false">
      <c r="A4964" s="301" t="n">
        <v>105153</v>
      </c>
      <c r="B4964" s="301" t="s">
        <v>54</v>
      </c>
      <c r="C4964" s="302" t="s">
        <v>5561</v>
      </c>
      <c r="D4964" s="301" t="s">
        <v>142</v>
      </c>
      <c r="E4964" s="303" t="n">
        <v>56.21</v>
      </c>
    </row>
    <row r="4965" customFormat="false" ht="15" hidden="false" customHeight="false" outlineLevel="0" collapsed="false">
      <c r="A4965" s="301" t="n">
        <v>105161</v>
      </c>
      <c r="B4965" s="301" t="s">
        <v>54</v>
      </c>
      <c r="C4965" s="302" t="s">
        <v>5562</v>
      </c>
      <c r="D4965" s="301" t="s">
        <v>142</v>
      </c>
      <c r="E4965" s="303" t="n">
        <v>101.18</v>
      </c>
    </row>
    <row r="4966" customFormat="false" ht="15" hidden="false" customHeight="false" outlineLevel="0" collapsed="false">
      <c r="A4966" s="301" t="n">
        <v>105162</v>
      </c>
      <c r="B4966" s="301" t="s">
        <v>54</v>
      </c>
      <c r="C4966" s="302" t="s">
        <v>5563</v>
      </c>
      <c r="D4966" s="301" t="s">
        <v>142</v>
      </c>
      <c r="E4966" s="303" t="n">
        <v>172.62</v>
      </c>
    </row>
    <row r="4967" customFormat="false" ht="15" hidden="false" customHeight="false" outlineLevel="0" collapsed="false">
      <c r="A4967" s="301" t="n">
        <v>105163</v>
      </c>
      <c r="B4967" s="301" t="s">
        <v>54</v>
      </c>
      <c r="C4967" s="302" t="s">
        <v>5564</v>
      </c>
      <c r="D4967" s="301" t="s">
        <v>142</v>
      </c>
      <c r="E4967" s="303" t="n">
        <v>15.31</v>
      </c>
    </row>
    <row r="4968" customFormat="false" ht="15" hidden="false" customHeight="false" outlineLevel="0" collapsed="false">
      <c r="A4968" s="301" t="n">
        <v>105170</v>
      </c>
      <c r="B4968" s="301" t="s">
        <v>54</v>
      </c>
      <c r="C4968" s="302" t="s">
        <v>5565</v>
      </c>
      <c r="D4968" s="301" t="s">
        <v>142</v>
      </c>
      <c r="E4968" s="303" t="n">
        <v>6.68</v>
      </c>
    </row>
    <row r="4969" customFormat="false" ht="15" hidden="false" customHeight="false" outlineLevel="0" collapsed="false">
      <c r="A4969" s="301" t="n">
        <v>105179</v>
      </c>
      <c r="B4969" s="301" t="s">
        <v>54</v>
      </c>
      <c r="C4969" s="302" t="s">
        <v>5566</v>
      </c>
      <c r="D4969" s="301" t="s">
        <v>142</v>
      </c>
      <c r="E4969" s="303" t="n">
        <v>11.7</v>
      </c>
    </row>
    <row r="4970" customFormat="false" ht="15" hidden="false" customHeight="false" outlineLevel="0" collapsed="false">
      <c r="A4970" s="301" t="n">
        <v>105180</v>
      </c>
      <c r="B4970" s="301" t="s">
        <v>54</v>
      </c>
      <c r="C4970" s="302" t="s">
        <v>5567</v>
      </c>
      <c r="D4970" s="301" t="s">
        <v>142</v>
      </c>
      <c r="E4970" s="303" t="n">
        <v>16.1</v>
      </c>
    </row>
    <row r="4971" customFormat="false" ht="15" hidden="false" customHeight="false" outlineLevel="0" collapsed="false">
      <c r="A4971" s="301" t="n">
        <v>105181</v>
      </c>
      <c r="B4971" s="301" t="s">
        <v>54</v>
      </c>
      <c r="C4971" s="302" t="s">
        <v>5568</v>
      </c>
      <c r="D4971" s="301" t="s">
        <v>142</v>
      </c>
      <c r="E4971" s="303" t="n">
        <v>21.56</v>
      </c>
    </row>
    <row r="4972" customFormat="false" ht="15" hidden="false" customHeight="false" outlineLevel="0" collapsed="false">
      <c r="A4972" s="301" t="n">
        <v>105182</v>
      </c>
      <c r="B4972" s="301" t="s">
        <v>54</v>
      </c>
      <c r="C4972" s="302" t="s">
        <v>5569</v>
      </c>
      <c r="D4972" s="301" t="s">
        <v>142</v>
      </c>
      <c r="E4972" s="303" t="n">
        <v>51.92</v>
      </c>
    </row>
    <row r="4973" customFormat="false" ht="15" hidden="false" customHeight="false" outlineLevel="0" collapsed="false">
      <c r="A4973" s="301" t="n">
        <v>105183</v>
      </c>
      <c r="B4973" s="301" t="s">
        <v>54</v>
      </c>
      <c r="C4973" s="302" t="s">
        <v>5570</v>
      </c>
      <c r="D4973" s="301" t="s">
        <v>142</v>
      </c>
      <c r="E4973" s="303" t="n">
        <v>110.23</v>
      </c>
    </row>
    <row r="4974" customFormat="false" ht="15" hidden="false" customHeight="false" outlineLevel="0" collapsed="false">
      <c r="A4974" s="301" t="n">
        <v>105184</v>
      </c>
      <c r="B4974" s="301" t="s">
        <v>54</v>
      </c>
      <c r="C4974" s="302" t="s">
        <v>5571</v>
      </c>
      <c r="D4974" s="301" t="s">
        <v>142</v>
      </c>
      <c r="E4974" s="303" t="n">
        <v>136.49</v>
      </c>
    </row>
    <row r="4975" customFormat="false" ht="15" hidden="false" customHeight="false" outlineLevel="0" collapsed="false">
      <c r="A4975" s="301" t="n">
        <v>94612</v>
      </c>
      <c r="B4975" s="301" t="s">
        <v>54</v>
      </c>
      <c r="C4975" s="302" t="s">
        <v>5572</v>
      </c>
      <c r="D4975" s="301" t="s">
        <v>142</v>
      </c>
      <c r="E4975" s="303" t="n">
        <v>436.99</v>
      </c>
    </row>
    <row r="4976" customFormat="false" ht="15" hidden="false" customHeight="false" outlineLevel="0" collapsed="false">
      <c r="A4976" s="301" t="n">
        <v>105142</v>
      </c>
      <c r="B4976" s="301" t="s">
        <v>54</v>
      </c>
      <c r="C4976" s="302" t="s">
        <v>5573</v>
      </c>
      <c r="D4976" s="301" t="s">
        <v>142</v>
      </c>
      <c r="E4976" s="303" t="n">
        <v>8.24</v>
      </c>
    </row>
    <row r="4977" customFormat="false" ht="15" hidden="false" customHeight="false" outlineLevel="0" collapsed="false">
      <c r="A4977" s="301" t="n">
        <v>105143</v>
      </c>
      <c r="B4977" s="301" t="s">
        <v>54</v>
      </c>
      <c r="C4977" s="302" t="s">
        <v>5574</v>
      </c>
      <c r="D4977" s="301" t="s">
        <v>142</v>
      </c>
      <c r="E4977" s="303" t="n">
        <v>12.47</v>
      </c>
    </row>
    <row r="4978" customFormat="false" ht="15" hidden="false" customHeight="false" outlineLevel="0" collapsed="false">
      <c r="A4978" s="301" t="n">
        <v>105144</v>
      </c>
      <c r="B4978" s="301" t="s">
        <v>54</v>
      </c>
      <c r="C4978" s="302" t="s">
        <v>5575</v>
      </c>
      <c r="D4978" s="301" t="s">
        <v>142</v>
      </c>
      <c r="E4978" s="303" t="n">
        <v>26.59</v>
      </c>
    </row>
    <row r="4979" customFormat="false" ht="15" hidden="false" customHeight="false" outlineLevel="0" collapsed="false">
      <c r="A4979" s="301" t="n">
        <v>105173</v>
      </c>
      <c r="B4979" s="301" t="s">
        <v>54</v>
      </c>
      <c r="C4979" s="302" t="s">
        <v>5576</v>
      </c>
      <c r="D4979" s="301" t="s">
        <v>142</v>
      </c>
      <c r="E4979" s="303" t="n">
        <v>92.71</v>
      </c>
    </row>
    <row r="4980" customFormat="false" ht="15" hidden="false" customHeight="false" outlineLevel="0" collapsed="false">
      <c r="A4980" s="301" t="n">
        <v>105175</v>
      </c>
      <c r="B4980" s="301" t="s">
        <v>54</v>
      </c>
      <c r="C4980" s="302" t="s">
        <v>5577</v>
      </c>
      <c r="D4980" s="301" t="s">
        <v>142</v>
      </c>
      <c r="E4980" s="303" t="n">
        <v>132.2</v>
      </c>
    </row>
    <row r="4981" customFormat="false" ht="15" hidden="false" customHeight="false" outlineLevel="0" collapsed="false">
      <c r="A4981" s="301" t="n">
        <v>105174</v>
      </c>
      <c r="B4981" s="301" t="s">
        <v>54</v>
      </c>
      <c r="C4981" s="302" t="s">
        <v>5578</v>
      </c>
      <c r="D4981" s="301" t="s">
        <v>142</v>
      </c>
      <c r="E4981" s="303" t="n">
        <v>133.88</v>
      </c>
    </row>
    <row r="4982" customFormat="false" ht="15" hidden="false" customHeight="false" outlineLevel="0" collapsed="false">
      <c r="A4982" s="301" t="n">
        <v>105145</v>
      </c>
      <c r="B4982" s="301" t="s">
        <v>54</v>
      </c>
      <c r="C4982" s="302" t="s">
        <v>5579</v>
      </c>
      <c r="D4982" s="301" t="s">
        <v>142</v>
      </c>
      <c r="E4982" s="303" t="n">
        <v>14.46</v>
      </c>
    </row>
    <row r="4983" customFormat="false" ht="15" hidden="false" customHeight="false" outlineLevel="0" collapsed="false">
      <c r="A4983" s="301" t="n">
        <v>94606</v>
      </c>
      <c r="B4983" s="301" t="s">
        <v>54</v>
      </c>
      <c r="C4983" s="302" t="s">
        <v>5580</v>
      </c>
      <c r="D4983" s="301" t="s">
        <v>142</v>
      </c>
      <c r="E4983" s="303" t="n">
        <v>86.22</v>
      </c>
    </row>
    <row r="4984" customFormat="false" ht="15" hidden="false" customHeight="false" outlineLevel="0" collapsed="false">
      <c r="A4984" s="301" t="n">
        <v>94608</v>
      </c>
      <c r="B4984" s="301" t="s">
        <v>54</v>
      </c>
      <c r="C4984" s="302" t="s">
        <v>5581</v>
      </c>
      <c r="D4984" s="301" t="s">
        <v>142</v>
      </c>
      <c r="E4984" s="303" t="n">
        <v>211.64</v>
      </c>
    </row>
    <row r="4985" customFormat="false" ht="15" hidden="false" customHeight="false" outlineLevel="0" collapsed="false">
      <c r="A4985" s="301" t="n">
        <v>94610</v>
      </c>
      <c r="B4985" s="301" t="s">
        <v>54</v>
      </c>
      <c r="C4985" s="302" t="s">
        <v>5582</v>
      </c>
      <c r="D4985" s="301" t="s">
        <v>142</v>
      </c>
      <c r="E4985" s="303" t="n">
        <v>308.26</v>
      </c>
    </row>
    <row r="4986" customFormat="false" ht="15" hidden="false" customHeight="false" outlineLevel="0" collapsed="false">
      <c r="A4986" s="301" t="n">
        <v>94657</v>
      </c>
      <c r="B4986" s="301" t="s">
        <v>54</v>
      </c>
      <c r="C4986" s="302" t="s">
        <v>5583</v>
      </c>
      <c r="D4986" s="301" t="s">
        <v>142</v>
      </c>
      <c r="E4986" s="303" t="n">
        <v>4.62</v>
      </c>
    </row>
    <row r="4987" customFormat="false" ht="15" hidden="false" customHeight="false" outlineLevel="0" collapsed="false">
      <c r="A4987" s="301" t="n">
        <v>94659</v>
      </c>
      <c r="B4987" s="301" t="s">
        <v>54</v>
      </c>
      <c r="C4987" s="302" t="s">
        <v>5584</v>
      </c>
      <c r="D4987" s="301" t="s">
        <v>142</v>
      </c>
      <c r="E4987" s="303" t="n">
        <v>7.33</v>
      </c>
    </row>
    <row r="4988" customFormat="false" ht="15" hidden="false" customHeight="false" outlineLevel="0" collapsed="false">
      <c r="A4988" s="301" t="n">
        <v>94739</v>
      </c>
      <c r="B4988" s="301" t="s">
        <v>54</v>
      </c>
      <c r="C4988" s="302" t="s">
        <v>5585</v>
      </c>
      <c r="D4988" s="301" t="s">
        <v>142</v>
      </c>
      <c r="E4988" s="303" t="n">
        <v>278.95</v>
      </c>
    </row>
    <row r="4989" customFormat="false" ht="15" hidden="false" customHeight="false" outlineLevel="0" collapsed="false">
      <c r="A4989" s="301" t="n">
        <v>94725</v>
      </c>
      <c r="B4989" s="301" t="s">
        <v>54</v>
      </c>
      <c r="C4989" s="302" t="s">
        <v>5586</v>
      </c>
      <c r="D4989" s="301" t="s">
        <v>142</v>
      </c>
      <c r="E4989" s="303" t="n">
        <v>8.08</v>
      </c>
    </row>
    <row r="4990" customFormat="false" ht="15" hidden="false" customHeight="false" outlineLevel="0" collapsed="false">
      <c r="A4990" s="301" t="n">
        <v>94727</v>
      </c>
      <c r="B4990" s="301" t="s">
        <v>54</v>
      </c>
      <c r="C4990" s="302" t="s">
        <v>5587</v>
      </c>
      <c r="D4990" s="301" t="s">
        <v>142</v>
      </c>
      <c r="E4990" s="303" t="n">
        <v>13.29</v>
      </c>
    </row>
    <row r="4991" customFormat="false" ht="15" hidden="false" customHeight="false" outlineLevel="0" collapsed="false">
      <c r="A4991" s="301" t="n">
        <v>94729</v>
      </c>
      <c r="B4991" s="301" t="s">
        <v>54</v>
      </c>
      <c r="C4991" s="302" t="s">
        <v>5588</v>
      </c>
      <c r="D4991" s="301" t="s">
        <v>142</v>
      </c>
      <c r="E4991" s="303" t="n">
        <v>23.22</v>
      </c>
    </row>
    <row r="4992" customFormat="false" ht="15" hidden="false" customHeight="false" outlineLevel="0" collapsed="false">
      <c r="A4992" s="301" t="n">
        <v>94731</v>
      </c>
      <c r="B4992" s="301" t="s">
        <v>54</v>
      </c>
      <c r="C4992" s="302" t="s">
        <v>5589</v>
      </c>
      <c r="D4992" s="301" t="s">
        <v>142</v>
      </c>
      <c r="E4992" s="303" t="n">
        <v>30.83</v>
      </c>
    </row>
    <row r="4993" customFormat="false" ht="15" hidden="false" customHeight="false" outlineLevel="0" collapsed="false">
      <c r="A4993" s="301" t="n">
        <v>94733</v>
      </c>
      <c r="B4993" s="301" t="s">
        <v>54</v>
      </c>
      <c r="C4993" s="302" t="s">
        <v>5590</v>
      </c>
      <c r="D4993" s="301" t="s">
        <v>142</v>
      </c>
      <c r="E4993" s="303" t="n">
        <v>54.45</v>
      </c>
    </row>
    <row r="4994" customFormat="false" ht="15" hidden="false" customHeight="false" outlineLevel="0" collapsed="false">
      <c r="A4994" s="301" t="n">
        <v>94863</v>
      </c>
      <c r="B4994" s="301" t="s">
        <v>54</v>
      </c>
      <c r="C4994" s="302" t="s">
        <v>5591</v>
      </c>
      <c r="D4994" s="301" t="s">
        <v>142</v>
      </c>
      <c r="E4994" s="303" t="n">
        <v>191.42</v>
      </c>
    </row>
    <row r="4995" customFormat="false" ht="15" hidden="false" customHeight="false" outlineLevel="0" collapsed="false">
      <c r="A4995" s="301" t="n">
        <v>94737</v>
      </c>
      <c r="B4995" s="301" t="s">
        <v>54</v>
      </c>
      <c r="C4995" s="302" t="s">
        <v>5592</v>
      </c>
      <c r="D4995" s="301" t="s">
        <v>142</v>
      </c>
      <c r="E4995" s="303" t="n">
        <v>227.66</v>
      </c>
    </row>
    <row r="4996" customFormat="false" ht="15" hidden="false" customHeight="false" outlineLevel="0" collapsed="false">
      <c r="A4996" s="301" t="n">
        <v>94465</v>
      </c>
      <c r="B4996" s="301" t="s">
        <v>54</v>
      </c>
      <c r="C4996" s="302" t="s">
        <v>5593</v>
      </c>
      <c r="D4996" s="301" t="s">
        <v>142</v>
      </c>
      <c r="E4996" s="303" t="n">
        <v>56.25</v>
      </c>
    </row>
    <row r="4997" customFormat="false" ht="15" hidden="false" customHeight="false" outlineLevel="0" collapsed="false">
      <c r="A4997" s="301" t="n">
        <v>94467</v>
      </c>
      <c r="B4997" s="301" t="s">
        <v>54</v>
      </c>
      <c r="C4997" s="302" t="s">
        <v>5594</v>
      </c>
      <c r="D4997" s="301" t="s">
        <v>142</v>
      </c>
      <c r="E4997" s="303" t="n">
        <v>89.87</v>
      </c>
    </row>
    <row r="4998" customFormat="false" ht="15" hidden="false" customHeight="false" outlineLevel="0" collapsed="false">
      <c r="A4998" s="301" t="n">
        <v>94469</v>
      </c>
      <c r="B4998" s="301" t="s">
        <v>54</v>
      </c>
      <c r="C4998" s="302" t="s">
        <v>5595</v>
      </c>
      <c r="D4998" s="301" t="s">
        <v>142</v>
      </c>
      <c r="E4998" s="303" t="n">
        <v>128.03</v>
      </c>
    </row>
    <row r="4999" customFormat="false" ht="15" hidden="false" customHeight="false" outlineLevel="0" collapsed="false">
      <c r="A4999" s="301" t="n">
        <v>96746</v>
      </c>
      <c r="B4999" s="301" t="s">
        <v>54</v>
      </c>
      <c r="C4999" s="302" t="s">
        <v>5596</v>
      </c>
      <c r="D4999" s="301" t="s">
        <v>142</v>
      </c>
      <c r="E4999" s="303" t="n">
        <v>118.03</v>
      </c>
    </row>
    <row r="5000" customFormat="false" ht="15" hidden="false" customHeight="false" outlineLevel="0" collapsed="false">
      <c r="A5000" s="301" t="n">
        <v>96736</v>
      </c>
      <c r="B5000" s="301" t="s">
        <v>54</v>
      </c>
      <c r="C5000" s="302" t="s">
        <v>5597</v>
      </c>
      <c r="D5000" s="301" t="s">
        <v>142</v>
      </c>
      <c r="E5000" s="303" t="n">
        <v>6.56</v>
      </c>
    </row>
    <row r="5001" customFormat="false" ht="15" hidden="false" customHeight="false" outlineLevel="0" collapsed="false">
      <c r="A5001" s="301" t="n">
        <v>96737</v>
      </c>
      <c r="B5001" s="301" t="s">
        <v>54</v>
      </c>
      <c r="C5001" s="302" t="s">
        <v>5598</v>
      </c>
      <c r="D5001" s="301" t="s">
        <v>142</v>
      </c>
      <c r="E5001" s="303" t="n">
        <v>6.74</v>
      </c>
    </row>
    <row r="5002" customFormat="false" ht="15" hidden="false" customHeight="false" outlineLevel="0" collapsed="false">
      <c r="A5002" s="301" t="n">
        <v>96739</v>
      </c>
      <c r="B5002" s="301" t="s">
        <v>54</v>
      </c>
      <c r="C5002" s="302" t="s">
        <v>5599</v>
      </c>
      <c r="D5002" s="301" t="s">
        <v>142</v>
      </c>
      <c r="E5002" s="303" t="n">
        <v>9.26</v>
      </c>
    </row>
    <row r="5003" customFormat="false" ht="15" hidden="false" customHeight="false" outlineLevel="0" collapsed="false">
      <c r="A5003" s="301" t="n">
        <v>96741</v>
      </c>
      <c r="B5003" s="301" t="s">
        <v>54</v>
      </c>
      <c r="C5003" s="302" t="s">
        <v>5600</v>
      </c>
      <c r="D5003" s="301" t="s">
        <v>142</v>
      </c>
      <c r="E5003" s="303" t="n">
        <v>17.82</v>
      </c>
    </row>
    <row r="5004" customFormat="false" ht="15" hidden="false" customHeight="false" outlineLevel="0" collapsed="false">
      <c r="A5004" s="301" t="n">
        <v>96742</v>
      </c>
      <c r="B5004" s="301" t="s">
        <v>54</v>
      </c>
      <c r="C5004" s="302" t="s">
        <v>5601</v>
      </c>
      <c r="D5004" s="301" t="s">
        <v>142</v>
      </c>
      <c r="E5004" s="303" t="n">
        <v>21.91</v>
      </c>
    </row>
    <row r="5005" customFormat="false" ht="15" hidden="false" customHeight="false" outlineLevel="0" collapsed="false">
      <c r="A5005" s="301" t="n">
        <v>96743</v>
      </c>
      <c r="B5005" s="301" t="s">
        <v>54</v>
      </c>
      <c r="C5005" s="302" t="s">
        <v>5602</v>
      </c>
      <c r="D5005" s="301" t="s">
        <v>142</v>
      </c>
      <c r="E5005" s="303" t="n">
        <v>34.11</v>
      </c>
    </row>
    <row r="5006" customFormat="false" ht="15" hidden="false" customHeight="false" outlineLevel="0" collapsed="false">
      <c r="A5006" s="301" t="n">
        <v>96744</v>
      </c>
      <c r="B5006" s="301" t="s">
        <v>54</v>
      </c>
      <c r="C5006" s="302" t="s">
        <v>5603</v>
      </c>
      <c r="D5006" s="301" t="s">
        <v>142</v>
      </c>
      <c r="E5006" s="303" t="n">
        <v>57.34</v>
      </c>
    </row>
    <row r="5007" customFormat="false" ht="15" hidden="false" customHeight="false" outlineLevel="0" collapsed="false">
      <c r="A5007" s="301" t="n">
        <v>96745</v>
      </c>
      <c r="B5007" s="301" t="s">
        <v>54</v>
      </c>
      <c r="C5007" s="302" t="s">
        <v>5604</v>
      </c>
      <c r="D5007" s="301" t="s">
        <v>142</v>
      </c>
      <c r="E5007" s="303" t="n">
        <v>89.73</v>
      </c>
    </row>
    <row r="5008" customFormat="false" ht="15" hidden="false" customHeight="false" outlineLevel="0" collapsed="false">
      <c r="A5008" s="301" t="n">
        <v>94671</v>
      </c>
      <c r="B5008" s="301" t="s">
        <v>54</v>
      </c>
      <c r="C5008" s="302" t="s">
        <v>5605</v>
      </c>
      <c r="D5008" s="301" t="s">
        <v>142</v>
      </c>
      <c r="E5008" s="303" t="n">
        <v>132.68</v>
      </c>
    </row>
    <row r="5009" customFormat="false" ht="15" hidden="false" customHeight="false" outlineLevel="0" collapsed="false">
      <c r="A5009" s="301" t="n">
        <v>94661</v>
      </c>
      <c r="B5009" s="301" t="s">
        <v>54</v>
      </c>
      <c r="C5009" s="302" t="s">
        <v>5606</v>
      </c>
      <c r="D5009" s="301" t="s">
        <v>142</v>
      </c>
      <c r="E5009" s="303" t="n">
        <v>11.81</v>
      </c>
    </row>
    <row r="5010" customFormat="false" ht="15" hidden="false" customHeight="false" outlineLevel="0" collapsed="false">
      <c r="A5010" s="301" t="n">
        <v>94663</v>
      </c>
      <c r="B5010" s="301" t="s">
        <v>54</v>
      </c>
      <c r="C5010" s="302" t="s">
        <v>5607</v>
      </c>
      <c r="D5010" s="301" t="s">
        <v>142</v>
      </c>
      <c r="E5010" s="303" t="n">
        <v>14.58</v>
      </c>
    </row>
    <row r="5011" customFormat="false" ht="15" hidden="false" customHeight="false" outlineLevel="0" collapsed="false">
      <c r="A5011" s="301" t="n">
        <v>94665</v>
      </c>
      <c r="B5011" s="301" t="s">
        <v>54</v>
      </c>
      <c r="C5011" s="302" t="s">
        <v>5608</v>
      </c>
      <c r="D5011" s="301" t="s">
        <v>142</v>
      </c>
      <c r="E5011" s="303" t="n">
        <v>29.59</v>
      </c>
    </row>
    <row r="5012" customFormat="false" ht="15" hidden="false" customHeight="false" outlineLevel="0" collapsed="false">
      <c r="A5012" s="301" t="n">
        <v>94667</v>
      </c>
      <c r="B5012" s="301" t="s">
        <v>54</v>
      </c>
      <c r="C5012" s="302" t="s">
        <v>5609</v>
      </c>
      <c r="D5012" s="301" t="s">
        <v>142</v>
      </c>
      <c r="E5012" s="303" t="n">
        <v>43.5</v>
      </c>
    </row>
    <row r="5013" customFormat="false" ht="15" hidden="false" customHeight="false" outlineLevel="0" collapsed="false">
      <c r="A5013" s="301" t="n">
        <v>94669</v>
      </c>
      <c r="B5013" s="301" t="s">
        <v>54</v>
      </c>
      <c r="C5013" s="302" t="s">
        <v>5610</v>
      </c>
      <c r="D5013" s="301" t="s">
        <v>142</v>
      </c>
      <c r="E5013" s="303" t="n">
        <v>80.46</v>
      </c>
    </row>
    <row r="5014" customFormat="false" ht="15" hidden="false" customHeight="false" outlineLevel="0" collapsed="false">
      <c r="A5014" s="301" t="n">
        <v>105177</v>
      </c>
      <c r="B5014" s="301" t="s">
        <v>54</v>
      </c>
      <c r="C5014" s="302" t="s">
        <v>5611</v>
      </c>
      <c r="D5014" s="301" t="s">
        <v>142</v>
      </c>
      <c r="E5014" s="303" t="n">
        <v>148.86</v>
      </c>
    </row>
    <row r="5015" customFormat="false" ht="15" hidden="false" customHeight="false" outlineLevel="0" collapsed="false">
      <c r="A5015" s="301" t="n">
        <v>105176</v>
      </c>
      <c r="B5015" s="301" t="s">
        <v>54</v>
      </c>
      <c r="C5015" s="302" t="s">
        <v>5612</v>
      </c>
      <c r="D5015" s="301" t="s">
        <v>142</v>
      </c>
      <c r="E5015" s="303" t="n">
        <v>167.15</v>
      </c>
    </row>
    <row r="5016" customFormat="false" ht="15" hidden="false" customHeight="false" outlineLevel="0" collapsed="false">
      <c r="A5016" s="301" t="n">
        <v>94466</v>
      </c>
      <c r="B5016" s="301" t="s">
        <v>54</v>
      </c>
      <c r="C5016" s="302" t="s">
        <v>5613</v>
      </c>
      <c r="D5016" s="301" t="s">
        <v>142</v>
      </c>
      <c r="E5016" s="303" t="n">
        <v>56.28</v>
      </c>
    </row>
    <row r="5017" customFormat="false" ht="15" hidden="false" customHeight="false" outlineLevel="0" collapsed="false">
      <c r="A5017" s="301" t="n">
        <v>94468</v>
      </c>
      <c r="B5017" s="301" t="s">
        <v>54</v>
      </c>
      <c r="C5017" s="302" t="s">
        <v>5614</v>
      </c>
      <c r="D5017" s="301" t="s">
        <v>142</v>
      </c>
      <c r="E5017" s="303" t="n">
        <v>79.14</v>
      </c>
    </row>
    <row r="5018" customFormat="false" ht="15" hidden="false" customHeight="false" outlineLevel="0" collapsed="false">
      <c r="A5018" s="301" t="n">
        <v>94470</v>
      </c>
      <c r="B5018" s="301" t="s">
        <v>54</v>
      </c>
      <c r="C5018" s="302" t="s">
        <v>5615</v>
      </c>
      <c r="D5018" s="301" t="s">
        <v>142</v>
      </c>
      <c r="E5018" s="303" t="n">
        <v>118.48</v>
      </c>
    </row>
    <row r="5019" customFormat="false" ht="15" hidden="false" customHeight="false" outlineLevel="0" collapsed="false">
      <c r="A5019" s="301" t="n">
        <v>105225</v>
      </c>
      <c r="B5019" s="301" t="s">
        <v>54</v>
      </c>
      <c r="C5019" s="302" t="s">
        <v>5616</v>
      </c>
      <c r="D5019" s="301" t="s">
        <v>142</v>
      </c>
      <c r="E5019" s="303" t="n">
        <v>19.97</v>
      </c>
    </row>
    <row r="5020" customFormat="false" ht="15" hidden="false" customHeight="false" outlineLevel="0" collapsed="false">
      <c r="A5020" s="301" t="n">
        <v>105226</v>
      </c>
      <c r="B5020" s="301" t="s">
        <v>54</v>
      </c>
      <c r="C5020" s="302" t="s">
        <v>5617</v>
      </c>
      <c r="D5020" s="301" t="s">
        <v>142</v>
      </c>
      <c r="E5020" s="303" t="n">
        <v>47.54</v>
      </c>
    </row>
    <row r="5021" customFormat="false" ht="15" hidden="false" customHeight="false" outlineLevel="0" collapsed="false">
      <c r="A5021" s="301" t="n">
        <v>105227</v>
      </c>
      <c r="B5021" s="301" t="s">
        <v>54</v>
      </c>
      <c r="C5021" s="302" t="s">
        <v>5618</v>
      </c>
      <c r="D5021" s="301" t="s">
        <v>142</v>
      </c>
      <c r="E5021" s="303" t="n">
        <v>68.26</v>
      </c>
    </row>
    <row r="5022" customFormat="false" ht="15" hidden="false" customHeight="false" outlineLevel="0" collapsed="false">
      <c r="A5022" s="301" t="n">
        <v>105212</v>
      </c>
      <c r="B5022" s="301" t="s">
        <v>54</v>
      </c>
      <c r="C5022" s="302" t="s">
        <v>5619</v>
      </c>
      <c r="D5022" s="301" t="s">
        <v>142</v>
      </c>
      <c r="E5022" s="303" t="n">
        <v>253.22</v>
      </c>
    </row>
    <row r="5023" customFormat="false" ht="15" hidden="false" customHeight="false" outlineLevel="0" collapsed="false">
      <c r="A5023" s="301" t="n">
        <v>105211</v>
      </c>
      <c r="B5023" s="301" t="s">
        <v>54</v>
      </c>
      <c r="C5023" s="302" t="s">
        <v>5620</v>
      </c>
      <c r="D5023" s="301" t="s">
        <v>142</v>
      </c>
      <c r="E5023" s="303" t="n">
        <v>255.43</v>
      </c>
    </row>
    <row r="5024" customFormat="false" ht="15" hidden="false" customHeight="false" outlineLevel="0" collapsed="false">
      <c r="A5024" s="301" t="n">
        <v>105189</v>
      </c>
      <c r="B5024" s="301" t="s">
        <v>54</v>
      </c>
      <c r="C5024" s="302" t="s">
        <v>5621</v>
      </c>
      <c r="D5024" s="301" t="s">
        <v>142</v>
      </c>
      <c r="E5024" s="303" t="n">
        <v>26.38</v>
      </c>
    </row>
    <row r="5025" customFormat="false" ht="15" hidden="false" customHeight="false" outlineLevel="0" collapsed="false">
      <c r="A5025" s="301" t="n">
        <v>105190</v>
      </c>
      <c r="B5025" s="301" t="s">
        <v>54</v>
      </c>
      <c r="C5025" s="302" t="s">
        <v>5622</v>
      </c>
      <c r="D5025" s="301" t="s">
        <v>142</v>
      </c>
      <c r="E5025" s="303" t="n">
        <v>33.25</v>
      </c>
    </row>
    <row r="5026" customFormat="false" ht="15" hidden="false" customHeight="false" outlineLevel="0" collapsed="false">
      <c r="A5026" s="301" t="n">
        <v>94625</v>
      </c>
      <c r="B5026" s="301" t="s">
        <v>54</v>
      </c>
      <c r="C5026" s="302" t="s">
        <v>5623</v>
      </c>
      <c r="D5026" s="301" t="s">
        <v>142</v>
      </c>
      <c r="E5026" s="303" t="n">
        <v>1561.69</v>
      </c>
    </row>
    <row r="5027" customFormat="false" ht="15" hidden="false" customHeight="false" outlineLevel="0" collapsed="false">
      <c r="A5027" s="301" t="n">
        <v>94622</v>
      </c>
      <c r="B5027" s="301" t="s">
        <v>54</v>
      </c>
      <c r="C5027" s="302" t="s">
        <v>5624</v>
      </c>
      <c r="D5027" s="301" t="s">
        <v>142</v>
      </c>
      <c r="E5027" s="303" t="n">
        <v>213.14</v>
      </c>
    </row>
    <row r="5028" customFormat="false" ht="15" hidden="false" customHeight="false" outlineLevel="0" collapsed="false">
      <c r="A5028" s="301" t="n">
        <v>94623</v>
      </c>
      <c r="B5028" s="301" t="s">
        <v>54</v>
      </c>
      <c r="C5028" s="302" t="s">
        <v>5625</v>
      </c>
      <c r="D5028" s="301" t="s">
        <v>142</v>
      </c>
      <c r="E5028" s="303" t="n">
        <v>499.12</v>
      </c>
    </row>
    <row r="5029" customFormat="false" ht="15" hidden="false" customHeight="false" outlineLevel="0" collapsed="false">
      <c r="A5029" s="301" t="n">
        <v>94624</v>
      </c>
      <c r="B5029" s="301" t="s">
        <v>54</v>
      </c>
      <c r="C5029" s="302" t="s">
        <v>5626</v>
      </c>
      <c r="D5029" s="301" t="s">
        <v>142</v>
      </c>
      <c r="E5029" s="303" t="n">
        <v>748.83</v>
      </c>
    </row>
    <row r="5030" customFormat="false" ht="15" hidden="false" customHeight="false" outlineLevel="0" collapsed="false">
      <c r="A5030" s="301" t="n">
        <v>94763</v>
      </c>
      <c r="B5030" s="301" t="s">
        <v>54</v>
      </c>
      <c r="C5030" s="302" t="s">
        <v>5627</v>
      </c>
      <c r="D5030" s="301" t="s">
        <v>142</v>
      </c>
      <c r="E5030" s="303" t="n">
        <v>425.28</v>
      </c>
    </row>
    <row r="5031" customFormat="false" ht="15" hidden="false" customHeight="false" outlineLevel="0" collapsed="false">
      <c r="A5031" s="301" t="n">
        <v>94756</v>
      </c>
      <c r="B5031" s="301" t="s">
        <v>54</v>
      </c>
      <c r="C5031" s="302" t="s">
        <v>5628</v>
      </c>
      <c r="D5031" s="301" t="s">
        <v>142</v>
      </c>
      <c r="E5031" s="303" t="n">
        <v>14.76</v>
      </c>
    </row>
    <row r="5032" customFormat="false" ht="15" hidden="false" customHeight="false" outlineLevel="0" collapsed="false">
      <c r="A5032" s="301" t="n">
        <v>94757</v>
      </c>
      <c r="B5032" s="301" t="s">
        <v>54</v>
      </c>
      <c r="C5032" s="302" t="s">
        <v>5629</v>
      </c>
      <c r="D5032" s="301" t="s">
        <v>142</v>
      </c>
      <c r="E5032" s="303" t="n">
        <v>23.42</v>
      </c>
    </row>
    <row r="5033" customFormat="false" ht="15" hidden="false" customHeight="false" outlineLevel="0" collapsed="false">
      <c r="A5033" s="301" t="n">
        <v>94758</v>
      </c>
      <c r="B5033" s="301" t="s">
        <v>54</v>
      </c>
      <c r="C5033" s="302" t="s">
        <v>5630</v>
      </c>
      <c r="D5033" s="301" t="s">
        <v>142</v>
      </c>
      <c r="E5033" s="303" t="n">
        <v>60.61</v>
      </c>
    </row>
    <row r="5034" customFormat="false" ht="15" hidden="false" customHeight="false" outlineLevel="0" collapsed="false">
      <c r="A5034" s="301" t="n">
        <v>94759</v>
      </c>
      <c r="B5034" s="301" t="s">
        <v>54</v>
      </c>
      <c r="C5034" s="302" t="s">
        <v>5631</v>
      </c>
      <c r="D5034" s="301" t="s">
        <v>142</v>
      </c>
      <c r="E5034" s="303" t="n">
        <v>77.22</v>
      </c>
    </row>
    <row r="5035" customFormat="false" ht="15" hidden="false" customHeight="false" outlineLevel="0" collapsed="false">
      <c r="A5035" s="301" t="n">
        <v>94760</v>
      </c>
      <c r="B5035" s="301" t="s">
        <v>54</v>
      </c>
      <c r="C5035" s="302" t="s">
        <v>5632</v>
      </c>
      <c r="D5035" s="301" t="s">
        <v>142</v>
      </c>
      <c r="E5035" s="303" t="n">
        <v>123.37</v>
      </c>
    </row>
    <row r="5036" customFormat="false" ht="15" hidden="false" customHeight="false" outlineLevel="0" collapsed="false">
      <c r="A5036" s="301" t="n">
        <v>94761</v>
      </c>
      <c r="B5036" s="301" t="s">
        <v>54</v>
      </c>
      <c r="C5036" s="302" t="s">
        <v>5633</v>
      </c>
      <c r="D5036" s="301" t="s">
        <v>142</v>
      </c>
      <c r="E5036" s="303" t="n">
        <v>268.16</v>
      </c>
    </row>
    <row r="5037" customFormat="false" ht="15" hidden="false" customHeight="false" outlineLevel="0" collapsed="false">
      <c r="A5037" s="301" t="n">
        <v>94762</v>
      </c>
      <c r="B5037" s="301" t="s">
        <v>54</v>
      </c>
      <c r="C5037" s="302" t="s">
        <v>5634</v>
      </c>
      <c r="D5037" s="301" t="s">
        <v>142</v>
      </c>
      <c r="E5037" s="303" t="n">
        <v>324.51</v>
      </c>
    </row>
    <row r="5038" customFormat="false" ht="15" hidden="false" customHeight="false" outlineLevel="0" collapsed="false">
      <c r="A5038" s="301" t="n">
        <v>94462</v>
      </c>
      <c r="B5038" s="301" t="s">
        <v>54</v>
      </c>
      <c r="C5038" s="302" t="s">
        <v>5635</v>
      </c>
      <c r="D5038" s="301" t="s">
        <v>429</v>
      </c>
      <c r="E5038" s="303" t="n">
        <v>122.22</v>
      </c>
    </row>
    <row r="5039" customFormat="false" ht="15" hidden="false" customHeight="false" outlineLevel="0" collapsed="false">
      <c r="A5039" s="301" t="n">
        <v>94463</v>
      </c>
      <c r="B5039" s="301" t="s">
        <v>54</v>
      </c>
      <c r="C5039" s="302" t="s">
        <v>5636</v>
      </c>
      <c r="D5039" s="301" t="s">
        <v>429</v>
      </c>
      <c r="E5039" s="303" t="n">
        <v>150.01</v>
      </c>
    </row>
    <row r="5040" customFormat="false" ht="15" hidden="false" customHeight="false" outlineLevel="0" collapsed="false">
      <c r="A5040" s="301" t="n">
        <v>94464</v>
      </c>
      <c r="B5040" s="301" t="s">
        <v>54</v>
      </c>
      <c r="C5040" s="302" t="s">
        <v>5637</v>
      </c>
      <c r="D5040" s="301" t="s">
        <v>429</v>
      </c>
      <c r="E5040" s="303" t="n">
        <v>197.47</v>
      </c>
    </row>
    <row r="5041" customFormat="false" ht="15" hidden="false" customHeight="false" outlineLevel="0" collapsed="false">
      <c r="A5041" s="301" t="n">
        <v>94605</v>
      </c>
      <c r="B5041" s="301" t="s">
        <v>54</v>
      </c>
      <c r="C5041" s="302" t="s">
        <v>5638</v>
      </c>
      <c r="D5041" s="301" t="s">
        <v>429</v>
      </c>
      <c r="E5041" s="303" t="n">
        <v>664.41</v>
      </c>
    </row>
    <row r="5042" customFormat="false" ht="15" hidden="false" customHeight="false" outlineLevel="0" collapsed="false">
      <c r="A5042" s="301" t="n">
        <v>94602</v>
      </c>
      <c r="B5042" s="301" t="s">
        <v>54</v>
      </c>
      <c r="C5042" s="302" t="s">
        <v>5639</v>
      </c>
      <c r="D5042" s="301" t="s">
        <v>429</v>
      </c>
      <c r="E5042" s="303" t="n">
        <v>236.99</v>
      </c>
    </row>
    <row r="5043" customFormat="false" ht="15" hidden="false" customHeight="false" outlineLevel="0" collapsed="false">
      <c r="A5043" s="301" t="n">
        <v>94603</v>
      </c>
      <c r="B5043" s="301" t="s">
        <v>54</v>
      </c>
      <c r="C5043" s="302" t="s">
        <v>5640</v>
      </c>
      <c r="D5043" s="301" t="s">
        <v>429</v>
      </c>
      <c r="E5043" s="303" t="n">
        <v>322.99</v>
      </c>
    </row>
    <row r="5044" customFormat="false" ht="15" hidden="false" customHeight="false" outlineLevel="0" collapsed="false">
      <c r="A5044" s="301" t="n">
        <v>94604</v>
      </c>
      <c r="B5044" s="301" t="s">
        <v>54</v>
      </c>
      <c r="C5044" s="302" t="s">
        <v>5641</v>
      </c>
      <c r="D5044" s="301" t="s">
        <v>429</v>
      </c>
      <c r="E5044" s="303" t="n">
        <v>459.21</v>
      </c>
    </row>
    <row r="5045" customFormat="false" ht="15" hidden="false" customHeight="false" outlineLevel="0" collapsed="false">
      <c r="A5045" s="301" t="n">
        <v>94723</v>
      </c>
      <c r="B5045" s="301" t="s">
        <v>54</v>
      </c>
      <c r="C5045" s="302" t="s">
        <v>5642</v>
      </c>
      <c r="D5045" s="301" t="s">
        <v>429</v>
      </c>
      <c r="E5045" s="303" t="n">
        <v>552.34</v>
      </c>
    </row>
    <row r="5046" customFormat="false" ht="15" hidden="false" customHeight="false" outlineLevel="0" collapsed="false">
      <c r="A5046" s="301" t="n">
        <v>94716</v>
      </c>
      <c r="B5046" s="301" t="s">
        <v>54</v>
      </c>
      <c r="C5046" s="302" t="s">
        <v>5643</v>
      </c>
      <c r="D5046" s="301" t="s">
        <v>429</v>
      </c>
      <c r="E5046" s="303" t="n">
        <v>27.05</v>
      </c>
    </row>
    <row r="5047" customFormat="false" ht="15" hidden="false" customHeight="false" outlineLevel="0" collapsed="false">
      <c r="A5047" s="301" t="n">
        <v>94717</v>
      </c>
      <c r="B5047" s="301" t="s">
        <v>54</v>
      </c>
      <c r="C5047" s="302" t="s">
        <v>5644</v>
      </c>
      <c r="D5047" s="301" t="s">
        <v>429</v>
      </c>
      <c r="E5047" s="303" t="n">
        <v>45.44</v>
      </c>
    </row>
    <row r="5048" customFormat="false" ht="15" hidden="false" customHeight="false" outlineLevel="0" collapsed="false">
      <c r="A5048" s="301" t="n">
        <v>94718</v>
      </c>
      <c r="B5048" s="301" t="s">
        <v>54</v>
      </c>
      <c r="C5048" s="302" t="s">
        <v>5645</v>
      </c>
      <c r="D5048" s="301" t="s">
        <v>429</v>
      </c>
      <c r="E5048" s="303" t="n">
        <v>59.32</v>
      </c>
    </row>
    <row r="5049" customFormat="false" ht="15" hidden="false" customHeight="false" outlineLevel="0" collapsed="false">
      <c r="A5049" s="301" t="n">
        <v>94719</v>
      </c>
      <c r="B5049" s="301" t="s">
        <v>54</v>
      </c>
      <c r="C5049" s="302" t="s">
        <v>5646</v>
      </c>
      <c r="D5049" s="301" t="s">
        <v>429</v>
      </c>
      <c r="E5049" s="303" t="n">
        <v>79.2</v>
      </c>
    </row>
    <row r="5050" customFormat="false" ht="15" hidden="false" customHeight="false" outlineLevel="0" collapsed="false">
      <c r="A5050" s="301" t="n">
        <v>94720</v>
      </c>
      <c r="B5050" s="301" t="s">
        <v>54</v>
      </c>
      <c r="C5050" s="302" t="s">
        <v>5647</v>
      </c>
      <c r="D5050" s="301" t="s">
        <v>429</v>
      </c>
      <c r="E5050" s="303" t="n">
        <v>115.97</v>
      </c>
    </row>
    <row r="5051" customFormat="false" ht="15" hidden="false" customHeight="false" outlineLevel="0" collapsed="false">
      <c r="A5051" s="301" t="n">
        <v>94721</v>
      </c>
      <c r="B5051" s="301" t="s">
        <v>54</v>
      </c>
      <c r="C5051" s="302" t="s">
        <v>5648</v>
      </c>
      <c r="D5051" s="301" t="s">
        <v>429</v>
      </c>
      <c r="E5051" s="303" t="n">
        <v>187.94</v>
      </c>
    </row>
    <row r="5052" customFormat="false" ht="15" hidden="false" customHeight="false" outlineLevel="0" collapsed="false">
      <c r="A5052" s="301" t="n">
        <v>94722</v>
      </c>
      <c r="B5052" s="301" t="s">
        <v>54</v>
      </c>
      <c r="C5052" s="302" t="s">
        <v>5649</v>
      </c>
      <c r="D5052" s="301" t="s">
        <v>429</v>
      </c>
      <c r="E5052" s="303" t="n">
        <v>293.23</v>
      </c>
    </row>
    <row r="5053" customFormat="false" ht="15" hidden="false" customHeight="false" outlineLevel="0" collapsed="false">
      <c r="A5053" s="301" t="n">
        <v>96726</v>
      </c>
      <c r="B5053" s="301" t="s">
        <v>54</v>
      </c>
      <c r="C5053" s="302" t="s">
        <v>5650</v>
      </c>
      <c r="D5053" s="301" t="s">
        <v>429</v>
      </c>
      <c r="E5053" s="303" t="n">
        <v>174.35</v>
      </c>
    </row>
    <row r="5054" customFormat="false" ht="15" hidden="false" customHeight="false" outlineLevel="0" collapsed="false">
      <c r="A5054" s="301" t="n">
        <v>96735</v>
      </c>
      <c r="B5054" s="301" t="s">
        <v>54</v>
      </c>
      <c r="C5054" s="302" t="s">
        <v>5651</v>
      </c>
      <c r="D5054" s="301" t="s">
        <v>429</v>
      </c>
      <c r="E5054" s="303" t="n">
        <v>328.41</v>
      </c>
    </row>
    <row r="5055" customFormat="false" ht="15" hidden="false" customHeight="false" outlineLevel="0" collapsed="false">
      <c r="A5055" s="301" t="n">
        <v>96718</v>
      </c>
      <c r="B5055" s="301" t="s">
        <v>54</v>
      </c>
      <c r="C5055" s="302" t="s">
        <v>5652</v>
      </c>
      <c r="D5055" s="301" t="s">
        <v>429</v>
      </c>
      <c r="E5055" s="303" t="n">
        <v>15.77</v>
      </c>
    </row>
    <row r="5056" customFormat="false" ht="15" hidden="false" customHeight="false" outlineLevel="0" collapsed="false">
      <c r="A5056" s="301" t="n">
        <v>96727</v>
      </c>
      <c r="B5056" s="301" t="s">
        <v>54</v>
      </c>
      <c r="C5056" s="302" t="s">
        <v>5653</v>
      </c>
      <c r="D5056" s="301" t="s">
        <v>429</v>
      </c>
      <c r="E5056" s="303" t="n">
        <v>17.98</v>
      </c>
    </row>
    <row r="5057" customFormat="false" ht="15" hidden="false" customHeight="false" outlineLevel="0" collapsed="false">
      <c r="A5057" s="301" t="n">
        <v>96719</v>
      </c>
      <c r="B5057" s="301" t="s">
        <v>54</v>
      </c>
      <c r="C5057" s="302" t="s">
        <v>5654</v>
      </c>
      <c r="D5057" s="301" t="s">
        <v>429</v>
      </c>
      <c r="E5057" s="303" t="n">
        <v>20.14</v>
      </c>
    </row>
    <row r="5058" customFormat="false" ht="15" hidden="false" customHeight="false" outlineLevel="0" collapsed="false">
      <c r="A5058" s="301" t="n">
        <v>96728</v>
      </c>
      <c r="B5058" s="301" t="s">
        <v>54</v>
      </c>
      <c r="C5058" s="302" t="s">
        <v>5655</v>
      </c>
      <c r="D5058" s="301" t="s">
        <v>429</v>
      </c>
      <c r="E5058" s="303" t="n">
        <v>23.16</v>
      </c>
    </row>
    <row r="5059" customFormat="false" ht="15" hidden="false" customHeight="false" outlineLevel="0" collapsed="false">
      <c r="A5059" s="301" t="n">
        <v>96720</v>
      </c>
      <c r="B5059" s="301" t="s">
        <v>54</v>
      </c>
      <c r="C5059" s="302" t="s">
        <v>5656</v>
      </c>
      <c r="D5059" s="301" t="s">
        <v>429</v>
      </c>
      <c r="E5059" s="303" t="n">
        <v>18.35</v>
      </c>
    </row>
    <row r="5060" customFormat="false" ht="15" hidden="false" customHeight="false" outlineLevel="0" collapsed="false">
      <c r="A5060" s="301" t="n">
        <v>96729</v>
      </c>
      <c r="B5060" s="301" t="s">
        <v>54</v>
      </c>
      <c r="C5060" s="302" t="s">
        <v>5657</v>
      </c>
      <c r="D5060" s="301" t="s">
        <v>429</v>
      </c>
      <c r="E5060" s="303" t="n">
        <v>29.8</v>
      </c>
    </row>
    <row r="5061" customFormat="false" ht="15" hidden="false" customHeight="false" outlineLevel="0" collapsed="false">
      <c r="A5061" s="301" t="n">
        <v>96721</v>
      </c>
      <c r="B5061" s="301" t="s">
        <v>54</v>
      </c>
      <c r="C5061" s="302" t="s">
        <v>5658</v>
      </c>
      <c r="D5061" s="301" t="s">
        <v>429</v>
      </c>
      <c r="E5061" s="303" t="n">
        <v>23.8</v>
      </c>
    </row>
    <row r="5062" customFormat="false" ht="15" hidden="false" customHeight="false" outlineLevel="0" collapsed="false">
      <c r="A5062" s="301" t="n">
        <v>96730</v>
      </c>
      <c r="B5062" s="301" t="s">
        <v>54</v>
      </c>
      <c r="C5062" s="302" t="s">
        <v>5659</v>
      </c>
      <c r="D5062" s="301" t="s">
        <v>429</v>
      </c>
      <c r="E5062" s="303" t="n">
        <v>41.11</v>
      </c>
    </row>
    <row r="5063" customFormat="false" ht="15" hidden="false" customHeight="false" outlineLevel="0" collapsed="false">
      <c r="A5063" s="301" t="n">
        <v>96722</v>
      </c>
      <c r="B5063" s="301" t="s">
        <v>54</v>
      </c>
      <c r="C5063" s="302" t="s">
        <v>5660</v>
      </c>
      <c r="D5063" s="301" t="s">
        <v>429</v>
      </c>
      <c r="E5063" s="303" t="n">
        <v>36.38</v>
      </c>
    </row>
    <row r="5064" customFormat="false" ht="15" hidden="false" customHeight="false" outlineLevel="0" collapsed="false">
      <c r="A5064" s="301" t="n">
        <v>96731</v>
      </c>
      <c r="B5064" s="301" t="s">
        <v>54</v>
      </c>
      <c r="C5064" s="302" t="s">
        <v>5661</v>
      </c>
      <c r="D5064" s="301" t="s">
        <v>429</v>
      </c>
      <c r="E5064" s="303" t="n">
        <v>62.01</v>
      </c>
    </row>
    <row r="5065" customFormat="false" ht="15" hidden="false" customHeight="false" outlineLevel="0" collapsed="false">
      <c r="A5065" s="301" t="n">
        <v>96723</v>
      </c>
      <c r="B5065" s="301" t="s">
        <v>54</v>
      </c>
      <c r="C5065" s="302" t="s">
        <v>5662</v>
      </c>
      <c r="D5065" s="301" t="s">
        <v>429</v>
      </c>
      <c r="E5065" s="303" t="n">
        <v>56.36</v>
      </c>
    </row>
    <row r="5066" customFormat="false" ht="15" hidden="false" customHeight="false" outlineLevel="0" collapsed="false">
      <c r="A5066" s="301" t="n">
        <v>96732</v>
      </c>
      <c r="B5066" s="301" t="s">
        <v>54</v>
      </c>
      <c r="C5066" s="302" t="s">
        <v>5663</v>
      </c>
      <c r="D5066" s="301" t="s">
        <v>429</v>
      </c>
      <c r="E5066" s="303" t="n">
        <v>104.17</v>
      </c>
    </row>
    <row r="5067" customFormat="false" ht="15" hidden="false" customHeight="false" outlineLevel="0" collapsed="false">
      <c r="A5067" s="301" t="n">
        <v>96724</v>
      </c>
      <c r="B5067" s="301" t="s">
        <v>54</v>
      </c>
      <c r="C5067" s="302" t="s">
        <v>5664</v>
      </c>
      <c r="D5067" s="301" t="s">
        <v>429</v>
      </c>
      <c r="E5067" s="303" t="n">
        <v>72.34</v>
      </c>
    </row>
    <row r="5068" customFormat="false" ht="15" hidden="false" customHeight="false" outlineLevel="0" collapsed="false">
      <c r="A5068" s="301" t="n">
        <v>96733</v>
      </c>
      <c r="B5068" s="301" t="s">
        <v>54</v>
      </c>
      <c r="C5068" s="302" t="s">
        <v>5665</v>
      </c>
      <c r="D5068" s="301" t="s">
        <v>429</v>
      </c>
      <c r="E5068" s="303" t="n">
        <v>141.85</v>
      </c>
    </row>
    <row r="5069" customFormat="false" ht="15" hidden="false" customHeight="false" outlineLevel="0" collapsed="false">
      <c r="A5069" s="301" t="n">
        <v>96725</v>
      </c>
      <c r="B5069" s="301" t="s">
        <v>54</v>
      </c>
      <c r="C5069" s="302" t="s">
        <v>5666</v>
      </c>
      <c r="D5069" s="301" t="s">
        <v>429</v>
      </c>
      <c r="E5069" s="303" t="n">
        <v>118.04</v>
      </c>
    </row>
    <row r="5070" customFormat="false" ht="15" hidden="false" customHeight="false" outlineLevel="0" collapsed="false">
      <c r="A5070" s="301" t="n">
        <v>96734</v>
      </c>
      <c r="B5070" s="301" t="s">
        <v>54</v>
      </c>
      <c r="C5070" s="302" t="s">
        <v>5667</v>
      </c>
      <c r="D5070" s="301" t="s">
        <v>429</v>
      </c>
      <c r="E5070" s="303" t="n">
        <v>236.12</v>
      </c>
    </row>
    <row r="5071" customFormat="false" ht="15" hidden="false" customHeight="false" outlineLevel="0" collapsed="false">
      <c r="A5071" s="301" t="n">
        <v>94655</v>
      </c>
      <c r="B5071" s="301" t="s">
        <v>54</v>
      </c>
      <c r="C5071" s="302" t="s">
        <v>5668</v>
      </c>
      <c r="D5071" s="301" t="s">
        <v>429</v>
      </c>
      <c r="E5071" s="303" t="n">
        <v>156.04</v>
      </c>
    </row>
    <row r="5072" customFormat="false" ht="15" hidden="false" customHeight="false" outlineLevel="0" collapsed="false">
      <c r="A5072" s="301" t="n">
        <v>94648</v>
      </c>
      <c r="B5072" s="301" t="s">
        <v>54</v>
      </c>
      <c r="C5072" s="302" t="s">
        <v>5669</v>
      </c>
      <c r="D5072" s="301" t="s">
        <v>429</v>
      </c>
      <c r="E5072" s="303" t="n">
        <v>8.62</v>
      </c>
    </row>
    <row r="5073" customFormat="false" ht="15" hidden="false" customHeight="false" outlineLevel="0" collapsed="false">
      <c r="A5073" s="301" t="n">
        <v>94649</v>
      </c>
      <c r="B5073" s="301" t="s">
        <v>54</v>
      </c>
      <c r="C5073" s="302" t="s">
        <v>5670</v>
      </c>
      <c r="D5073" s="301" t="s">
        <v>429</v>
      </c>
      <c r="E5073" s="303" t="n">
        <v>16.23</v>
      </c>
    </row>
    <row r="5074" customFormat="false" ht="15" hidden="false" customHeight="false" outlineLevel="0" collapsed="false">
      <c r="A5074" s="301" t="n">
        <v>94650</v>
      </c>
      <c r="B5074" s="301" t="s">
        <v>54</v>
      </c>
      <c r="C5074" s="302" t="s">
        <v>5671</v>
      </c>
      <c r="D5074" s="301" t="s">
        <v>429</v>
      </c>
      <c r="E5074" s="303" t="n">
        <v>24.63</v>
      </c>
    </row>
    <row r="5075" customFormat="false" ht="15" hidden="false" customHeight="false" outlineLevel="0" collapsed="false">
      <c r="A5075" s="301" t="n">
        <v>94651</v>
      </c>
      <c r="B5075" s="301" t="s">
        <v>54</v>
      </c>
      <c r="C5075" s="302" t="s">
        <v>5672</v>
      </c>
      <c r="D5075" s="301" t="s">
        <v>429</v>
      </c>
      <c r="E5075" s="303" t="n">
        <v>28.48</v>
      </c>
    </row>
    <row r="5076" customFormat="false" ht="15" hidden="false" customHeight="false" outlineLevel="0" collapsed="false">
      <c r="A5076" s="301" t="n">
        <v>94652</v>
      </c>
      <c r="B5076" s="301" t="s">
        <v>54</v>
      </c>
      <c r="C5076" s="302" t="s">
        <v>5673</v>
      </c>
      <c r="D5076" s="301" t="s">
        <v>429</v>
      </c>
      <c r="E5076" s="303" t="n">
        <v>44.82</v>
      </c>
    </row>
    <row r="5077" customFormat="false" ht="15" hidden="false" customHeight="false" outlineLevel="0" collapsed="false">
      <c r="A5077" s="301" t="n">
        <v>94653</v>
      </c>
      <c r="B5077" s="301" t="s">
        <v>54</v>
      </c>
      <c r="C5077" s="302" t="s">
        <v>5674</v>
      </c>
      <c r="D5077" s="301" t="s">
        <v>429</v>
      </c>
      <c r="E5077" s="303" t="n">
        <v>72.6</v>
      </c>
    </row>
    <row r="5078" customFormat="false" ht="15" hidden="false" customHeight="false" outlineLevel="0" collapsed="false">
      <c r="A5078" s="301" t="n">
        <v>94654</v>
      </c>
      <c r="B5078" s="301" t="s">
        <v>54</v>
      </c>
      <c r="C5078" s="302" t="s">
        <v>5675</v>
      </c>
      <c r="D5078" s="301" t="s">
        <v>429</v>
      </c>
      <c r="E5078" s="303" t="n">
        <v>99.15</v>
      </c>
    </row>
    <row r="5079" customFormat="false" ht="15" hidden="false" customHeight="false" outlineLevel="0" collapsed="false">
      <c r="A5079" s="301" t="n">
        <v>94689</v>
      </c>
      <c r="B5079" s="301" t="s">
        <v>54</v>
      </c>
      <c r="C5079" s="302" t="s">
        <v>5676</v>
      </c>
      <c r="D5079" s="301" t="s">
        <v>142</v>
      </c>
      <c r="E5079" s="303" t="n">
        <v>11.57</v>
      </c>
    </row>
    <row r="5080" customFormat="false" ht="15" hidden="false" customHeight="false" outlineLevel="0" collapsed="false">
      <c r="A5080" s="301" t="n">
        <v>94702</v>
      </c>
      <c r="B5080" s="301" t="s">
        <v>54</v>
      </c>
      <c r="C5080" s="302" t="s">
        <v>5677</v>
      </c>
      <c r="D5080" s="301" t="s">
        <v>142</v>
      </c>
      <c r="E5080" s="303" t="n">
        <v>238.26</v>
      </c>
    </row>
    <row r="5081" customFormat="false" ht="15" hidden="false" customHeight="false" outlineLevel="0" collapsed="false">
      <c r="A5081" s="301" t="n">
        <v>94691</v>
      </c>
      <c r="B5081" s="301" t="s">
        <v>54</v>
      </c>
      <c r="C5081" s="302" t="s">
        <v>5678</v>
      </c>
      <c r="D5081" s="301" t="s">
        <v>142</v>
      </c>
      <c r="E5081" s="303" t="n">
        <v>16.65</v>
      </c>
    </row>
    <row r="5082" customFormat="false" ht="15" hidden="false" customHeight="false" outlineLevel="0" collapsed="false">
      <c r="A5082" s="301" t="n">
        <v>94693</v>
      </c>
      <c r="B5082" s="301" t="s">
        <v>54</v>
      </c>
      <c r="C5082" s="302" t="s">
        <v>5679</v>
      </c>
      <c r="D5082" s="301" t="s">
        <v>142</v>
      </c>
      <c r="E5082" s="303" t="n">
        <v>21.79</v>
      </c>
    </row>
    <row r="5083" customFormat="false" ht="15" hidden="false" customHeight="false" outlineLevel="0" collapsed="false">
      <c r="A5083" s="301" t="n">
        <v>94695</v>
      </c>
      <c r="B5083" s="301" t="s">
        <v>54</v>
      </c>
      <c r="C5083" s="302" t="s">
        <v>5680</v>
      </c>
      <c r="D5083" s="301" t="s">
        <v>142</v>
      </c>
      <c r="E5083" s="303" t="n">
        <v>38.54</v>
      </c>
    </row>
    <row r="5084" customFormat="false" ht="15" hidden="false" customHeight="false" outlineLevel="0" collapsed="false">
      <c r="A5084" s="301" t="n">
        <v>94698</v>
      </c>
      <c r="B5084" s="301" t="s">
        <v>54</v>
      </c>
      <c r="C5084" s="302" t="s">
        <v>5681</v>
      </c>
      <c r="D5084" s="301" t="s">
        <v>142</v>
      </c>
      <c r="E5084" s="303" t="n">
        <v>83.4</v>
      </c>
    </row>
    <row r="5085" customFormat="false" ht="15" hidden="false" customHeight="false" outlineLevel="0" collapsed="false">
      <c r="A5085" s="301" t="n">
        <v>94700</v>
      </c>
      <c r="B5085" s="301" t="s">
        <v>54</v>
      </c>
      <c r="C5085" s="302" t="s">
        <v>5682</v>
      </c>
      <c r="D5085" s="301" t="s">
        <v>142</v>
      </c>
      <c r="E5085" s="303" t="n">
        <v>165.3</v>
      </c>
    </row>
    <row r="5086" customFormat="false" ht="15" hidden="false" customHeight="false" outlineLevel="0" collapsed="false">
      <c r="A5086" s="301" t="n">
        <v>94477</v>
      </c>
      <c r="B5086" s="301" t="s">
        <v>54</v>
      </c>
      <c r="C5086" s="302" t="s">
        <v>5683</v>
      </c>
      <c r="D5086" s="301" t="s">
        <v>142</v>
      </c>
      <c r="E5086" s="303" t="n">
        <v>108.07</v>
      </c>
    </row>
    <row r="5087" customFormat="false" ht="15" hidden="false" customHeight="false" outlineLevel="0" collapsed="false">
      <c r="A5087" s="301" t="n">
        <v>94478</v>
      </c>
      <c r="B5087" s="301" t="s">
        <v>54</v>
      </c>
      <c r="C5087" s="302" t="s">
        <v>5684</v>
      </c>
      <c r="D5087" s="301" t="s">
        <v>142</v>
      </c>
      <c r="E5087" s="303" t="n">
        <v>177</v>
      </c>
    </row>
    <row r="5088" customFormat="false" ht="15" hidden="false" customHeight="false" outlineLevel="0" collapsed="false">
      <c r="A5088" s="301" t="n">
        <v>94479</v>
      </c>
      <c r="B5088" s="301" t="s">
        <v>54</v>
      </c>
      <c r="C5088" s="302" t="s">
        <v>5685</v>
      </c>
      <c r="D5088" s="301" t="s">
        <v>142</v>
      </c>
      <c r="E5088" s="303" t="n">
        <v>229.82</v>
      </c>
    </row>
    <row r="5089" customFormat="false" ht="15" hidden="false" customHeight="false" outlineLevel="0" collapsed="false">
      <c r="A5089" s="301" t="n">
        <v>96764</v>
      </c>
      <c r="B5089" s="301" t="s">
        <v>54</v>
      </c>
      <c r="C5089" s="302" t="s">
        <v>5686</v>
      </c>
      <c r="D5089" s="301" t="s">
        <v>142</v>
      </c>
      <c r="E5089" s="303" t="n">
        <v>324.76</v>
      </c>
    </row>
    <row r="5090" customFormat="false" ht="15" hidden="false" customHeight="false" outlineLevel="0" collapsed="false">
      <c r="A5090" s="301" t="n">
        <v>105164</v>
      </c>
      <c r="B5090" s="301" t="s">
        <v>54</v>
      </c>
      <c r="C5090" s="302" t="s">
        <v>5687</v>
      </c>
      <c r="D5090" s="301" t="s">
        <v>142</v>
      </c>
      <c r="E5090" s="303" t="n">
        <v>11.93</v>
      </c>
    </row>
    <row r="5091" customFormat="false" ht="15" hidden="false" customHeight="false" outlineLevel="0" collapsed="false">
      <c r="A5091" s="301" t="n">
        <v>105165</v>
      </c>
      <c r="B5091" s="301" t="s">
        <v>54</v>
      </c>
      <c r="C5091" s="302" t="s">
        <v>5688</v>
      </c>
      <c r="D5091" s="301" t="s">
        <v>142</v>
      </c>
      <c r="E5091" s="303" t="n">
        <v>12.21</v>
      </c>
    </row>
    <row r="5092" customFormat="false" ht="15" hidden="false" customHeight="false" outlineLevel="0" collapsed="false">
      <c r="A5092" s="301" t="n">
        <v>96758</v>
      </c>
      <c r="B5092" s="301" t="s">
        <v>54</v>
      </c>
      <c r="C5092" s="302" t="s">
        <v>5689</v>
      </c>
      <c r="D5092" s="301" t="s">
        <v>142</v>
      </c>
      <c r="E5092" s="303" t="n">
        <v>18.49</v>
      </c>
    </row>
    <row r="5093" customFormat="false" ht="15" hidden="false" customHeight="false" outlineLevel="0" collapsed="false">
      <c r="A5093" s="301" t="n">
        <v>96759</v>
      </c>
      <c r="B5093" s="301" t="s">
        <v>54</v>
      </c>
      <c r="C5093" s="302" t="s">
        <v>5690</v>
      </c>
      <c r="D5093" s="301" t="s">
        <v>142</v>
      </c>
      <c r="E5093" s="303" t="n">
        <v>27.22</v>
      </c>
    </row>
    <row r="5094" customFormat="false" ht="15" hidden="false" customHeight="false" outlineLevel="0" collapsed="false">
      <c r="A5094" s="301" t="n">
        <v>96760</v>
      </c>
      <c r="B5094" s="301" t="s">
        <v>54</v>
      </c>
      <c r="C5094" s="302" t="s">
        <v>5691</v>
      </c>
      <c r="D5094" s="301" t="s">
        <v>142</v>
      </c>
      <c r="E5094" s="303" t="n">
        <v>44.14</v>
      </c>
    </row>
    <row r="5095" customFormat="false" ht="15" hidden="false" customHeight="false" outlineLevel="0" collapsed="false">
      <c r="A5095" s="301" t="n">
        <v>96761</v>
      </c>
      <c r="B5095" s="301" t="s">
        <v>54</v>
      </c>
      <c r="C5095" s="302" t="s">
        <v>5692</v>
      </c>
      <c r="D5095" s="301" t="s">
        <v>142</v>
      </c>
      <c r="E5095" s="303" t="n">
        <v>65.69</v>
      </c>
    </row>
    <row r="5096" customFormat="false" ht="15" hidden="false" customHeight="false" outlineLevel="0" collapsed="false">
      <c r="A5096" s="301" t="n">
        <v>96762</v>
      </c>
      <c r="B5096" s="301" t="s">
        <v>54</v>
      </c>
      <c r="C5096" s="302" t="s">
        <v>5693</v>
      </c>
      <c r="D5096" s="301" t="s">
        <v>142</v>
      </c>
      <c r="E5096" s="303" t="n">
        <v>123.02</v>
      </c>
    </row>
    <row r="5097" customFormat="false" ht="15" hidden="false" customHeight="false" outlineLevel="0" collapsed="false">
      <c r="A5097" s="301" t="n">
        <v>96763</v>
      </c>
      <c r="B5097" s="301" t="s">
        <v>54</v>
      </c>
      <c r="C5097" s="302" t="s">
        <v>5694</v>
      </c>
      <c r="D5097" s="301" t="s">
        <v>142</v>
      </c>
      <c r="E5097" s="303" t="n">
        <v>164.75</v>
      </c>
    </row>
    <row r="5098" customFormat="false" ht="15" hidden="false" customHeight="false" outlineLevel="0" collapsed="false">
      <c r="A5098" s="301" t="n">
        <v>94701</v>
      </c>
      <c r="B5098" s="301" t="s">
        <v>54</v>
      </c>
      <c r="C5098" s="302" t="s">
        <v>5695</v>
      </c>
      <c r="D5098" s="301" t="s">
        <v>142</v>
      </c>
      <c r="E5098" s="303" t="n">
        <v>285.26</v>
      </c>
    </row>
    <row r="5099" customFormat="false" ht="15" hidden="false" customHeight="false" outlineLevel="0" collapsed="false">
      <c r="A5099" s="301" t="n">
        <v>94688</v>
      </c>
      <c r="B5099" s="301" t="s">
        <v>54</v>
      </c>
      <c r="C5099" s="302" t="s">
        <v>5696</v>
      </c>
      <c r="D5099" s="301" t="s">
        <v>142</v>
      </c>
      <c r="E5099" s="303" t="n">
        <v>8.03</v>
      </c>
    </row>
    <row r="5100" customFormat="false" ht="15" hidden="false" customHeight="false" outlineLevel="0" collapsed="false">
      <c r="A5100" s="301" t="n">
        <v>94690</v>
      </c>
      <c r="B5100" s="301" t="s">
        <v>54</v>
      </c>
      <c r="C5100" s="302" t="s">
        <v>5697</v>
      </c>
      <c r="D5100" s="301" t="s">
        <v>142</v>
      </c>
      <c r="E5100" s="303" t="n">
        <v>13.53</v>
      </c>
    </row>
    <row r="5101" customFormat="false" ht="15" hidden="false" customHeight="false" outlineLevel="0" collapsed="false">
      <c r="A5101" s="301" t="n">
        <v>94692</v>
      </c>
      <c r="B5101" s="301" t="s">
        <v>54</v>
      </c>
      <c r="C5101" s="302" t="s">
        <v>5698</v>
      </c>
      <c r="D5101" s="301" t="s">
        <v>142</v>
      </c>
      <c r="E5101" s="303" t="n">
        <v>23.51</v>
      </c>
    </row>
    <row r="5102" customFormat="false" ht="15" hidden="false" customHeight="false" outlineLevel="0" collapsed="false">
      <c r="A5102" s="301" t="n">
        <v>94694</v>
      </c>
      <c r="B5102" s="301" t="s">
        <v>54</v>
      </c>
      <c r="C5102" s="302" t="s">
        <v>5699</v>
      </c>
      <c r="D5102" s="301" t="s">
        <v>142</v>
      </c>
      <c r="E5102" s="303" t="n">
        <v>28.81</v>
      </c>
    </row>
    <row r="5103" customFormat="false" ht="15" hidden="false" customHeight="false" outlineLevel="0" collapsed="false">
      <c r="A5103" s="301" t="n">
        <v>94696</v>
      </c>
      <c r="B5103" s="301" t="s">
        <v>54</v>
      </c>
      <c r="C5103" s="302" t="s">
        <v>5700</v>
      </c>
      <c r="D5103" s="301" t="s">
        <v>142</v>
      </c>
      <c r="E5103" s="303" t="n">
        <v>62.8</v>
      </c>
    </row>
    <row r="5104" customFormat="false" ht="15" hidden="false" customHeight="false" outlineLevel="0" collapsed="false">
      <c r="A5104" s="301" t="n">
        <v>94697</v>
      </c>
      <c r="B5104" s="301" t="s">
        <v>54</v>
      </c>
      <c r="C5104" s="302" t="s">
        <v>5701</v>
      </c>
      <c r="D5104" s="301" t="s">
        <v>142</v>
      </c>
      <c r="E5104" s="303" t="n">
        <v>108.49</v>
      </c>
    </row>
    <row r="5105" customFormat="false" ht="15" hidden="false" customHeight="false" outlineLevel="0" collapsed="false">
      <c r="A5105" s="301" t="n">
        <v>94699</v>
      </c>
      <c r="B5105" s="301" t="s">
        <v>54</v>
      </c>
      <c r="C5105" s="302" t="s">
        <v>5702</v>
      </c>
      <c r="D5105" s="301" t="s">
        <v>142</v>
      </c>
      <c r="E5105" s="303" t="n">
        <v>144.15</v>
      </c>
    </row>
    <row r="5106" customFormat="false" ht="15" hidden="false" customHeight="false" outlineLevel="0" collapsed="false">
      <c r="A5106" s="301" t="n">
        <v>105167</v>
      </c>
      <c r="B5106" s="301" t="s">
        <v>54</v>
      </c>
      <c r="C5106" s="302" t="s">
        <v>5703</v>
      </c>
      <c r="D5106" s="301" t="s">
        <v>142</v>
      </c>
      <c r="E5106" s="303" t="n">
        <v>232.21</v>
      </c>
    </row>
    <row r="5107" customFormat="false" ht="15" hidden="false" customHeight="false" outlineLevel="0" collapsed="false">
      <c r="A5107" s="301" t="n">
        <v>105168</v>
      </c>
      <c r="B5107" s="301" t="s">
        <v>54</v>
      </c>
      <c r="C5107" s="302" t="s">
        <v>5704</v>
      </c>
      <c r="D5107" s="301" t="s">
        <v>142</v>
      </c>
      <c r="E5107" s="303" t="n">
        <v>0</v>
      </c>
    </row>
    <row r="5108" customFormat="false" ht="15" hidden="false" customHeight="false" outlineLevel="0" collapsed="false">
      <c r="A5108" s="301" t="n">
        <v>105171</v>
      </c>
      <c r="B5108" s="301" t="s">
        <v>54</v>
      </c>
      <c r="C5108" s="302" t="s">
        <v>5705</v>
      </c>
      <c r="D5108" s="301" t="s">
        <v>142</v>
      </c>
      <c r="E5108" s="303" t="n">
        <v>0</v>
      </c>
    </row>
    <row r="5109" customFormat="false" ht="15" hidden="false" customHeight="false" outlineLevel="0" collapsed="false">
      <c r="A5109" s="301" t="n">
        <v>105191</v>
      </c>
      <c r="B5109" s="301" t="s">
        <v>54</v>
      </c>
      <c r="C5109" s="302" t="s">
        <v>5706</v>
      </c>
      <c r="D5109" s="301" t="s">
        <v>142</v>
      </c>
      <c r="E5109" s="303" t="n">
        <v>0</v>
      </c>
    </row>
    <row r="5110" customFormat="false" ht="15" hidden="false" customHeight="false" outlineLevel="0" collapsed="false">
      <c r="A5110" s="301" t="n">
        <v>105192</v>
      </c>
      <c r="B5110" s="301" t="s">
        <v>54</v>
      </c>
      <c r="C5110" s="302" t="s">
        <v>5707</v>
      </c>
      <c r="D5110" s="301" t="s">
        <v>142</v>
      </c>
      <c r="E5110" s="303" t="n">
        <v>0</v>
      </c>
    </row>
    <row r="5111" customFormat="false" ht="15" hidden="false" customHeight="false" outlineLevel="0" collapsed="false">
      <c r="A5111" s="301" t="n">
        <v>96809</v>
      </c>
      <c r="B5111" s="301" t="s">
        <v>54</v>
      </c>
      <c r="C5111" s="302" t="s">
        <v>5708</v>
      </c>
      <c r="D5111" s="301" t="s">
        <v>142</v>
      </c>
      <c r="E5111" s="303" t="n">
        <v>20.27</v>
      </c>
    </row>
    <row r="5112" customFormat="false" ht="15" hidden="false" customHeight="false" outlineLevel="0" collapsed="false">
      <c r="A5112" s="301" t="n">
        <v>96812</v>
      </c>
      <c r="B5112" s="301" t="s">
        <v>54</v>
      </c>
      <c r="C5112" s="302" t="s">
        <v>5709</v>
      </c>
      <c r="D5112" s="301" t="s">
        <v>142</v>
      </c>
      <c r="E5112" s="303" t="n">
        <v>21.15</v>
      </c>
    </row>
    <row r="5113" customFormat="false" ht="15" hidden="false" customHeight="false" outlineLevel="0" collapsed="false">
      <c r="A5113" s="301" t="n">
        <v>96813</v>
      </c>
      <c r="B5113" s="301" t="s">
        <v>54</v>
      </c>
      <c r="C5113" s="302" t="s">
        <v>5710</v>
      </c>
      <c r="D5113" s="301" t="s">
        <v>142</v>
      </c>
      <c r="E5113" s="303" t="n">
        <v>24.09</v>
      </c>
    </row>
    <row r="5114" customFormat="false" ht="15" hidden="false" customHeight="false" outlineLevel="0" collapsed="false">
      <c r="A5114" s="301" t="n">
        <v>96817</v>
      </c>
      <c r="B5114" s="301" t="s">
        <v>54</v>
      </c>
      <c r="C5114" s="302" t="s">
        <v>5711</v>
      </c>
      <c r="D5114" s="301" t="s">
        <v>142</v>
      </c>
      <c r="E5114" s="303" t="n">
        <v>36.01</v>
      </c>
    </row>
    <row r="5115" customFormat="false" ht="15" hidden="false" customHeight="false" outlineLevel="0" collapsed="false">
      <c r="A5115" s="301" t="n">
        <v>96816</v>
      </c>
      <c r="B5115" s="301" t="s">
        <v>54</v>
      </c>
      <c r="C5115" s="302" t="s">
        <v>5712</v>
      </c>
      <c r="D5115" s="301" t="s">
        <v>142</v>
      </c>
      <c r="E5115" s="303" t="n">
        <v>27.15</v>
      </c>
    </row>
    <row r="5116" customFormat="false" ht="15" hidden="false" customHeight="false" outlineLevel="0" collapsed="false">
      <c r="A5116" s="301" t="n">
        <v>96821</v>
      </c>
      <c r="B5116" s="301" t="s">
        <v>54</v>
      </c>
      <c r="C5116" s="302" t="s">
        <v>5713</v>
      </c>
      <c r="D5116" s="301" t="s">
        <v>142</v>
      </c>
      <c r="E5116" s="303" t="n">
        <v>40.04</v>
      </c>
    </row>
    <row r="5117" customFormat="false" ht="15" hidden="false" customHeight="false" outlineLevel="0" collapsed="false">
      <c r="A5117" s="301" t="n">
        <v>96824</v>
      </c>
      <c r="B5117" s="301" t="s">
        <v>54</v>
      </c>
      <c r="C5117" s="302" t="s">
        <v>5714</v>
      </c>
      <c r="D5117" s="301" t="s">
        <v>142</v>
      </c>
      <c r="E5117" s="303" t="n">
        <v>18.96</v>
      </c>
    </row>
    <row r="5118" customFormat="false" ht="15" hidden="false" customHeight="false" outlineLevel="0" collapsed="false">
      <c r="A5118" s="301" t="n">
        <v>96827</v>
      </c>
      <c r="B5118" s="301" t="s">
        <v>54</v>
      </c>
      <c r="C5118" s="302" t="s">
        <v>5715</v>
      </c>
      <c r="D5118" s="301" t="s">
        <v>142</v>
      </c>
      <c r="E5118" s="303" t="n">
        <v>20.64</v>
      </c>
    </row>
    <row r="5119" customFormat="false" ht="15" hidden="false" customHeight="false" outlineLevel="0" collapsed="false">
      <c r="A5119" s="301" t="n">
        <v>96828</v>
      </c>
      <c r="B5119" s="301" t="s">
        <v>54</v>
      </c>
      <c r="C5119" s="302" t="s">
        <v>5716</v>
      </c>
      <c r="D5119" s="301" t="s">
        <v>142</v>
      </c>
      <c r="E5119" s="303" t="n">
        <v>25.36</v>
      </c>
    </row>
    <row r="5120" customFormat="false" ht="15" hidden="false" customHeight="false" outlineLevel="0" collapsed="false">
      <c r="A5120" s="301" t="n">
        <v>96832</v>
      </c>
      <c r="B5120" s="301" t="s">
        <v>54</v>
      </c>
      <c r="C5120" s="302" t="s">
        <v>5717</v>
      </c>
      <c r="D5120" s="301" t="s">
        <v>142</v>
      </c>
      <c r="E5120" s="303" t="n">
        <v>31.72</v>
      </c>
    </row>
    <row r="5121" customFormat="false" ht="15" hidden="false" customHeight="false" outlineLevel="0" collapsed="false">
      <c r="A5121" s="301" t="n">
        <v>104525</v>
      </c>
      <c r="B5121" s="301" t="s">
        <v>54</v>
      </c>
      <c r="C5121" s="302" t="s">
        <v>5718</v>
      </c>
      <c r="D5121" s="301" t="s">
        <v>142</v>
      </c>
      <c r="E5121" s="303" t="n">
        <v>0</v>
      </c>
    </row>
    <row r="5122" customFormat="false" ht="15" hidden="false" customHeight="false" outlineLevel="0" collapsed="false">
      <c r="A5122" s="301" t="n">
        <v>104563</v>
      </c>
      <c r="B5122" s="301" t="s">
        <v>54</v>
      </c>
      <c r="C5122" s="302" t="s">
        <v>5719</v>
      </c>
      <c r="D5122" s="301" t="s">
        <v>142</v>
      </c>
      <c r="E5122" s="303" t="n">
        <v>0</v>
      </c>
    </row>
    <row r="5123" customFormat="false" ht="15" hidden="false" customHeight="false" outlineLevel="0" collapsed="false">
      <c r="A5123" s="301" t="n">
        <v>104531</v>
      </c>
      <c r="B5123" s="301" t="s">
        <v>54</v>
      </c>
      <c r="C5123" s="302" t="s">
        <v>5720</v>
      </c>
      <c r="D5123" s="301" t="s">
        <v>142</v>
      </c>
      <c r="E5123" s="303" t="n">
        <v>0</v>
      </c>
    </row>
    <row r="5124" customFormat="false" ht="15" hidden="false" customHeight="false" outlineLevel="0" collapsed="false">
      <c r="A5124" s="301" t="n">
        <v>104527</v>
      </c>
      <c r="B5124" s="301" t="s">
        <v>54</v>
      </c>
      <c r="C5124" s="302" t="s">
        <v>5721</v>
      </c>
      <c r="D5124" s="301" t="s">
        <v>142</v>
      </c>
      <c r="E5124" s="303" t="n">
        <v>0</v>
      </c>
    </row>
    <row r="5125" customFormat="false" ht="15" hidden="false" customHeight="false" outlineLevel="0" collapsed="false">
      <c r="A5125" s="301" t="n">
        <v>104529</v>
      </c>
      <c r="B5125" s="301" t="s">
        <v>54</v>
      </c>
      <c r="C5125" s="302" t="s">
        <v>5722</v>
      </c>
      <c r="D5125" s="301" t="s">
        <v>142</v>
      </c>
      <c r="E5125" s="303" t="n">
        <v>0</v>
      </c>
    </row>
    <row r="5126" customFormat="false" ht="15" hidden="false" customHeight="false" outlineLevel="0" collapsed="false">
      <c r="A5126" s="301" t="n">
        <v>104564</v>
      </c>
      <c r="B5126" s="301" t="s">
        <v>54</v>
      </c>
      <c r="C5126" s="302" t="s">
        <v>5723</v>
      </c>
      <c r="D5126" s="301" t="s">
        <v>142</v>
      </c>
      <c r="E5126" s="303" t="n">
        <v>0</v>
      </c>
    </row>
    <row r="5127" customFormat="false" ht="15" hidden="false" customHeight="false" outlineLevel="0" collapsed="false">
      <c r="A5127" s="301" t="n">
        <v>104533</v>
      </c>
      <c r="B5127" s="301" t="s">
        <v>54</v>
      </c>
      <c r="C5127" s="302" t="s">
        <v>5724</v>
      </c>
      <c r="D5127" s="301" t="s">
        <v>142</v>
      </c>
      <c r="E5127" s="303" t="n">
        <v>0</v>
      </c>
    </row>
    <row r="5128" customFormat="false" ht="15" hidden="false" customHeight="false" outlineLevel="0" collapsed="false">
      <c r="A5128" s="301" t="n">
        <v>104535</v>
      </c>
      <c r="B5128" s="301" t="s">
        <v>54</v>
      </c>
      <c r="C5128" s="302" t="s">
        <v>5725</v>
      </c>
      <c r="D5128" s="301" t="s">
        <v>142</v>
      </c>
      <c r="E5128" s="303" t="n">
        <v>0</v>
      </c>
    </row>
    <row r="5129" customFormat="false" ht="15" hidden="false" customHeight="false" outlineLevel="0" collapsed="false">
      <c r="A5129" s="301" t="n">
        <v>96810</v>
      </c>
      <c r="B5129" s="301" t="s">
        <v>54</v>
      </c>
      <c r="C5129" s="302" t="s">
        <v>5726</v>
      </c>
      <c r="D5129" s="301" t="s">
        <v>142</v>
      </c>
      <c r="E5129" s="303" t="n">
        <v>22.04</v>
      </c>
    </row>
    <row r="5130" customFormat="false" ht="15" hidden="false" customHeight="false" outlineLevel="0" collapsed="false">
      <c r="A5130" s="301" t="n">
        <v>104524</v>
      </c>
      <c r="B5130" s="301" t="s">
        <v>54</v>
      </c>
      <c r="C5130" s="302" t="s">
        <v>5727</v>
      </c>
      <c r="D5130" s="301" t="s">
        <v>142</v>
      </c>
      <c r="E5130" s="303" t="n">
        <v>0</v>
      </c>
    </row>
    <row r="5131" customFormat="false" ht="15" hidden="false" customHeight="false" outlineLevel="0" collapsed="false">
      <c r="A5131" s="301" t="n">
        <v>104530</v>
      </c>
      <c r="B5131" s="301" t="s">
        <v>54</v>
      </c>
      <c r="C5131" s="302" t="s">
        <v>5728</v>
      </c>
      <c r="D5131" s="301" t="s">
        <v>142</v>
      </c>
      <c r="E5131" s="303" t="n">
        <v>0</v>
      </c>
    </row>
    <row r="5132" customFormat="false" ht="15" hidden="false" customHeight="false" outlineLevel="0" collapsed="false">
      <c r="A5132" s="301" t="n">
        <v>104526</v>
      </c>
      <c r="B5132" s="301" t="s">
        <v>54</v>
      </c>
      <c r="C5132" s="302" t="s">
        <v>5729</v>
      </c>
      <c r="D5132" s="301" t="s">
        <v>142</v>
      </c>
      <c r="E5132" s="303" t="n">
        <v>0</v>
      </c>
    </row>
    <row r="5133" customFormat="false" ht="15" hidden="false" customHeight="false" outlineLevel="0" collapsed="false">
      <c r="A5133" s="301" t="n">
        <v>104528</v>
      </c>
      <c r="B5133" s="301" t="s">
        <v>54</v>
      </c>
      <c r="C5133" s="302" t="s">
        <v>5730</v>
      </c>
      <c r="D5133" s="301" t="s">
        <v>142</v>
      </c>
      <c r="E5133" s="303" t="n">
        <v>0</v>
      </c>
    </row>
    <row r="5134" customFormat="false" ht="15" hidden="false" customHeight="false" outlineLevel="0" collapsed="false">
      <c r="A5134" s="301" t="n">
        <v>104532</v>
      </c>
      <c r="B5134" s="301" t="s">
        <v>54</v>
      </c>
      <c r="C5134" s="302" t="s">
        <v>5731</v>
      </c>
      <c r="D5134" s="301" t="s">
        <v>142</v>
      </c>
      <c r="E5134" s="303" t="n">
        <v>0</v>
      </c>
    </row>
    <row r="5135" customFormat="false" ht="15" hidden="false" customHeight="false" outlineLevel="0" collapsed="false">
      <c r="A5135" s="301" t="n">
        <v>104534</v>
      </c>
      <c r="B5135" s="301" t="s">
        <v>54</v>
      </c>
      <c r="C5135" s="302" t="s">
        <v>5732</v>
      </c>
      <c r="D5135" s="301" t="s">
        <v>142</v>
      </c>
      <c r="E5135" s="303" t="n">
        <v>0</v>
      </c>
    </row>
    <row r="5136" customFormat="false" ht="15" hidden="false" customHeight="false" outlineLevel="0" collapsed="false">
      <c r="A5136" s="301" t="n">
        <v>96873</v>
      </c>
      <c r="B5136" s="301" t="s">
        <v>54</v>
      </c>
      <c r="C5136" s="302" t="s">
        <v>5733</v>
      </c>
      <c r="D5136" s="301" t="s">
        <v>142</v>
      </c>
      <c r="E5136" s="303" t="n">
        <v>67.64</v>
      </c>
    </row>
    <row r="5137" customFormat="false" ht="15" hidden="false" customHeight="false" outlineLevel="0" collapsed="false">
      <c r="A5137" s="301" t="n">
        <v>96872</v>
      </c>
      <c r="B5137" s="301" t="s">
        <v>54</v>
      </c>
      <c r="C5137" s="302" t="s">
        <v>5734</v>
      </c>
      <c r="D5137" s="301" t="s">
        <v>142</v>
      </c>
      <c r="E5137" s="303" t="n">
        <v>51.05</v>
      </c>
    </row>
    <row r="5138" customFormat="false" ht="15" hidden="false" customHeight="false" outlineLevel="0" collapsed="false">
      <c r="A5138" s="301" t="n">
        <v>96876</v>
      </c>
      <c r="B5138" s="301" t="s">
        <v>54</v>
      </c>
      <c r="C5138" s="302" t="s">
        <v>5735</v>
      </c>
      <c r="D5138" s="301" t="s">
        <v>142</v>
      </c>
      <c r="E5138" s="303" t="n">
        <v>184.39</v>
      </c>
    </row>
    <row r="5139" customFormat="false" ht="15" hidden="false" customHeight="false" outlineLevel="0" collapsed="false">
      <c r="A5139" s="301" t="n">
        <v>96878</v>
      </c>
      <c r="B5139" s="301" t="s">
        <v>54</v>
      </c>
      <c r="C5139" s="302" t="s">
        <v>5736</v>
      </c>
      <c r="D5139" s="301" t="s">
        <v>142</v>
      </c>
      <c r="E5139" s="303" t="n">
        <v>206.97</v>
      </c>
    </row>
    <row r="5140" customFormat="false" ht="15" hidden="false" customHeight="false" outlineLevel="0" collapsed="false">
      <c r="A5140" s="301" t="n">
        <v>96875</v>
      </c>
      <c r="B5140" s="301" t="s">
        <v>54</v>
      </c>
      <c r="C5140" s="302" t="s">
        <v>5737</v>
      </c>
      <c r="D5140" s="301" t="s">
        <v>142</v>
      </c>
      <c r="E5140" s="303" t="n">
        <v>80.95</v>
      </c>
    </row>
    <row r="5141" customFormat="false" ht="15" hidden="false" customHeight="false" outlineLevel="0" collapsed="false">
      <c r="A5141" s="301" t="n">
        <v>96874</v>
      </c>
      <c r="B5141" s="301" t="s">
        <v>54</v>
      </c>
      <c r="C5141" s="302" t="s">
        <v>5738</v>
      </c>
      <c r="D5141" s="301" t="s">
        <v>142</v>
      </c>
      <c r="E5141" s="303" t="n">
        <v>62.01</v>
      </c>
    </row>
    <row r="5142" customFormat="false" ht="15" hidden="false" customHeight="false" outlineLevel="0" collapsed="false">
      <c r="A5142" s="301" t="n">
        <v>96879</v>
      </c>
      <c r="B5142" s="301" t="s">
        <v>54</v>
      </c>
      <c r="C5142" s="302" t="s">
        <v>5739</v>
      </c>
      <c r="D5142" s="301" t="s">
        <v>142</v>
      </c>
      <c r="E5142" s="303" t="n">
        <v>200.66</v>
      </c>
    </row>
    <row r="5143" customFormat="false" ht="15" hidden="false" customHeight="false" outlineLevel="0" collapsed="false">
      <c r="A5143" s="301" t="n">
        <v>96881</v>
      </c>
      <c r="B5143" s="301" t="s">
        <v>54</v>
      </c>
      <c r="C5143" s="302" t="s">
        <v>5740</v>
      </c>
      <c r="D5143" s="301" t="s">
        <v>142</v>
      </c>
      <c r="E5143" s="303" t="n">
        <v>237.89</v>
      </c>
    </row>
    <row r="5144" customFormat="false" ht="15" hidden="false" customHeight="false" outlineLevel="0" collapsed="false">
      <c r="A5144" s="301" t="n">
        <v>96837</v>
      </c>
      <c r="B5144" s="301" t="s">
        <v>54</v>
      </c>
      <c r="C5144" s="302" t="s">
        <v>5741</v>
      </c>
      <c r="D5144" s="301" t="s">
        <v>142</v>
      </c>
      <c r="E5144" s="303" t="n">
        <v>22.58</v>
      </c>
    </row>
    <row r="5145" customFormat="false" ht="15" hidden="false" customHeight="false" outlineLevel="0" collapsed="false">
      <c r="A5145" s="301" t="n">
        <v>96840</v>
      </c>
      <c r="B5145" s="301" t="s">
        <v>54</v>
      </c>
      <c r="C5145" s="302" t="s">
        <v>5742</v>
      </c>
      <c r="D5145" s="301" t="s">
        <v>142</v>
      </c>
      <c r="E5145" s="303" t="n">
        <v>27.24</v>
      </c>
    </row>
    <row r="5146" customFormat="false" ht="15" hidden="false" customHeight="false" outlineLevel="0" collapsed="false">
      <c r="A5146" s="301" t="n">
        <v>96845</v>
      </c>
      <c r="B5146" s="301" t="s">
        <v>54</v>
      </c>
      <c r="C5146" s="302" t="s">
        <v>5743</v>
      </c>
      <c r="D5146" s="301" t="s">
        <v>142</v>
      </c>
      <c r="E5146" s="303" t="n">
        <v>42.46</v>
      </c>
    </row>
    <row r="5147" customFormat="false" ht="15" hidden="false" customHeight="false" outlineLevel="0" collapsed="false">
      <c r="A5147" s="301" t="n">
        <v>96848</v>
      </c>
      <c r="B5147" s="301" t="s">
        <v>54</v>
      </c>
      <c r="C5147" s="302" t="s">
        <v>5744</v>
      </c>
      <c r="D5147" s="301" t="s">
        <v>142</v>
      </c>
      <c r="E5147" s="303" t="n">
        <v>56.22</v>
      </c>
    </row>
    <row r="5148" customFormat="false" ht="15" hidden="false" customHeight="false" outlineLevel="0" collapsed="false">
      <c r="A5148" s="301" t="n">
        <v>96849</v>
      </c>
      <c r="B5148" s="301" t="s">
        <v>54</v>
      </c>
      <c r="C5148" s="302" t="s">
        <v>5745</v>
      </c>
      <c r="D5148" s="301" t="s">
        <v>142</v>
      </c>
      <c r="E5148" s="303" t="n">
        <v>17.9</v>
      </c>
    </row>
    <row r="5149" customFormat="false" ht="15" hidden="false" customHeight="false" outlineLevel="0" collapsed="false">
      <c r="A5149" s="301" t="n">
        <v>96852</v>
      </c>
      <c r="B5149" s="301" t="s">
        <v>54</v>
      </c>
      <c r="C5149" s="302" t="s">
        <v>5746</v>
      </c>
      <c r="D5149" s="301" t="s">
        <v>142</v>
      </c>
      <c r="E5149" s="303" t="n">
        <v>22.73</v>
      </c>
    </row>
    <row r="5150" customFormat="false" ht="15" hidden="false" customHeight="false" outlineLevel="0" collapsed="false">
      <c r="A5150" s="301" t="n">
        <v>96855</v>
      </c>
      <c r="B5150" s="301" t="s">
        <v>54</v>
      </c>
      <c r="C5150" s="302" t="s">
        <v>5747</v>
      </c>
      <c r="D5150" s="301" t="s">
        <v>142</v>
      </c>
      <c r="E5150" s="303" t="n">
        <v>35.38</v>
      </c>
    </row>
    <row r="5151" customFormat="false" ht="15" hidden="false" customHeight="false" outlineLevel="0" collapsed="false">
      <c r="A5151" s="301" t="n">
        <v>96838</v>
      </c>
      <c r="B5151" s="301" t="s">
        <v>54</v>
      </c>
      <c r="C5151" s="302" t="s">
        <v>5748</v>
      </c>
      <c r="D5151" s="301" t="s">
        <v>142</v>
      </c>
      <c r="E5151" s="303" t="n">
        <v>27.32</v>
      </c>
    </row>
    <row r="5152" customFormat="false" ht="15" hidden="false" customHeight="false" outlineLevel="0" collapsed="false">
      <c r="A5152" s="301" t="n">
        <v>96841</v>
      </c>
      <c r="B5152" s="301" t="s">
        <v>54</v>
      </c>
      <c r="C5152" s="302" t="s">
        <v>5749</v>
      </c>
      <c r="D5152" s="301" t="s">
        <v>142</v>
      </c>
      <c r="E5152" s="303" t="n">
        <v>30.28</v>
      </c>
    </row>
    <row r="5153" customFormat="false" ht="15" hidden="false" customHeight="false" outlineLevel="0" collapsed="false">
      <c r="A5153" s="301" t="n">
        <v>96842</v>
      </c>
      <c r="B5153" s="301" t="s">
        <v>54</v>
      </c>
      <c r="C5153" s="302" t="s">
        <v>5750</v>
      </c>
      <c r="D5153" s="301" t="s">
        <v>142</v>
      </c>
      <c r="E5153" s="303" t="n">
        <v>34.64</v>
      </c>
    </row>
    <row r="5154" customFormat="false" ht="15" hidden="false" customHeight="false" outlineLevel="0" collapsed="false">
      <c r="A5154" s="301" t="n">
        <v>96846</v>
      </c>
      <c r="B5154" s="301" t="s">
        <v>54</v>
      </c>
      <c r="C5154" s="302" t="s">
        <v>5751</v>
      </c>
      <c r="D5154" s="301" t="s">
        <v>142</v>
      </c>
      <c r="E5154" s="303" t="n">
        <v>40.24</v>
      </c>
    </row>
    <row r="5155" customFormat="false" ht="15" hidden="false" customHeight="false" outlineLevel="0" collapsed="false">
      <c r="A5155" s="301" t="n">
        <v>96850</v>
      </c>
      <c r="B5155" s="301" t="s">
        <v>54</v>
      </c>
      <c r="C5155" s="302" t="s">
        <v>5752</v>
      </c>
      <c r="D5155" s="301" t="s">
        <v>142</v>
      </c>
      <c r="E5155" s="303" t="n">
        <v>25.42</v>
      </c>
    </row>
    <row r="5156" customFormat="false" ht="15" hidden="false" customHeight="false" outlineLevel="0" collapsed="false">
      <c r="A5156" s="301" t="n">
        <v>96853</v>
      </c>
      <c r="B5156" s="301" t="s">
        <v>54</v>
      </c>
      <c r="C5156" s="302" t="s">
        <v>5753</v>
      </c>
      <c r="D5156" s="301" t="s">
        <v>142</v>
      </c>
      <c r="E5156" s="303" t="n">
        <v>27.3</v>
      </c>
    </row>
    <row r="5157" customFormat="false" ht="15" hidden="false" customHeight="false" outlineLevel="0" collapsed="false">
      <c r="A5157" s="301" t="n">
        <v>96854</v>
      </c>
      <c r="B5157" s="301" t="s">
        <v>54</v>
      </c>
      <c r="C5157" s="302" t="s">
        <v>5754</v>
      </c>
      <c r="D5157" s="301" t="s">
        <v>142</v>
      </c>
      <c r="E5157" s="303" t="n">
        <v>33.5</v>
      </c>
    </row>
    <row r="5158" customFormat="false" ht="15" hidden="false" customHeight="false" outlineLevel="0" collapsed="false">
      <c r="A5158" s="301" t="n">
        <v>104571</v>
      </c>
      <c r="B5158" s="301" t="s">
        <v>54</v>
      </c>
      <c r="C5158" s="302" t="s">
        <v>5755</v>
      </c>
      <c r="D5158" s="301" t="s">
        <v>142</v>
      </c>
      <c r="E5158" s="303" t="n">
        <v>0</v>
      </c>
    </row>
    <row r="5159" customFormat="false" ht="15" hidden="false" customHeight="false" outlineLevel="0" collapsed="false">
      <c r="A5159" s="301" t="n">
        <v>96856</v>
      </c>
      <c r="B5159" s="301" t="s">
        <v>54</v>
      </c>
      <c r="C5159" s="302" t="s">
        <v>5756</v>
      </c>
      <c r="D5159" s="301" t="s">
        <v>142</v>
      </c>
      <c r="E5159" s="303" t="n">
        <v>38.14</v>
      </c>
    </row>
    <row r="5160" customFormat="false" ht="15" hidden="false" customHeight="false" outlineLevel="0" collapsed="false">
      <c r="A5160" s="301" t="n">
        <v>104566</v>
      </c>
      <c r="B5160" s="301" t="s">
        <v>54</v>
      </c>
      <c r="C5160" s="302" t="s">
        <v>5757</v>
      </c>
      <c r="D5160" s="301" t="s">
        <v>142</v>
      </c>
      <c r="E5160" s="303" t="n">
        <v>0</v>
      </c>
    </row>
    <row r="5161" customFormat="false" ht="15" hidden="false" customHeight="false" outlineLevel="0" collapsed="false">
      <c r="A5161" s="301" t="n">
        <v>104536</v>
      </c>
      <c r="B5161" s="301" t="s">
        <v>54</v>
      </c>
      <c r="C5161" s="302" t="s">
        <v>5758</v>
      </c>
      <c r="D5161" s="301" t="s">
        <v>142</v>
      </c>
      <c r="E5161" s="303" t="n">
        <v>0</v>
      </c>
    </row>
    <row r="5162" customFormat="false" ht="15" hidden="false" customHeight="false" outlineLevel="0" collapsed="false">
      <c r="A5162" s="301" t="n">
        <v>104537</v>
      </c>
      <c r="B5162" s="301" t="s">
        <v>54</v>
      </c>
      <c r="C5162" s="302" t="s">
        <v>5759</v>
      </c>
      <c r="D5162" s="301" t="s">
        <v>142</v>
      </c>
      <c r="E5162" s="303" t="n">
        <v>0</v>
      </c>
    </row>
    <row r="5163" customFormat="false" ht="15" hidden="false" customHeight="false" outlineLevel="0" collapsed="false">
      <c r="A5163" s="301" t="n">
        <v>104572</v>
      </c>
      <c r="B5163" s="301" t="s">
        <v>54</v>
      </c>
      <c r="C5163" s="302" t="s">
        <v>5760</v>
      </c>
      <c r="D5163" s="301" t="s">
        <v>142</v>
      </c>
      <c r="E5163" s="303" t="n">
        <v>0</v>
      </c>
    </row>
    <row r="5164" customFormat="false" ht="15" hidden="false" customHeight="false" outlineLevel="0" collapsed="false">
      <c r="A5164" s="301" t="n">
        <v>104568</v>
      </c>
      <c r="B5164" s="301" t="s">
        <v>54</v>
      </c>
      <c r="C5164" s="302" t="s">
        <v>5761</v>
      </c>
      <c r="D5164" s="301" t="s">
        <v>142</v>
      </c>
      <c r="E5164" s="303" t="n">
        <v>0</v>
      </c>
    </row>
    <row r="5165" customFormat="false" ht="15" hidden="false" customHeight="false" outlineLevel="0" collapsed="false">
      <c r="A5165" s="301" t="n">
        <v>104538</v>
      </c>
      <c r="B5165" s="301" t="s">
        <v>54</v>
      </c>
      <c r="C5165" s="302" t="s">
        <v>5762</v>
      </c>
      <c r="D5165" s="301" t="s">
        <v>142</v>
      </c>
      <c r="E5165" s="303" t="n">
        <v>0</v>
      </c>
    </row>
    <row r="5166" customFormat="false" ht="15" hidden="false" customHeight="false" outlineLevel="0" collapsed="false">
      <c r="A5166" s="301" t="n">
        <v>104570</v>
      </c>
      <c r="B5166" s="301" t="s">
        <v>54</v>
      </c>
      <c r="C5166" s="302" t="s">
        <v>5763</v>
      </c>
      <c r="D5166" s="301" t="s">
        <v>142</v>
      </c>
      <c r="E5166" s="303" t="n">
        <v>0</v>
      </c>
    </row>
    <row r="5167" customFormat="false" ht="15" hidden="false" customHeight="false" outlineLevel="0" collapsed="false">
      <c r="A5167" s="301" t="n">
        <v>104565</v>
      </c>
      <c r="B5167" s="301" t="s">
        <v>54</v>
      </c>
      <c r="C5167" s="302" t="s">
        <v>5764</v>
      </c>
      <c r="D5167" s="301" t="s">
        <v>142</v>
      </c>
      <c r="E5167" s="303" t="n">
        <v>0</v>
      </c>
    </row>
    <row r="5168" customFormat="false" ht="15" hidden="false" customHeight="false" outlineLevel="0" collapsed="false">
      <c r="A5168" s="301" t="n">
        <v>104567</v>
      </c>
      <c r="B5168" s="301" t="s">
        <v>54</v>
      </c>
      <c r="C5168" s="302" t="s">
        <v>5765</v>
      </c>
      <c r="D5168" s="301" t="s">
        <v>142</v>
      </c>
      <c r="E5168" s="303" t="n">
        <v>0</v>
      </c>
    </row>
    <row r="5169" customFormat="false" ht="15" hidden="false" customHeight="false" outlineLevel="0" collapsed="false">
      <c r="A5169" s="301" t="n">
        <v>104569</v>
      </c>
      <c r="B5169" s="301" t="s">
        <v>54</v>
      </c>
      <c r="C5169" s="302" t="s">
        <v>5766</v>
      </c>
      <c r="D5169" s="301" t="s">
        <v>142</v>
      </c>
      <c r="E5169" s="303" t="n">
        <v>0</v>
      </c>
    </row>
    <row r="5170" customFormat="false" ht="15" hidden="false" customHeight="false" outlineLevel="0" collapsed="false">
      <c r="A5170" s="301" t="n">
        <v>96843</v>
      </c>
      <c r="B5170" s="301" t="s">
        <v>54</v>
      </c>
      <c r="C5170" s="302" t="s">
        <v>5767</v>
      </c>
      <c r="D5170" s="301" t="s">
        <v>142</v>
      </c>
      <c r="E5170" s="303" t="n">
        <v>31.48</v>
      </c>
    </row>
    <row r="5171" customFormat="false" ht="15" hidden="false" customHeight="false" outlineLevel="0" collapsed="false">
      <c r="A5171" s="301" t="n">
        <v>96847</v>
      </c>
      <c r="B5171" s="301" t="s">
        <v>54</v>
      </c>
      <c r="C5171" s="302" t="s">
        <v>5768</v>
      </c>
      <c r="D5171" s="301" t="s">
        <v>142</v>
      </c>
      <c r="E5171" s="303" t="n">
        <v>39.71</v>
      </c>
    </row>
    <row r="5172" customFormat="false" ht="15" hidden="false" customHeight="false" outlineLevel="0" collapsed="false">
      <c r="A5172" s="301" t="n">
        <v>96844</v>
      </c>
      <c r="B5172" s="301" t="s">
        <v>54</v>
      </c>
      <c r="C5172" s="302" t="s">
        <v>5769</v>
      </c>
      <c r="D5172" s="301" t="s">
        <v>142</v>
      </c>
      <c r="E5172" s="303" t="n">
        <v>36.19</v>
      </c>
    </row>
    <row r="5173" customFormat="false" ht="15" hidden="false" customHeight="false" outlineLevel="0" collapsed="false">
      <c r="A5173" s="301" t="n">
        <v>96839</v>
      </c>
      <c r="B5173" s="301" t="s">
        <v>54</v>
      </c>
      <c r="C5173" s="302" t="s">
        <v>5770</v>
      </c>
      <c r="D5173" s="301" t="s">
        <v>142</v>
      </c>
      <c r="E5173" s="303" t="n">
        <v>28.21</v>
      </c>
    </row>
    <row r="5174" customFormat="false" ht="15" hidden="false" customHeight="false" outlineLevel="0" collapsed="false">
      <c r="A5174" s="301" t="n">
        <v>104574</v>
      </c>
      <c r="B5174" s="301" t="s">
        <v>54</v>
      </c>
      <c r="C5174" s="302" t="s">
        <v>5771</v>
      </c>
      <c r="D5174" s="301" t="s">
        <v>142</v>
      </c>
      <c r="E5174" s="303" t="n">
        <v>0</v>
      </c>
    </row>
    <row r="5175" customFormat="false" ht="15" hidden="false" customHeight="false" outlineLevel="0" collapsed="false">
      <c r="A5175" s="301" t="n">
        <v>104575</v>
      </c>
      <c r="B5175" s="301" t="s">
        <v>54</v>
      </c>
      <c r="C5175" s="302" t="s">
        <v>5772</v>
      </c>
      <c r="D5175" s="301" t="s">
        <v>142</v>
      </c>
      <c r="E5175" s="303" t="n">
        <v>0</v>
      </c>
    </row>
    <row r="5176" customFormat="false" ht="15" hidden="false" customHeight="false" outlineLevel="0" collapsed="false">
      <c r="A5176" s="301" t="n">
        <v>104573</v>
      </c>
      <c r="B5176" s="301" t="s">
        <v>54</v>
      </c>
      <c r="C5176" s="302" t="s">
        <v>5773</v>
      </c>
      <c r="D5176" s="301" t="s">
        <v>142</v>
      </c>
      <c r="E5176" s="303" t="n">
        <v>0</v>
      </c>
    </row>
    <row r="5177" customFormat="false" ht="15" hidden="false" customHeight="false" outlineLevel="0" collapsed="false">
      <c r="A5177" s="301" t="n">
        <v>96805</v>
      </c>
      <c r="B5177" s="301" t="s">
        <v>54</v>
      </c>
      <c r="C5177" s="302" t="s">
        <v>5774</v>
      </c>
      <c r="D5177" s="301" t="s">
        <v>142</v>
      </c>
      <c r="E5177" s="303" t="n">
        <v>225.94</v>
      </c>
    </row>
    <row r="5178" customFormat="false" ht="15" hidden="false" customHeight="false" outlineLevel="0" collapsed="false">
      <c r="A5178" s="301" t="n">
        <v>96802</v>
      </c>
      <c r="B5178" s="301" t="s">
        <v>54</v>
      </c>
      <c r="C5178" s="302" t="s">
        <v>5775</v>
      </c>
      <c r="D5178" s="301" t="s">
        <v>142</v>
      </c>
      <c r="E5178" s="303" t="n">
        <v>434.25</v>
      </c>
    </row>
    <row r="5179" customFormat="false" ht="15" hidden="false" customHeight="false" outlineLevel="0" collapsed="false">
      <c r="A5179" s="301" t="n">
        <v>96806</v>
      </c>
      <c r="B5179" s="301" t="s">
        <v>54</v>
      </c>
      <c r="C5179" s="302" t="s">
        <v>5776</v>
      </c>
      <c r="D5179" s="301" t="s">
        <v>142</v>
      </c>
      <c r="E5179" s="303" t="n">
        <v>88.16</v>
      </c>
    </row>
    <row r="5180" customFormat="false" ht="15" hidden="false" customHeight="false" outlineLevel="0" collapsed="false">
      <c r="A5180" s="301" t="n">
        <v>96803</v>
      </c>
      <c r="B5180" s="301" t="s">
        <v>54</v>
      </c>
      <c r="C5180" s="302" t="s">
        <v>5777</v>
      </c>
      <c r="D5180" s="301" t="s">
        <v>142</v>
      </c>
      <c r="E5180" s="303" t="n">
        <v>80.27</v>
      </c>
    </row>
    <row r="5181" customFormat="false" ht="15" hidden="false" customHeight="false" outlineLevel="0" collapsed="false">
      <c r="A5181" s="301" t="n">
        <v>96807</v>
      </c>
      <c r="B5181" s="301" t="s">
        <v>54</v>
      </c>
      <c r="C5181" s="302" t="s">
        <v>5778</v>
      </c>
      <c r="D5181" s="301" t="s">
        <v>142</v>
      </c>
      <c r="E5181" s="303" t="n">
        <v>142.33</v>
      </c>
    </row>
    <row r="5182" customFormat="false" ht="15" hidden="false" customHeight="false" outlineLevel="0" collapsed="false">
      <c r="A5182" s="301" t="n">
        <v>96804</v>
      </c>
      <c r="B5182" s="301" t="s">
        <v>54</v>
      </c>
      <c r="C5182" s="302" t="s">
        <v>5779</v>
      </c>
      <c r="D5182" s="301" t="s">
        <v>142</v>
      </c>
      <c r="E5182" s="303" t="n">
        <v>130.4</v>
      </c>
    </row>
    <row r="5183" customFormat="false" ht="15" hidden="false" customHeight="false" outlineLevel="0" collapsed="false">
      <c r="A5183" s="301" t="n">
        <v>96829</v>
      </c>
      <c r="B5183" s="301" t="s">
        <v>54</v>
      </c>
      <c r="C5183" s="302" t="s">
        <v>5780</v>
      </c>
      <c r="D5183" s="301" t="s">
        <v>142</v>
      </c>
      <c r="E5183" s="303" t="n">
        <v>19.47</v>
      </c>
    </row>
    <row r="5184" customFormat="false" ht="15" hidden="false" customHeight="false" outlineLevel="0" collapsed="false">
      <c r="A5184" s="301" t="n">
        <v>96833</v>
      </c>
      <c r="B5184" s="301" t="s">
        <v>54</v>
      </c>
      <c r="C5184" s="302" t="s">
        <v>5781</v>
      </c>
      <c r="D5184" s="301" t="s">
        <v>142</v>
      </c>
      <c r="E5184" s="303" t="n">
        <v>24.76</v>
      </c>
    </row>
    <row r="5185" customFormat="false" ht="15" hidden="false" customHeight="false" outlineLevel="0" collapsed="false">
      <c r="A5185" s="301" t="n">
        <v>96836</v>
      </c>
      <c r="B5185" s="301" t="s">
        <v>54</v>
      </c>
      <c r="C5185" s="302" t="s">
        <v>5782</v>
      </c>
      <c r="D5185" s="301" t="s">
        <v>142</v>
      </c>
      <c r="E5185" s="303" t="n">
        <v>35.35</v>
      </c>
    </row>
    <row r="5186" customFormat="false" ht="15" hidden="false" customHeight="false" outlineLevel="0" collapsed="false">
      <c r="A5186" s="301" t="n">
        <v>104576</v>
      </c>
      <c r="B5186" s="301" t="s">
        <v>54</v>
      </c>
      <c r="C5186" s="302" t="s">
        <v>5783</v>
      </c>
      <c r="D5186" s="301" t="s">
        <v>142</v>
      </c>
      <c r="E5186" s="303" t="n">
        <v>17.28</v>
      </c>
    </row>
    <row r="5187" customFormat="false" ht="15" hidden="false" customHeight="false" outlineLevel="0" collapsed="false">
      <c r="A5187" s="301" t="n">
        <v>104577</v>
      </c>
      <c r="B5187" s="301" t="s">
        <v>54</v>
      </c>
      <c r="C5187" s="302" t="s">
        <v>5784</v>
      </c>
      <c r="D5187" s="301" t="s">
        <v>142</v>
      </c>
      <c r="E5187" s="303" t="n">
        <v>23.09</v>
      </c>
    </row>
    <row r="5188" customFormat="false" ht="15" hidden="false" customHeight="false" outlineLevel="0" collapsed="false">
      <c r="A5188" s="301" t="n">
        <v>104578</v>
      </c>
      <c r="B5188" s="301" t="s">
        <v>54</v>
      </c>
      <c r="C5188" s="302" t="s">
        <v>5785</v>
      </c>
      <c r="D5188" s="301" t="s">
        <v>142</v>
      </c>
      <c r="E5188" s="303" t="n">
        <v>24.75</v>
      </c>
    </row>
    <row r="5189" customFormat="false" ht="15" hidden="false" customHeight="false" outlineLevel="0" collapsed="false">
      <c r="A5189" s="301" t="n">
        <v>104580</v>
      </c>
      <c r="B5189" s="301" t="s">
        <v>54</v>
      </c>
      <c r="C5189" s="302" t="s">
        <v>5786</v>
      </c>
      <c r="D5189" s="301" t="s">
        <v>142</v>
      </c>
      <c r="E5189" s="303" t="n">
        <v>21.47</v>
      </c>
    </row>
    <row r="5190" customFormat="false" ht="15" hidden="false" customHeight="false" outlineLevel="0" collapsed="false">
      <c r="A5190" s="301" t="n">
        <v>104579</v>
      </c>
      <c r="B5190" s="301" t="s">
        <v>54</v>
      </c>
      <c r="C5190" s="302" t="s">
        <v>5787</v>
      </c>
      <c r="D5190" s="301" t="s">
        <v>142</v>
      </c>
      <c r="E5190" s="303" t="n">
        <v>32.42</v>
      </c>
    </row>
    <row r="5191" customFormat="false" ht="15" hidden="false" customHeight="false" outlineLevel="0" collapsed="false">
      <c r="A5191" s="301" t="n">
        <v>96823</v>
      </c>
      <c r="B5191" s="301" t="s">
        <v>54</v>
      </c>
      <c r="C5191" s="302" t="s">
        <v>5788</v>
      </c>
      <c r="D5191" s="301" t="s">
        <v>142</v>
      </c>
      <c r="E5191" s="303" t="n">
        <v>12.12</v>
      </c>
    </row>
    <row r="5192" customFormat="false" ht="15" hidden="false" customHeight="false" outlineLevel="0" collapsed="false">
      <c r="A5192" s="301" t="n">
        <v>96826</v>
      </c>
      <c r="B5192" s="301" t="s">
        <v>54</v>
      </c>
      <c r="C5192" s="302" t="s">
        <v>5789</v>
      </c>
      <c r="D5192" s="301" t="s">
        <v>142</v>
      </c>
      <c r="E5192" s="303" t="n">
        <v>14.06</v>
      </c>
    </row>
    <row r="5193" customFormat="false" ht="15" hidden="false" customHeight="false" outlineLevel="0" collapsed="false">
      <c r="A5193" s="301" t="n">
        <v>96830</v>
      </c>
      <c r="B5193" s="301" t="s">
        <v>54</v>
      </c>
      <c r="C5193" s="302" t="s">
        <v>5790</v>
      </c>
      <c r="D5193" s="301" t="s">
        <v>142</v>
      </c>
      <c r="E5193" s="303" t="n">
        <v>21.96</v>
      </c>
    </row>
    <row r="5194" customFormat="false" ht="15" hidden="false" customHeight="false" outlineLevel="0" collapsed="false">
      <c r="A5194" s="301" t="n">
        <v>96834</v>
      </c>
      <c r="B5194" s="301" t="s">
        <v>54</v>
      </c>
      <c r="C5194" s="302" t="s">
        <v>5791</v>
      </c>
      <c r="D5194" s="301" t="s">
        <v>142</v>
      </c>
      <c r="E5194" s="303" t="n">
        <v>29.69</v>
      </c>
    </row>
    <row r="5195" customFormat="false" ht="15" hidden="false" customHeight="false" outlineLevel="0" collapsed="false">
      <c r="A5195" s="301" t="n">
        <v>104581</v>
      </c>
      <c r="B5195" s="301" t="s">
        <v>54</v>
      </c>
      <c r="C5195" s="302" t="s">
        <v>5792</v>
      </c>
      <c r="D5195" s="301" t="s">
        <v>142</v>
      </c>
      <c r="E5195" s="303" t="n">
        <v>15.79</v>
      </c>
    </row>
    <row r="5196" customFormat="false" ht="15" hidden="false" customHeight="false" outlineLevel="0" collapsed="false">
      <c r="A5196" s="301" t="n">
        <v>104582</v>
      </c>
      <c r="B5196" s="301" t="s">
        <v>54</v>
      </c>
      <c r="C5196" s="302" t="s">
        <v>5793</v>
      </c>
      <c r="D5196" s="301" t="s">
        <v>142</v>
      </c>
      <c r="E5196" s="303" t="n">
        <v>20.09</v>
      </c>
    </row>
    <row r="5197" customFormat="false" ht="15" hidden="false" customHeight="false" outlineLevel="0" collapsed="false">
      <c r="A5197" s="301" t="n">
        <v>104583</v>
      </c>
      <c r="B5197" s="301" t="s">
        <v>54</v>
      </c>
      <c r="C5197" s="302" t="s">
        <v>5794</v>
      </c>
      <c r="D5197" s="301" t="s">
        <v>142</v>
      </c>
      <c r="E5197" s="303" t="n">
        <v>31.96</v>
      </c>
    </row>
    <row r="5198" customFormat="false" ht="15" hidden="false" customHeight="false" outlineLevel="0" collapsed="false">
      <c r="A5198" s="301" t="n">
        <v>104584</v>
      </c>
      <c r="B5198" s="301" t="s">
        <v>54</v>
      </c>
      <c r="C5198" s="302" t="s">
        <v>5795</v>
      </c>
      <c r="D5198" s="301" t="s">
        <v>142</v>
      </c>
      <c r="E5198" s="303" t="n">
        <v>38.35</v>
      </c>
    </row>
    <row r="5199" customFormat="false" ht="15" hidden="false" customHeight="false" outlineLevel="0" collapsed="false">
      <c r="A5199" s="301" t="n">
        <v>104585</v>
      </c>
      <c r="B5199" s="301" t="s">
        <v>54</v>
      </c>
      <c r="C5199" s="302" t="s">
        <v>5796</v>
      </c>
      <c r="D5199" s="301" t="s">
        <v>142</v>
      </c>
      <c r="E5199" s="303" t="n">
        <v>0</v>
      </c>
    </row>
    <row r="5200" customFormat="false" ht="15" hidden="false" customHeight="false" outlineLevel="0" collapsed="false">
      <c r="A5200" s="301" t="n">
        <v>104587</v>
      </c>
      <c r="B5200" s="301" t="s">
        <v>54</v>
      </c>
      <c r="C5200" s="302" t="s">
        <v>5797</v>
      </c>
      <c r="D5200" s="301" t="s">
        <v>142</v>
      </c>
      <c r="E5200" s="303" t="n">
        <v>0</v>
      </c>
    </row>
    <row r="5201" customFormat="false" ht="15" hidden="false" customHeight="false" outlineLevel="0" collapsed="false">
      <c r="A5201" s="301" t="n">
        <v>104586</v>
      </c>
      <c r="B5201" s="301" t="s">
        <v>54</v>
      </c>
      <c r="C5201" s="302" t="s">
        <v>5798</v>
      </c>
      <c r="D5201" s="301" t="s">
        <v>142</v>
      </c>
      <c r="E5201" s="303" t="n">
        <v>0</v>
      </c>
    </row>
    <row r="5202" customFormat="false" ht="15" hidden="false" customHeight="false" outlineLevel="0" collapsed="false">
      <c r="A5202" s="301" t="n">
        <v>96798</v>
      </c>
      <c r="B5202" s="301" t="s">
        <v>54</v>
      </c>
      <c r="C5202" s="302" t="s">
        <v>5799</v>
      </c>
      <c r="D5202" s="301" t="s">
        <v>429</v>
      </c>
      <c r="E5202" s="303" t="n">
        <v>8.76</v>
      </c>
    </row>
    <row r="5203" customFormat="false" ht="15" hidden="false" customHeight="false" outlineLevel="0" collapsed="false">
      <c r="A5203" s="301" t="n">
        <v>96799</v>
      </c>
      <c r="B5203" s="301" t="s">
        <v>54</v>
      </c>
      <c r="C5203" s="302" t="s">
        <v>5800</v>
      </c>
      <c r="D5203" s="301" t="s">
        <v>429</v>
      </c>
      <c r="E5203" s="303" t="n">
        <v>11.2</v>
      </c>
    </row>
    <row r="5204" customFormat="false" ht="15" hidden="false" customHeight="false" outlineLevel="0" collapsed="false">
      <c r="A5204" s="301" t="n">
        <v>96800</v>
      </c>
      <c r="B5204" s="301" t="s">
        <v>54</v>
      </c>
      <c r="C5204" s="302" t="s">
        <v>5801</v>
      </c>
      <c r="D5204" s="301" t="s">
        <v>429</v>
      </c>
      <c r="E5204" s="303" t="n">
        <v>15.21</v>
      </c>
    </row>
    <row r="5205" customFormat="false" ht="15" hidden="false" customHeight="false" outlineLevel="0" collapsed="false">
      <c r="A5205" s="301" t="n">
        <v>96801</v>
      </c>
      <c r="B5205" s="301" t="s">
        <v>54</v>
      </c>
      <c r="C5205" s="302" t="s">
        <v>5802</v>
      </c>
      <c r="D5205" s="301" t="s">
        <v>429</v>
      </c>
      <c r="E5205" s="303" t="n">
        <v>22.94</v>
      </c>
    </row>
    <row r="5206" customFormat="false" ht="15" hidden="false" customHeight="false" outlineLevel="0" collapsed="false">
      <c r="A5206" s="301" t="n">
        <v>104539</v>
      </c>
      <c r="B5206" s="301" t="s">
        <v>54</v>
      </c>
      <c r="C5206" s="302" t="s">
        <v>5803</v>
      </c>
      <c r="D5206" s="301" t="s">
        <v>142</v>
      </c>
      <c r="E5206" s="303" t="n">
        <v>0</v>
      </c>
    </row>
    <row r="5207" customFormat="false" ht="15" hidden="false" customHeight="false" outlineLevel="0" collapsed="false">
      <c r="A5207" s="301" t="n">
        <v>104541</v>
      </c>
      <c r="B5207" s="301" t="s">
        <v>54</v>
      </c>
      <c r="C5207" s="302" t="s">
        <v>5804</v>
      </c>
      <c r="D5207" s="301" t="s">
        <v>142</v>
      </c>
      <c r="E5207" s="303" t="n">
        <v>0</v>
      </c>
    </row>
    <row r="5208" customFormat="false" ht="15" hidden="false" customHeight="false" outlineLevel="0" collapsed="false">
      <c r="A5208" s="301" t="n">
        <v>104540</v>
      </c>
      <c r="B5208" s="301" t="s">
        <v>54</v>
      </c>
      <c r="C5208" s="302" t="s">
        <v>5805</v>
      </c>
      <c r="D5208" s="301" t="s">
        <v>142</v>
      </c>
      <c r="E5208" s="303" t="n">
        <v>0</v>
      </c>
    </row>
    <row r="5209" customFormat="false" ht="15" hidden="false" customHeight="false" outlineLevel="0" collapsed="false">
      <c r="A5209" s="301" t="n">
        <v>104543</v>
      </c>
      <c r="B5209" s="301" t="s">
        <v>54</v>
      </c>
      <c r="C5209" s="302" t="s">
        <v>5806</v>
      </c>
      <c r="D5209" s="301" t="s">
        <v>142</v>
      </c>
      <c r="E5209" s="303" t="n">
        <v>0</v>
      </c>
    </row>
    <row r="5210" customFormat="false" ht="15" hidden="false" customHeight="false" outlineLevel="0" collapsed="false">
      <c r="A5210" s="301" t="n">
        <v>104544</v>
      </c>
      <c r="B5210" s="301" t="s">
        <v>54</v>
      </c>
      <c r="C5210" s="302" t="s">
        <v>5807</v>
      </c>
      <c r="D5210" s="301" t="s">
        <v>142</v>
      </c>
      <c r="E5210" s="303" t="n">
        <v>0</v>
      </c>
    </row>
    <row r="5211" customFormat="false" ht="15" hidden="false" customHeight="false" outlineLevel="0" collapsed="false">
      <c r="A5211" s="301" t="n">
        <v>104545</v>
      </c>
      <c r="B5211" s="301" t="s">
        <v>54</v>
      </c>
      <c r="C5211" s="302" t="s">
        <v>5808</v>
      </c>
      <c r="D5211" s="301" t="s">
        <v>142</v>
      </c>
      <c r="E5211" s="303" t="n">
        <v>0</v>
      </c>
    </row>
    <row r="5212" customFormat="false" ht="15" hidden="false" customHeight="false" outlineLevel="0" collapsed="false">
      <c r="A5212" s="301" t="n">
        <v>104542</v>
      </c>
      <c r="B5212" s="301" t="s">
        <v>54</v>
      </c>
      <c r="C5212" s="302" t="s">
        <v>5809</v>
      </c>
      <c r="D5212" s="301" t="s">
        <v>142</v>
      </c>
      <c r="E5212" s="303" t="n">
        <v>0</v>
      </c>
    </row>
    <row r="5213" customFormat="false" ht="15" hidden="false" customHeight="false" outlineLevel="0" collapsed="false">
      <c r="A5213" s="301" t="n">
        <v>104592</v>
      </c>
      <c r="B5213" s="301" t="s">
        <v>54</v>
      </c>
      <c r="C5213" s="302" t="s">
        <v>5810</v>
      </c>
      <c r="D5213" s="301" t="s">
        <v>142</v>
      </c>
      <c r="E5213" s="303" t="n">
        <v>0</v>
      </c>
    </row>
    <row r="5214" customFormat="false" ht="15" hidden="false" customHeight="false" outlineLevel="0" collapsed="false">
      <c r="A5214" s="301" t="n">
        <v>104548</v>
      </c>
      <c r="B5214" s="301" t="s">
        <v>54</v>
      </c>
      <c r="C5214" s="302" t="s">
        <v>5811</v>
      </c>
      <c r="D5214" s="301" t="s">
        <v>142</v>
      </c>
      <c r="E5214" s="303" t="n">
        <v>0</v>
      </c>
    </row>
    <row r="5215" customFormat="false" ht="15" hidden="false" customHeight="false" outlineLevel="0" collapsed="false">
      <c r="A5215" s="301" t="n">
        <v>104546</v>
      </c>
      <c r="B5215" s="301" t="s">
        <v>54</v>
      </c>
      <c r="C5215" s="302" t="s">
        <v>5812</v>
      </c>
      <c r="D5215" s="301" t="s">
        <v>142</v>
      </c>
      <c r="E5215" s="303" t="n">
        <v>0</v>
      </c>
    </row>
    <row r="5216" customFormat="false" ht="15" hidden="false" customHeight="false" outlineLevel="0" collapsed="false">
      <c r="A5216" s="301" t="n">
        <v>104549</v>
      </c>
      <c r="B5216" s="301" t="s">
        <v>54</v>
      </c>
      <c r="C5216" s="302" t="s">
        <v>5813</v>
      </c>
      <c r="D5216" s="301" t="s">
        <v>142</v>
      </c>
      <c r="E5216" s="303" t="n">
        <v>0</v>
      </c>
    </row>
    <row r="5217" customFormat="false" ht="15" hidden="false" customHeight="false" outlineLevel="0" collapsed="false">
      <c r="A5217" s="301" t="n">
        <v>104550</v>
      </c>
      <c r="B5217" s="301" t="s">
        <v>54</v>
      </c>
      <c r="C5217" s="302" t="s">
        <v>5814</v>
      </c>
      <c r="D5217" s="301" t="s">
        <v>142</v>
      </c>
      <c r="E5217" s="303" t="n">
        <v>0</v>
      </c>
    </row>
    <row r="5218" customFormat="false" ht="15" hidden="false" customHeight="false" outlineLevel="0" collapsed="false">
      <c r="A5218" s="301" t="n">
        <v>104552</v>
      </c>
      <c r="B5218" s="301" t="s">
        <v>54</v>
      </c>
      <c r="C5218" s="302" t="s">
        <v>5815</v>
      </c>
      <c r="D5218" s="301" t="s">
        <v>142</v>
      </c>
      <c r="E5218" s="303" t="n">
        <v>0</v>
      </c>
    </row>
    <row r="5219" customFormat="false" ht="15" hidden="false" customHeight="false" outlineLevel="0" collapsed="false">
      <c r="A5219" s="301" t="n">
        <v>104551</v>
      </c>
      <c r="B5219" s="301" t="s">
        <v>54</v>
      </c>
      <c r="C5219" s="302" t="s">
        <v>5816</v>
      </c>
      <c r="D5219" s="301" t="s">
        <v>142</v>
      </c>
      <c r="E5219" s="303" t="n">
        <v>0</v>
      </c>
    </row>
    <row r="5220" customFormat="false" ht="15" hidden="false" customHeight="false" outlineLevel="0" collapsed="false">
      <c r="A5220" s="301" t="n">
        <v>104553</v>
      </c>
      <c r="B5220" s="301" t="s">
        <v>54</v>
      </c>
      <c r="C5220" s="302" t="s">
        <v>5817</v>
      </c>
      <c r="D5220" s="301" t="s">
        <v>142</v>
      </c>
      <c r="E5220" s="303" t="n">
        <v>0</v>
      </c>
    </row>
    <row r="5221" customFormat="false" ht="15" hidden="false" customHeight="false" outlineLevel="0" collapsed="false">
      <c r="A5221" s="301" t="n">
        <v>104554</v>
      </c>
      <c r="B5221" s="301" t="s">
        <v>54</v>
      </c>
      <c r="C5221" s="302" t="s">
        <v>5818</v>
      </c>
      <c r="D5221" s="301" t="s">
        <v>142</v>
      </c>
      <c r="E5221" s="303" t="n">
        <v>0</v>
      </c>
    </row>
    <row r="5222" customFormat="false" ht="15" hidden="false" customHeight="false" outlineLevel="0" collapsed="false">
      <c r="A5222" s="301" t="n">
        <v>104555</v>
      </c>
      <c r="B5222" s="301" t="s">
        <v>54</v>
      </c>
      <c r="C5222" s="302" t="s">
        <v>5819</v>
      </c>
      <c r="D5222" s="301" t="s">
        <v>142</v>
      </c>
      <c r="E5222" s="303" t="n">
        <v>0</v>
      </c>
    </row>
    <row r="5223" customFormat="false" ht="15" hidden="false" customHeight="false" outlineLevel="0" collapsed="false">
      <c r="A5223" s="301" t="n">
        <v>104556</v>
      </c>
      <c r="B5223" s="301" t="s">
        <v>54</v>
      </c>
      <c r="C5223" s="302" t="s">
        <v>5820</v>
      </c>
      <c r="D5223" s="301" t="s">
        <v>142</v>
      </c>
      <c r="E5223" s="303" t="n">
        <v>0</v>
      </c>
    </row>
    <row r="5224" customFormat="false" ht="15" hidden="false" customHeight="false" outlineLevel="0" collapsed="false">
      <c r="A5224" s="301" t="n">
        <v>104558</v>
      </c>
      <c r="B5224" s="301" t="s">
        <v>54</v>
      </c>
      <c r="C5224" s="302" t="s">
        <v>5821</v>
      </c>
      <c r="D5224" s="301" t="s">
        <v>142</v>
      </c>
      <c r="E5224" s="303" t="n">
        <v>0</v>
      </c>
    </row>
    <row r="5225" customFormat="false" ht="15" hidden="false" customHeight="false" outlineLevel="0" collapsed="false">
      <c r="A5225" s="301" t="n">
        <v>104559</v>
      </c>
      <c r="B5225" s="301" t="s">
        <v>54</v>
      </c>
      <c r="C5225" s="302" t="s">
        <v>5822</v>
      </c>
      <c r="D5225" s="301" t="s">
        <v>142</v>
      </c>
      <c r="E5225" s="303" t="n">
        <v>0</v>
      </c>
    </row>
    <row r="5226" customFormat="false" ht="15" hidden="false" customHeight="false" outlineLevel="0" collapsed="false">
      <c r="A5226" s="301" t="n">
        <v>104560</v>
      </c>
      <c r="B5226" s="301" t="s">
        <v>54</v>
      </c>
      <c r="C5226" s="302" t="s">
        <v>5823</v>
      </c>
      <c r="D5226" s="301" t="s">
        <v>142</v>
      </c>
      <c r="E5226" s="303" t="n">
        <v>0</v>
      </c>
    </row>
    <row r="5227" customFormat="false" ht="15" hidden="false" customHeight="false" outlineLevel="0" collapsed="false">
      <c r="A5227" s="301" t="n">
        <v>104557</v>
      </c>
      <c r="B5227" s="301" t="s">
        <v>54</v>
      </c>
      <c r="C5227" s="302" t="s">
        <v>5824</v>
      </c>
      <c r="D5227" s="301" t="s">
        <v>142</v>
      </c>
      <c r="E5227" s="303" t="n">
        <v>0</v>
      </c>
    </row>
    <row r="5228" customFormat="false" ht="15" hidden="false" customHeight="false" outlineLevel="0" collapsed="false">
      <c r="A5228" s="301" t="n">
        <v>104561</v>
      </c>
      <c r="B5228" s="301" t="s">
        <v>54</v>
      </c>
      <c r="C5228" s="302" t="s">
        <v>5825</v>
      </c>
      <c r="D5228" s="301" t="s">
        <v>142</v>
      </c>
      <c r="E5228" s="303" t="n">
        <v>0</v>
      </c>
    </row>
    <row r="5229" customFormat="false" ht="15" hidden="false" customHeight="false" outlineLevel="0" collapsed="false">
      <c r="A5229" s="301" t="n">
        <v>104562</v>
      </c>
      <c r="B5229" s="301" t="s">
        <v>54</v>
      </c>
      <c r="C5229" s="302" t="s">
        <v>5826</v>
      </c>
      <c r="D5229" s="301" t="s">
        <v>142</v>
      </c>
      <c r="E5229" s="303" t="n">
        <v>0</v>
      </c>
    </row>
    <row r="5230" customFormat="false" ht="15" hidden="false" customHeight="false" outlineLevel="0" collapsed="false">
      <c r="A5230" s="301" t="n">
        <v>96860</v>
      </c>
      <c r="B5230" s="301" t="s">
        <v>54</v>
      </c>
      <c r="C5230" s="302" t="s">
        <v>5827</v>
      </c>
      <c r="D5230" s="301" t="s">
        <v>142</v>
      </c>
      <c r="E5230" s="303" t="n">
        <v>32.2</v>
      </c>
    </row>
    <row r="5231" customFormat="false" ht="15" hidden="false" customHeight="false" outlineLevel="0" collapsed="false">
      <c r="A5231" s="301" t="n">
        <v>96862</v>
      </c>
      <c r="B5231" s="301" t="s">
        <v>54</v>
      </c>
      <c r="C5231" s="302" t="s">
        <v>5828</v>
      </c>
      <c r="D5231" s="301" t="s">
        <v>142</v>
      </c>
      <c r="E5231" s="303" t="n">
        <v>39.54</v>
      </c>
    </row>
    <row r="5232" customFormat="false" ht="15" hidden="false" customHeight="false" outlineLevel="0" collapsed="false">
      <c r="A5232" s="301" t="n">
        <v>96864</v>
      </c>
      <c r="B5232" s="301" t="s">
        <v>54</v>
      </c>
      <c r="C5232" s="302" t="s">
        <v>5829</v>
      </c>
      <c r="D5232" s="301" t="s">
        <v>142</v>
      </c>
      <c r="E5232" s="303" t="n">
        <v>55.53</v>
      </c>
    </row>
    <row r="5233" customFormat="false" ht="15" hidden="false" customHeight="false" outlineLevel="0" collapsed="false">
      <c r="A5233" s="301" t="n">
        <v>96866</v>
      </c>
      <c r="B5233" s="301" t="s">
        <v>54</v>
      </c>
      <c r="C5233" s="302" t="s">
        <v>5830</v>
      </c>
      <c r="D5233" s="301" t="s">
        <v>142</v>
      </c>
      <c r="E5233" s="303" t="n">
        <v>72.11</v>
      </c>
    </row>
    <row r="5234" customFormat="false" ht="15" hidden="false" customHeight="false" outlineLevel="0" collapsed="false">
      <c r="A5234" s="301" t="n">
        <v>96868</v>
      </c>
      <c r="B5234" s="301" t="s">
        <v>54</v>
      </c>
      <c r="C5234" s="302" t="s">
        <v>5831</v>
      </c>
      <c r="D5234" s="301" t="s">
        <v>142</v>
      </c>
      <c r="E5234" s="303" t="n">
        <v>21.09</v>
      </c>
    </row>
    <row r="5235" customFormat="false" ht="15" hidden="false" customHeight="false" outlineLevel="0" collapsed="false">
      <c r="A5235" s="301" t="n">
        <v>96869</v>
      </c>
      <c r="B5235" s="301" t="s">
        <v>54</v>
      </c>
      <c r="C5235" s="302" t="s">
        <v>5832</v>
      </c>
      <c r="D5235" s="301" t="s">
        <v>142</v>
      </c>
      <c r="E5235" s="303" t="n">
        <v>32.01</v>
      </c>
    </row>
    <row r="5236" customFormat="false" ht="15" hidden="false" customHeight="false" outlineLevel="0" collapsed="false">
      <c r="A5236" s="301" t="n">
        <v>96870</v>
      </c>
      <c r="B5236" s="301" t="s">
        <v>54</v>
      </c>
      <c r="C5236" s="302" t="s">
        <v>5833</v>
      </c>
      <c r="D5236" s="301" t="s">
        <v>142</v>
      </c>
      <c r="E5236" s="303" t="n">
        <v>47.75</v>
      </c>
    </row>
    <row r="5237" customFormat="false" ht="15" hidden="false" customHeight="false" outlineLevel="0" collapsed="false">
      <c r="A5237" s="301" t="n">
        <v>96871</v>
      </c>
      <c r="B5237" s="301" t="s">
        <v>54</v>
      </c>
      <c r="C5237" s="302" t="s">
        <v>5834</v>
      </c>
      <c r="D5237" s="301" t="s">
        <v>142</v>
      </c>
      <c r="E5237" s="303" t="n">
        <v>54.69</v>
      </c>
    </row>
    <row r="5238" customFormat="false" ht="15" hidden="false" customHeight="false" outlineLevel="0" collapsed="false">
      <c r="A5238" s="301" t="n">
        <v>96861</v>
      </c>
      <c r="B5238" s="301" t="s">
        <v>54</v>
      </c>
      <c r="C5238" s="302" t="s">
        <v>5835</v>
      </c>
      <c r="D5238" s="301" t="s">
        <v>142</v>
      </c>
      <c r="E5238" s="303" t="n">
        <v>40.66</v>
      </c>
    </row>
    <row r="5239" customFormat="false" ht="15" hidden="false" customHeight="false" outlineLevel="0" collapsed="false">
      <c r="A5239" s="301" t="n">
        <v>96863</v>
      </c>
      <c r="B5239" s="301" t="s">
        <v>54</v>
      </c>
      <c r="C5239" s="302" t="s">
        <v>5836</v>
      </c>
      <c r="D5239" s="301" t="s">
        <v>142</v>
      </c>
      <c r="E5239" s="303" t="n">
        <v>41.79</v>
      </c>
    </row>
    <row r="5240" customFormat="false" ht="15" hidden="false" customHeight="false" outlineLevel="0" collapsed="false">
      <c r="A5240" s="301" t="n">
        <v>96865</v>
      </c>
      <c r="B5240" s="301" t="s">
        <v>54</v>
      </c>
      <c r="C5240" s="302" t="s">
        <v>5837</v>
      </c>
      <c r="D5240" s="301" t="s">
        <v>142</v>
      </c>
      <c r="E5240" s="303" t="n">
        <v>49.33</v>
      </c>
    </row>
    <row r="5241" customFormat="false" ht="15" hidden="false" customHeight="false" outlineLevel="0" collapsed="false">
      <c r="A5241" s="301" t="n">
        <v>96814</v>
      </c>
      <c r="B5241" s="301" t="s">
        <v>54</v>
      </c>
      <c r="C5241" s="302" t="s">
        <v>5838</v>
      </c>
      <c r="D5241" s="301" t="s">
        <v>142</v>
      </c>
      <c r="E5241" s="303" t="n">
        <v>17.28</v>
      </c>
    </row>
    <row r="5242" customFormat="false" ht="15" hidden="false" customHeight="false" outlineLevel="0" collapsed="false">
      <c r="A5242" s="301" t="n">
        <v>96818</v>
      </c>
      <c r="B5242" s="301" t="s">
        <v>54</v>
      </c>
      <c r="C5242" s="302" t="s">
        <v>5839</v>
      </c>
      <c r="D5242" s="301" t="s">
        <v>142</v>
      </c>
      <c r="E5242" s="303" t="n">
        <v>23.09</v>
      </c>
    </row>
    <row r="5243" customFormat="false" ht="15" hidden="false" customHeight="false" outlineLevel="0" collapsed="false">
      <c r="A5243" s="301" t="n">
        <v>96819</v>
      </c>
      <c r="B5243" s="301" t="s">
        <v>54</v>
      </c>
      <c r="C5243" s="302" t="s">
        <v>5840</v>
      </c>
      <c r="D5243" s="301" t="s">
        <v>142</v>
      </c>
      <c r="E5243" s="303" t="n">
        <v>24.75</v>
      </c>
    </row>
    <row r="5244" customFormat="false" ht="15" hidden="false" customHeight="false" outlineLevel="0" collapsed="false">
      <c r="A5244" s="301" t="n">
        <v>96822</v>
      </c>
      <c r="B5244" s="301" t="s">
        <v>54</v>
      </c>
      <c r="C5244" s="302" t="s">
        <v>5841</v>
      </c>
      <c r="D5244" s="301" t="s">
        <v>142</v>
      </c>
      <c r="E5244" s="303" t="n">
        <v>32.42</v>
      </c>
    </row>
    <row r="5245" customFormat="false" ht="15" hidden="false" customHeight="false" outlineLevel="0" collapsed="false">
      <c r="A5245" s="301" t="n">
        <v>96808</v>
      </c>
      <c r="B5245" s="301" t="s">
        <v>54</v>
      </c>
      <c r="C5245" s="302" t="s">
        <v>5842</v>
      </c>
      <c r="D5245" s="301" t="s">
        <v>142</v>
      </c>
      <c r="E5245" s="303" t="n">
        <v>18.45</v>
      </c>
    </row>
    <row r="5246" customFormat="false" ht="15" hidden="false" customHeight="false" outlineLevel="0" collapsed="false">
      <c r="A5246" s="301" t="n">
        <v>96811</v>
      </c>
      <c r="B5246" s="301" t="s">
        <v>54</v>
      </c>
      <c r="C5246" s="302" t="s">
        <v>5843</v>
      </c>
      <c r="D5246" s="301" t="s">
        <v>142</v>
      </c>
      <c r="E5246" s="303" t="n">
        <v>23.24</v>
      </c>
    </row>
    <row r="5247" customFormat="false" ht="15" hidden="false" customHeight="false" outlineLevel="0" collapsed="false">
      <c r="A5247" s="301" t="n">
        <v>96815</v>
      </c>
      <c r="B5247" s="301" t="s">
        <v>54</v>
      </c>
      <c r="C5247" s="302" t="s">
        <v>5844</v>
      </c>
      <c r="D5247" s="301" t="s">
        <v>142</v>
      </c>
      <c r="E5247" s="303" t="n">
        <v>35.73</v>
      </c>
    </row>
    <row r="5248" customFormat="false" ht="15" hidden="false" customHeight="false" outlineLevel="0" collapsed="false">
      <c r="A5248" s="301" t="n">
        <v>96820</v>
      </c>
      <c r="B5248" s="301" t="s">
        <v>54</v>
      </c>
      <c r="C5248" s="302" t="s">
        <v>5845</v>
      </c>
      <c r="D5248" s="301" t="s">
        <v>142</v>
      </c>
      <c r="E5248" s="303" t="n">
        <v>42.99</v>
      </c>
    </row>
    <row r="5249" customFormat="false" ht="15" hidden="false" customHeight="false" outlineLevel="0" collapsed="false">
      <c r="A5249" s="301" t="n">
        <v>96702</v>
      </c>
      <c r="B5249" s="301" t="s">
        <v>54</v>
      </c>
      <c r="C5249" s="302" t="s">
        <v>5846</v>
      </c>
      <c r="D5249" s="301" t="s">
        <v>142</v>
      </c>
      <c r="E5249" s="303" t="n">
        <v>12.96</v>
      </c>
    </row>
    <row r="5250" customFormat="false" ht="15" hidden="false" customHeight="false" outlineLevel="0" collapsed="false">
      <c r="A5250" s="301" t="n">
        <v>96662</v>
      </c>
      <c r="B5250" s="301" t="s">
        <v>54</v>
      </c>
      <c r="C5250" s="302" t="s">
        <v>5847</v>
      </c>
      <c r="D5250" s="301" t="s">
        <v>142</v>
      </c>
      <c r="E5250" s="303" t="n">
        <v>10.33</v>
      </c>
    </row>
    <row r="5251" customFormat="false" ht="15" hidden="false" customHeight="false" outlineLevel="0" collapsed="false">
      <c r="A5251" s="301" t="n">
        <v>96704</v>
      </c>
      <c r="B5251" s="301" t="s">
        <v>54</v>
      </c>
      <c r="C5251" s="302" t="s">
        <v>5848</v>
      </c>
      <c r="D5251" s="301" t="s">
        <v>142</v>
      </c>
      <c r="E5251" s="303" t="n">
        <v>22.14</v>
      </c>
    </row>
    <row r="5252" customFormat="false" ht="15" hidden="false" customHeight="false" outlineLevel="0" collapsed="false">
      <c r="A5252" s="301" t="n">
        <v>96664</v>
      </c>
      <c r="B5252" s="301" t="s">
        <v>54</v>
      </c>
      <c r="C5252" s="302" t="s">
        <v>5849</v>
      </c>
      <c r="D5252" s="301" t="s">
        <v>142</v>
      </c>
      <c r="E5252" s="303" t="n">
        <v>18.79</v>
      </c>
    </row>
    <row r="5253" customFormat="false" ht="15" hidden="false" customHeight="false" outlineLevel="0" collapsed="false">
      <c r="A5253" s="301" t="n">
        <v>104191</v>
      </c>
      <c r="B5253" s="301" t="s">
        <v>54</v>
      </c>
      <c r="C5253" s="302" t="s">
        <v>5850</v>
      </c>
      <c r="D5253" s="301" t="s">
        <v>142</v>
      </c>
      <c r="E5253" s="303" t="n">
        <v>11.73</v>
      </c>
    </row>
    <row r="5254" customFormat="false" ht="15" hidden="false" customHeight="false" outlineLevel="0" collapsed="false">
      <c r="A5254" s="301" t="n">
        <v>96700</v>
      </c>
      <c r="B5254" s="301" t="s">
        <v>54</v>
      </c>
      <c r="C5254" s="302" t="s">
        <v>5851</v>
      </c>
      <c r="D5254" s="301" t="s">
        <v>142</v>
      </c>
      <c r="E5254" s="303" t="n">
        <v>18.36</v>
      </c>
    </row>
    <row r="5255" customFormat="false" ht="15" hidden="false" customHeight="false" outlineLevel="0" collapsed="false">
      <c r="A5255" s="301" t="n">
        <v>96658</v>
      </c>
      <c r="B5255" s="301" t="s">
        <v>54</v>
      </c>
      <c r="C5255" s="302" t="s">
        <v>5852</v>
      </c>
      <c r="D5255" s="301" t="s">
        <v>142</v>
      </c>
      <c r="E5255" s="303" t="n">
        <v>16.36</v>
      </c>
    </row>
    <row r="5256" customFormat="false" ht="15" hidden="false" customHeight="false" outlineLevel="0" collapsed="false">
      <c r="A5256" s="301" t="n">
        <v>96641</v>
      </c>
      <c r="B5256" s="301" t="s">
        <v>54</v>
      </c>
      <c r="C5256" s="302" t="s">
        <v>5853</v>
      </c>
      <c r="D5256" s="301" t="s">
        <v>142</v>
      </c>
      <c r="E5256" s="303" t="n">
        <v>18.81</v>
      </c>
    </row>
    <row r="5257" customFormat="false" ht="15" hidden="false" customHeight="false" outlineLevel="0" collapsed="false">
      <c r="A5257" s="301" t="n">
        <v>96661</v>
      </c>
      <c r="B5257" s="301" t="s">
        <v>54</v>
      </c>
      <c r="C5257" s="302" t="s">
        <v>5854</v>
      </c>
      <c r="D5257" s="301" t="s">
        <v>142</v>
      </c>
      <c r="E5257" s="303" t="n">
        <v>33.87</v>
      </c>
    </row>
    <row r="5258" customFormat="false" ht="15" hidden="false" customHeight="false" outlineLevel="0" collapsed="false">
      <c r="A5258" s="301" t="n">
        <v>96699</v>
      </c>
      <c r="B5258" s="301" t="s">
        <v>54</v>
      </c>
      <c r="C5258" s="302" t="s">
        <v>5855</v>
      </c>
      <c r="D5258" s="301" t="s">
        <v>142</v>
      </c>
      <c r="E5258" s="303" t="n">
        <v>27.31</v>
      </c>
    </row>
    <row r="5259" customFormat="false" ht="15" hidden="false" customHeight="false" outlineLevel="0" collapsed="false">
      <c r="A5259" s="301" t="n">
        <v>96657</v>
      </c>
      <c r="B5259" s="301" t="s">
        <v>54</v>
      </c>
      <c r="C5259" s="302" t="s">
        <v>5856</v>
      </c>
      <c r="D5259" s="301" t="s">
        <v>142</v>
      </c>
      <c r="E5259" s="303" t="n">
        <v>25.31</v>
      </c>
    </row>
    <row r="5260" customFormat="false" ht="15" hidden="false" customHeight="false" outlineLevel="0" collapsed="false">
      <c r="A5260" s="301" t="n">
        <v>96640</v>
      </c>
      <c r="B5260" s="301" t="s">
        <v>54</v>
      </c>
      <c r="C5260" s="302" t="s">
        <v>5857</v>
      </c>
      <c r="D5260" s="301" t="s">
        <v>142</v>
      </c>
      <c r="E5260" s="303" t="n">
        <v>27.76</v>
      </c>
    </row>
    <row r="5261" customFormat="false" ht="15" hidden="false" customHeight="false" outlineLevel="0" collapsed="false">
      <c r="A5261" s="301" t="n">
        <v>96660</v>
      </c>
      <c r="B5261" s="301" t="s">
        <v>54</v>
      </c>
      <c r="C5261" s="302" t="s">
        <v>5858</v>
      </c>
      <c r="D5261" s="301" t="s">
        <v>142</v>
      </c>
      <c r="E5261" s="303" t="n">
        <v>34.19</v>
      </c>
    </row>
    <row r="5262" customFormat="false" ht="15" hidden="false" customHeight="false" outlineLevel="0" collapsed="false">
      <c r="A5262" s="301" t="n">
        <v>104196</v>
      </c>
      <c r="B5262" s="301" t="s">
        <v>54</v>
      </c>
      <c r="C5262" s="302" t="s">
        <v>5859</v>
      </c>
      <c r="D5262" s="301" t="s">
        <v>142</v>
      </c>
      <c r="E5262" s="303" t="n">
        <v>17.4</v>
      </c>
    </row>
    <row r="5263" customFormat="false" ht="15" hidden="false" customHeight="false" outlineLevel="0" collapsed="false">
      <c r="A5263" s="301" t="n">
        <v>104197</v>
      </c>
      <c r="B5263" s="301" t="s">
        <v>54</v>
      </c>
      <c r="C5263" s="302" t="s">
        <v>5860</v>
      </c>
      <c r="D5263" s="301" t="s">
        <v>142</v>
      </c>
      <c r="E5263" s="303" t="n">
        <v>33.13</v>
      </c>
    </row>
    <row r="5264" customFormat="false" ht="15" hidden="false" customHeight="false" outlineLevel="0" collapsed="false">
      <c r="A5264" s="301" t="n">
        <v>104198</v>
      </c>
      <c r="B5264" s="301" t="s">
        <v>54</v>
      </c>
      <c r="C5264" s="302" t="s">
        <v>5861</v>
      </c>
      <c r="D5264" s="301" t="s">
        <v>142</v>
      </c>
      <c r="E5264" s="303" t="n">
        <v>8.85</v>
      </c>
    </row>
    <row r="5265" customFormat="false" ht="15" hidden="false" customHeight="false" outlineLevel="0" collapsed="false">
      <c r="A5265" s="301" t="n">
        <v>96685</v>
      </c>
      <c r="B5265" s="301" t="s">
        <v>54</v>
      </c>
      <c r="C5265" s="302" t="s">
        <v>5862</v>
      </c>
      <c r="D5265" s="301" t="s">
        <v>142</v>
      </c>
      <c r="E5265" s="303" t="n">
        <v>13.57</v>
      </c>
    </row>
    <row r="5266" customFormat="false" ht="15" hidden="false" customHeight="false" outlineLevel="0" collapsed="false">
      <c r="A5266" s="301" t="n">
        <v>96651</v>
      </c>
      <c r="B5266" s="301" t="s">
        <v>54</v>
      </c>
      <c r="C5266" s="302" t="s">
        <v>5863</v>
      </c>
      <c r="D5266" s="301" t="s">
        <v>142</v>
      </c>
      <c r="E5266" s="303" t="n">
        <v>10.6</v>
      </c>
    </row>
    <row r="5267" customFormat="false" ht="15" hidden="false" customHeight="false" outlineLevel="0" collapsed="false">
      <c r="A5267" s="301" t="n">
        <v>96638</v>
      </c>
      <c r="B5267" s="301" t="s">
        <v>54</v>
      </c>
      <c r="C5267" s="302" t="s">
        <v>5864</v>
      </c>
      <c r="D5267" s="301" t="s">
        <v>142</v>
      </c>
      <c r="E5267" s="303" t="n">
        <v>18.86</v>
      </c>
    </row>
    <row r="5268" customFormat="false" ht="15" hidden="false" customHeight="false" outlineLevel="0" collapsed="false">
      <c r="A5268" s="301" t="n">
        <v>96687</v>
      </c>
      <c r="B5268" s="301" t="s">
        <v>54</v>
      </c>
      <c r="C5268" s="302" t="s">
        <v>5865</v>
      </c>
      <c r="D5268" s="301" t="s">
        <v>142</v>
      </c>
      <c r="E5268" s="303" t="n">
        <v>20.34</v>
      </c>
    </row>
    <row r="5269" customFormat="false" ht="15" hidden="false" customHeight="false" outlineLevel="0" collapsed="false">
      <c r="A5269" s="301" t="n">
        <v>96653</v>
      </c>
      <c r="B5269" s="301" t="s">
        <v>54</v>
      </c>
      <c r="C5269" s="302" t="s">
        <v>5866</v>
      </c>
      <c r="D5269" s="301" t="s">
        <v>142</v>
      </c>
      <c r="E5269" s="303" t="n">
        <v>15.44</v>
      </c>
    </row>
    <row r="5270" customFormat="false" ht="15" hidden="false" customHeight="false" outlineLevel="0" collapsed="false">
      <c r="A5270" s="301" t="n">
        <v>96689</v>
      </c>
      <c r="B5270" s="301" t="s">
        <v>54</v>
      </c>
      <c r="C5270" s="302" t="s">
        <v>5867</v>
      </c>
      <c r="D5270" s="301" t="s">
        <v>142</v>
      </c>
      <c r="E5270" s="303" t="n">
        <v>30.24</v>
      </c>
    </row>
    <row r="5271" customFormat="false" ht="15" hidden="false" customHeight="false" outlineLevel="0" collapsed="false">
      <c r="A5271" s="301" t="n">
        <v>96655</v>
      </c>
      <c r="B5271" s="301" t="s">
        <v>54</v>
      </c>
      <c r="C5271" s="302" t="s">
        <v>5868</v>
      </c>
      <c r="D5271" s="301" t="s">
        <v>142</v>
      </c>
      <c r="E5271" s="303" t="n">
        <v>23.15</v>
      </c>
    </row>
    <row r="5272" customFormat="false" ht="15" hidden="false" customHeight="false" outlineLevel="0" collapsed="false">
      <c r="A5272" s="301" t="n">
        <v>96691</v>
      </c>
      <c r="B5272" s="301" t="s">
        <v>54</v>
      </c>
      <c r="C5272" s="302" t="s">
        <v>5869</v>
      </c>
      <c r="D5272" s="301" t="s">
        <v>142</v>
      </c>
      <c r="E5272" s="303" t="n">
        <v>42.85</v>
      </c>
    </row>
    <row r="5273" customFormat="false" ht="15" hidden="false" customHeight="false" outlineLevel="0" collapsed="false">
      <c r="A5273" s="301" t="n">
        <v>96693</v>
      </c>
      <c r="B5273" s="301" t="s">
        <v>54</v>
      </c>
      <c r="C5273" s="302" t="s">
        <v>5870</v>
      </c>
      <c r="D5273" s="301" t="s">
        <v>142</v>
      </c>
      <c r="E5273" s="303" t="n">
        <v>63.58</v>
      </c>
    </row>
    <row r="5274" customFormat="false" ht="15" hidden="false" customHeight="false" outlineLevel="0" collapsed="false">
      <c r="A5274" s="301" t="n">
        <v>96695</v>
      </c>
      <c r="B5274" s="301" t="s">
        <v>54</v>
      </c>
      <c r="C5274" s="302" t="s">
        <v>5871</v>
      </c>
      <c r="D5274" s="301" t="s">
        <v>142</v>
      </c>
      <c r="E5274" s="303" t="n">
        <v>108.11</v>
      </c>
    </row>
    <row r="5275" customFormat="false" ht="15" hidden="false" customHeight="false" outlineLevel="0" collapsed="false">
      <c r="A5275" s="301" t="n">
        <v>104193</v>
      </c>
      <c r="B5275" s="301" t="s">
        <v>54</v>
      </c>
      <c r="C5275" s="302" t="s">
        <v>5872</v>
      </c>
      <c r="D5275" s="301" t="s">
        <v>142</v>
      </c>
      <c r="E5275" s="303" t="n">
        <v>177.87</v>
      </c>
    </row>
    <row r="5276" customFormat="false" ht="15" hidden="false" customHeight="false" outlineLevel="0" collapsed="false">
      <c r="A5276" s="301" t="n">
        <v>96697</v>
      </c>
      <c r="B5276" s="301" t="s">
        <v>54</v>
      </c>
      <c r="C5276" s="302" t="s">
        <v>5873</v>
      </c>
      <c r="D5276" s="301" t="s">
        <v>142</v>
      </c>
      <c r="E5276" s="303" t="n">
        <v>356.52</v>
      </c>
    </row>
    <row r="5277" customFormat="false" ht="15" hidden="false" customHeight="false" outlineLevel="0" collapsed="false">
      <c r="A5277" s="301" t="n">
        <v>104199</v>
      </c>
      <c r="B5277" s="301" t="s">
        <v>54</v>
      </c>
      <c r="C5277" s="302" t="s">
        <v>5874</v>
      </c>
      <c r="D5277" s="301" t="s">
        <v>142</v>
      </c>
      <c r="E5277" s="303" t="n">
        <v>8.6</v>
      </c>
    </row>
    <row r="5278" customFormat="false" ht="15" hidden="false" customHeight="false" outlineLevel="0" collapsed="false">
      <c r="A5278" s="301" t="n">
        <v>96684</v>
      </c>
      <c r="B5278" s="301" t="s">
        <v>54</v>
      </c>
      <c r="C5278" s="302" t="s">
        <v>5875</v>
      </c>
      <c r="D5278" s="301" t="s">
        <v>142</v>
      </c>
      <c r="E5278" s="303" t="n">
        <v>13.15</v>
      </c>
    </row>
    <row r="5279" customFormat="false" ht="15" hidden="false" customHeight="false" outlineLevel="0" collapsed="false">
      <c r="A5279" s="301" t="n">
        <v>96650</v>
      </c>
      <c r="B5279" s="301" t="s">
        <v>54</v>
      </c>
      <c r="C5279" s="302" t="s">
        <v>5876</v>
      </c>
      <c r="D5279" s="301" t="s">
        <v>142</v>
      </c>
      <c r="E5279" s="303" t="n">
        <v>10.18</v>
      </c>
    </row>
    <row r="5280" customFormat="false" ht="15" hidden="false" customHeight="false" outlineLevel="0" collapsed="false">
      <c r="A5280" s="301" t="n">
        <v>96637</v>
      </c>
      <c r="B5280" s="301" t="s">
        <v>54</v>
      </c>
      <c r="C5280" s="302" t="s">
        <v>5877</v>
      </c>
      <c r="D5280" s="301" t="s">
        <v>142</v>
      </c>
      <c r="E5280" s="303" t="n">
        <v>18.44</v>
      </c>
    </row>
    <row r="5281" customFormat="false" ht="15" hidden="false" customHeight="false" outlineLevel="0" collapsed="false">
      <c r="A5281" s="301" t="n">
        <v>96686</v>
      </c>
      <c r="B5281" s="301" t="s">
        <v>54</v>
      </c>
      <c r="C5281" s="302" t="s">
        <v>5878</v>
      </c>
      <c r="D5281" s="301" t="s">
        <v>142</v>
      </c>
      <c r="E5281" s="303" t="n">
        <v>16.86</v>
      </c>
    </row>
    <row r="5282" customFormat="false" ht="15" hidden="false" customHeight="false" outlineLevel="0" collapsed="false">
      <c r="A5282" s="301" t="n">
        <v>96652</v>
      </c>
      <c r="B5282" s="301" t="s">
        <v>54</v>
      </c>
      <c r="C5282" s="302" t="s">
        <v>5879</v>
      </c>
      <c r="D5282" s="301" t="s">
        <v>142</v>
      </c>
      <c r="E5282" s="303" t="n">
        <v>11.96</v>
      </c>
    </row>
    <row r="5283" customFormat="false" ht="15" hidden="false" customHeight="false" outlineLevel="0" collapsed="false">
      <c r="A5283" s="301" t="n">
        <v>96688</v>
      </c>
      <c r="B5283" s="301" t="s">
        <v>54</v>
      </c>
      <c r="C5283" s="302" t="s">
        <v>5880</v>
      </c>
      <c r="D5283" s="301" t="s">
        <v>142</v>
      </c>
      <c r="E5283" s="303" t="n">
        <v>24.58</v>
      </c>
    </row>
    <row r="5284" customFormat="false" ht="15" hidden="false" customHeight="false" outlineLevel="0" collapsed="false">
      <c r="A5284" s="301" t="n">
        <v>96654</v>
      </c>
      <c r="B5284" s="301" t="s">
        <v>54</v>
      </c>
      <c r="C5284" s="302" t="s">
        <v>5881</v>
      </c>
      <c r="D5284" s="301" t="s">
        <v>142</v>
      </c>
      <c r="E5284" s="303" t="n">
        <v>17.49</v>
      </c>
    </row>
    <row r="5285" customFormat="false" ht="15" hidden="false" customHeight="false" outlineLevel="0" collapsed="false">
      <c r="A5285" s="301" t="n">
        <v>96690</v>
      </c>
      <c r="B5285" s="301" t="s">
        <v>54</v>
      </c>
      <c r="C5285" s="302" t="s">
        <v>5882</v>
      </c>
      <c r="D5285" s="301" t="s">
        <v>142</v>
      </c>
      <c r="E5285" s="303" t="n">
        <v>33.9</v>
      </c>
    </row>
    <row r="5286" customFormat="false" ht="15" hidden="false" customHeight="false" outlineLevel="0" collapsed="false">
      <c r="A5286" s="301" t="n">
        <v>96692</v>
      </c>
      <c r="B5286" s="301" t="s">
        <v>54</v>
      </c>
      <c r="C5286" s="302" t="s">
        <v>5883</v>
      </c>
      <c r="D5286" s="301" t="s">
        <v>142</v>
      </c>
      <c r="E5286" s="303" t="n">
        <v>47.6</v>
      </c>
    </row>
    <row r="5287" customFormat="false" ht="15" hidden="false" customHeight="false" outlineLevel="0" collapsed="false">
      <c r="A5287" s="301" t="n">
        <v>96694</v>
      </c>
      <c r="B5287" s="301" t="s">
        <v>54</v>
      </c>
      <c r="C5287" s="302" t="s">
        <v>5884</v>
      </c>
      <c r="D5287" s="301" t="s">
        <v>142</v>
      </c>
      <c r="E5287" s="303" t="n">
        <v>98.37</v>
      </c>
    </row>
    <row r="5288" customFormat="false" ht="15" hidden="false" customHeight="false" outlineLevel="0" collapsed="false">
      <c r="A5288" s="301" t="n">
        <v>96696</v>
      </c>
      <c r="B5288" s="301" t="s">
        <v>54</v>
      </c>
      <c r="C5288" s="302" t="s">
        <v>5885</v>
      </c>
      <c r="D5288" s="301" t="s">
        <v>142</v>
      </c>
      <c r="E5288" s="303" t="n">
        <v>122.62</v>
      </c>
    </row>
    <row r="5289" customFormat="false" ht="15" hidden="false" customHeight="false" outlineLevel="0" collapsed="false">
      <c r="A5289" s="301" t="n">
        <v>96709</v>
      </c>
      <c r="B5289" s="301" t="s">
        <v>54</v>
      </c>
      <c r="C5289" s="302" t="s">
        <v>5886</v>
      </c>
      <c r="D5289" s="301" t="s">
        <v>142</v>
      </c>
      <c r="E5289" s="303" t="n">
        <v>118.8</v>
      </c>
    </row>
    <row r="5290" customFormat="false" ht="15" hidden="false" customHeight="false" outlineLevel="0" collapsed="false">
      <c r="A5290" s="301" t="n">
        <v>104200</v>
      </c>
      <c r="B5290" s="301" t="s">
        <v>54</v>
      </c>
      <c r="C5290" s="302" t="s">
        <v>5887</v>
      </c>
      <c r="D5290" s="301" t="s">
        <v>142</v>
      </c>
      <c r="E5290" s="303" t="n">
        <v>6.91</v>
      </c>
    </row>
    <row r="5291" customFormat="false" ht="15" hidden="false" customHeight="false" outlineLevel="0" collapsed="false">
      <c r="A5291" s="301" t="n">
        <v>96698</v>
      </c>
      <c r="B5291" s="301" t="s">
        <v>54</v>
      </c>
      <c r="C5291" s="302" t="s">
        <v>5888</v>
      </c>
      <c r="D5291" s="301" t="s">
        <v>142</v>
      </c>
      <c r="E5291" s="303" t="n">
        <v>9.28</v>
      </c>
    </row>
    <row r="5292" customFormat="false" ht="15" hidden="false" customHeight="false" outlineLevel="0" collapsed="false">
      <c r="A5292" s="301" t="n">
        <v>96656</v>
      </c>
      <c r="B5292" s="301" t="s">
        <v>54</v>
      </c>
      <c r="C5292" s="302" t="s">
        <v>5889</v>
      </c>
      <c r="D5292" s="301" t="s">
        <v>142</v>
      </c>
      <c r="E5292" s="303" t="n">
        <v>7.28</v>
      </c>
    </row>
    <row r="5293" customFormat="false" ht="15" hidden="false" customHeight="false" outlineLevel="0" collapsed="false">
      <c r="A5293" s="301" t="n">
        <v>96639</v>
      </c>
      <c r="B5293" s="301" t="s">
        <v>54</v>
      </c>
      <c r="C5293" s="302" t="s">
        <v>5890</v>
      </c>
      <c r="D5293" s="301" t="s">
        <v>142</v>
      </c>
      <c r="E5293" s="303" t="n">
        <v>12.79</v>
      </c>
    </row>
    <row r="5294" customFormat="false" ht="15" hidden="false" customHeight="false" outlineLevel="0" collapsed="false">
      <c r="A5294" s="301" t="n">
        <v>96701</v>
      </c>
      <c r="B5294" s="301" t="s">
        <v>54</v>
      </c>
      <c r="C5294" s="302" t="s">
        <v>5891</v>
      </c>
      <c r="D5294" s="301" t="s">
        <v>142</v>
      </c>
      <c r="E5294" s="303" t="n">
        <v>12.61</v>
      </c>
    </row>
    <row r="5295" customFormat="false" ht="15" hidden="false" customHeight="false" outlineLevel="0" collapsed="false">
      <c r="A5295" s="301" t="n">
        <v>96659</v>
      </c>
      <c r="B5295" s="301" t="s">
        <v>54</v>
      </c>
      <c r="C5295" s="302" t="s">
        <v>5892</v>
      </c>
      <c r="D5295" s="301" t="s">
        <v>142</v>
      </c>
      <c r="E5295" s="303" t="n">
        <v>9.36</v>
      </c>
    </row>
    <row r="5296" customFormat="false" ht="15" hidden="false" customHeight="false" outlineLevel="0" collapsed="false">
      <c r="A5296" s="301" t="n">
        <v>96703</v>
      </c>
      <c r="B5296" s="301" t="s">
        <v>54</v>
      </c>
      <c r="C5296" s="302" t="s">
        <v>5893</v>
      </c>
      <c r="D5296" s="301" t="s">
        <v>142</v>
      </c>
      <c r="E5296" s="303" t="n">
        <v>21.91</v>
      </c>
    </row>
    <row r="5297" customFormat="false" ht="15" hidden="false" customHeight="false" outlineLevel="0" collapsed="false">
      <c r="A5297" s="301" t="n">
        <v>96663</v>
      </c>
      <c r="B5297" s="301" t="s">
        <v>54</v>
      </c>
      <c r="C5297" s="302" t="s">
        <v>5894</v>
      </c>
      <c r="D5297" s="301" t="s">
        <v>142</v>
      </c>
      <c r="E5297" s="303" t="n">
        <v>17.19</v>
      </c>
    </row>
    <row r="5298" customFormat="false" ht="15" hidden="false" customHeight="false" outlineLevel="0" collapsed="false">
      <c r="A5298" s="301" t="n">
        <v>96705</v>
      </c>
      <c r="B5298" s="301" t="s">
        <v>54</v>
      </c>
      <c r="C5298" s="302" t="s">
        <v>5895</v>
      </c>
      <c r="D5298" s="301" t="s">
        <v>142</v>
      </c>
      <c r="E5298" s="303" t="n">
        <v>26.59</v>
      </c>
    </row>
    <row r="5299" customFormat="false" ht="15" hidden="false" customHeight="false" outlineLevel="0" collapsed="false">
      <c r="A5299" s="301" t="n">
        <v>96706</v>
      </c>
      <c r="B5299" s="301" t="s">
        <v>54</v>
      </c>
      <c r="C5299" s="302" t="s">
        <v>5896</v>
      </c>
      <c r="D5299" s="301" t="s">
        <v>142</v>
      </c>
      <c r="E5299" s="303" t="n">
        <v>39.03</v>
      </c>
    </row>
    <row r="5300" customFormat="false" ht="15" hidden="false" customHeight="false" outlineLevel="0" collapsed="false">
      <c r="A5300" s="301" t="n">
        <v>96707</v>
      </c>
      <c r="B5300" s="301" t="s">
        <v>54</v>
      </c>
      <c r="C5300" s="302" t="s">
        <v>5897</v>
      </c>
      <c r="D5300" s="301" t="s">
        <v>142</v>
      </c>
      <c r="E5300" s="303" t="n">
        <v>61.96</v>
      </c>
    </row>
    <row r="5301" customFormat="false" ht="15" hidden="false" customHeight="false" outlineLevel="0" collapsed="false">
      <c r="A5301" s="301" t="n">
        <v>96708</v>
      </c>
      <c r="B5301" s="301" t="s">
        <v>54</v>
      </c>
      <c r="C5301" s="302" t="s">
        <v>5898</v>
      </c>
      <c r="D5301" s="301" t="s">
        <v>142</v>
      </c>
      <c r="E5301" s="303" t="n">
        <v>93.22</v>
      </c>
    </row>
    <row r="5302" customFormat="false" ht="15" hidden="false" customHeight="false" outlineLevel="0" collapsed="false">
      <c r="A5302" s="301" t="n">
        <v>96675</v>
      </c>
      <c r="B5302" s="301" t="s">
        <v>54</v>
      </c>
      <c r="C5302" s="302" t="s">
        <v>5899</v>
      </c>
      <c r="D5302" s="301" t="s">
        <v>429</v>
      </c>
      <c r="E5302" s="303" t="n">
        <v>165.62</v>
      </c>
    </row>
    <row r="5303" customFormat="false" ht="15" hidden="false" customHeight="false" outlineLevel="0" collapsed="false">
      <c r="A5303" s="301" t="n">
        <v>96683</v>
      </c>
      <c r="B5303" s="301" t="s">
        <v>54</v>
      </c>
      <c r="C5303" s="302" t="s">
        <v>5900</v>
      </c>
      <c r="D5303" s="301" t="s">
        <v>429</v>
      </c>
      <c r="E5303" s="303" t="n">
        <v>320.59</v>
      </c>
    </row>
    <row r="5304" customFormat="false" ht="15" hidden="false" customHeight="false" outlineLevel="0" collapsed="false">
      <c r="A5304" s="301" t="n">
        <v>104194</v>
      </c>
      <c r="B5304" s="301" t="s">
        <v>54</v>
      </c>
      <c r="C5304" s="302" t="s">
        <v>5901</v>
      </c>
      <c r="D5304" s="301" t="s">
        <v>429</v>
      </c>
      <c r="E5304" s="303" t="n">
        <v>24.55</v>
      </c>
    </row>
    <row r="5305" customFormat="false" ht="15" hidden="false" customHeight="false" outlineLevel="0" collapsed="false">
      <c r="A5305" s="301" t="n">
        <v>104195</v>
      </c>
      <c r="B5305" s="301" t="s">
        <v>54</v>
      </c>
      <c r="C5305" s="302" t="s">
        <v>5902</v>
      </c>
      <c r="D5305" s="301" t="s">
        <v>429</v>
      </c>
      <c r="E5305" s="303" t="n">
        <v>26.04</v>
      </c>
    </row>
    <row r="5306" customFormat="false" ht="15" hidden="false" customHeight="false" outlineLevel="0" collapsed="false">
      <c r="A5306" s="301" t="n">
        <v>96668</v>
      </c>
      <c r="B5306" s="301" t="s">
        <v>54</v>
      </c>
      <c r="C5306" s="302" t="s">
        <v>5903</v>
      </c>
      <c r="D5306" s="301" t="s">
        <v>429</v>
      </c>
      <c r="E5306" s="303" t="n">
        <v>19.18</v>
      </c>
    </row>
    <row r="5307" customFormat="false" ht="15" hidden="false" customHeight="false" outlineLevel="0" collapsed="false">
      <c r="A5307" s="301" t="n">
        <v>96644</v>
      </c>
      <c r="B5307" s="301" t="s">
        <v>54</v>
      </c>
      <c r="C5307" s="302" t="s">
        <v>5904</v>
      </c>
      <c r="D5307" s="301" t="s">
        <v>429</v>
      </c>
      <c r="E5307" s="303" t="n">
        <v>25.1</v>
      </c>
    </row>
    <row r="5308" customFormat="false" ht="15" hidden="false" customHeight="false" outlineLevel="0" collapsed="false">
      <c r="A5308" s="301" t="n">
        <v>96635</v>
      </c>
      <c r="B5308" s="301" t="s">
        <v>54</v>
      </c>
      <c r="C5308" s="302" t="s">
        <v>5905</v>
      </c>
      <c r="D5308" s="301" t="s">
        <v>429</v>
      </c>
      <c r="E5308" s="303" t="n">
        <v>47.39</v>
      </c>
    </row>
    <row r="5309" customFormat="false" ht="15" hidden="false" customHeight="false" outlineLevel="0" collapsed="false">
      <c r="A5309" s="301" t="n">
        <v>96636</v>
      </c>
      <c r="B5309" s="301" t="s">
        <v>54</v>
      </c>
      <c r="C5309" s="302" t="s">
        <v>5906</v>
      </c>
      <c r="D5309" s="301" t="s">
        <v>429</v>
      </c>
      <c r="E5309" s="303" t="n">
        <v>50.12</v>
      </c>
    </row>
    <row r="5310" customFormat="false" ht="15" hidden="false" customHeight="false" outlineLevel="0" collapsed="false">
      <c r="A5310" s="301" t="n">
        <v>96676</v>
      </c>
      <c r="B5310" s="301" t="s">
        <v>54</v>
      </c>
      <c r="C5310" s="302" t="s">
        <v>5907</v>
      </c>
      <c r="D5310" s="301" t="s">
        <v>429</v>
      </c>
      <c r="E5310" s="303" t="n">
        <v>24.47</v>
      </c>
    </row>
    <row r="5311" customFormat="false" ht="15" hidden="false" customHeight="false" outlineLevel="0" collapsed="false">
      <c r="A5311" s="301" t="n">
        <v>96647</v>
      </c>
      <c r="B5311" s="301" t="s">
        <v>54</v>
      </c>
      <c r="C5311" s="302" t="s">
        <v>5908</v>
      </c>
      <c r="D5311" s="301" t="s">
        <v>429</v>
      </c>
      <c r="E5311" s="303" t="n">
        <v>27.19</v>
      </c>
    </row>
    <row r="5312" customFormat="false" ht="15" hidden="false" customHeight="false" outlineLevel="0" collapsed="false">
      <c r="A5312" s="301" t="n">
        <v>96669</v>
      </c>
      <c r="B5312" s="301" t="s">
        <v>54</v>
      </c>
      <c r="C5312" s="302" t="s">
        <v>5909</v>
      </c>
      <c r="D5312" s="301" t="s">
        <v>429</v>
      </c>
      <c r="E5312" s="303" t="n">
        <v>19.2</v>
      </c>
    </row>
    <row r="5313" customFormat="false" ht="15" hidden="false" customHeight="false" outlineLevel="0" collapsed="false">
      <c r="A5313" s="301" t="n">
        <v>96645</v>
      </c>
      <c r="B5313" s="301" t="s">
        <v>54</v>
      </c>
      <c r="C5313" s="302" t="s">
        <v>5910</v>
      </c>
      <c r="D5313" s="301" t="s">
        <v>429</v>
      </c>
      <c r="E5313" s="303" t="n">
        <v>22.36</v>
      </c>
    </row>
    <row r="5314" customFormat="false" ht="15" hidden="false" customHeight="false" outlineLevel="0" collapsed="false">
      <c r="A5314" s="301" t="n">
        <v>96677</v>
      </c>
      <c r="B5314" s="301" t="s">
        <v>54</v>
      </c>
      <c r="C5314" s="302" t="s">
        <v>5911</v>
      </c>
      <c r="D5314" s="301" t="s">
        <v>429</v>
      </c>
      <c r="E5314" s="303" t="n">
        <v>31.81</v>
      </c>
    </row>
    <row r="5315" customFormat="false" ht="15" hidden="false" customHeight="false" outlineLevel="0" collapsed="false">
      <c r="A5315" s="301" t="n">
        <v>96648</v>
      </c>
      <c r="B5315" s="301" t="s">
        <v>54</v>
      </c>
      <c r="C5315" s="302" t="s">
        <v>5912</v>
      </c>
      <c r="D5315" s="301" t="s">
        <v>429</v>
      </c>
      <c r="E5315" s="303" t="n">
        <v>33.33</v>
      </c>
    </row>
    <row r="5316" customFormat="false" ht="15" hidden="false" customHeight="false" outlineLevel="0" collapsed="false">
      <c r="A5316" s="301" t="n">
        <v>96670</v>
      </c>
      <c r="B5316" s="301" t="s">
        <v>54</v>
      </c>
      <c r="C5316" s="302" t="s">
        <v>5913</v>
      </c>
      <c r="D5316" s="301" t="s">
        <v>429</v>
      </c>
      <c r="E5316" s="303" t="n">
        <v>24.86</v>
      </c>
    </row>
    <row r="5317" customFormat="false" ht="15" hidden="false" customHeight="false" outlineLevel="0" collapsed="false">
      <c r="A5317" s="301" t="n">
        <v>96646</v>
      </c>
      <c r="B5317" s="301" t="s">
        <v>54</v>
      </c>
      <c r="C5317" s="302" t="s">
        <v>5914</v>
      </c>
      <c r="D5317" s="301" t="s">
        <v>429</v>
      </c>
      <c r="E5317" s="303" t="n">
        <v>27.14</v>
      </c>
    </row>
    <row r="5318" customFormat="false" ht="15" hidden="false" customHeight="false" outlineLevel="0" collapsed="false">
      <c r="A5318" s="301" t="n">
        <v>96678</v>
      </c>
      <c r="B5318" s="301" t="s">
        <v>54</v>
      </c>
      <c r="C5318" s="302" t="s">
        <v>5915</v>
      </c>
      <c r="D5318" s="301" t="s">
        <v>429</v>
      </c>
      <c r="E5318" s="303" t="n">
        <v>43.6</v>
      </c>
    </row>
    <row r="5319" customFormat="false" ht="15" hidden="false" customHeight="false" outlineLevel="0" collapsed="false">
      <c r="A5319" s="301" t="n">
        <v>96649</v>
      </c>
      <c r="B5319" s="301" t="s">
        <v>54</v>
      </c>
      <c r="C5319" s="302" t="s">
        <v>5916</v>
      </c>
      <c r="D5319" s="301" t="s">
        <v>429</v>
      </c>
      <c r="E5319" s="303" t="n">
        <v>43.76</v>
      </c>
    </row>
    <row r="5320" customFormat="false" ht="15" hidden="false" customHeight="false" outlineLevel="0" collapsed="false">
      <c r="A5320" s="301" t="n">
        <v>96671</v>
      </c>
      <c r="B5320" s="301" t="s">
        <v>54</v>
      </c>
      <c r="C5320" s="302" t="s">
        <v>5917</v>
      </c>
      <c r="D5320" s="301" t="s">
        <v>429</v>
      </c>
      <c r="E5320" s="303" t="n">
        <v>37.36</v>
      </c>
    </row>
    <row r="5321" customFormat="false" ht="15" hidden="false" customHeight="false" outlineLevel="0" collapsed="false">
      <c r="A5321" s="301" t="n">
        <v>96679</v>
      </c>
      <c r="B5321" s="301" t="s">
        <v>54</v>
      </c>
      <c r="C5321" s="302" t="s">
        <v>5918</v>
      </c>
      <c r="D5321" s="301" t="s">
        <v>429</v>
      </c>
      <c r="E5321" s="303" t="n">
        <v>64.6</v>
      </c>
    </row>
    <row r="5322" customFormat="false" ht="15" hidden="false" customHeight="false" outlineLevel="0" collapsed="false">
      <c r="A5322" s="301" t="n">
        <v>96672</v>
      </c>
      <c r="B5322" s="301" t="s">
        <v>54</v>
      </c>
      <c r="C5322" s="302" t="s">
        <v>5919</v>
      </c>
      <c r="D5322" s="301" t="s">
        <v>429</v>
      </c>
      <c r="E5322" s="303" t="n">
        <v>56.55</v>
      </c>
    </row>
    <row r="5323" customFormat="false" ht="15" hidden="false" customHeight="false" outlineLevel="0" collapsed="false">
      <c r="A5323" s="301" t="n">
        <v>96680</v>
      </c>
      <c r="B5323" s="301" t="s">
        <v>54</v>
      </c>
      <c r="C5323" s="302" t="s">
        <v>5920</v>
      </c>
      <c r="D5323" s="301" t="s">
        <v>429</v>
      </c>
      <c r="E5323" s="303" t="n">
        <v>106.13</v>
      </c>
    </row>
    <row r="5324" customFormat="false" ht="15" hidden="false" customHeight="false" outlineLevel="0" collapsed="false">
      <c r="A5324" s="301" t="n">
        <v>96673</v>
      </c>
      <c r="B5324" s="301" t="s">
        <v>54</v>
      </c>
      <c r="C5324" s="302" t="s">
        <v>5921</v>
      </c>
      <c r="D5324" s="301" t="s">
        <v>429</v>
      </c>
      <c r="E5324" s="303" t="n">
        <v>71.16</v>
      </c>
    </row>
    <row r="5325" customFormat="false" ht="15" hidden="false" customHeight="false" outlineLevel="0" collapsed="false">
      <c r="A5325" s="301" t="n">
        <v>96681</v>
      </c>
      <c r="B5325" s="301" t="s">
        <v>54</v>
      </c>
      <c r="C5325" s="302" t="s">
        <v>5922</v>
      </c>
      <c r="D5325" s="301" t="s">
        <v>429</v>
      </c>
      <c r="E5325" s="303" t="n">
        <v>142.43</v>
      </c>
    </row>
    <row r="5326" customFormat="false" ht="15" hidden="false" customHeight="false" outlineLevel="0" collapsed="false">
      <c r="A5326" s="301" t="n">
        <v>96674</v>
      </c>
      <c r="B5326" s="301" t="s">
        <v>54</v>
      </c>
      <c r="C5326" s="302" t="s">
        <v>5923</v>
      </c>
      <c r="D5326" s="301" t="s">
        <v>429</v>
      </c>
      <c r="E5326" s="303" t="n">
        <v>114.27</v>
      </c>
    </row>
    <row r="5327" customFormat="false" ht="15" hidden="false" customHeight="false" outlineLevel="0" collapsed="false">
      <c r="A5327" s="301" t="n">
        <v>96682</v>
      </c>
      <c r="B5327" s="301" t="s">
        <v>54</v>
      </c>
      <c r="C5327" s="302" t="s">
        <v>5924</v>
      </c>
      <c r="D5327" s="301" t="s">
        <v>429</v>
      </c>
      <c r="E5327" s="303" t="n">
        <v>233.91</v>
      </c>
    </row>
    <row r="5328" customFormat="false" ht="15" hidden="false" customHeight="false" outlineLevel="0" collapsed="false">
      <c r="A5328" s="301" t="n">
        <v>96643</v>
      </c>
      <c r="B5328" s="301" t="s">
        <v>54</v>
      </c>
      <c r="C5328" s="302" t="s">
        <v>5925</v>
      </c>
      <c r="D5328" s="301" t="s">
        <v>142</v>
      </c>
      <c r="E5328" s="303" t="n">
        <v>48.89</v>
      </c>
    </row>
    <row r="5329" customFormat="false" ht="15" hidden="false" customHeight="false" outlineLevel="0" collapsed="false">
      <c r="A5329" s="301" t="n">
        <v>104201</v>
      </c>
      <c r="B5329" s="301" t="s">
        <v>54</v>
      </c>
      <c r="C5329" s="302" t="s">
        <v>5926</v>
      </c>
      <c r="D5329" s="301" t="s">
        <v>142</v>
      </c>
      <c r="E5329" s="303" t="n">
        <v>21.57</v>
      </c>
    </row>
    <row r="5330" customFormat="false" ht="15" hidden="false" customHeight="false" outlineLevel="0" collapsed="false">
      <c r="A5330" s="301" t="n">
        <v>104192</v>
      </c>
      <c r="B5330" s="301" t="s">
        <v>54</v>
      </c>
      <c r="C5330" s="302" t="s">
        <v>5927</v>
      </c>
      <c r="D5330" s="301" t="s">
        <v>142</v>
      </c>
      <c r="E5330" s="303" t="n">
        <v>31.98</v>
      </c>
    </row>
    <row r="5331" customFormat="false" ht="15" hidden="false" customHeight="false" outlineLevel="0" collapsed="false">
      <c r="A5331" s="301" t="n">
        <v>104202</v>
      </c>
      <c r="B5331" s="301" t="s">
        <v>54</v>
      </c>
      <c r="C5331" s="302" t="s">
        <v>5928</v>
      </c>
      <c r="D5331" s="301" t="s">
        <v>142</v>
      </c>
      <c r="E5331" s="303" t="n">
        <v>12.63</v>
      </c>
    </row>
    <row r="5332" customFormat="false" ht="15" hidden="false" customHeight="false" outlineLevel="0" collapsed="false">
      <c r="A5332" s="301" t="n">
        <v>96717</v>
      </c>
      <c r="B5332" s="301" t="s">
        <v>54</v>
      </c>
      <c r="C5332" s="302" t="s">
        <v>5929</v>
      </c>
      <c r="D5332" s="301" t="s">
        <v>142</v>
      </c>
      <c r="E5332" s="303" t="n">
        <v>326.28</v>
      </c>
    </row>
    <row r="5333" customFormat="false" ht="15" hidden="false" customHeight="false" outlineLevel="0" collapsed="false">
      <c r="A5333" s="301" t="n">
        <v>96710</v>
      </c>
      <c r="B5333" s="301" t="s">
        <v>54</v>
      </c>
      <c r="C5333" s="302" t="s">
        <v>5930</v>
      </c>
      <c r="D5333" s="301" t="s">
        <v>142</v>
      </c>
      <c r="E5333" s="303" t="n">
        <v>17.26</v>
      </c>
    </row>
    <row r="5334" customFormat="false" ht="15" hidden="false" customHeight="false" outlineLevel="0" collapsed="false">
      <c r="A5334" s="301" t="n">
        <v>96665</v>
      </c>
      <c r="B5334" s="301" t="s">
        <v>54</v>
      </c>
      <c r="C5334" s="302" t="s">
        <v>5931</v>
      </c>
      <c r="D5334" s="301" t="s">
        <v>142</v>
      </c>
      <c r="E5334" s="303" t="n">
        <v>13.28</v>
      </c>
    </row>
    <row r="5335" customFormat="false" ht="15" hidden="false" customHeight="false" outlineLevel="0" collapsed="false">
      <c r="A5335" s="301" t="n">
        <v>96642</v>
      </c>
      <c r="B5335" s="301" t="s">
        <v>54</v>
      </c>
      <c r="C5335" s="302" t="s">
        <v>5932</v>
      </c>
      <c r="D5335" s="301" t="s">
        <v>142</v>
      </c>
      <c r="E5335" s="303" t="n">
        <v>24.3</v>
      </c>
    </row>
    <row r="5336" customFormat="false" ht="15" hidden="false" customHeight="false" outlineLevel="0" collapsed="false">
      <c r="A5336" s="301" t="n">
        <v>96711</v>
      </c>
      <c r="B5336" s="301" t="s">
        <v>54</v>
      </c>
      <c r="C5336" s="302" t="s">
        <v>5933</v>
      </c>
      <c r="D5336" s="301" t="s">
        <v>142</v>
      </c>
      <c r="E5336" s="303" t="n">
        <v>25.19</v>
      </c>
    </row>
    <row r="5337" customFormat="false" ht="15" hidden="false" customHeight="false" outlineLevel="0" collapsed="false">
      <c r="A5337" s="301" t="n">
        <v>96666</v>
      </c>
      <c r="B5337" s="301" t="s">
        <v>54</v>
      </c>
      <c r="C5337" s="302" t="s">
        <v>5934</v>
      </c>
      <c r="D5337" s="301" t="s">
        <v>142</v>
      </c>
      <c r="E5337" s="303" t="n">
        <v>18.67</v>
      </c>
    </row>
    <row r="5338" customFormat="false" ht="15" hidden="false" customHeight="false" outlineLevel="0" collapsed="false">
      <c r="A5338" s="301" t="n">
        <v>96712</v>
      </c>
      <c r="B5338" s="301" t="s">
        <v>54</v>
      </c>
      <c r="C5338" s="302" t="s">
        <v>5935</v>
      </c>
      <c r="D5338" s="301" t="s">
        <v>142</v>
      </c>
      <c r="E5338" s="303" t="n">
        <v>35.39</v>
      </c>
    </row>
    <row r="5339" customFormat="false" ht="15" hidden="false" customHeight="false" outlineLevel="0" collapsed="false">
      <c r="A5339" s="301" t="n">
        <v>96667</v>
      </c>
      <c r="B5339" s="301" t="s">
        <v>54</v>
      </c>
      <c r="C5339" s="302" t="s">
        <v>5936</v>
      </c>
      <c r="D5339" s="301" t="s">
        <v>142</v>
      </c>
      <c r="E5339" s="303" t="n">
        <v>25.95</v>
      </c>
    </row>
    <row r="5340" customFormat="false" ht="15" hidden="false" customHeight="false" outlineLevel="0" collapsed="false">
      <c r="A5340" s="301" t="n">
        <v>96713</v>
      </c>
      <c r="B5340" s="301" t="s">
        <v>54</v>
      </c>
      <c r="C5340" s="302" t="s">
        <v>5937</v>
      </c>
      <c r="D5340" s="301" t="s">
        <v>142</v>
      </c>
      <c r="E5340" s="303" t="n">
        <v>53.5</v>
      </c>
    </row>
    <row r="5341" customFormat="false" ht="15" hidden="false" customHeight="false" outlineLevel="0" collapsed="false">
      <c r="A5341" s="301" t="n">
        <v>96714</v>
      </c>
      <c r="B5341" s="301" t="s">
        <v>54</v>
      </c>
      <c r="C5341" s="302" t="s">
        <v>5938</v>
      </c>
      <c r="D5341" s="301" t="s">
        <v>142</v>
      </c>
      <c r="E5341" s="303" t="n">
        <v>75.52</v>
      </c>
    </row>
    <row r="5342" customFormat="false" ht="15" hidden="false" customHeight="false" outlineLevel="0" collapsed="false">
      <c r="A5342" s="301" t="n">
        <v>96715</v>
      </c>
      <c r="B5342" s="301" t="s">
        <v>54</v>
      </c>
      <c r="C5342" s="302" t="s">
        <v>5939</v>
      </c>
      <c r="D5342" s="301" t="s">
        <v>142</v>
      </c>
      <c r="E5342" s="303" t="n">
        <v>132.26</v>
      </c>
    </row>
    <row r="5343" customFormat="false" ht="15" hidden="false" customHeight="false" outlineLevel="0" collapsed="false">
      <c r="A5343" s="301" t="n">
        <v>96716</v>
      </c>
      <c r="B5343" s="301" t="s">
        <v>54</v>
      </c>
      <c r="C5343" s="302" t="s">
        <v>5940</v>
      </c>
      <c r="D5343" s="301" t="s">
        <v>142</v>
      </c>
      <c r="E5343" s="303" t="n">
        <v>171.76</v>
      </c>
    </row>
    <row r="5344" customFormat="false" ht="15" hidden="false" customHeight="false" outlineLevel="0" collapsed="false">
      <c r="A5344" s="301" t="n">
        <v>104328</v>
      </c>
      <c r="B5344" s="301" t="s">
        <v>54</v>
      </c>
      <c r="C5344" s="302" t="s">
        <v>5941</v>
      </c>
      <c r="D5344" s="301" t="s">
        <v>142</v>
      </c>
      <c r="E5344" s="303" t="n">
        <v>80.39</v>
      </c>
    </row>
    <row r="5345" customFormat="false" ht="15" hidden="false" customHeight="false" outlineLevel="0" collapsed="false">
      <c r="A5345" s="301" t="n">
        <v>104329</v>
      </c>
      <c r="B5345" s="301" t="s">
        <v>54</v>
      </c>
      <c r="C5345" s="302" t="s">
        <v>5942</v>
      </c>
      <c r="D5345" s="301" t="s">
        <v>142</v>
      </c>
      <c r="E5345" s="303" t="n">
        <v>90.46</v>
      </c>
    </row>
    <row r="5346" customFormat="false" ht="15" hidden="false" customHeight="false" outlineLevel="0" collapsed="false">
      <c r="A5346" s="301" t="n">
        <v>89707</v>
      </c>
      <c r="B5346" s="301" t="s">
        <v>54</v>
      </c>
      <c r="C5346" s="302" t="s">
        <v>543</v>
      </c>
      <c r="D5346" s="301" t="s">
        <v>142</v>
      </c>
      <c r="E5346" s="303" t="n">
        <v>56.11</v>
      </c>
    </row>
    <row r="5347" customFormat="false" ht="15" hidden="false" customHeight="false" outlineLevel="0" collapsed="false">
      <c r="A5347" s="301" t="n">
        <v>89708</v>
      </c>
      <c r="B5347" s="301" t="s">
        <v>54</v>
      </c>
      <c r="C5347" s="302" t="s">
        <v>5943</v>
      </c>
      <c r="D5347" s="301" t="s">
        <v>142</v>
      </c>
      <c r="E5347" s="303" t="n">
        <v>117.62</v>
      </c>
    </row>
    <row r="5348" customFormat="false" ht="15" hidden="false" customHeight="false" outlineLevel="0" collapsed="false">
      <c r="A5348" s="301" t="n">
        <v>104330</v>
      </c>
      <c r="B5348" s="301" t="s">
        <v>54</v>
      </c>
      <c r="C5348" s="302" t="s">
        <v>5944</v>
      </c>
      <c r="D5348" s="301" t="s">
        <v>142</v>
      </c>
      <c r="E5348" s="303" t="n">
        <v>0</v>
      </c>
    </row>
    <row r="5349" customFormat="false" ht="15" hidden="false" customHeight="false" outlineLevel="0" collapsed="false">
      <c r="A5349" s="301" t="n">
        <v>104326</v>
      </c>
      <c r="B5349" s="301" t="s">
        <v>54</v>
      </c>
      <c r="C5349" s="302" t="s">
        <v>566</v>
      </c>
      <c r="D5349" s="301" t="s">
        <v>142</v>
      </c>
      <c r="E5349" s="303" t="n">
        <v>23.06</v>
      </c>
    </row>
    <row r="5350" customFormat="false" ht="15" hidden="false" customHeight="false" outlineLevel="0" collapsed="false">
      <c r="A5350" s="301" t="n">
        <v>89710</v>
      </c>
      <c r="B5350" s="301" t="s">
        <v>54</v>
      </c>
      <c r="C5350" s="302" t="s">
        <v>5945</v>
      </c>
      <c r="D5350" s="301" t="s">
        <v>142</v>
      </c>
      <c r="E5350" s="303" t="n">
        <v>21.32</v>
      </c>
    </row>
    <row r="5351" customFormat="false" ht="15" hidden="false" customHeight="false" outlineLevel="0" collapsed="false">
      <c r="A5351" s="301" t="n">
        <v>104327</v>
      </c>
      <c r="B5351" s="301" t="s">
        <v>54</v>
      </c>
      <c r="C5351" s="302" t="s">
        <v>568</v>
      </c>
      <c r="D5351" s="301" t="s">
        <v>142</v>
      </c>
      <c r="E5351" s="303" t="n">
        <v>22.03</v>
      </c>
    </row>
    <row r="5352" customFormat="false" ht="15" hidden="false" customHeight="false" outlineLevel="0" collapsed="false">
      <c r="A5352" s="301" t="n">
        <v>89709</v>
      </c>
      <c r="B5352" s="301" t="s">
        <v>54</v>
      </c>
      <c r="C5352" s="302" t="s">
        <v>5946</v>
      </c>
      <c r="D5352" s="301" t="s">
        <v>142</v>
      </c>
      <c r="E5352" s="303" t="n">
        <v>24.13</v>
      </c>
    </row>
    <row r="5353" customFormat="false" ht="15" hidden="false" customHeight="false" outlineLevel="0" collapsed="false">
      <c r="A5353" s="301" t="n">
        <v>104341</v>
      </c>
      <c r="B5353" s="301" t="s">
        <v>54</v>
      </c>
      <c r="C5353" s="302" t="s">
        <v>5947</v>
      </c>
      <c r="D5353" s="301" t="s">
        <v>142</v>
      </c>
      <c r="E5353" s="303" t="n">
        <v>12.95</v>
      </c>
    </row>
    <row r="5354" customFormat="false" ht="15" hidden="false" customHeight="false" outlineLevel="0" collapsed="false">
      <c r="A5354" s="301" t="n">
        <v>104357</v>
      </c>
      <c r="B5354" s="301" t="s">
        <v>54</v>
      </c>
      <c r="C5354" s="302" t="s">
        <v>5948</v>
      </c>
      <c r="D5354" s="301" t="s">
        <v>142</v>
      </c>
      <c r="E5354" s="303" t="n">
        <v>23.25</v>
      </c>
    </row>
    <row r="5355" customFormat="false" ht="15" hidden="false" customHeight="false" outlineLevel="0" collapsed="false">
      <c r="A5355" s="301" t="n">
        <v>89811</v>
      </c>
      <c r="B5355" s="301" t="s">
        <v>54</v>
      </c>
      <c r="C5355" s="302" t="s">
        <v>5949</v>
      </c>
      <c r="D5355" s="301" t="s">
        <v>142</v>
      </c>
      <c r="E5355" s="303" t="n">
        <v>53.7</v>
      </c>
    </row>
    <row r="5356" customFormat="false" ht="15" hidden="false" customHeight="false" outlineLevel="0" collapsed="false">
      <c r="A5356" s="301" t="n">
        <v>89748</v>
      </c>
      <c r="B5356" s="301" t="s">
        <v>54</v>
      </c>
      <c r="C5356" s="302" t="s">
        <v>5950</v>
      </c>
      <c r="D5356" s="301" t="s">
        <v>142</v>
      </c>
      <c r="E5356" s="303" t="n">
        <v>52.22</v>
      </c>
    </row>
    <row r="5357" customFormat="false" ht="15" hidden="false" customHeight="false" outlineLevel="0" collapsed="false">
      <c r="A5357" s="301" t="n">
        <v>89852</v>
      </c>
      <c r="B5357" s="301" t="s">
        <v>54</v>
      </c>
      <c r="C5357" s="302" t="s">
        <v>5951</v>
      </c>
      <c r="D5357" s="301" t="s">
        <v>142</v>
      </c>
      <c r="E5357" s="303" t="n">
        <v>57.33</v>
      </c>
    </row>
    <row r="5358" customFormat="false" ht="15" hidden="false" customHeight="false" outlineLevel="0" collapsed="false">
      <c r="A5358" s="301" t="n">
        <v>89728</v>
      </c>
      <c r="B5358" s="301" t="s">
        <v>54</v>
      </c>
      <c r="C5358" s="302" t="s">
        <v>5952</v>
      </c>
      <c r="D5358" s="301" t="s">
        <v>142</v>
      </c>
      <c r="E5358" s="303" t="n">
        <v>16.24</v>
      </c>
    </row>
    <row r="5359" customFormat="false" ht="15" hidden="false" customHeight="false" outlineLevel="0" collapsed="false">
      <c r="A5359" s="301" t="n">
        <v>89803</v>
      </c>
      <c r="B5359" s="301" t="s">
        <v>54</v>
      </c>
      <c r="C5359" s="302" t="s">
        <v>5953</v>
      </c>
      <c r="D5359" s="301" t="s">
        <v>142</v>
      </c>
      <c r="E5359" s="303" t="n">
        <v>22.35</v>
      </c>
    </row>
    <row r="5360" customFormat="false" ht="15" hidden="false" customHeight="false" outlineLevel="0" collapsed="false">
      <c r="A5360" s="301" t="n">
        <v>89733</v>
      </c>
      <c r="B5360" s="301" t="s">
        <v>54</v>
      </c>
      <c r="C5360" s="302" t="s">
        <v>5954</v>
      </c>
      <c r="D5360" s="301" t="s">
        <v>142</v>
      </c>
      <c r="E5360" s="303" t="n">
        <v>28.58</v>
      </c>
    </row>
    <row r="5361" customFormat="false" ht="15" hidden="false" customHeight="false" outlineLevel="0" collapsed="false">
      <c r="A5361" s="301" t="n">
        <v>89807</v>
      </c>
      <c r="B5361" s="301" t="s">
        <v>54</v>
      </c>
      <c r="C5361" s="302" t="s">
        <v>5955</v>
      </c>
      <c r="D5361" s="301" t="s">
        <v>142</v>
      </c>
      <c r="E5361" s="303" t="n">
        <v>46.75</v>
      </c>
    </row>
    <row r="5362" customFormat="false" ht="15" hidden="false" customHeight="false" outlineLevel="0" collapsed="false">
      <c r="A5362" s="301" t="n">
        <v>89742</v>
      </c>
      <c r="B5362" s="301" t="s">
        <v>54</v>
      </c>
      <c r="C5362" s="302" t="s">
        <v>5956</v>
      </c>
      <c r="D5362" s="301" t="s">
        <v>142</v>
      </c>
      <c r="E5362" s="303" t="n">
        <v>49.14</v>
      </c>
    </row>
    <row r="5363" customFormat="false" ht="15" hidden="false" customHeight="false" outlineLevel="0" collapsed="false">
      <c r="A5363" s="301" t="n">
        <v>89812</v>
      </c>
      <c r="B5363" s="301" t="s">
        <v>54</v>
      </c>
      <c r="C5363" s="302" t="s">
        <v>5957</v>
      </c>
      <c r="D5363" s="301" t="s">
        <v>142</v>
      </c>
      <c r="E5363" s="303" t="n">
        <v>99.6</v>
      </c>
    </row>
    <row r="5364" customFormat="false" ht="15" hidden="false" customHeight="false" outlineLevel="0" collapsed="false">
      <c r="A5364" s="301" t="n">
        <v>89750</v>
      </c>
      <c r="B5364" s="301" t="s">
        <v>54</v>
      </c>
      <c r="C5364" s="302" t="s">
        <v>5958</v>
      </c>
      <c r="D5364" s="301" t="s">
        <v>142</v>
      </c>
      <c r="E5364" s="303" t="n">
        <v>98.12</v>
      </c>
    </row>
    <row r="5365" customFormat="false" ht="15" hidden="false" customHeight="false" outlineLevel="0" collapsed="false">
      <c r="A5365" s="301" t="n">
        <v>89853</v>
      </c>
      <c r="B5365" s="301" t="s">
        <v>54</v>
      </c>
      <c r="C5365" s="302" t="s">
        <v>5959</v>
      </c>
      <c r="D5365" s="301" t="s">
        <v>142</v>
      </c>
      <c r="E5365" s="303" t="n">
        <v>103.23</v>
      </c>
    </row>
    <row r="5366" customFormat="false" ht="15" hidden="false" customHeight="false" outlineLevel="0" collapsed="false">
      <c r="A5366" s="301" t="n">
        <v>89730</v>
      </c>
      <c r="B5366" s="301" t="s">
        <v>54</v>
      </c>
      <c r="C5366" s="302" t="s">
        <v>5960</v>
      </c>
      <c r="D5366" s="301" t="s">
        <v>142</v>
      </c>
      <c r="E5366" s="303" t="n">
        <v>18.73</v>
      </c>
    </row>
    <row r="5367" customFormat="false" ht="15" hidden="false" customHeight="false" outlineLevel="0" collapsed="false">
      <c r="A5367" s="301" t="n">
        <v>89804</v>
      </c>
      <c r="B5367" s="301" t="s">
        <v>54</v>
      </c>
      <c r="C5367" s="302" t="s">
        <v>5961</v>
      </c>
      <c r="D5367" s="301" t="s">
        <v>142</v>
      </c>
      <c r="E5367" s="303" t="n">
        <v>25.22</v>
      </c>
    </row>
    <row r="5368" customFormat="false" ht="15" hidden="false" customHeight="false" outlineLevel="0" collapsed="false">
      <c r="A5368" s="301" t="n">
        <v>89735</v>
      </c>
      <c r="B5368" s="301" t="s">
        <v>54</v>
      </c>
      <c r="C5368" s="302" t="s">
        <v>5962</v>
      </c>
      <c r="D5368" s="301" t="s">
        <v>142</v>
      </c>
      <c r="E5368" s="303" t="n">
        <v>31.45</v>
      </c>
    </row>
    <row r="5369" customFormat="false" ht="15" hidden="false" customHeight="false" outlineLevel="0" collapsed="false">
      <c r="A5369" s="301" t="n">
        <v>89808</v>
      </c>
      <c r="B5369" s="301" t="s">
        <v>54</v>
      </c>
      <c r="C5369" s="302" t="s">
        <v>5963</v>
      </c>
      <c r="D5369" s="301" t="s">
        <v>142</v>
      </c>
      <c r="E5369" s="303" t="n">
        <v>73.71</v>
      </c>
    </row>
    <row r="5370" customFormat="false" ht="15" hidden="false" customHeight="false" outlineLevel="0" collapsed="false">
      <c r="A5370" s="301" t="n">
        <v>89743</v>
      </c>
      <c r="B5370" s="301" t="s">
        <v>54</v>
      </c>
      <c r="C5370" s="302" t="s">
        <v>5964</v>
      </c>
      <c r="D5370" s="301" t="s">
        <v>142</v>
      </c>
      <c r="E5370" s="303" t="n">
        <v>76.1</v>
      </c>
    </row>
    <row r="5371" customFormat="false" ht="15" hidden="false" customHeight="false" outlineLevel="0" collapsed="false">
      <c r="A5371" s="301" t="n">
        <v>89810</v>
      </c>
      <c r="B5371" s="301" t="s">
        <v>54</v>
      </c>
      <c r="C5371" s="302" t="s">
        <v>5965</v>
      </c>
      <c r="D5371" s="301" t="s">
        <v>142</v>
      </c>
      <c r="E5371" s="303" t="n">
        <v>35.1</v>
      </c>
    </row>
    <row r="5372" customFormat="false" ht="15" hidden="false" customHeight="false" outlineLevel="0" collapsed="false">
      <c r="A5372" s="301" t="n">
        <v>89746</v>
      </c>
      <c r="B5372" s="301" t="s">
        <v>54</v>
      </c>
      <c r="C5372" s="302" t="s">
        <v>5966</v>
      </c>
      <c r="D5372" s="301" t="s">
        <v>142</v>
      </c>
      <c r="E5372" s="303" t="n">
        <v>33.62</v>
      </c>
    </row>
    <row r="5373" customFormat="false" ht="15" hidden="false" customHeight="false" outlineLevel="0" collapsed="false">
      <c r="A5373" s="301" t="n">
        <v>89851</v>
      </c>
      <c r="B5373" s="301" t="s">
        <v>54</v>
      </c>
      <c r="C5373" s="302" t="s">
        <v>5967</v>
      </c>
      <c r="D5373" s="301" t="s">
        <v>142</v>
      </c>
      <c r="E5373" s="303" t="n">
        <v>38.73</v>
      </c>
    </row>
    <row r="5374" customFormat="false" ht="15" hidden="false" customHeight="false" outlineLevel="0" collapsed="false">
      <c r="A5374" s="301" t="n">
        <v>89855</v>
      </c>
      <c r="B5374" s="301" t="s">
        <v>54</v>
      </c>
      <c r="C5374" s="302" t="s">
        <v>5968</v>
      </c>
      <c r="D5374" s="301" t="s">
        <v>142</v>
      </c>
      <c r="E5374" s="303" t="n">
        <v>135.72</v>
      </c>
    </row>
    <row r="5375" customFormat="false" ht="15" hidden="false" customHeight="false" outlineLevel="0" collapsed="false">
      <c r="A5375" s="301" t="n">
        <v>89726</v>
      </c>
      <c r="B5375" s="301" t="s">
        <v>54</v>
      </c>
      <c r="C5375" s="302" t="s">
        <v>553</v>
      </c>
      <c r="D5375" s="301" t="s">
        <v>142</v>
      </c>
      <c r="E5375" s="303" t="n">
        <v>12.72</v>
      </c>
    </row>
    <row r="5376" customFormat="false" ht="15" hidden="false" customHeight="false" outlineLevel="0" collapsed="false">
      <c r="A5376" s="301" t="n">
        <v>89802</v>
      </c>
      <c r="B5376" s="301" t="s">
        <v>54</v>
      </c>
      <c r="C5376" s="302" t="s">
        <v>5969</v>
      </c>
      <c r="D5376" s="301" t="s">
        <v>142</v>
      </c>
      <c r="E5376" s="303" t="n">
        <v>12.23</v>
      </c>
    </row>
    <row r="5377" customFormat="false" ht="15" hidden="false" customHeight="false" outlineLevel="0" collapsed="false">
      <c r="A5377" s="301" t="n">
        <v>89732</v>
      </c>
      <c r="B5377" s="301" t="s">
        <v>54</v>
      </c>
      <c r="C5377" s="302" t="s">
        <v>554</v>
      </c>
      <c r="D5377" s="301" t="s">
        <v>142</v>
      </c>
      <c r="E5377" s="303" t="n">
        <v>18.46</v>
      </c>
    </row>
    <row r="5378" customFormat="false" ht="15" hidden="false" customHeight="false" outlineLevel="0" collapsed="false">
      <c r="A5378" s="301" t="n">
        <v>89806</v>
      </c>
      <c r="B5378" s="301" t="s">
        <v>54</v>
      </c>
      <c r="C5378" s="302" t="s">
        <v>5970</v>
      </c>
      <c r="D5378" s="301" t="s">
        <v>142</v>
      </c>
      <c r="E5378" s="303" t="n">
        <v>25.67</v>
      </c>
    </row>
    <row r="5379" customFormat="false" ht="15" hidden="false" customHeight="false" outlineLevel="0" collapsed="false">
      <c r="A5379" s="301" t="n">
        <v>89739</v>
      </c>
      <c r="B5379" s="301" t="s">
        <v>54</v>
      </c>
      <c r="C5379" s="302" t="s">
        <v>5971</v>
      </c>
      <c r="D5379" s="301" t="s">
        <v>142</v>
      </c>
      <c r="E5379" s="303" t="n">
        <v>28.06</v>
      </c>
    </row>
    <row r="5380" customFormat="false" ht="15" hidden="false" customHeight="false" outlineLevel="0" collapsed="false">
      <c r="A5380" s="301" t="n">
        <v>89809</v>
      </c>
      <c r="B5380" s="301" t="s">
        <v>54</v>
      </c>
      <c r="C5380" s="302" t="s">
        <v>5972</v>
      </c>
      <c r="D5380" s="301" t="s">
        <v>142</v>
      </c>
      <c r="E5380" s="303" t="n">
        <v>34.01</v>
      </c>
    </row>
    <row r="5381" customFormat="false" ht="15" hidden="false" customHeight="false" outlineLevel="0" collapsed="false">
      <c r="A5381" s="301" t="n">
        <v>89744</v>
      </c>
      <c r="B5381" s="301" t="s">
        <v>54</v>
      </c>
      <c r="C5381" s="302" t="s">
        <v>556</v>
      </c>
      <c r="D5381" s="301" t="s">
        <v>142</v>
      </c>
      <c r="E5381" s="303" t="n">
        <v>32.53</v>
      </c>
    </row>
    <row r="5382" customFormat="false" ht="15" hidden="false" customHeight="false" outlineLevel="0" collapsed="false">
      <c r="A5382" s="301" t="n">
        <v>89850</v>
      </c>
      <c r="B5382" s="301" t="s">
        <v>54</v>
      </c>
      <c r="C5382" s="302" t="s">
        <v>5973</v>
      </c>
      <c r="D5382" s="301" t="s">
        <v>142</v>
      </c>
      <c r="E5382" s="303" t="n">
        <v>37.64</v>
      </c>
    </row>
    <row r="5383" customFormat="false" ht="15" hidden="false" customHeight="false" outlineLevel="0" collapsed="false">
      <c r="A5383" s="301" t="n">
        <v>89854</v>
      </c>
      <c r="B5383" s="301" t="s">
        <v>54</v>
      </c>
      <c r="C5383" s="302" t="s">
        <v>5974</v>
      </c>
      <c r="D5383" s="301" t="s">
        <v>142</v>
      </c>
      <c r="E5383" s="303" t="n">
        <v>128.89</v>
      </c>
    </row>
    <row r="5384" customFormat="false" ht="15" hidden="false" customHeight="false" outlineLevel="0" collapsed="false">
      <c r="A5384" s="301" t="n">
        <v>89724</v>
      </c>
      <c r="B5384" s="301" t="s">
        <v>54</v>
      </c>
      <c r="C5384" s="302" t="s">
        <v>563</v>
      </c>
      <c r="D5384" s="301" t="s">
        <v>142</v>
      </c>
      <c r="E5384" s="303" t="n">
        <v>12.42</v>
      </c>
    </row>
    <row r="5385" customFormat="false" ht="15" hidden="false" customHeight="false" outlineLevel="0" collapsed="false">
      <c r="A5385" s="301" t="n">
        <v>89801</v>
      </c>
      <c r="B5385" s="301" t="s">
        <v>54</v>
      </c>
      <c r="C5385" s="302" t="s">
        <v>5975</v>
      </c>
      <c r="D5385" s="301" t="s">
        <v>142</v>
      </c>
      <c r="E5385" s="303" t="n">
        <v>11.28</v>
      </c>
    </row>
    <row r="5386" customFormat="false" ht="15" hidden="false" customHeight="false" outlineLevel="0" collapsed="false">
      <c r="A5386" s="301" t="n">
        <v>89731</v>
      </c>
      <c r="B5386" s="301" t="s">
        <v>54</v>
      </c>
      <c r="C5386" s="302" t="s">
        <v>512</v>
      </c>
      <c r="D5386" s="301" t="s">
        <v>142</v>
      </c>
      <c r="E5386" s="303" t="n">
        <v>17.51</v>
      </c>
    </row>
    <row r="5387" customFormat="false" ht="15" hidden="false" customHeight="false" outlineLevel="0" collapsed="false">
      <c r="A5387" s="301" t="n">
        <v>89805</v>
      </c>
      <c r="B5387" s="301" t="s">
        <v>54</v>
      </c>
      <c r="C5387" s="302" t="s">
        <v>5976</v>
      </c>
      <c r="D5387" s="301" t="s">
        <v>142</v>
      </c>
      <c r="E5387" s="303" t="n">
        <v>24.39</v>
      </c>
    </row>
    <row r="5388" customFormat="false" ht="15" hidden="false" customHeight="false" outlineLevel="0" collapsed="false">
      <c r="A5388" s="301" t="n">
        <v>89737</v>
      </c>
      <c r="B5388" s="301" t="s">
        <v>54</v>
      </c>
      <c r="C5388" s="302" t="s">
        <v>5977</v>
      </c>
      <c r="D5388" s="301" t="s">
        <v>142</v>
      </c>
      <c r="E5388" s="303" t="n">
        <v>26.78</v>
      </c>
    </row>
    <row r="5389" customFormat="false" ht="15" hidden="false" customHeight="false" outlineLevel="0" collapsed="false">
      <c r="A5389" s="301" t="n">
        <v>104355</v>
      </c>
      <c r="B5389" s="301" t="s">
        <v>54</v>
      </c>
      <c r="C5389" s="302" t="s">
        <v>5978</v>
      </c>
      <c r="D5389" s="301" t="s">
        <v>142</v>
      </c>
      <c r="E5389" s="303" t="n">
        <v>58</v>
      </c>
    </row>
    <row r="5390" customFormat="false" ht="15" hidden="false" customHeight="false" outlineLevel="0" collapsed="false">
      <c r="A5390" s="301" t="n">
        <v>104347</v>
      </c>
      <c r="B5390" s="301" t="s">
        <v>54</v>
      </c>
      <c r="C5390" s="302" t="s">
        <v>5979</v>
      </c>
      <c r="D5390" s="301" t="s">
        <v>142</v>
      </c>
      <c r="E5390" s="303" t="n">
        <v>57.74</v>
      </c>
    </row>
    <row r="5391" customFormat="false" ht="15" hidden="false" customHeight="false" outlineLevel="0" collapsed="false">
      <c r="A5391" s="301" t="n">
        <v>104353</v>
      </c>
      <c r="B5391" s="301" t="s">
        <v>54</v>
      </c>
      <c r="C5391" s="302" t="s">
        <v>5980</v>
      </c>
      <c r="D5391" s="301" t="s">
        <v>142</v>
      </c>
      <c r="E5391" s="303" t="n">
        <v>50.22</v>
      </c>
    </row>
    <row r="5392" customFormat="false" ht="15" hidden="false" customHeight="false" outlineLevel="0" collapsed="false">
      <c r="A5392" s="301" t="n">
        <v>104345</v>
      </c>
      <c r="B5392" s="301" t="s">
        <v>54</v>
      </c>
      <c r="C5392" s="302" t="s">
        <v>544</v>
      </c>
      <c r="D5392" s="301" t="s">
        <v>142</v>
      </c>
      <c r="E5392" s="303" t="n">
        <v>51.68</v>
      </c>
    </row>
    <row r="5393" customFormat="false" ht="15" hidden="false" customHeight="false" outlineLevel="0" collapsed="false">
      <c r="A5393" s="301" t="n">
        <v>104350</v>
      </c>
      <c r="B5393" s="301" t="s">
        <v>54</v>
      </c>
      <c r="C5393" s="302" t="s">
        <v>5981</v>
      </c>
      <c r="D5393" s="301" t="s">
        <v>142</v>
      </c>
      <c r="E5393" s="303" t="n">
        <v>35.83</v>
      </c>
    </row>
    <row r="5394" customFormat="false" ht="15" hidden="false" customHeight="false" outlineLevel="0" collapsed="false">
      <c r="A5394" s="301" t="n">
        <v>104343</v>
      </c>
      <c r="B5394" s="301" t="s">
        <v>54</v>
      </c>
      <c r="C5394" s="302" t="s">
        <v>5982</v>
      </c>
      <c r="D5394" s="301" t="s">
        <v>142</v>
      </c>
      <c r="E5394" s="303" t="n">
        <v>40.73</v>
      </c>
    </row>
    <row r="5395" customFormat="false" ht="15" hidden="false" customHeight="false" outlineLevel="0" collapsed="false">
      <c r="A5395" s="301" t="n">
        <v>89834</v>
      </c>
      <c r="B5395" s="301" t="s">
        <v>54</v>
      </c>
      <c r="C5395" s="302" t="s">
        <v>5983</v>
      </c>
      <c r="D5395" s="301" t="s">
        <v>142</v>
      </c>
      <c r="E5395" s="303" t="n">
        <v>64.02</v>
      </c>
    </row>
    <row r="5396" customFormat="false" ht="15" hidden="false" customHeight="false" outlineLevel="0" collapsed="false">
      <c r="A5396" s="301" t="n">
        <v>89797</v>
      </c>
      <c r="B5396" s="301" t="s">
        <v>54</v>
      </c>
      <c r="C5396" s="302" t="s">
        <v>5984</v>
      </c>
      <c r="D5396" s="301" t="s">
        <v>142</v>
      </c>
      <c r="E5396" s="303" t="n">
        <v>62.05</v>
      </c>
    </row>
    <row r="5397" customFormat="false" ht="15" hidden="false" customHeight="false" outlineLevel="0" collapsed="false">
      <c r="A5397" s="301" t="n">
        <v>89861</v>
      </c>
      <c r="B5397" s="301" t="s">
        <v>54</v>
      </c>
      <c r="C5397" s="302" t="s">
        <v>5985</v>
      </c>
      <c r="D5397" s="301" t="s">
        <v>142</v>
      </c>
      <c r="E5397" s="303" t="n">
        <v>68.85</v>
      </c>
    </row>
    <row r="5398" customFormat="false" ht="15" hidden="false" customHeight="false" outlineLevel="0" collapsed="false">
      <c r="A5398" s="301" t="n">
        <v>89783</v>
      </c>
      <c r="B5398" s="301" t="s">
        <v>54</v>
      </c>
      <c r="C5398" s="302" t="s">
        <v>5986</v>
      </c>
      <c r="D5398" s="301" t="s">
        <v>142</v>
      </c>
      <c r="E5398" s="303" t="n">
        <v>18.16</v>
      </c>
    </row>
    <row r="5399" customFormat="false" ht="15" hidden="false" customHeight="false" outlineLevel="0" collapsed="false">
      <c r="A5399" s="301" t="n">
        <v>89827</v>
      </c>
      <c r="B5399" s="301" t="s">
        <v>54</v>
      </c>
      <c r="C5399" s="302" t="s">
        <v>5987</v>
      </c>
      <c r="D5399" s="301" t="s">
        <v>142</v>
      </c>
      <c r="E5399" s="303" t="n">
        <v>23.48</v>
      </c>
    </row>
    <row r="5400" customFormat="false" ht="15" hidden="false" customHeight="false" outlineLevel="0" collapsed="false">
      <c r="A5400" s="301" t="n">
        <v>89785</v>
      </c>
      <c r="B5400" s="301" t="s">
        <v>54</v>
      </c>
      <c r="C5400" s="302" t="s">
        <v>5988</v>
      </c>
      <c r="D5400" s="301" t="s">
        <v>142</v>
      </c>
      <c r="E5400" s="303" t="n">
        <v>31.8</v>
      </c>
    </row>
    <row r="5401" customFormat="false" ht="15" hidden="false" customHeight="false" outlineLevel="0" collapsed="false">
      <c r="A5401" s="301" t="n">
        <v>89830</v>
      </c>
      <c r="B5401" s="301" t="s">
        <v>54</v>
      </c>
      <c r="C5401" s="302" t="s">
        <v>5989</v>
      </c>
      <c r="D5401" s="301" t="s">
        <v>142</v>
      </c>
      <c r="E5401" s="303" t="n">
        <v>46.15</v>
      </c>
    </row>
    <row r="5402" customFormat="false" ht="15" hidden="false" customHeight="false" outlineLevel="0" collapsed="false">
      <c r="A5402" s="301" t="n">
        <v>89795</v>
      </c>
      <c r="B5402" s="301" t="s">
        <v>54</v>
      </c>
      <c r="C5402" s="302" t="s">
        <v>5990</v>
      </c>
      <c r="D5402" s="301" t="s">
        <v>142</v>
      </c>
      <c r="E5402" s="303" t="n">
        <v>49.33</v>
      </c>
    </row>
    <row r="5403" customFormat="false" ht="15" hidden="false" customHeight="false" outlineLevel="0" collapsed="false">
      <c r="A5403" s="301" t="n">
        <v>89823</v>
      </c>
      <c r="B5403" s="301" t="s">
        <v>54</v>
      </c>
      <c r="C5403" s="302" t="s">
        <v>5991</v>
      </c>
      <c r="D5403" s="301" t="s">
        <v>142</v>
      </c>
      <c r="E5403" s="303" t="n">
        <v>42.97</v>
      </c>
    </row>
    <row r="5404" customFormat="false" ht="15" hidden="false" customHeight="false" outlineLevel="0" collapsed="false">
      <c r="A5404" s="301" t="n">
        <v>89779</v>
      </c>
      <c r="B5404" s="301" t="s">
        <v>54</v>
      </c>
      <c r="C5404" s="302" t="s">
        <v>5992</v>
      </c>
      <c r="D5404" s="301" t="s">
        <v>142</v>
      </c>
      <c r="E5404" s="303" t="n">
        <v>41.98</v>
      </c>
    </row>
    <row r="5405" customFormat="false" ht="15" hidden="false" customHeight="false" outlineLevel="0" collapsed="false">
      <c r="A5405" s="301" t="n">
        <v>89857</v>
      </c>
      <c r="B5405" s="301" t="s">
        <v>54</v>
      </c>
      <c r="C5405" s="302" t="s">
        <v>5993</v>
      </c>
      <c r="D5405" s="301" t="s">
        <v>142</v>
      </c>
      <c r="E5405" s="303" t="n">
        <v>45.38</v>
      </c>
    </row>
    <row r="5406" customFormat="false" ht="15" hidden="false" customHeight="false" outlineLevel="0" collapsed="false">
      <c r="A5406" s="301" t="n">
        <v>89814</v>
      </c>
      <c r="B5406" s="301" t="s">
        <v>54</v>
      </c>
      <c r="C5406" s="302" t="s">
        <v>5994</v>
      </c>
      <c r="D5406" s="301" t="s">
        <v>142</v>
      </c>
      <c r="E5406" s="303" t="n">
        <v>21.33</v>
      </c>
    </row>
    <row r="5407" customFormat="false" ht="15" hidden="false" customHeight="false" outlineLevel="0" collapsed="false">
      <c r="A5407" s="301" t="n">
        <v>89754</v>
      </c>
      <c r="B5407" s="301" t="s">
        <v>54</v>
      </c>
      <c r="C5407" s="302" t="s">
        <v>5995</v>
      </c>
      <c r="D5407" s="301" t="s">
        <v>142</v>
      </c>
      <c r="E5407" s="303" t="n">
        <v>25.49</v>
      </c>
    </row>
    <row r="5408" customFormat="false" ht="15" hidden="false" customHeight="false" outlineLevel="0" collapsed="false">
      <c r="A5408" s="301" t="n">
        <v>89819</v>
      </c>
      <c r="B5408" s="301" t="s">
        <v>54</v>
      </c>
      <c r="C5408" s="302" t="s">
        <v>5996</v>
      </c>
      <c r="D5408" s="301" t="s">
        <v>142</v>
      </c>
      <c r="E5408" s="303" t="n">
        <v>29.14</v>
      </c>
    </row>
    <row r="5409" customFormat="false" ht="15" hidden="false" customHeight="false" outlineLevel="0" collapsed="false">
      <c r="A5409" s="301" t="n">
        <v>89776</v>
      </c>
      <c r="B5409" s="301" t="s">
        <v>54</v>
      </c>
      <c r="C5409" s="302" t="s">
        <v>5997</v>
      </c>
      <c r="D5409" s="301" t="s">
        <v>142</v>
      </c>
      <c r="E5409" s="303" t="n">
        <v>30.73</v>
      </c>
    </row>
    <row r="5410" customFormat="false" ht="15" hidden="false" customHeight="false" outlineLevel="0" collapsed="false">
      <c r="A5410" s="301" t="n">
        <v>89821</v>
      </c>
      <c r="B5410" s="301" t="s">
        <v>54</v>
      </c>
      <c r="C5410" s="302" t="s">
        <v>5998</v>
      </c>
      <c r="D5410" s="301" t="s">
        <v>142</v>
      </c>
      <c r="E5410" s="303" t="n">
        <v>22.54</v>
      </c>
    </row>
    <row r="5411" customFormat="false" ht="15" hidden="false" customHeight="false" outlineLevel="0" collapsed="false">
      <c r="A5411" s="301" t="n">
        <v>89778</v>
      </c>
      <c r="B5411" s="301" t="s">
        <v>54</v>
      </c>
      <c r="C5411" s="302" t="s">
        <v>5999</v>
      </c>
      <c r="D5411" s="301" t="s">
        <v>142</v>
      </c>
      <c r="E5411" s="303" t="n">
        <v>21.55</v>
      </c>
    </row>
    <row r="5412" customFormat="false" ht="15" hidden="false" customHeight="false" outlineLevel="0" collapsed="false">
      <c r="A5412" s="301" t="n">
        <v>89856</v>
      </c>
      <c r="B5412" s="301" t="s">
        <v>54</v>
      </c>
      <c r="C5412" s="302" t="s">
        <v>6000</v>
      </c>
      <c r="D5412" s="301" t="s">
        <v>142</v>
      </c>
      <c r="E5412" s="303" t="n">
        <v>24.95</v>
      </c>
    </row>
    <row r="5413" customFormat="false" ht="15" hidden="false" customHeight="false" outlineLevel="0" collapsed="false">
      <c r="A5413" s="301" t="n">
        <v>89752</v>
      </c>
      <c r="B5413" s="301" t="s">
        <v>54</v>
      </c>
      <c r="C5413" s="302" t="s">
        <v>6001</v>
      </c>
      <c r="D5413" s="301" t="s">
        <v>142</v>
      </c>
      <c r="E5413" s="303" t="n">
        <v>9.21</v>
      </c>
    </row>
    <row r="5414" customFormat="false" ht="15" hidden="false" customHeight="false" outlineLevel="0" collapsed="false">
      <c r="A5414" s="301" t="n">
        <v>89813</v>
      </c>
      <c r="B5414" s="301" t="s">
        <v>54</v>
      </c>
      <c r="C5414" s="302" t="s">
        <v>6002</v>
      </c>
      <c r="D5414" s="301" t="s">
        <v>142</v>
      </c>
      <c r="E5414" s="303" t="n">
        <v>7.18</v>
      </c>
    </row>
    <row r="5415" customFormat="false" ht="15" hidden="false" customHeight="false" outlineLevel="0" collapsed="false">
      <c r="A5415" s="301" t="n">
        <v>89753</v>
      </c>
      <c r="B5415" s="301" t="s">
        <v>54</v>
      </c>
      <c r="C5415" s="302" t="s">
        <v>6003</v>
      </c>
      <c r="D5415" s="301" t="s">
        <v>142</v>
      </c>
      <c r="E5415" s="303" t="n">
        <v>11.41</v>
      </c>
    </row>
    <row r="5416" customFormat="false" ht="15" hidden="false" customHeight="false" outlineLevel="0" collapsed="false">
      <c r="A5416" s="301" t="n">
        <v>89817</v>
      </c>
      <c r="B5416" s="301" t="s">
        <v>54</v>
      </c>
      <c r="C5416" s="302" t="s">
        <v>6004</v>
      </c>
      <c r="D5416" s="301" t="s">
        <v>142</v>
      </c>
      <c r="E5416" s="303" t="n">
        <v>17.34</v>
      </c>
    </row>
    <row r="5417" customFormat="false" ht="15" hidden="false" customHeight="false" outlineLevel="0" collapsed="false">
      <c r="A5417" s="301" t="n">
        <v>89774</v>
      </c>
      <c r="B5417" s="301" t="s">
        <v>54</v>
      </c>
      <c r="C5417" s="302" t="s">
        <v>6005</v>
      </c>
      <c r="D5417" s="301" t="s">
        <v>142</v>
      </c>
      <c r="E5417" s="303" t="n">
        <v>18.96</v>
      </c>
    </row>
    <row r="5418" customFormat="false" ht="15" hidden="false" customHeight="false" outlineLevel="0" collapsed="false">
      <c r="A5418" s="301" t="n">
        <v>95693</v>
      </c>
      <c r="B5418" s="301" t="s">
        <v>54</v>
      </c>
      <c r="C5418" s="302" t="s">
        <v>6006</v>
      </c>
      <c r="D5418" s="301" t="s">
        <v>142</v>
      </c>
      <c r="E5418" s="303" t="n">
        <v>64.04</v>
      </c>
    </row>
    <row r="5419" customFormat="false" ht="15" hidden="false" customHeight="false" outlineLevel="0" collapsed="false">
      <c r="A5419" s="301" t="n">
        <v>89833</v>
      </c>
      <c r="B5419" s="301" t="s">
        <v>54</v>
      </c>
      <c r="C5419" s="302" t="s">
        <v>6007</v>
      </c>
      <c r="D5419" s="301" t="s">
        <v>142</v>
      </c>
      <c r="E5419" s="303" t="n">
        <v>53.48</v>
      </c>
    </row>
    <row r="5420" customFormat="false" ht="15" hidden="false" customHeight="false" outlineLevel="0" collapsed="false">
      <c r="A5420" s="301" t="n">
        <v>89796</v>
      </c>
      <c r="B5420" s="301" t="s">
        <v>54</v>
      </c>
      <c r="C5420" s="302" t="s">
        <v>6008</v>
      </c>
      <c r="D5420" s="301" t="s">
        <v>142</v>
      </c>
      <c r="E5420" s="303" t="n">
        <v>51.51</v>
      </c>
    </row>
    <row r="5421" customFormat="false" ht="15" hidden="false" customHeight="false" outlineLevel="0" collapsed="false">
      <c r="A5421" s="301" t="n">
        <v>89860</v>
      </c>
      <c r="B5421" s="301" t="s">
        <v>54</v>
      </c>
      <c r="C5421" s="302" t="s">
        <v>6009</v>
      </c>
      <c r="D5421" s="301" t="s">
        <v>142</v>
      </c>
      <c r="E5421" s="303" t="n">
        <v>58.31</v>
      </c>
    </row>
    <row r="5422" customFormat="false" ht="15" hidden="false" customHeight="false" outlineLevel="0" collapsed="false">
      <c r="A5422" s="301" t="n">
        <v>89782</v>
      </c>
      <c r="B5422" s="301" t="s">
        <v>54</v>
      </c>
      <c r="C5422" s="302" t="s">
        <v>6010</v>
      </c>
      <c r="D5422" s="301" t="s">
        <v>142</v>
      </c>
      <c r="E5422" s="303" t="n">
        <v>18.03</v>
      </c>
    </row>
    <row r="5423" customFormat="false" ht="15" hidden="false" customHeight="false" outlineLevel="0" collapsed="false">
      <c r="A5423" s="301" t="n">
        <v>89825</v>
      </c>
      <c r="B5423" s="301" t="s">
        <v>54</v>
      </c>
      <c r="C5423" s="302" t="s">
        <v>6011</v>
      </c>
      <c r="D5423" s="301" t="s">
        <v>142</v>
      </c>
      <c r="E5423" s="303" t="n">
        <v>20.4</v>
      </c>
    </row>
    <row r="5424" customFormat="false" ht="15" hidden="false" customHeight="false" outlineLevel="0" collapsed="false">
      <c r="A5424" s="301" t="n">
        <v>89784</v>
      </c>
      <c r="B5424" s="301" t="s">
        <v>54</v>
      </c>
      <c r="C5424" s="302" t="s">
        <v>557</v>
      </c>
      <c r="D5424" s="301" t="s">
        <v>142</v>
      </c>
      <c r="E5424" s="303" t="n">
        <v>28.72</v>
      </c>
    </row>
    <row r="5425" customFormat="false" ht="15" hidden="false" customHeight="false" outlineLevel="0" collapsed="false">
      <c r="A5425" s="301" t="n">
        <v>89829</v>
      </c>
      <c r="B5425" s="301" t="s">
        <v>54</v>
      </c>
      <c r="C5425" s="302" t="s">
        <v>6012</v>
      </c>
      <c r="D5425" s="301" t="s">
        <v>142</v>
      </c>
      <c r="E5425" s="303" t="n">
        <v>43.43</v>
      </c>
    </row>
    <row r="5426" customFormat="false" ht="15" hidden="false" customHeight="false" outlineLevel="0" collapsed="false">
      <c r="A5426" s="301" t="n">
        <v>89786</v>
      </c>
      <c r="B5426" s="301" t="s">
        <v>54</v>
      </c>
      <c r="C5426" s="302" t="s">
        <v>6013</v>
      </c>
      <c r="D5426" s="301" t="s">
        <v>142</v>
      </c>
      <c r="E5426" s="303" t="n">
        <v>46.61</v>
      </c>
    </row>
    <row r="5427" customFormat="false" ht="15" hidden="false" customHeight="false" outlineLevel="0" collapsed="false">
      <c r="A5427" s="301" t="n">
        <v>104352</v>
      </c>
      <c r="B5427" s="301" t="s">
        <v>54</v>
      </c>
      <c r="C5427" s="302" t="s">
        <v>6014</v>
      </c>
      <c r="D5427" s="301" t="s">
        <v>142</v>
      </c>
      <c r="E5427" s="303" t="n">
        <v>47.5</v>
      </c>
    </row>
    <row r="5428" customFormat="false" ht="15" hidden="false" customHeight="false" outlineLevel="0" collapsed="false">
      <c r="A5428" s="301" t="n">
        <v>104344</v>
      </c>
      <c r="B5428" s="301" t="s">
        <v>54</v>
      </c>
      <c r="C5428" s="302" t="s">
        <v>6015</v>
      </c>
      <c r="D5428" s="301" t="s">
        <v>142</v>
      </c>
      <c r="E5428" s="303" t="n">
        <v>48.96</v>
      </c>
    </row>
    <row r="5429" customFormat="false" ht="15" hidden="false" customHeight="false" outlineLevel="0" collapsed="false">
      <c r="A5429" s="301" t="n">
        <v>104354</v>
      </c>
      <c r="B5429" s="301" t="s">
        <v>54</v>
      </c>
      <c r="C5429" s="302" t="s">
        <v>6016</v>
      </c>
      <c r="D5429" s="301" t="s">
        <v>142</v>
      </c>
      <c r="E5429" s="303" t="n">
        <v>54.5</v>
      </c>
    </row>
    <row r="5430" customFormat="false" ht="15" hidden="false" customHeight="false" outlineLevel="0" collapsed="false">
      <c r="A5430" s="301" t="n">
        <v>104346</v>
      </c>
      <c r="B5430" s="301" t="s">
        <v>54</v>
      </c>
      <c r="C5430" s="302" t="s">
        <v>6017</v>
      </c>
      <c r="D5430" s="301" t="s">
        <v>142</v>
      </c>
      <c r="E5430" s="303" t="n">
        <v>54.24</v>
      </c>
    </row>
    <row r="5431" customFormat="false" ht="15" hidden="false" customHeight="false" outlineLevel="0" collapsed="false">
      <c r="A5431" s="301" t="n">
        <v>104356</v>
      </c>
      <c r="B5431" s="301" t="s">
        <v>54</v>
      </c>
      <c r="C5431" s="302" t="s">
        <v>6018</v>
      </c>
      <c r="D5431" s="301" t="s">
        <v>142</v>
      </c>
      <c r="E5431" s="303" t="n">
        <v>38.35</v>
      </c>
    </row>
    <row r="5432" customFormat="false" ht="15" hidden="false" customHeight="false" outlineLevel="0" collapsed="false">
      <c r="A5432" s="301" t="n">
        <v>104348</v>
      </c>
      <c r="B5432" s="301" t="s">
        <v>54</v>
      </c>
      <c r="C5432" s="302" t="s">
        <v>575</v>
      </c>
      <c r="D5432" s="301" t="s">
        <v>142</v>
      </c>
      <c r="E5432" s="303" t="n">
        <v>14.14</v>
      </c>
    </row>
    <row r="5433" customFormat="false" ht="15" hidden="false" customHeight="false" outlineLevel="0" collapsed="false">
      <c r="A5433" s="301" t="n">
        <v>104351</v>
      </c>
      <c r="B5433" s="301" t="s">
        <v>54</v>
      </c>
      <c r="C5433" s="302" t="s">
        <v>6019</v>
      </c>
      <c r="D5433" s="301" t="s">
        <v>142</v>
      </c>
      <c r="E5433" s="303" t="n">
        <v>29.04</v>
      </c>
    </row>
    <row r="5434" customFormat="false" ht="15" hidden="false" customHeight="false" outlineLevel="0" collapsed="false">
      <c r="A5434" s="301" t="n">
        <v>89800</v>
      </c>
      <c r="B5434" s="301" t="s">
        <v>54</v>
      </c>
      <c r="C5434" s="302" t="s">
        <v>6020</v>
      </c>
      <c r="D5434" s="301" t="s">
        <v>429</v>
      </c>
      <c r="E5434" s="303" t="n">
        <v>36.49</v>
      </c>
    </row>
    <row r="5435" customFormat="false" ht="15" hidden="false" customHeight="false" outlineLevel="0" collapsed="false">
      <c r="A5435" s="301" t="n">
        <v>89714</v>
      </c>
      <c r="B5435" s="301" t="s">
        <v>54</v>
      </c>
      <c r="C5435" s="302" t="s">
        <v>428</v>
      </c>
      <c r="D5435" s="301" t="s">
        <v>429</v>
      </c>
      <c r="E5435" s="303" t="n">
        <v>47.43</v>
      </c>
    </row>
    <row r="5436" customFormat="false" ht="15" hidden="false" customHeight="false" outlineLevel="0" collapsed="false">
      <c r="A5436" s="301" t="n">
        <v>89848</v>
      </c>
      <c r="B5436" s="301" t="s">
        <v>54</v>
      </c>
      <c r="C5436" s="302" t="s">
        <v>6021</v>
      </c>
      <c r="D5436" s="301" t="s">
        <v>429</v>
      </c>
      <c r="E5436" s="303" t="n">
        <v>35.06</v>
      </c>
    </row>
    <row r="5437" customFormat="false" ht="15" hidden="false" customHeight="false" outlineLevel="0" collapsed="false">
      <c r="A5437" s="301" t="n">
        <v>89849</v>
      </c>
      <c r="B5437" s="301" t="s">
        <v>54</v>
      </c>
      <c r="C5437" s="302" t="s">
        <v>6022</v>
      </c>
      <c r="D5437" s="301" t="s">
        <v>429</v>
      </c>
      <c r="E5437" s="303" t="n">
        <v>72.7</v>
      </c>
    </row>
    <row r="5438" customFormat="false" ht="15" hidden="false" customHeight="false" outlineLevel="0" collapsed="false">
      <c r="A5438" s="301" t="n">
        <v>89711</v>
      </c>
      <c r="B5438" s="301" t="s">
        <v>54</v>
      </c>
      <c r="C5438" s="302" t="s">
        <v>522</v>
      </c>
      <c r="D5438" s="301" t="s">
        <v>429</v>
      </c>
      <c r="E5438" s="303" t="n">
        <v>26.66</v>
      </c>
    </row>
    <row r="5439" customFormat="false" ht="15" hidden="false" customHeight="false" outlineLevel="0" collapsed="false">
      <c r="A5439" s="301" t="n">
        <v>89798</v>
      </c>
      <c r="B5439" s="301" t="s">
        <v>54</v>
      </c>
      <c r="C5439" s="302" t="s">
        <v>531</v>
      </c>
      <c r="D5439" s="301" t="s">
        <v>429</v>
      </c>
      <c r="E5439" s="303" t="n">
        <v>17.4</v>
      </c>
    </row>
    <row r="5440" customFormat="false" ht="15" hidden="false" customHeight="false" outlineLevel="0" collapsed="false">
      <c r="A5440" s="301" t="n">
        <v>89712</v>
      </c>
      <c r="B5440" s="301" t="s">
        <v>54</v>
      </c>
      <c r="C5440" s="302" t="s">
        <v>479</v>
      </c>
      <c r="D5440" s="301" t="s">
        <v>429</v>
      </c>
      <c r="E5440" s="303" t="n">
        <v>34.05</v>
      </c>
    </row>
    <row r="5441" customFormat="false" ht="15" hidden="false" customHeight="false" outlineLevel="0" collapsed="false">
      <c r="A5441" s="301" t="n">
        <v>89799</v>
      </c>
      <c r="B5441" s="301" t="s">
        <v>54</v>
      </c>
      <c r="C5441" s="302" t="s">
        <v>6023</v>
      </c>
      <c r="D5441" s="301" t="s">
        <v>429</v>
      </c>
      <c r="E5441" s="303" t="n">
        <v>28.7</v>
      </c>
    </row>
    <row r="5442" customFormat="false" ht="15" hidden="false" customHeight="false" outlineLevel="0" collapsed="false">
      <c r="A5442" s="301" t="n">
        <v>89713</v>
      </c>
      <c r="B5442" s="301" t="s">
        <v>54</v>
      </c>
      <c r="C5442" s="302" t="s">
        <v>6024</v>
      </c>
      <c r="D5442" s="301" t="s">
        <v>429</v>
      </c>
      <c r="E5442" s="303" t="n">
        <v>42.51</v>
      </c>
    </row>
    <row r="5443" customFormat="false" ht="15" hidden="false" customHeight="false" outlineLevel="0" collapsed="false">
      <c r="A5443" s="301" t="n">
        <v>89376</v>
      </c>
      <c r="B5443" s="301" t="s">
        <v>54</v>
      </c>
      <c r="C5443" s="302" t="s">
        <v>6025</v>
      </c>
      <c r="D5443" s="301" t="s">
        <v>142</v>
      </c>
      <c r="E5443" s="303" t="n">
        <v>6.83</v>
      </c>
    </row>
    <row r="5444" customFormat="false" ht="15" hidden="false" customHeight="false" outlineLevel="0" collapsed="false">
      <c r="A5444" s="301" t="n">
        <v>89429</v>
      </c>
      <c r="B5444" s="301" t="s">
        <v>54</v>
      </c>
      <c r="C5444" s="302" t="s">
        <v>6026</v>
      </c>
      <c r="D5444" s="301" t="s">
        <v>142</v>
      </c>
      <c r="E5444" s="303" t="n">
        <v>7.34</v>
      </c>
    </row>
    <row r="5445" customFormat="false" ht="15" hidden="false" customHeight="false" outlineLevel="0" collapsed="false">
      <c r="A5445" s="301" t="n">
        <v>89383</v>
      </c>
      <c r="B5445" s="301" t="s">
        <v>54</v>
      </c>
      <c r="C5445" s="302" t="s">
        <v>535</v>
      </c>
      <c r="D5445" s="301" t="s">
        <v>142</v>
      </c>
      <c r="E5445" s="303" t="n">
        <v>7.96</v>
      </c>
    </row>
    <row r="5446" customFormat="false" ht="15" hidden="false" customHeight="false" outlineLevel="0" collapsed="false">
      <c r="A5446" s="301" t="n">
        <v>89553</v>
      </c>
      <c r="B5446" s="301" t="s">
        <v>54</v>
      </c>
      <c r="C5446" s="302" t="s">
        <v>6027</v>
      </c>
      <c r="D5446" s="301" t="s">
        <v>142</v>
      </c>
      <c r="E5446" s="303" t="n">
        <v>6.97</v>
      </c>
    </row>
    <row r="5447" customFormat="false" ht="15" hidden="false" customHeight="false" outlineLevel="0" collapsed="false">
      <c r="A5447" s="301" t="n">
        <v>89436</v>
      </c>
      <c r="B5447" s="301" t="s">
        <v>54</v>
      </c>
      <c r="C5447" s="302" t="s">
        <v>6028</v>
      </c>
      <c r="D5447" s="301" t="s">
        <v>142</v>
      </c>
      <c r="E5447" s="303" t="n">
        <v>9.86</v>
      </c>
    </row>
    <row r="5448" customFormat="false" ht="15" hidden="false" customHeight="false" outlineLevel="0" collapsed="false">
      <c r="A5448" s="301" t="n">
        <v>89391</v>
      </c>
      <c r="B5448" s="301" t="s">
        <v>54</v>
      </c>
      <c r="C5448" s="302" t="s">
        <v>6029</v>
      </c>
      <c r="D5448" s="301" t="s">
        <v>142</v>
      </c>
      <c r="E5448" s="303" t="n">
        <v>10.56</v>
      </c>
    </row>
    <row r="5449" customFormat="false" ht="15" hidden="false" customHeight="false" outlineLevel="0" collapsed="false">
      <c r="A5449" s="301" t="n">
        <v>103994</v>
      </c>
      <c r="B5449" s="301" t="s">
        <v>54</v>
      </c>
      <c r="C5449" s="302" t="s">
        <v>6030</v>
      </c>
      <c r="D5449" s="301" t="s">
        <v>142</v>
      </c>
      <c r="E5449" s="303" t="n">
        <v>17.43</v>
      </c>
    </row>
    <row r="5450" customFormat="false" ht="15" hidden="false" customHeight="false" outlineLevel="0" collapsed="false">
      <c r="A5450" s="301" t="n">
        <v>89570</v>
      </c>
      <c r="B5450" s="301" t="s">
        <v>54</v>
      </c>
      <c r="C5450" s="302" t="s">
        <v>6031</v>
      </c>
      <c r="D5450" s="301" t="s">
        <v>142</v>
      </c>
      <c r="E5450" s="303" t="n">
        <v>14.16</v>
      </c>
    </row>
    <row r="5451" customFormat="false" ht="15" hidden="false" customHeight="false" outlineLevel="0" collapsed="false">
      <c r="A5451" s="301" t="n">
        <v>103992</v>
      </c>
      <c r="B5451" s="301" t="s">
        <v>54</v>
      </c>
      <c r="C5451" s="302" t="s">
        <v>6032</v>
      </c>
      <c r="D5451" s="301" t="s">
        <v>142</v>
      </c>
      <c r="E5451" s="303" t="n">
        <v>13.98</v>
      </c>
    </row>
    <row r="5452" customFormat="false" ht="15" hidden="false" customHeight="false" outlineLevel="0" collapsed="false">
      <c r="A5452" s="301" t="n">
        <v>89572</v>
      </c>
      <c r="B5452" s="301" t="s">
        <v>54</v>
      </c>
      <c r="C5452" s="302" t="s">
        <v>6033</v>
      </c>
      <c r="D5452" s="301" t="s">
        <v>142</v>
      </c>
      <c r="E5452" s="303" t="n">
        <v>10.64</v>
      </c>
    </row>
    <row r="5453" customFormat="false" ht="15" hidden="false" customHeight="false" outlineLevel="0" collapsed="false">
      <c r="A5453" s="301" t="n">
        <v>104001</v>
      </c>
      <c r="B5453" s="301" t="s">
        <v>54</v>
      </c>
      <c r="C5453" s="302" t="s">
        <v>6034</v>
      </c>
      <c r="D5453" s="301" t="s">
        <v>142</v>
      </c>
      <c r="E5453" s="303" t="n">
        <v>16.71</v>
      </c>
    </row>
    <row r="5454" customFormat="false" ht="15" hidden="false" customHeight="false" outlineLevel="0" collapsed="false">
      <c r="A5454" s="301" t="n">
        <v>89596</v>
      </c>
      <c r="B5454" s="301" t="s">
        <v>54</v>
      </c>
      <c r="C5454" s="302" t="s">
        <v>6035</v>
      </c>
      <c r="D5454" s="301" t="s">
        <v>142</v>
      </c>
      <c r="E5454" s="303" t="n">
        <v>12.76</v>
      </c>
    </row>
    <row r="5455" customFormat="false" ht="15" hidden="false" customHeight="false" outlineLevel="0" collapsed="false">
      <c r="A5455" s="301" t="n">
        <v>104002</v>
      </c>
      <c r="B5455" s="301" t="s">
        <v>54</v>
      </c>
      <c r="C5455" s="302" t="s">
        <v>6036</v>
      </c>
      <c r="D5455" s="301" t="s">
        <v>142</v>
      </c>
      <c r="E5455" s="303" t="n">
        <v>21.56</v>
      </c>
    </row>
    <row r="5456" customFormat="false" ht="15" hidden="false" customHeight="false" outlineLevel="0" collapsed="false">
      <c r="A5456" s="301" t="n">
        <v>89595</v>
      </c>
      <c r="B5456" s="301" t="s">
        <v>54</v>
      </c>
      <c r="C5456" s="302" t="s">
        <v>6037</v>
      </c>
      <c r="D5456" s="301" t="s">
        <v>142</v>
      </c>
      <c r="E5456" s="303" t="n">
        <v>17.93</v>
      </c>
    </row>
    <row r="5457" customFormat="false" ht="15" hidden="false" customHeight="false" outlineLevel="0" collapsed="false">
      <c r="A5457" s="301" t="n">
        <v>89610</v>
      </c>
      <c r="B5457" s="301" t="s">
        <v>54</v>
      </c>
      <c r="C5457" s="302" t="s">
        <v>6038</v>
      </c>
      <c r="D5457" s="301" t="s">
        <v>142</v>
      </c>
      <c r="E5457" s="303" t="n">
        <v>24.14</v>
      </c>
    </row>
    <row r="5458" customFormat="false" ht="15" hidden="false" customHeight="false" outlineLevel="0" collapsed="false">
      <c r="A5458" s="301" t="n">
        <v>89613</v>
      </c>
      <c r="B5458" s="301" t="s">
        <v>54</v>
      </c>
      <c r="C5458" s="302" t="s">
        <v>6039</v>
      </c>
      <c r="D5458" s="301" t="s">
        <v>142</v>
      </c>
      <c r="E5458" s="303" t="n">
        <v>37.89</v>
      </c>
    </row>
    <row r="5459" customFormat="false" ht="15" hidden="false" customHeight="false" outlineLevel="0" collapsed="false">
      <c r="A5459" s="301" t="n">
        <v>89616</v>
      </c>
      <c r="B5459" s="301" t="s">
        <v>54</v>
      </c>
      <c r="C5459" s="302" t="s">
        <v>6040</v>
      </c>
      <c r="D5459" s="301" t="s">
        <v>142</v>
      </c>
      <c r="E5459" s="303" t="n">
        <v>50.7</v>
      </c>
    </row>
    <row r="5460" customFormat="false" ht="15" hidden="false" customHeight="false" outlineLevel="0" collapsed="false">
      <c r="A5460" s="301" t="n">
        <v>103952</v>
      </c>
      <c r="B5460" s="301" t="s">
        <v>54</v>
      </c>
      <c r="C5460" s="302" t="s">
        <v>6041</v>
      </c>
      <c r="D5460" s="301" t="s">
        <v>142</v>
      </c>
      <c r="E5460" s="303" t="n">
        <v>6.94</v>
      </c>
    </row>
    <row r="5461" customFormat="false" ht="15" hidden="false" customHeight="false" outlineLevel="0" collapsed="false">
      <c r="A5461" s="301" t="n">
        <v>103947</v>
      </c>
      <c r="B5461" s="301" t="s">
        <v>54</v>
      </c>
      <c r="C5461" s="302" t="s">
        <v>6042</v>
      </c>
      <c r="D5461" s="301" t="s">
        <v>142</v>
      </c>
      <c r="E5461" s="303" t="n">
        <v>7.56</v>
      </c>
    </row>
    <row r="5462" customFormat="false" ht="15" hidden="false" customHeight="false" outlineLevel="0" collapsed="false">
      <c r="A5462" s="301" t="n">
        <v>103957</v>
      </c>
      <c r="B5462" s="301" t="s">
        <v>54</v>
      </c>
      <c r="C5462" s="302" t="s">
        <v>6043</v>
      </c>
      <c r="D5462" s="301" t="s">
        <v>142</v>
      </c>
      <c r="E5462" s="303" t="n">
        <v>5.85</v>
      </c>
    </row>
    <row r="5463" customFormat="false" ht="15" hidden="false" customHeight="false" outlineLevel="0" collapsed="false">
      <c r="A5463" s="301" t="n">
        <v>103953</v>
      </c>
      <c r="B5463" s="301" t="s">
        <v>54</v>
      </c>
      <c r="C5463" s="302" t="s">
        <v>570</v>
      </c>
      <c r="D5463" s="301" t="s">
        <v>142</v>
      </c>
      <c r="E5463" s="303" t="n">
        <v>8.74</v>
      </c>
    </row>
    <row r="5464" customFormat="false" ht="15" hidden="false" customHeight="false" outlineLevel="0" collapsed="false">
      <c r="A5464" s="301" t="n">
        <v>103948</v>
      </c>
      <c r="B5464" s="301" t="s">
        <v>54</v>
      </c>
      <c r="C5464" s="302" t="s">
        <v>6044</v>
      </c>
      <c r="D5464" s="301" t="s">
        <v>142</v>
      </c>
      <c r="E5464" s="303" t="n">
        <v>9.44</v>
      </c>
    </row>
    <row r="5465" customFormat="false" ht="15" hidden="false" customHeight="false" outlineLevel="0" collapsed="false">
      <c r="A5465" s="301" t="n">
        <v>103958</v>
      </c>
      <c r="B5465" s="301" t="s">
        <v>54</v>
      </c>
      <c r="C5465" s="302" t="s">
        <v>6045</v>
      </c>
      <c r="D5465" s="301" t="s">
        <v>142</v>
      </c>
      <c r="E5465" s="303" t="n">
        <v>12.12</v>
      </c>
    </row>
    <row r="5466" customFormat="false" ht="15" hidden="false" customHeight="false" outlineLevel="0" collapsed="false">
      <c r="A5466" s="301" t="n">
        <v>104009</v>
      </c>
      <c r="B5466" s="301" t="s">
        <v>54</v>
      </c>
      <c r="C5466" s="302" t="s">
        <v>6046</v>
      </c>
      <c r="D5466" s="301" t="s">
        <v>142</v>
      </c>
      <c r="E5466" s="303" t="n">
        <v>16</v>
      </c>
    </row>
    <row r="5467" customFormat="false" ht="15" hidden="false" customHeight="false" outlineLevel="0" collapsed="false">
      <c r="A5467" s="301" t="n">
        <v>103959</v>
      </c>
      <c r="B5467" s="301" t="s">
        <v>54</v>
      </c>
      <c r="C5467" s="302" t="s">
        <v>6047</v>
      </c>
      <c r="D5467" s="301" t="s">
        <v>142</v>
      </c>
      <c r="E5467" s="303" t="n">
        <v>18.32</v>
      </c>
    </row>
    <row r="5468" customFormat="false" ht="15" hidden="false" customHeight="false" outlineLevel="0" collapsed="false">
      <c r="A5468" s="301" t="n">
        <v>103962</v>
      </c>
      <c r="B5468" s="301" t="s">
        <v>54</v>
      </c>
      <c r="C5468" s="302" t="s">
        <v>6048</v>
      </c>
      <c r="D5468" s="301" t="s">
        <v>142</v>
      </c>
      <c r="E5468" s="303" t="n">
        <v>7.89</v>
      </c>
    </row>
    <row r="5469" customFormat="false" ht="15" hidden="false" customHeight="false" outlineLevel="0" collapsed="false">
      <c r="A5469" s="301" t="n">
        <v>103954</v>
      </c>
      <c r="B5469" s="301" t="s">
        <v>54</v>
      </c>
      <c r="C5469" s="302" t="s">
        <v>6049</v>
      </c>
      <c r="D5469" s="301" t="s">
        <v>142</v>
      </c>
      <c r="E5469" s="303" t="n">
        <v>10.67</v>
      </c>
    </row>
    <row r="5470" customFormat="false" ht="15" hidden="false" customHeight="false" outlineLevel="0" collapsed="false">
      <c r="A5470" s="301" t="n">
        <v>103949</v>
      </c>
      <c r="B5470" s="301" t="s">
        <v>54</v>
      </c>
      <c r="C5470" s="302" t="s">
        <v>6050</v>
      </c>
      <c r="D5470" s="301" t="s">
        <v>142</v>
      </c>
      <c r="E5470" s="303" t="n">
        <v>11.35</v>
      </c>
    </row>
    <row r="5471" customFormat="false" ht="15" hidden="false" customHeight="false" outlineLevel="0" collapsed="false">
      <c r="A5471" s="301" t="n">
        <v>103964</v>
      </c>
      <c r="B5471" s="301" t="s">
        <v>54</v>
      </c>
      <c r="C5471" s="302" t="s">
        <v>6051</v>
      </c>
      <c r="D5471" s="301" t="s">
        <v>142</v>
      </c>
      <c r="E5471" s="303" t="n">
        <v>10.03</v>
      </c>
    </row>
    <row r="5472" customFormat="false" ht="15" hidden="false" customHeight="false" outlineLevel="0" collapsed="false">
      <c r="A5472" s="301" t="n">
        <v>104014</v>
      </c>
      <c r="B5472" s="301" t="s">
        <v>54</v>
      </c>
      <c r="C5472" s="302" t="s">
        <v>6052</v>
      </c>
      <c r="D5472" s="301" t="s">
        <v>142</v>
      </c>
      <c r="E5472" s="303" t="n">
        <v>13.15</v>
      </c>
    </row>
    <row r="5473" customFormat="false" ht="15" hidden="false" customHeight="false" outlineLevel="0" collapsed="false">
      <c r="A5473" s="301" t="n">
        <v>103966</v>
      </c>
      <c r="B5473" s="301" t="s">
        <v>54</v>
      </c>
      <c r="C5473" s="302" t="s">
        <v>6053</v>
      </c>
      <c r="D5473" s="301" t="s">
        <v>142</v>
      </c>
      <c r="E5473" s="303" t="n">
        <v>11.82</v>
      </c>
    </row>
    <row r="5474" customFormat="false" ht="15" hidden="false" customHeight="false" outlineLevel="0" collapsed="false">
      <c r="A5474" s="301" t="n">
        <v>103999</v>
      </c>
      <c r="B5474" s="301" t="s">
        <v>54</v>
      </c>
      <c r="C5474" s="302" t="s">
        <v>6054</v>
      </c>
      <c r="D5474" s="301" t="s">
        <v>142</v>
      </c>
      <c r="E5474" s="303" t="n">
        <v>15.23</v>
      </c>
    </row>
    <row r="5475" customFormat="false" ht="15" hidden="false" customHeight="false" outlineLevel="0" collapsed="false">
      <c r="A5475" s="301" t="n">
        <v>103967</v>
      </c>
      <c r="B5475" s="301" t="s">
        <v>54</v>
      </c>
      <c r="C5475" s="302" t="s">
        <v>6055</v>
      </c>
      <c r="D5475" s="301" t="s">
        <v>142</v>
      </c>
      <c r="E5475" s="303" t="n">
        <v>14.31</v>
      </c>
    </row>
    <row r="5476" customFormat="false" ht="15" hidden="false" customHeight="false" outlineLevel="0" collapsed="false">
      <c r="A5476" s="301" t="n">
        <v>104003</v>
      </c>
      <c r="B5476" s="301" t="s">
        <v>54</v>
      </c>
      <c r="C5476" s="302" t="s">
        <v>6056</v>
      </c>
      <c r="D5476" s="301" t="s">
        <v>142</v>
      </c>
      <c r="E5476" s="303" t="n">
        <v>17.94</v>
      </c>
    </row>
    <row r="5477" customFormat="false" ht="15" hidden="false" customHeight="false" outlineLevel="0" collapsed="false">
      <c r="A5477" s="301" t="n">
        <v>103968</v>
      </c>
      <c r="B5477" s="301" t="s">
        <v>54</v>
      </c>
      <c r="C5477" s="302" t="s">
        <v>6057</v>
      </c>
      <c r="D5477" s="301" t="s">
        <v>142</v>
      </c>
      <c r="E5477" s="303" t="n">
        <v>20.71</v>
      </c>
    </row>
    <row r="5478" customFormat="false" ht="15" hidden="false" customHeight="false" outlineLevel="0" collapsed="false">
      <c r="A5478" s="301" t="n">
        <v>103969</v>
      </c>
      <c r="B5478" s="301" t="s">
        <v>54</v>
      </c>
      <c r="C5478" s="302" t="s">
        <v>6058</v>
      </c>
      <c r="D5478" s="301" t="s">
        <v>142</v>
      </c>
      <c r="E5478" s="303" t="n">
        <v>24.55</v>
      </c>
    </row>
    <row r="5479" customFormat="false" ht="15" hidden="false" customHeight="false" outlineLevel="0" collapsed="false">
      <c r="A5479" s="301" t="n">
        <v>103971</v>
      </c>
      <c r="B5479" s="301" t="s">
        <v>54</v>
      </c>
      <c r="C5479" s="302" t="s">
        <v>6059</v>
      </c>
      <c r="D5479" s="301" t="s">
        <v>142</v>
      </c>
      <c r="E5479" s="303" t="n">
        <v>31.28</v>
      </c>
    </row>
    <row r="5480" customFormat="false" ht="15" hidden="false" customHeight="false" outlineLevel="0" collapsed="false">
      <c r="A5480" s="301" t="n">
        <v>103972</v>
      </c>
      <c r="B5480" s="301" t="s">
        <v>54</v>
      </c>
      <c r="C5480" s="302" t="s">
        <v>6060</v>
      </c>
      <c r="D5480" s="301" t="s">
        <v>142</v>
      </c>
      <c r="E5480" s="303" t="n">
        <v>36.16</v>
      </c>
    </row>
    <row r="5481" customFormat="false" ht="15" hidden="false" customHeight="false" outlineLevel="0" collapsed="false">
      <c r="A5481" s="301" t="n">
        <v>103993</v>
      </c>
      <c r="B5481" s="301" t="s">
        <v>54</v>
      </c>
      <c r="C5481" s="302" t="s">
        <v>6061</v>
      </c>
      <c r="D5481" s="301" t="s">
        <v>142</v>
      </c>
      <c r="E5481" s="303" t="n">
        <v>11.84</v>
      </c>
    </row>
    <row r="5482" customFormat="false" ht="15" hidden="false" customHeight="false" outlineLevel="0" collapsed="false">
      <c r="A5482" s="301" t="n">
        <v>89407</v>
      </c>
      <c r="B5482" s="301" t="s">
        <v>54</v>
      </c>
      <c r="C5482" s="302" t="s">
        <v>6062</v>
      </c>
      <c r="D5482" s="301" t="s">
        <v>142</v>
      </c>
      <c r="E5482" s="303" t="n">
        <v>10.87</v>
      </c>
    </row>
    <row r="5483" customFormat="false" ht="15" hidden="false" customHeight="false" outlineLevel="0" collapsed="false">
      <c r="A5483" s="301" t="n">
        <v>89361</v>
      </c>
      <c r="B5483" s="301" t="s">
        <v>54</v>
      </c>
      <c r="C5483" s="302" t="s">
        <v>6063</v>
      </c>
      <c r="D5483" s="301" t="s">
        <v>142</v>
      </c>
      <c r="E5483" s="303" t="n">
        <v>11.72</v>
      </c>
    </row>
    <row r="5484" customFormat="false" ht="15" hidden="false" customHeight="false" outlineLevel="0" collapsed="false">
      <c r="A5484" s="301" t="n">
        <v>89490</v>
      </c>
      <c r="B5484" s="301" t="s">
        <v>54</v>
      </c>
      <c r="C5484" s="302" t="s">
        <v>6064</v>
      </c>
      <c r="D5484" s="301" t="s">
        <v>142</v>
      </c>
      <c r="E5484" s="303" t="n">
        <v>8.74</v>
      </c>
    </row>
    <row r="5485" customFormat="false" ht="15" hidden="false" customHeight="false" outlineLevel="0" collapsed="false">
      <c r="A5485" s="301" t="n">
        <v>89411</v>
      </c>
      <c r="B5485" s="301" t="s">
        <v>54</v>
      </c>
      <c r="C5485" s="302" t="s">
        <v>6065</v>
      </c>
      <c r="D5485" s="301" t="s">
        <v>142</v>
      </c>
      <c r="E5485" s="303" t="n">
        <v>12.71</v>
      </c>
    </row>
    <row r="5486" customFormat="false" ht="15" hidden="false" customHeight="false" outlineLevel="0" collapsed="false">
      <c r="A5486" s="301" t="n">
        <v>89365</v>
      </c>
      <c r="B5486" s="301" t="s">
        <v>54</v>
      </c>
      <c r="C5486" s="302" t="s">
        <v>6066</v>
      </c>
      <c r="D5486" s="301" t="s">
        <v>142</v>
      </c>
      <c r="E5486" s="303" t="n">
        <v>13.69</v>
      </c>
    </row>
    <row r="5487" customFormat="false" ht="15" hidden="false" customHeight="false" outlineLevel="0" collapsed="false">
      <c r="A5487" s="301" t="n">
        <v>89496</v>
      </c>
      <c r="B5487" s="301" t="s">
        <v>54</v>
      </c>
      <c r="C5487" s="302" t="s">
        <v>6067</v>
      </c>
      <c r="D5487" s="301" t="s">
        <v>142</v>
      </c>
      <c r="E5487" s="303" t="n">
        <v>12.79</v>
      </c>
    </row>
    <row r="5488" customFormat="false" ht="15" hidden="false" customHeight="false" outlineLevel="0" collapsed="false">
      <c r="A5488" s="301" t="n">
        <v>89416</v>
      </c>
      <c r="B5488" s="301" t="s">
        <v>54</v>
      </c>
      <c r="C5488" s="302" t="s">
        <v>6068</v>
      </c>
      <c r="D5488" s="301" t="s">
        <v>142</v>
      </c>
      <c r="E5488" s="303" t="n">
        <v>17.43</v>
      </c>
    </row>
    <row r="5489" customFormat="false" ht="15" hidden="false" customHeight="false" outlineLevel="0" collapsed="false">
      <c r="A5489" s="301" t="n">
        <v>89370</v>
      </c>
      <c r="B5489" s="301" t="s">
        <v>54</v>
      </c>
      <c r="C5489" s="302" t="s">
        <v>6069</v>
      </c>
      <c r="D5489" s="301" t="s">
        <v>142</v>
      </c>
      <c r="E5489" s="303" t="n">
        <v>18.59</v>
      </c>
    </row>
    <row r="5490" customFormat="false" ht="15" hidden="false" customHeight="false" outlineLevel="0" collapsed="false">
      <c r="A5490" s="301" t="n">
        <v>89500</v>
      </c>
      <c r="B5490" s="301" t="s">
        <v>54</v>
      </c>
      <c r="C5490" s="302" t="s">
        <v>6070</v>
      </c>
      <c r="D5490" s="301" t="s">
        <v>142</v>
      </c>
      <c r="E5490" s="303" t="n">
        <v>15.64</v>
      </c>
    </row>
    <row r="5491" customFormat="false" ht="15" hidden="false" customHeight="false" outlineLevel="0" collapsed="false">
      <c r="A5491" s="301" t="n">
        <v>103983</v>
      </c>
      <c r="B5491" s="301" t="s">
        <v>54</v>
      </c>
      <c r="C5491" s="302" t="s">
        <v>6071</v>
      </c>
      <c r="D5491" s="301" t="s">
        <v>142</v>
      </c>
      <c r="E5491" s="303" t="n">
        <v>20.96</v>
      </c>
    </row>
    <row r="5492" customFormat="false" ht="15" hidden="false" customHeight="false" outlineLevel="0" collapsed="false">
      <c r="A5492" s="301" t="n">
        <v>89504</v>
      </c>
      <c r="B5492" s="301" t="s">
        <v>54</v>
      </c>
      <c r="C5492" s="302" t="s">
        <v>6072</v>
      </c>
      <c r="D5492" s="301" t="s">
        <v>142</v>
      </c>
      <c r="E5492" s="303" t="n">
        <v>23.19</v>
      </c>
    </row>
    <row r="5493" customFormat="false" ht="15" hidden="false" customHeight="false" outlineLevel="0" collapsed="false">
      <c r="A5493" s="301" t="n">
        <v>103987</v>
      </c>
      <c r="B5493" s="301" t="s">
        <v>54</v>
      </c>
      <c r="C5493" s="302" t="s">
        <v>6073</v>
      </c>
      <c r="D5493" s="301" t="s">
        <v>142</v>
      </c>
      <c r="E5493" s="303" t="n">
        <v>29.41</v>
      </c>
    </row>
    <row r="5494" customFormat="false" ht="15" hidden="false" customHeight="false" outlineLevel="0" collapsed="false">
      <c r="A5494" s="301" t="n">
        <v>89510</v>
      </c>
      <c r="B5494" s="301" t="s">
        <v>54</v>
      </c>
      <c r="C5494" s="302" t="s">
        <v>6074</v>
      </c>
      <c r="D5494" s="301" t="s">
        <v>142</v>
      </c>
      <c r="E5494" s="303" t="n">
        <v>33.25</v>
      </c>
    </row>
    <row r="5495" customFormat="false" ht="15" hidden="false" customHeight="false" outlineLevel="0" collapsed="false">
      <c r="A5495" s="301" t="n">
        <v>89519</v>
      </c>
      <c r="B5495" s="301" t="s">
        <v>54</v>
      </c>
      <c r="C5495" s="302" t="s">
        <v>6075</v>
      </c>
      <c r="D5495" s="301" t="s">
        <v>142</v>
      </c>
      <c r="E5495" s="303" t="n">
        <v>58.76</v>
      </c>
    </row>
    <row r="5496" customFormat="false" ht="15" hidden="false" customHeight="false" outlineLevel="0" collapsed="false">
      <c r="A5496" s="301" t="n">
        <v>89527</v>
      </c>
      <c r="B5496" s="301" t="s">
        <v>54</v>
      </c>
      <c r="C5496" s="302" t="s">
        <v>6076</v>
      </c>
      <c r="D5496" s="301" t="s">
        <v>142</v>
      </c>
      <c r="E5496" s="303" t="n">
        <v>70.83</v>
      </c>
    </row>
    <row r="5497" customFormat="false" ht="15" hidden="false" customHeight="false" outlineLevel="0" collapsed="false">
      <c r="A5497" s="301" t="n">
        <v>89406</v>
      </c>
      <c r="B5497" s="301" t="s">
        <v>54</v>
      </c>
      <c r="C5497" s="302" t="s">
        <v>6077</v>
      </c>
      <c r="D5497" s="301" t="s">
        <v>142</v>
      </c>
      <c r="E5497" s="303" t="n">
        <v>10.77</v>
      </c>
    </row>
    <row r="5498" customFormat="false" ht="15" hidden="false" customHeight="false" outlineLevel="0" collapsed="false">
      <c r="A5498" s="301" t="n">
        <v>89360</v>
      </c>
      <c r="B5498" s="301" t="s">
        <v>54</v>
      </c>
      <c r="C5498" s="302" t="s">
        <v>6078</v>
      </c>
      <c r="D5498" s="301" t="s">
        <v>142</v>
      </c>
      <c r="E5498" s="303" t="n">
        <v>11.62</v>
      </c>
    </row>
    <row r="5499" customFormat="false" ht="15" hidden="false" customHeight="false" outlineLevel="0" collapsed="false">
      <c r="A5499" s="301" t="n">
        <v>89489</v>
      </c>
      <c r="B5499" s="301" t="s">
        <v>54</v>
      </c>
      <c r="C5499" s="302" t="s">
        <v>6079</v>
      </c>
      <c r="D5499" s="301" t="s">
        <v>142</v>
      </c>
      <c r="E5499" s="303" t="n">
        <v>9.46</v>
      </c>
    </row>
    <row r="5500" customFormat="false" ht="15" hidden="false" customHeight="false" outlineLevel="0" collapsed="false">
      <c r="A5500" s="301" t="n">
        <v>89410</v>
      </c>
      <c r="B5500" s="301" t="s">
        <v>54</v>
      </c>
      <c r="C5500" s="302" t="s">
        <v>6080</v>
      </c>
      <c r="D5500" s="301" t="s">
        <v>142</v>
      </c>
      <c r="E5500" s="303" t="n">
        <v>13.43</v>
      </c>
    </row>
    <row r="5501" customFormat="false" ht="15" hidden="false" customHeight="false" outlineLevel="0" collapsed="false">
      <c r="A5501" s="301" t="n">
        <v>89364</v>
      </c>
      <c r="B5501" s="301" t="s">
        <v>54</v>
      </c>
      <c r="C5501" s="302" t="s">
        <v>6081</v>
      </c>
      <c r="D5501" s="301" t="s">
        <v>142</v>
      </c>
      <c r="E5501" s="303" t="n">
        <v>14.41</v>
      </c>
    </row>
    <row r="5502" customFormat="false" ht="15" hidden="false" customHeight="false" outlineLevel="0" collapsed="false">
      <c r="A5502" s="301" t="n">
        <v>89494</v>
      </c>
      <c r="B5502" s="301" t="s">
        <v>54</v>
      </c>
      <c r="C5502" s="302" t="s">
        <v>6082</v>
      </c>
      <c r="D5502" s="301" t="s">
        <v>142</v>
      </c>
      <c r="E5502" s="303" t="n">
        <v>15.45</v>
      </c>
    </row>
    <row r="5503" customFormat="false" ht="15" hidden="false" customHeight="false" outlineLevel="0" collapsed="false">
      <c r="A5503" s="301" t="n">
        <v>89415</v>
      </c>
      <c r="B5503" s="301" t="s">
        <v>54</v>
      </c>
      <c r="C5503" s="302" t="s">
        <v>6083</v>
      </c>
      <c r="D5503" s="301" t="s">
        <v>142</v>
      </c>
      <c r="E5503" s="303" t="n">
        <v>20.09</v>
      </c>
    </row>
    <row r="5504" customFormat="false" ht="15" hidden="false" customHeight="false" outlineLevel="0" collapsed="false">
      <c r="A5504" s="301" t="n">
        <v>89369</v>
      </c>
      <c r="B5504" s="301" t="s">
        <v>54</v>
      </c>
      <c r="C5504" s="302" t="s">
        <v>6084</v>
      </c>
      <c r="D5504" s="301" t="s">
        <v>142</v>
      </c>
      <c r="E5504" s="303" t="n">
        <v>21.25</v>
      </c>
    </row>
    <row r="5505" customFormat="false" ht="15" hidden="false" customHeight="false" outlineLevel="0" collapsed="false">
      <c r="A5505" s="301" t="n">
        <v>89499</v>
      </c>
      <c r="B5505" s="301" t="s">
        <v>54</v>
      </c>
      <c r="C5505" s="302" t="s">
        <v>6085</v>
      </c>
      <c r="D5505" s="301" t="s">
        <v>142</v>
      </c>
      <c r="E5505" s="303" t="n">
        <v>24.48</v>
      </c>
    </row>
    <row r="5506" customFormat="false" ht="15" hidden="false" customHeight="false" outlineLevel="0" collapsed="false">
      <c r="A5506" s="301" t="n">
        <v>103982</v>
      </c>
      <c r="B5506" s="301" t="s">
        <v>54</v>
      </c>
      <c r="C5506" s="302" t="s">
        <v>6086</v>
      </c>
      <c r="D5506" s="301" t="s">
        <v>142</v>
      </c>
      <c r="E5506" s="303" t="n">
        <v>29.8</v>
      </c>
    </row>
    <row r="5507" customFormat="false" ht="15" hidden="false" customHeight="false" outlineLevel="0" collapsed="false">
      <c r="A5507" s="301" t="n">
        <v>89503</v>
      </c>
      <c r="B5507" s="301" t="s">
        <v>54</v>
      </c>
      <c r="C5507" s="302" t="s">
        <v>6087</v>
      </c>
      <c r="D5507" s="301" t="s">
        <v>142</v>
      </c>
      <c r="E5507" s="303" t="n">
        <v>28.23</v>
      </c>
    </row>
    <row r="5508" customFormat="false" ht="15" hidden="false" customHeight="false" outlineLevel="0" collapsed="false">
      <c r="A5508" s="301" t="n">
        <v>103986</v>
      </c>
      <c r="B5508" s="301" t="s">
        <v>54</v>
      </c>
      <c r="C5508" s="302" t="s">
        <v>6088</v>
      </c>
      <c r="D5508" s="301" t="s">
        <v>142</v>
      </c>
      <c r="E5508" s="303" t="n">
        <v>34.45</v>
      </c>
    </row>
    <row r="5509" customFormat="false" ht="15" hidden="false" customHeight="false" outlineLevel="0" collapsed="false">
      <c r="A5509" s="301" t="n">
        <v>89507</v>
      </c>
      <c r="B5509" s="301" t="s">
        <v>54</v>
      </c>
      <c r="C5509" s="302" t="s">
        <v>6089</v>
      </c>
      <c r="D5509" s="301" t="s">
        <v>142</v>
      </c>
      <c r="E5509" s="303" t="n">
        <v>58.85</v>
      </c>
    </row>
    <row r="5510" customFormat="false" ht="15" hidden="false" customHeight="false" outlineLevel="0" collapsed="false">
      <c r="A5510" s="301" t="n">
        <v>89517</v>
      </c>
      <c r="B5510" s="301" t="s">
        <v>54</v>
      </c>
      <c r="C5510" s="302" t="s">
        <v>6090</v>
      </c>
      <c r="D5510" s="301" t="s">
        <v>142</v>
      </c>
      <c r="E5510" s="303" t="n">
        <v>87.41</v>
      </c>
    </row>
    <row r="5511" customFormat="false" ht="15" hidden="false" customHeight="false" outlineLevel="0" collapsed="false">
      <c r="A5511" s="301" t="n">
        <v>89525</v>
      </c>
      <c r="B5511" s="301" t="s">
        <v>54</v>
      </c>
      <c r="C5511" s="302" t="s">
        <v>6091</v>
      </c>
      <c r="D5511" s="301" t="s">
        <v>142</v>
      </c>
      <c r="E5511" s="303" t="n">
        <v>110.03</v>
      </c>
    </row>
    <row r="5512" customFormat="false" ht="15" hidden="false" customHeight="false" outlineLevel="0" collapsed="false">
      <c r="A5512" s="301" t="n">
        <v>89423</v>
      </c>
      <c r="B5512" s="301" t="s">
        <v>54</v>
      </c>
      <c r="C5512" s="302" t="s">
        <v>6092</v>
      </c>
      <c r="D5512" s="301" t="s">
        <v>142</v>
      </c>
      <c r="E5512" s="303" t="n">
        <v>12.18</v>
      </c>
    </row>
    <row r="5513" customFormat="false" ht="15" hidden="false" customHeight="false" outlineLevel="0" collapsed="false">
      <c r="A5513" s="301" t="n">
        <v>89377</v>
      </c>
      <c r="B5513" s="301" t="s">
        <v>54</v>
      </c>
      <c r="C5513" s="302" t="s">
        <v>6093</v>
      </c>
      <c r="D5513" s="301" t="s">
        <v>142</v>
      </c>
      <c r="E5513" s="303" t="n">
        <v>12.75</v>
      </c>
    </row>
    <row r="5514" customFormat="false" ht="15" hidden="false" customHeight="false" outlineLevel="0" collapsed="false">
      <c r="A5514" s="301" t="n">
        <v>89540</v>
      </c>
      <c r="B5514" s="301" t="s">
        <v>54</v>
      </c>
      <c r="C5514" s="302" t="s">
        <v>6094</v>
      </c>
      <c r="D5514" s="301" t="s">
        <v>142</v>
      </c>
      <c r="E5514" s="303" t="n">
        <v>12.99</v>
      </c>
    </row>
    <row r="5515" customFormat="false" ht="15" hidden="false" customHeight="false" outlineLevel="0" collapsed="false">
      <c r="A5515" s="301" t="n">
        <v>89430</v>
      </c>
      <c r="B5515" s="301" t="s">
        <v>54</v>
      </c>
      <c r="C5515" s="302" t="s">
        <v>6095</v>
      </c>
      <c r="D5515" s="301" t="s">
        <v>142</v>
      </c>
      <c r="E5515" s="303" t="n">
        <v>15.66</v>
      </c>
    </row>
    <row r="5516" customFormat="false" ht="15" hidden="false" customHeight="false" outlineLevel="0" collapsed="false">
      <c r="A5516" s="301" t="n">
        <v>89384</v>
      </c>
      <c r="B5516" s="301" t="s">
        <v>54</v>
      </c>
      <c r="C5516" s="302" t="s">
        <v>6096</v>
      </c>
      <c r="D5516" s="301" t="s">
        <v>142</v>
      </c>
      <c r="E5516" s="303" t="n">
        <v>16.31</v>
      </c>
    </row>
    <row r="5517" customFormat="false" ht="15" hidden="false" customHeight="false" outlineLevel="0" collapsed="false">
      <c r="A5517" s="301" t="n">
        <v>89555</v>
      </c>
      <c r="B5517" s="301" t="s">
        <v>54</v>
      </c>
      <c r="C5517" s="302" t="s">
        <v>6097</v>
      </c>
      <c r="D5517" s="301" t="s">
        <v>142</v>
      </c>
      <c r="E5517" s="303" t="n">
        <v>27.2</v>
      </c>
    </row>
    <row r="5518" customFormat="false" ht="15" hidden="false" customHeight="false" outlineLevel="0" collapsed="false">
      <c r="A5518" s="301" t="n">
        <v>89437</v>
      </c>
      <c r="B5518" s="301" t="s">
        <v>54</v>
      </c>
      <c r="C5518" s="302" t="s">
        <v>6098</v>
      </c>
      <c r="D5518" s="301" t="s">
        <v>142</v>
      </c>
      <c r="E5518" s="303" t="n">
        <v>30.29</v>
      </c>
    </row>
    <row r="5519" customFormat="false" ht="15" hidden="false" customHeight="false" outlineLevel="0" collapsed="false">
      <c r="A5519" s="301" t="n">
        <v>89392</v>
      </c>
      <c r="B5519" s="301" t="s">
        <v>54</v>
      </c>
      <c r="C5519" s="302" t="s">
        <v>6099</v>
      </c>
      <c r="D5519" s="301" t="s">
        <v>142</v>
      </c>
      <c r="E5519" s="303" t="n">
        <v>31.07</v>
      </c>
    </row>
    <row r="5520" customFormat="false" ht="15" hidden="false" customHeight="false" outlineLevel="0" collapsed="false">
      <c r="A5520" s="301" t="n">
        <v>89405</v>
      </c>
      <c r="B5520" s="301" t="s">
        <v>54</v>
      </c>
      <c r="C5520" s="302" t="s">
        <v>6100</v>
      </c>
      <c r="D5520" s="301" t="s">
        <v>142</v>
      </c>
      <c r="E5520" s="303" t="n">
        <v>9.46</v>
      </c>
    </row>
    <row r="5521" customFormat="false" ht="15" hidden="false" customHeight="false" outlineLevel="0" collapsed="false">
      <c r="A5521" s="301" t="n">
        <v>89359</v>
      </c>
      <c r="B5521" s="301" t="s">
        <v>54</v>
      </c>
      <c r="C5521" s="302" t="s">
        <v>6101</v>
      </c>
      <c r="D5521" s="301" t="s">
        <v>142</v>
      </c>
      <c r="E5521" s="303" t="n">
        <v>10.31</v>
      </c>
    </row>
    <row r="5522" customFormat="false" ht="15" hidden="false" customHeight="false" outlineLevel="0" collapsed="false">
      <c r="A5522" s="301" t="n">
        <v>89485</v>
      </c>
      <c r="B5522" s="301" t="s">
        <v>54</v>
      </c>
      <c r="C5522" s="302" t="s">
        <v>6102</v>
      </c>
      <c r="D5522" s="301" t="s">
        <v>142</v>
      </c>
      <c r="E5522" s="303" t="n">
        <v>7.47</v>
      </c>
    </row>
    <row r="5523" customFormat="false" ht="15" hidden="false" customHeight="false" outlineLevel="0" collapsed="false">
      <c r="A5523" s="301" t="n">
        <v>89409</v>
      </c>
      <c r="B5523" s="301" t="s">
        <v>54</v>
      </c>
      <c r="C5523" s="302" t="s">
        <v>6103</v>
      </c>
      <c r="D5523" s="301" t="s">
        <v>142</v>
      </c>
      <c r="E5523" s="303" t="n">
        <v>11.44</v>
      </c>
    </row>
    <row r="5524" customFormat="false" ht="15" hidden="false" customHeight="false" outlineLevel="0" collapsed="false">
      <c r="A5524" s="301" t="n">
        <v>89363</v>
      </c>
      <c r="B5524" s="301" t="s">
        <v>54</v>
      </c>
      <c r="C5524" s="302" t="s">
        <v>6104</v>
      </c>
      <c r="D5524" s="301" t="s">
        <v>142</v>
      </c>
      <c r="E5524" s="303" t="n">
        <v>12.42</v>
      </c>
    </row>
    <row r="5525" customFormat="false" ht="15" hidden="false" customHeight="false" outlineLevel="0" collapsed="false">
      <c r="A5525" s="301" t="n">
        <v>89493</v>
      </c>
      <c r="B5525" s="301" t="s">
        <v>54</v>
      </c>
      <c r="C5525" s="302" t="s">
        <v>6105</v>
      </c>
      <c r="D5525" s="301" t="s">
        <v>142</v>
      </c>
      <c r="E5525" s="303" t="n">
        <v>12.36</v>
      </c>
    </row>
    <row r="5526" customFormat="false" ht="15" hidden="false" customHeight="false" outlineLevel="0" collapsed="false">
      <c r="A5526" s="301" t="n">
        <v>89414</v>
      </c>
      <c r="B5526" s="301" t="s">
        <v>54</v>
      </c>
      <c r="C5526" s="302" t="s">
        <v>571</v>
      </c>
      <c r="D5526" s="301" t="s">
        <v>142</v>
      </c>
      <c r="E5526" s="303" t="n">
        <v>17</v>
      </c>
    </row>
    <row r="5527" customFormat="false" ht="15" hidden="false" customHeight="false" outlineLevel="0" collapsed="false">
      <c r="A5527" s="301" t="n">
        <v>89368</v>
      </c>
      <c r="B5527" s="301" t="s">
        <v>54</v>
      </c>
      <c r="C5527" s="302" t="s">
        <v>6106</v>
      </c>
      <c r="D5527" s="301" t="s">
        <v>142</v>
      </c>
      <c r="E5527" s="303" t="n">
        <v>18.16</v>
      </c>
    </row>
    <row r="5528" customFormat="false" ht="15" hidden="false" customHeight="false" outlineLevel="0" collapsed="false">
      <c r="A5528" s="301" t="n">
        <v>89498</v>
      </c>
      <c r="B5528" s="301" t="s">
        <v>54</v>
      </c>
      <c r="C5528" s="302" t="s">
        <v>6107</v>
      </c>
      <c r="D5528" s="301" t="s">
        <v>142</v>
      </c>
      <c r="E5528" s="303" t="n">
        <v>16.36</v>
      </c>
    </row>
    <row r="5529" customFormat="false" ht="15" hidden="false" customHeight="false" outlineLevel="0" collapsed="false">
      <c r="A5529" s="301" t="n">
        <v>103981</v>
      </c>
      <c r="B5529" s="301" t="s">
        <v>54</v>
      </c>
      <c r="C5529" s="302" t="s">
        <v>6108</v>
      </c>
      <c r="D5529" s="301" t="s">
        <v>142</v>
      </c>
      <c r="E5529" s="303" t="n">
        <v>21.68</v>
      </c>
    </row>
    <row r="5530" customFormat="false" ht="15" hidden="false" customHeight="false" outlineLevel="0" collapsed="false">
      <c r="A5530" s="301" t="n">
        <v>89502</v>
      </c>
      <c r="B5530" s="301" t="s">
        <v>54</v>
      </c>
      <c r="C5530" s="302" t="s">
        <v>6109</v>
      </c>
      <c r="D5530" s="301" t="s">
        <v>142</v>
      </c>
      <c r="E5530" s="303" t="n">
        <v>20.79</v>
      </c>
    </row>
    <row r="5531" customFormat="false" ht="15" hidden="false" customHeight="false" outlineLevel="0" collapsed="false">
      <c r="A5531" s="301" t="n">
        <v>103985</v>
      </c>
      <c r="B5531" s="301" t="s">
        <v>54</v>
      </c>
      <c r="C5531" s="302" t="s">
        <v>6110</v>
      </c>
      <c r="D5531" s="301" t="s">
        <v>142</v>
      </c>
      <c r="E5531" s="303" t="n">
        <v>27.01</v>
      </c>
    </row>
    <row r="5532" customFormat="false" ht="15" hidden="false" customHeight="false" outlineLevel="0" collapsed="false">
      <c r="A5532" s="301" t="n">
        <v>89506</v>
      </c>
      <c r="B5532" s="301" t="s">
        <v>54</v>
      </c>
      <c r="C5532" s="302" t="s">
        <v>6111</v>
      </c>
      <c r="D5532" s="301" t="s">
        <v>142</v>
      </c>
      <c r="E5532" s="303" t="n">
        <v>49.63</v>
      </c>
    </row>
    <row r="5533" customFormat="false" ht="15" hidden="false" customHeight="false" outlineLevel="0" collapsed="false">
      <c r="A5533" s="301" t="n">
        <v>89515</v>
      </c>
      <c r="B5533" s="301" t="s">
        <v>54</v>
      </c>
      <c r="C5533" s="302" t="s">
        <v>6112</v>
      </c>
      <c r="D5533" s="301" t="s">
        <v>142</v>
      </c>
      <c r="E5533" s="303" t="n">
        <v>104.63</v>
      </c>
    </row>
    <row r="5534" customFormat="false" ht="15" hidden="false" customHeight="false" outlineLevel="0" collapsed="false">
      <c r="A5534" s="301" t="n">
        <v>89523</v>
      </c>
      <c r="B5534" s="301" t="s">
        <v>54</v>
      </c>
      <c r="C5534" s="302" t="s">
        <v>6113</v>
      </c>
      <c r="D5534" s="301" t="s">
        <v>142</v>
      </c>
      <c r="E5534" s="303" t="n">
        <v>127.99</v>
      </c>
    </row>
    <row r="5535" customFormat="false" ht="15" hidden="false" customHeight="false" outlineLevel="0" collapsed="false">
      <c r="A5535" s="301" t="n">
        <v>90373</v>
      </c>
      <c r="B5535" s="301" t="s">
        <v>54</v>
      </c>
      <c r="C5535" s="302" t="s">
        <v>519</v>
      </c>
      <c r="D5535" s="301" t="s">
        <v>142</v>
      </c>
      <c r="E5535" s="303" t="n">
        <v>16.15</v>
      </c>
    </row>
    <row r="5536" customFormat="false" ht="15" hidden="false" customHeight="false" outlineLevel="0" collapsed="false">
      <c r="A5536" s="301" t="n">
        <v>89366</v>
      </c>
      <c r="B5536" s="301" t="s">
        <v>54</v>
      </c>
      <c r="C5536" s="302" t="s">
        <v>6114</v>
      </c>
      <c r="D5536" s="301" t="s">
        <v>142</v>
      </c>
      <c r="E5536" s="303" t="n">
        <v>20.41</v>
      </c>
    </row>
    <row r="5537" customFormat="false" ht="15" hidden="false" customHeight="false" outlineLevel="0" collapsed="false">
      <c r="A5537" s="301" t="n">
        <v>89404</v>
      </c>
      <c r="B5537" s="301" t="s">
        <v>54</v>
      </c>
      <c r="C5537" s="302" t="s">
        <v>6115</v>
      </c>
      <c r="D5537" s="301" t="s">
        <v>142</v>
      </c>
      <c r="E5537" s="303" t="n">
        <v>8.73</v>
      </c>
    </row>
    <row r="5538" customFormat="false" ht="15" hidden="false" customHeight="false" outlineLevel="0" collapsed="false">
      <c r="A5538" s="301" t="n">
        <v>89358</v>
      </c>
      <c r="B5538" s="301" t="s">
        <v>54</v>
      </c>
      <c r="C5538" s="302" t="s">
        <v>6116</v>
      </c>
      <c r="D5538" s="301" t="s">
        <v>142</v>
      </c>
      <c r="E5538" s="303" t="n">
        <v>9.58</v>
      </c>
    </row>
    <row r="5539" customFormat="false" ht="15" hidden="false" customHeight="false" outlineLevel="0" collapsed="false">
      <c r="A5539" s="301" t="n">
        <v>89481</v>
      </c>
      <c r="B5539" s="301" t="s">
        <v>54</v>
      </c>
      <c r="C5539" s="302" t="s">
        <v>6117</v>
      </c>
      <c r="D5539" s="301" t="s">
        <v>142</v>
      </c>
      <c r="E5539" s="303" t="n">
        <v>6.43</v>
      </c>
    </row>
    <row r="5540" customFormat="false" ht="15" hidden="false" customHeight="false" outlineLevel="0" collapsed="false">
      <c r="A5540" s="301" t="n">
        <v>89408</v>
      </c>
      <c r="B5540" s="301" t="s">
        <v>54</v>
      </c>
      <c r="C5540" s="302" t="s">
        <v>527</v>
      </c>
      <c r="D5540" s="301" t="s">
        <v>142</v>
      </c>
      <c r="E5540" s="303" t="n">
        <v>10.4</v>
      </c>
    </row>
    <row r="5541" customFormat="false" ht="15" hidden="false" customHeight="false" outlineLevel="0" collapsed="false">
      <c r="A5541" s="301" t="n">
        <v>89362</v>
      </c>
      <c r="B5541" s="301" t="s">
        <v>54</v>
      </c>
      <c r="C5541" s="302" t="s">
        <v>6118</v>
      </c>
      <c r="D5541" s="301" t="s">
        <v>142</v>
      </c>
      <c r="E5541" s="303" t="n">
        <v>11.38</v>
      </c>
    </row>
    <row r="5542" customFormat="false" ht="15" hidden="false" customHeight="false" outlineLevel="0" collapsed="false">
      <c r="A5542" s="301" t="n">
        <v>89412</v>
      </c>
      <c r="B5542" s="301" t="s">
        <v>54</v>
      </c>
      <c r="C5542" s="302" t="s">
        <v>6119</v>
      </c>
      <c r="D5542" s="301" t="s">
        <v>142</v>
      </c>
      <c r="E5542" s="303" t="n">
        <v>11.94</v>
      </c>
    </row>
    <row r="5543" customFormat="false" ht="15" hidden="false" customHeight="false" outlineLevel="0" collapsed="false">
      <c r="A5543" s="301" t="n">
        <v>89492</v>
      </c>
      <c r="B5543" s="301" t="s">
        <v>54</v>
      </c>
      <c r="C5543" s="302" t="s">
        <v>6120</v>
      </c>
      <c r="D5543" s="301" t="s">
        <v>142</v>
      </c>
      <c r="E5543" s="303" t="n">
        <v>10.06</v>
      </c>
    </row>
    <row r="5544" customFormat="false" ht="15" hidden="false" customHeight="false" outlineLevel="0" collapsed="false">
      <c r="A5544" s="301" t="n">
        <v>89413</v>
      </c>
      <c r="B5544" s="301" t="s">
        <v>54</v>
      </c>
      <c r="C5544" s="302" t="s">
        <v>541</v>
      </c>
      <c r="D5544" s="301" t="s">
        <v>142</v>
      </c>
      <c r="E5544" s="303" t="n">
        <v>14.7</v>
      </c>
    </row>
    <row r="5545" customFormat="false" ht="15" hidden="false" customHeight="false" outlineLevel="0" collapsed="false">
      <c r="A5545" s="301" t="n">
        <v>89367</v>
      </c>
      <c r="B5545" s="301" t="s">
        <v>54</v>
      </c>
      <c r="C5545" s="302" t="s">
        <v>6121</v>
      </c>
      <c r="D5545" s="301" t="s">
        <v>142</v>
      </c>
      <c r="E5545" s="303" t="n">
        <v>15.86</v>
      </c>
    </row>
    <row r="5546" customFormat="false" ht="15" hidden="false" customHeight="false" outlineLevel="0" collapsed="false">
      <c r="A5546" s="301" t="n">
        <v>89497</v>
      </c>
      <c r="B5546" s="301" t="s">
        <v>54</v>
      </c>
      <c r="C5546" s="302" t="s">
        <v>6122</v>
      </c>
      <c r="D5546" s="301" t="s">
        <v>142</v>
      </c>
      <c r="E5546" s="303" t="n">
        <v>16.28</v>
      </c>
    </row>
    <row r="5547" customFormat="false" ht="15" hidden="false" customHeight="false" outlineLevel="0" collapsed="false">
      <c r="A5547" s="301" t="n">
        <v>103980</v>
      </c>
      <c r="B5547" s="301" t="s">
        <v>54</v>
      </c>
      <c r="C5547" s="302" t="s">
        <v>6123</v>
      </c>
      <c r="D5547" s="301" t="s">
        <v>142</v>
      </c>
      <c r="E5547" s="303" t="n">
        <v>21.6</v>
      </c>
    </row>
    <row r="5548" customFormat="false" ht="15" hidden="false" customHeight="false" outlineLevel="0" collapsed="false">
      <c r="A5548" s="301" t="n">
        <v>89501</v>
      </c>
      <c r="B5548" s="301" t="s">
        <v>54</v>
      </c>
      <c r="C5548" s="302" t="s">
        <v>6124</v>
      </c>
      <c r="D5548" s="301" t="s">
        <v>142</v>
      </c>
      <c r="E5548" s="303" t="n">
        <v>17.46</v>
      </c>
    </row>
    <row r="5549" customFormat="false" ht="15" hidden="false" customHeight="false" outlineLevel="0" collapsed="false">
      <c r="A5549" s="301" t="n">
        <v>103984</v>
      </c>
      <c r="B5549" s="301" t="s">
        <v>54</v>
      </c>
      <c r="C5549" s="302" t="s">
        <v>6125</v>
      </c>
      <c r="D5549" s="301" t="s">
        <v>142</v>
      </c>
      <c r="E5549" s="303" t="n">
        <v>23.68</v>
      </c>
    </row>
    <row r="5550" customFormat="false" ht="15" hidden="false" customHeight="false" outlineLevel="0" collapsed="false">
      <c r="A5550" s="301" t="n">
        <v>89505</v>
      </c>
      <c r="B5550" s="301" t="s">
        <v>54</v>
      </c>
      <c r="C5550" s="302" t="s">
        <v>6126</v>
      </c>
      <c r="D5550" s="301" t="s">
        <v>142</v>
      </c>
      <c r="E5550" s="303" t="n">
        <v>51.96</v>
      </c>
    </row>
    <row r="5551" customFormat="false" ht="15" hidden="false" customHeight="false" outlineLevel="0" collapsed="false">
      <c r="A5551" s="301" t="n">
        <v>89513</v>
      </c>
      <c r="B5551" s="301" t="s">
        <v>54</v>
      </c>
      <c r="C5551" s="302" t="s">
        <v>6127</v>
      </c>
      <c r="D5551" s="301" t="s">
        <v>142</v>
      </c>
      <c r="E5551" s="303" t="n">
        <v>131.61</v>
      </c>
    </row>
    <row r="5552" customFormat="false" ht="15" hidden="false" customHeight="false" outlineLevel="0" collapsed="false">
      <c r="A5552" s="301" t="n">
        <v>89521</v>
      </c>
      <c r="B5552" s="301" t="s">
        <v>54</v>
      </c>
      <c r="C5552" s="302" t="s">
        <v>6128</v>
      </c>
      <c r="D5552" s="301" t="s">
        <v>142</v>
      </c>
      <c r="E5552" s="303" t="n">
        <v>156.89</v>
      </c>
    </row>
    <row r="5553" customFormat="false" ht="15" hidden="false" customHeight="false" outlineLevel="0" collapsed="false">
      <c r="A5553" s="301" t="n">
        <v>103955</v>
      </c>
      <c r="B5553" s="301" t="s">
        <v>54</v>
      </c>
      <c r="C5553" s="302" t="s">
        <v>6129</v>
      </c>
      <c r="D5553" s="301" t="s">
        <v>142</v>
      </c>
      <c r="E5553" s="303" t="n">
        <v>12.35</v>
      </c>
    </row>
    <row r="5554" customFormat="false" ht="15" hidden="false" customHeight="false" outlineLevel="0" collapsed="false">
      <c r="A5554" s="301" t="n">
        <v>103950</v>
      </c>
      <c r="B5554" s="301" t="s">
        <v>54</v>
      </c>
      <c r="C5554" s="302" t="s">
        <v>6130</v>
      </c>
      <c r="D5554" s="301" t="s">
        <v>142</v>
      </c>
      <c r="E5554" s="303" t="n">
        <v>13.27</v>
      </c>
    </row>
    <row r="5555" customFormat="false" ht="15" hidden="false" customHeight="false" outlineLevel="0" collapsed="false">
      <c r="A5555" s="301" t="n">
        <v>103974</v>
      </c>
      <c r="B5555" s="301" t="s">
        <v>54</v>
      </c>
      <c r="C5555" s="302" t="s">
        <v>6131</v>
      </c>
      <c r="D5555" s="301" t="s">
        <v>142</v>
      </c>
      <c r="E5555" s="303" t="n">
        <v>13.06</v>
      </c>
    </row>
    <row r="5556" customFormat="false" ht="15" hidden="false" customHeight="false" outlineLevel="0" collapsed="false">
      <c r="A5556" s="301" t="n">
        <v>103956</v>
      </c>
      <c r="B5556" s="301" t="s">
        <v>54</v>
      </c>
      <c r="C5556" s="302" t="s">
        <v>6132</v>
      </c>
      <c r="D5556" s="301" t="s">
        <v>142</v>
      </c>
      <c r="E5556" s="303" t="n">
        <v>17.37</v>
      </c>
    </row>
    <row r="5557" customFormat="false" ht="15" hidden="false" customHeight="false" outlineLevel="0" collapsed="false">
      <c r="A5557" s="301" t="n">
        <v>103951</v>
      </c>
      <c r="B5557" s="301" t="s">
        <v>54</v>
      </c>
      <c r="C5557" s="302" t="s">
        <v>6133</v>
      </c>
      <c r="D5557" s="301" t="s">
        <v>142</v>
      </c>
      <c r="E5557" s="303" t="n">
        <v>18.43</v>
      </c>
    </row>
    <row r="5558" customFormat="false" ht="15" hidden="false" customHeight="false" outlineLevel="0" collapsed="false">
      <c r="A5558" s="301" t="n">
        <v>89374</v>
      </c>
      <c r="B5558" s="301" t="s">
        <v>54</v>
      </c>
      <c r="C5558" s="302" t="s">
        <v>6134</v>
      </c>
      <c r="D5558" s="301" t="s">
        <v>142</v>
      </c>
      <c r="E5558" s="303" t="n">
        <v>12.65</v>
      </c>
    </row>
    <row r="5559" customFormat="false" ht="15" hidden="false" customHeight="false" outlineLevel="0" collapsed="false">
      <c r="A5559" s="301" t="n">
        <v>89427</v>
      </c>
      <c r="B5559" s="301" t="s">
        <v>54</v>
      </c>
      <c r="C5559" s="302" t="s">
        <v>6135</v>
      </c>
      <c r="D5559" s="301" t="s">
        <v>142</v>
      </c>
      <c r="E5559" s="303" t="n">
        <v>14.94</v>
      </c>
    </row>
    <row r="5560" customFormat="false" ht="15" hidden="false" customHeight="false" outlineLevel="0" collapsed="false">
      <c r="A5560" s="301" t="n">
        <v>89381</v>
      </c>
      <c r="B5560" s="301" t="s">
        <v>54</v>
      </c>
      <c r="C5560" s="302" t="s">
        <v>6136</v>
      </c>
      <c r="D5560" s="301" t="s">
        <v>142</v>
      </c>
      <c r="E5560" s="303" t="n">
        <v>15.56</v>
      </c>
    </row>
    <row r="5561" customFormat="false" ht="15" hidden="false" customHeight="false" outlineLevel="0" collapsed="false">
      <c r="A5561" s="301" t="n">
        <v>95237</v>
      </c>
      <c r="B5561" s="301" t="s">
        <v>54</v>
      </c>
      <c r="C5561" s="302" t="s">
        <v>6137</v>
      </c>
      <c r="D5561" s="301" t="s">
        <v>142</v>
      </c>
      <c r="E5561" s="303" t="n">
        <v>30.72</v>
      </c>
    </row>
    <row r="5562" customFormat="false" ht="15" hidden="false" customHeight="false" outlineLevel="0" collapsed="false">
      <c r="A5562" s="301" t="n">
        <v>89979</v>
      </c>
      <c r="B5562" s="301" t="s">
        <v>54</v>
      </c>
      <c r="C5562" s="302" t="s">
        <v>6138</v>
      </c>
      <c r="D5562" s="301" t="s">
        <v>142</v>
      </c>
      <c r="E5562" s="303" t="n">
        <v>31.42</v>
      </c>
    </row>
    <row r="5563" customFormat="false" ht="15" hidden="false" customHeight="false" outlineLevel="0" collapsed="false">
      <c r="A5563" s="301" t="n">
        <v>103991</v>
      </c>
      <c r="B5563" s="301" t="s">
        <v>54</v>
      </c>
      <c r="C5563" s="302" t="s">
        <v>6139</v>
      </c>
      <c r="D5563" s="301" t="s">
        <v>142</v>
      </c>
      <c r="E5563" s="303" t="n">
        <v>22.84</v>
      </c>
    </row>
    <row r="5564" customFormat="false" ht="15" hidden="false" customHeight="false" outlineLevel="0" collapsed="false">
      <c r="A5564" s="301" t="n">
        <v>89564</v>
      </c>
      <c r="B5564" s="301" t="s">
        <v>54</v>
      </c>
      <c r="C5564" s="302" t="s">
        <v>6140</v>
      </c>
      <c r="D5564" s="301" t="s">
        <v>142</v>
      </c>
      <c r="E5564" s="303" t="n">
        <v>19.5</v>
      </c>
    </row>
    <row r="5565" customFormat="false" ht="15" hidden="false" customHeight="false" outlineLevel="0" collapsed="false">
      <c r="A5565" s="301" t="n">
        <v>104000</v>
      </c>
      <c r="B5565" s="301" t="s">
        <v>54</v>
      </c>
      <c r="C5565" s="302" t="s">
        <v>6141</v>
      </c>
      <c r="D5565" s="301" t="s">
        <v>142</v>
      </c>
      <c r="E5565" s="303" t="n">
        <v>35.2</v>
      </c>
    </row>
    <row r="5566" customFormat="false" ht="15" hidden="false" customHeight="false" outlineLevel="0" collapsed="false">
      <c r="A5566" s="301" t="n">
        <v>89593</v>
      </c>
      <c r="B5566" s="301" t="s">
        <v>54</v>
      </c>
      <c r="C5566" s="302" t="s">
        <v>6142</v>
      </c>
      <c r="D5566" s="301" t="s">
        <v>142</v>
      </c>
      <c r="E5566" s="303" t="n">
        <v>31.25</v>
      </c>
    </row>
    <row r="5567" customFormat="false" ht="15" hidden="false" customHeight="false" outlineLevel="0" collapsed="false">
      <c r="A5567" s="301" t="n">
        <v>89418</v>
      </c>
      <c r="B5567" s="301" t="s">
        <v>54</v>
      </c>
      <c r="C5567" s="302" t="s">
        <v>6143</v>
      </c>
      <c r="D5567" s="301" t="s">
        <v>142</v>
      </c>
      <c r="E5567" s="303" t="n">
        <v>19.78</v>
      </c>
    </row>
    <row r="5568" customFormat="false" ht="15" hidden="false" customHeight="false" outlineLevel="0" collapsed="false">
      <c r="A5568" s="301" t="n">
        <v>89372</v>
      </c>
      <c r="B5568" s="301" t="s">
        <v>54</v>
      </c>
      <c r="C5568" s="302" t="s">
        <v>6144</v>
      </c>
      <c r="D5568" s="301" t="s">
        <v>142</v>
      </c>
      <c r="E5568" s="303" t="n">
        <v>20.35</v>
      </c>
    </row>
    <row r="5569" customFormat="false" ht="15" hidden="false" customHeight="false" outlineLevel="0" collapsed="false">
      <c r="A5569" s="301" t="n">
        <v>89530</v>
      </c>
      <c r="B5569" s="301" t="s">
        <v>54</v>
      </c>
      <c r="C5569" s="302" t="s">
        <v>6145</v>
      </c>
      <c r="D5569" s="301" t="s">
        <v>142</v>
      </c>
      <c r="E5569" s="303" t="n">
        <v>20.56</v>
      </c>
    </row>
    <row r="5570" customFormat="false" ht="15" hidden="false" customHeight="false" outlineLevel="0" collapsed="false">
      <c r="A5570" s="301" t="n">
        <v>89425</v>
      </c>
      <c r="B5570" s="301" t="s">
        <v>54</v>
      </c>
      <c r="C5570" s="302" t="s">
        <v>6146</v>
      </c>
      <c r="D5570" s="301" t="s">
        <v>142</v>
      </c>
      <c r="E5570" s="303" t="n">
        <v>23.23</v>
      </c>
    </row>
    <row r="5571" customFormat="false" ht="15" hidden="false" customHeight="false" outlineLevel="0" collapsed="false">
      <c r="A5571" s="301" t="n">
        <v>89379</v>
      </c>
      <c r="B5571" s="301" t="s">
        <v>54</v>
      </c>
      <c r="C5571" s="302" t="s">
        <v>6147</v>
      </c>
      <c r="D5571" s="301" t="s">
        <v>142</v>
      </c>
      <c r="E5571" s="303" t="n">
        <v>23.88</v>
      </c>
    </row>
    <row r="5572" customFormat="false" ht="15" hidden="false" customHeight="false" outlineLevel="0" collapsed="false">
      <c r="A5572" s="301" t="n">
        <v>89542</v>
      </c>
      <c r="B5572" s="301" t="s">
        <v>54</v>
      </c>
      <c r="C5572" s="302" t="s">
        <v>6148</v>
      </c>
      <c r="D5572" s="301" t="s">
        <v>142</v>
      </c>
      <c r="E5572" s="303" t="n">
        <v>34.44</v>
      </c>
    </row>
    <row r="5573" customFormat="false" ht="15" hidden="false" customHeight="false" outlineLevel="0" collapsed="false">
      <c r="A5573" s="301" t="n">
        <v>89432</v>
      </c>
      <c r="B5573" s="301" t="s">
        <v>54</v>
      </c>
      <c r="C5573" s="302" t="s">
        <v>6149</v>
      </c>
      <c r="D5573" s="301" t="s">
        <v>142</v>
      </c>
      <c r="E5573" s="303" t="n">
        <v>37.53</v>
      </c>
    </row>
    <row r="5574" customFormat="false" ht="15" hidden="false" customHeight="false" outlineLevel="0" collapsed="false">
      <c r="A5574" s="301" t="n">
        <v>89387</v>
      </c>
      <c r="B5574" s="301" t="s">
        <v>54</v>
      </c>
      <c r="C5574" s="302" t="s">
        <v>6150</v>
      </c>
      <c r="D5574" s="301" t="s">
        <v>142</v>
      </c>
      <c r="E5574" s="303" t="n">
        <v>38.31</v>
      </c>
    </row>
    <row r="5575" customFormat="false" ht="15" hidden="false" customHeight="false" outlineLevel="0" collapsed="false">
      <c r="A5575" s="301" t="n">
        <v>89560</v>
      </c>
      <c r="B5575" s="301" t="s">
        <v>54</v>
      </c>
      <c r="C5575" s="302" t="s">
        <v>6151</v>
      </c>
      <c r="D5575" s="301" t="s">
        <v>142</v>
      </c>
      <c r="E5575" s="303" t="n">
        <v>44.18</v>
      </c>
    </row>
    <row r="5576" customFormat="false" ht="15" hidden="false" customHeight="false" outlineLevel="0" collapsed="false">
      <c r="A5576" s="301" t="n">
        <v>104159</v>
      </c>
      <c r="B5576" s="301" t="s">
        <v>54</v>
      </c>
      <c r="C5576" s="302" t="s">
        <v>6152</v>
      </c>
      <c r="D5576" s="301" t="s">
        <v>142</v>
      </c>
      <c r="E5576" s="303" t="n">
        <v>47.77</v>
      </c>
    </row>
    <row r="5577" customFormat="false" ht="15" hidden="false" customHeight="false" outlineLevel="0" collapsed="false">
      <c r="A5577" s="301" t="n">
        <v>89577</v>
      </c>
      <c r="B5577" s="301" t="s">
        <v>54</v>
      </c>
      <c r="C5577" s="302" t="s">
        <v>6153</v>
      </c>
      <c r="D5577" s="301" t="s">
        <v>142</v>
      </c>
      <c r="E5577" s="303" t="n">
        <v>46.46</v>
      </c>
    </row>
    <row r="5578" customFormat="false" ht="15" hidden="false" customHeight="false" outlineLevel="0" collapsed="false">
      <c r="A5578" s="301" t="n">
        <v>103996</v>
      </c>
      <c r="B5578" s="301" t="s">
        <v>54</v>
      </c>
      <c r="C5578" s="302" t="s">
        <v>6154</v>
      </c>
      <c r="D5578" s="301" t="s">
        <v>142</v>
      </c>
      <c r="E5578" s="303" t="n">
        <v>50.63</v>
      </c>
    </row>
    <row r="5579" customFormat="false" ht="15" hidden="false" customHeight="false" outlineLevel="0" collapsed="false">
      <c r="A5579" s="301" t="n">
        <v>89598</v>
      </c>
      <c r="B5579" s="301" t="s">
        <v>54</v>
      </c>
      <c r="C5579" s="302" t="s">
        <v>6155</v>
      </c>
      <c r="D5579" s="301" t="s">
        <v>142</v>
      </c>
      <c r="E5579" s="303" t="n">
        <v>62.73</v>
      </c>
    </row>
    <row r="5580" customFormat="false" ht="15" hidden="false" customHeight="false" outlineLevel="0" collapsed="false">
      <c r="A5580" s="301" t="n">
        <v>89419</v>
      </c>
      <c r="B5580" s="301" t="s">
        <v>54</v>
      </c>
      <c r="C5580" s="302" t="s">
        <v>6156</v>
      </c>
      <c r="D5580" s="301" t="s">
        <v>142</v>
      </c>
      <c r="E5580" s="303" t="n">
        <v>8.03</v>
      </c>
    </row>
    <row r="5581" customFormat="false" ht="15" hidden="false" customHeight="false" outlineLevel="0" collapsed="false">
      <c r="A5581" s="301" t="n">
        <v>89373</v>
      </c>
      <c r="B5581" s="301" t="s">
        <v>54</v>
      </c>
      <c r="C5581" s="302" t="s">
        <v>6157</v>
      </c>
      <c r="D5581" s="301" t="s">
        <v>142</v>
      </c>
      <c r="E5581" s="303" t="n">
        <v>8.65</v>
      </c>
    </row>
    <row r="5582" customFormat="false" ht="15" hidden="false" customHeight="false" outlineLevel="0" collapsed="false">
      <c r="A5582" s="301" t="n">
        <v>89532</v>
      </c>
      <c r="B5582" s="301" t="s">
        <v>54</v>
      </c>
      <c r="C5582" s="302" t="s">
        <v>6158</v>
      </c>
      <c r="D5582" s="301" t="s">
        <v>142</v>
      </c>
      <c r="E5582" s="303" t="n">
        <v>8.73</v>
      </c>
    </row>
    <row r="5583" customFormat="false" ht="15" hidden="false" customHeight="false" outlineLevel="0" collapsed="false">
      <c r="A5583" s="301" t="n">
        <v>89426</v>
      </c>
      <c r="B5583" s="301" t="s">
        <v>54</v>
      </c>
      <c r="C5583" s="302" t="s">
        <v>6159</v>
      </c>
      <c r="D5583" s="301" t="s">
        <v>142</v>
      </c>
      <c r="E5583" s="303" t="n">
        <v>11.62</v>
      </c>
    </row>
    <row r="5584" customFormat="false" ht="15" hidden="false" customHeight="false" outlineLevel="0" collapsed="false">
      <c r="A5584" s="301" t="n">
        <v>89380</v>
      </c>
      <c r="B5584" s="301" t="s">
        <v>54</v>
      </c>
      <c r="C5584" s="302" t="s">
        <v>6160</v>
      </c>
      <c r="D5584" s="301" t="s">
        <v>142</v>
      </c>
      <c r="E5584" s="303" t="n">
        <v>12.32</v>
      </c>
    </row>
    <row r="5585" customFormat="false" ht="15" hidden="false" customHeight="false" outlineLevel="0" collapsed="false">
      <c r="A5585" s="301" t="n">
        <v>89562</v>
      </c>
      <c r="B5585" s="301" t="s">
        <v>54</v>
      </c>
      <c r="C5585" s="302" t="s">
        <v>6161</v>
      </c>
      <c r="D5585" s="301" t="s">
        <v>142</v>
      </c>
      <c r="E5585" s="303" t="n">
        <v>12.77</v>
      </c>
    </row>
    <row r="5586" customFormat="false" ht="15" hidden="false" customHeight="false" outlineLevel="0" collapsed="false">
      <c r="A5586" s="301" t="n">
        <v>89433</v>
      </c>
      <c r="B5586" s="301" t="s">
        <v>54</v>
      </c>
      <c r="C5586" s="302" t="s">
        <v>6162</v>
      </c>
      <c r="D5586" s="301" t="s">
        <v>142</v>
      </c>
      <c r="E5586" s="303" t="n">
        <v>16.11</v>
      </c>
    </row>
    <row r="5587" customFormat="false" ht="15" hidden="false" customHeight="false" outlineLevel="0" collapsed="false">
      <c r="A5587" s="301" t="n">
        <v>89579</v>
      </c>
      <c r="B5587" s="301" t="s">
        <v>54</v>
      </c>
      <c r="C5587" s="302" t="s">
        <v>6163</v>
      </c>
      <c r="D5587" s="301" t="s">
        <v>142</v>
      </c>
      <c r="E5587" s="303" t="n">
        <v>14.47</v>
      </c>
    </row>
    <row r="5588" customFormat="false" ht="15" hidden="false" customHeight="false" outlineLevel="0" collapsed="false">
      <c r="A5588" s="301" t="n">
        <v>103998</v>
      </c>
      <c r="B5588" s="301" t="s">
        <v>54</v>
      </c>
      <c r="C5588" s="302" t="s">
        <v>6164</v>
      </c>
      <c r="D5588" s="301" t="s">
        <v>142</v>
      </c>
      <c r="E5588" s="303" t="n">
        <v>17.88</v>
      </c>
    </row>
    <row r="5589" customFormat="false" ht="15" hidden="false" customHeight="false" outlineLevel="0" collapsed="false">
      <c r="A5589" s="301" t="n">
        <v>89605</v>
      </c>
      <c r="B5589" s="301" t="s">
        <v>54</v>
      </c>
      <c r="C5589" s="302" t="s">
        <v>6165</v>
      </c>
      <c r="D5589" s="301" t="s">
        <v>142</v>
      </c>
      <c r="E5589" s="303" t="n">
        <v>25.56</v>
      </c>
    </row>
    <row r="5590" customFormat="false" ht="15" hidden="false" customHeight="false" outlineLevel="0" collapsed="false">
      <c r="A5590" s="301" t="n">
        <v>89981</v>
      </c>
      <c r="B5590" s="301" t="s">
        <v>54</v>
      </c>
      <c r="C5590" s="302" t="s">
        <v>6166</v>
      </c>
      <c r="D5590" s="301" t="s">
        <v>142</v>
      </c>
      <c r="E5590" s="303" t="n">
        <v>27.83</v>
      </c>
    </row>
    <row r="5591" customFormat="false" ht="15" hidden="false" customHeight="false" outlineLevel="0" collapsed="false">
      <c r="A5591" s="301" t="n">
        <v>89385</v>
      </c>
      <c r="B5591" s="301" t="s">
        <v>54</v>
      </c>
      <c r="C5591" s="302" t="s">
        <v>6167</v>
      </c>
      <c r="D5591" s="301" t="s">
        <v>142</v>
      </c>
      <c r="E5591" s="303" t="n">
        <v>8.8</v>
      </c>
    </row>
    <row r="5592" customFormat="false" ht="15" hidden="false" customHeight="false" outlineLevel="0" collapsed="false">
      <c r="A5592" s="301" t="n">
        <v>89551</v>
      </c>
      <c r="B5592" s="301" t="s">
        <v>54</v>
      </c>
      <c r="C5592" s="302" t="s">
        <v>6168</v>
      </c>
      <c r="D5592" s="301" t="s">
        <v>142</v>
      </c>
      <c r="E5592" s="303" t="n">
        <v>10.6</v>
      </c>
    </row>
    <row r="5593" customFormat="false" ht="15" hidden="false" customHeight="false" outlineLevel="0" collapsed="false">
      <c r="A5593" s="301" t="n">
        <v>89434</v>
      </c>
      <c r="B5593" s="301" t="s">
        <v>54</v>
      </c>
      <c r="C5593" s="302" t="s">
        <v>6169</v>
      </c>
      <c r="D5593" s="301" t="s">
        <v>142</v>
      </c>
      <c r="E5593" s="303" t="n">
        <v>13.49</v>
      </c>
    </row>
    <row r="5594" customFormat="false" ht="15" hidden="false" customHeight="false" outlineLevel="0" collapsed="false">
      <c r="A5594" s="301" t="n">
        <v>89389</v>
      </c>
      <c r="B5594" s="301" t="s">
        <v>54</v>
      </c>
      <c r="C5594" s="302" t="s">
        <v>6170</v>
      </c>
      <c r="D5594" s="301" t="s">
        <v>142</v>
      </c>
      <c r="E5594" s="303" t="n">
        <v>14.19</v>
      </c>
    </row>
    <row r="5595" customFormat="false" ht="15" hidden="false" customHeight="false" outlineLevel="0" collapsed="false">
      <c r="A5595" s="301" t="n">
        <v>89417</v>
      </c>
      <c r="B5595" s="301" t="s">
        <v>54</v>
      </c>
      <c r="C5595" s="302" t="s">
        <v>6171</v>
      </c>
      <c r="D5595" s="301" t="s">
        <v>142</v>
      </c>
      <c r="E5595" s="303" t="n">
        <v>6.62</v>
      </c>
    </row>
    <row r="5596" customFormat="false" ht="15" hidden="false" customHeight="false" outlineLevel="0" collapsed="false">
      <c r="A5596" s="301" t="n">
        <v>89371</v>
      </c>
      <c r="B5596" s="301" t="s">
        <v>54</v>
      </c>
      <c r="C5596" s="302" t="s">
        <v>6172</v>
      </c>
      <c r="D5596" s="301" t="s">
        <v>142</v>
      </c>
      <c r="E5596" s="303" t="n">
        <v>7.19</v>
      </c>
    </row>
    <row r="5597" customFormat="false" ht="15" hidden="false" customHeight="false" outlineLevel="0" collapsed="false">
      <c r="A5597" s="301" t="n">
        <v>89528</v>
      </c>
      <c r="B5597" s="301" t="s">
        <v>54</v>
      </c>
      <c r="C5597" s="302" t="s">
        <v>6173</v>
      </c>
      <c r="D5597" s="301" t="s">
        <v>142</v>
      </c>
      <c r="E5597" s="303" t="n">
        <v>5.14</v>
      </c>
    </row>
    <row r="5598" customFormat="false" ht="15" hidden="false" customHeight="false" outlineLevel="0" collapsed="false">
      <c r="A5598" s="301" t="n">
        <v>89424</v>
      </c>
      <c r="B5598" s="301" t="s">
        <v>54</v>
      </c>
      <c r="C5598" s="302" t="s">
        <v>6174</v>
      </c>
      <c r="D5598" s="301" t="s">
        <v>142</v>
      </c>
      <c r="E5598" s="303" t="n">
        <v>7.81</v>
      </c>
    </row>
    <row r="5599" customFormat="false" ht="15" hidden="false" customHeight="false" outlineLevel="0" collapsed="false">
      <c r="A5599" s="301" t="n">
        <v>89378</v>
      </c>
      <c r="B5599" s="301" t="s">
        <v>54</v>
      </c>
      <c r="C5599" s="302" t="s">
        <v>6175</v>
      </c>
      <c r="D5599" s="301" t="s">
        <v>142</v>
      </c>
      <c r="E5599" s="303" t="n">
        <v>8.46</v>
      </c>
    </row>
    <row r="5600" customFormat="false" ht="15" hidden="false" customHeight="false" outlineLevel="0" collapsed="false">
      <c r="A5600" s="301" t="n">
        <v>89541</v>
      </c>
      <c r="B5600" s="301" t="s">
        <v>54</v>
      </c>
      <c r="C5600" s="302" t="s">
        <v>6176</v>
      </c>
      <c r="D5600" s="301" t="s">
        <v>142</v>
      </c>
      <c r="E5600" s="303" t="n">
        <v>7.79</v>
      </c>
    </row>
    <row r="5601" customFormat="false" ht="15" hidden="false" customHeight="false" outlineLevel="0" collapsed="false">
      <c r="A5601" s="301" t="n">
        <v>89431</v>
      </c>
      <c r="B5601" s="301" t="s">
        <v>54</v>
      </c>
      <c r="C5601" s="302" t="s">
        <v>6177</v>
      </c>
      <c r="D5601" s="301" t="s">
        <v>142</v>
      </c>
      <c r="E5601" s="303" t="n">
        <v>10.88</v>
      </c>
    </row>
    <row r="5602" customFormat="false" ht="15" hidden="false" customHeight="false" outlineLevel="0" collapsed="false">
      <c r="A5602" s="301" t="n">
        <v>89386</v>
      </c>
      <c r="B5602" s="301" t="s">
        <v>54</v>
      </c>
      <c r="C5602" s="302" t="s">
        <v>6178</v>
      </c>
      <c r="D5602" s="301" t="s">
        <v>142</v>
      </c>
      <c r="E5602" s="303" t="n">
        <v>11.66</v>
      </c>
    </row>
    <row r="5603" customFormat="false" ht="15" hidden="false" customHeight="false" outlineLevel="0" collapsed="false">
      <c r="A5603" s="301" t="n">
        <v>89558</v>
      </c>
      <c r="B5603" s="301" t="s">
        <v>54</v>
      </c>
      <c r="C5603" s="302" t="s">
        <v>6179</v>
      </c>
      <c r="D5603" s="301" t="s">
        <v>142</v>
      </c>
      <c r="E5603" s="303" t="n">
        <v>11.96</v>
      </c>
    </row>
    <row r="5604" customFormat="false" ht="15" hidden="false" customHeight="false" outlineLevel="0" collapsed="false">
      <c r="A5604" s="301" t="n">
        <v>103988</v>
      </c>
      <c r="B5604" s="301" t="s">
        <v>54</v>
      </c>
      <c r="C5604" s="302" t="s">
        <v>6180</v>
      </c>
      <c r="D5604" s="301" t="s">
        <v>142</v>
      </c>
      <c r="E5604" s="303" t="n">
        <v>15.55</v>
      </c>
    </row>
    <row r="5605" customFormat="false" ht="15" hidden="false" customHeight="false" outlineLevel="0" collapsed="false">
      <c r="A5605" s="301" t="n">
        <v>89575</v>
      </c>
      <c r="B5605" s="301" t="s">
        <v>54</v>
      </c>
      <c r="C5605" s="302" t="s">
        <v>6181</v>
      </c>
      <c r="D5605" s="301" t="s">
        <v>142</v>
      </c>
      <c r="E5605" s="303" t="n">
        <v>14.06</v>
      </c>
    </row>
    <row r="5606" customFormat="false" ht="15" hidden="false" customHeight="false" outlineLevel="0" collapsed="false">
      <c r="A5606" s="301" t="n">
        <v>103995</v>
      </c>
      <c r="B5606" s="301" t="s">
        <v>54</v>
      </c>
      <c r="C5606" s="302" t="s">
        <v>6182</v>
      </c>
      <c r="D5606" s="301" t="s">
        <v>142</v>
      </c>
      <c r="E5606" s="303" t="n">
        <v>18.23</v>
      </c>
    </row>
    <row r="5607" customFormat="false" ht="15" hidden="false" customHeight="false" outlineLevel="0" collapsed="false">
      <c r="A5607" s="301" t="n">
        <v>89597</v>
      </c>
      <c r="B5607" s="301" t="s">
        <v>54</v>
      </c>
      <c r="C5607" s="302" t="s">
        <v>6183</v>
      </c>
      <c r="D5607" s="301" t="s">
        <v>142</v>
      </c>
      <c r="E5607" s="303" t="n">
        <v>28.06</v>
      </c>
    </row>
    <row r="5608" customFormat="false" ht="15" hidden="false" customHeight="false" outlineLevel="0" collapsed="false">
      <c r="A5608" s="301" t="n">
        <v>89611</v>
      </c>
      <c r="B5608" s="301" t="s">
        <v>54</v>
      </c>
      <c r="C5608" s="302" t="s">
        <v>6184</v>
      </c>
      <c r="D5608" s="301" t="s">
        <v>142</v>
      </c>
      <c r="E5608" s="303" t="n">
        <v>39.72</v>
      </c>
    </row>
    <row r="5609" customFormat="false" ht="15" hidden="false" customHeight="false" outlineLevel="0" collapsed="false">
      <c r="A5609" s="301" t="n">
        <v>89614</v>
      </c>
      <c r="B5609" s="301" t="s">
        <v>54</v>
      </c>
      <c r="C5609" s="302" t="s">
        <v>6185</v>
      </c>
      <c r="D5609" s="301" t="s">
        <v>142</v>
      </c>
      <c r="E5609" s="303" t="n">
        <v>74.77</v>
      </c>
    </row>
    <row r="5610" customFormat="false" ht="15" hidden="false" customHeight="false" outlineLevel="0" collapsed="false">
      <c r="A5610" s="301" t="n">
        <v>103975</v>
      </c>
      <c r="B5610" s="301" t="s">
        <v>54</v>
      </c>
      <c r="C5610" s="302" t="s">
        <v>6186</v>
      </c>
      <c r="D5610" s="301" t="s">
        <v>142</v>
      </c>
      <c r="E5610" s="303" t="n">
        <v>21.91</v>
      </c>
    </row>
    <row r="5611" customFormat="false" ht="15" hidden="false" customHeight="false" outlineLevel="0" collapsed="false">
      <c r="A5611" s="301" t="n">
        <v>104007</v>
      </c>
      <c r="B5611" s="301" t="s">
        <v>54</v>
      </c>
      <c r="C5611" s="302" t="s">
        <v>6187</v>
      </c>
      <c r="D5611" s="301" t="s">
        <v>142</v>
      </c>
      <c r="E5611" s="303" t="n">
        <v>26.97</v>
      </c>
    </row>
    <row r="5612" customFormat="false" ht="15" hidden="false" customHeight="false" outlineLevel="0" collapsed="false">
      <c r="A5612" s="301" t="n">
        <v>103976</v>
      </c>
      <c r="B5612" s="301" t="s">
        <v>54</v>
      </c>
      <c r="C5612" s="302" t="s">
        <v>6188</v>
      </c>
      <c r="D5612" s="301" t="s">
        <v>142</v>
      </c>
      <c r="E5612" s="303" t="n">
        <v>31.96</v>
      </c>
    </row>
    <row r="5613" customFormat="false" ht="15" hidden="false" customHeight="false" outlineLevel="0" collapsed="false">
      <c r="A5613" s="301" t="n">
        <v>104008</v>
      </c>
      <c r="B5613" s="301" t="s">
        <v>54</v>
      </c>
      <c r="C5613" s="302" t="s">
        <v>6189</v>
      </c>
      <c r="D5613" s="301" t="s">
        <v>142</v>
      </c>
      <c r="E5613" s="303" t="n">
        <v>39.19</v>
      </c>
    </row>
    <row r="5614" customFormat="false" ht="15" hidden="false" customHeight="false" outlineLevel="0" collapsed="false">
      <c r="A5614" s="301" t="n">
        <v>89630</v>
      </c>
      <c r="B5614" s="301" t="s">
        <v>54</v>
      </c>
      <c r="C5614" s="302" t="s">
        <v>6190</v>
      </c>
      <c r="D5614" s="301" t="s">
        <v>142</v>
      </c>
      <c r="E5614" s="303" t="n">
        <v>76.52</v>
      </c>
    </row>
    <row r="5615" customFormat="false" ht="15" hidden="false" customHeight="false" outlineLevel="0" collapsed="false">
      <c r="A5615" s="301" t="n">
        <v>89632</v>
      </c>
      <c r="B5615" s="301" t="s">
        <v>54</v>
      </c>
      <c r="C5615" s="302" t="s">
        <v>6191</v>
      </c>
      <c r="D5615" s="301" t="s">
        <v>142</v>
      </c>
      <c r="E5615" s="303" t="n">
        <v>155.05</v>
      </c>
    </row>
    <row r="5616" customFormat="false" ht="15" hidden="false" customHeight="false" outlineLevel="0" collapsed="false">
      <c r="A5616" s="301" t="n">
        <v>89438</v>
      </c>
      <c r="B5616" s="301" t="s">
        <v>54</v>
      </c>
      <c r="C5616" s="302" t="s">
        <v>6192</v>
      </c>
      <c r="D5616" s="301" t="s">
        <v>142</v>
      </c>
      <c r="E5616" s="303" t="n">
        <v>12.19</v>
      </c>
    </row>
    <row r="5617" customFormat="false" ht="15" hidden="false" customHeight="false" outlineLevel="0" collapsed="false">
      <c r="A5617" s="301" t="n">
        <v>89393</v>
      </c>
      <c r="B5617" s="301" t="s">
        <v>54</v>
      </c>
      <c r="C5617" s="302" t="s">
        <v>6193</v>
      </c>
      <c r="D5617" s="301" t="s">
        <v>142</v>
      </c>
      <c r="E5617" s="303" t="n">
        <v>13.31</v>
      </c>
    </row>
    <row r="5618" customFormat="false" ht="15" hidden="false" customHeight="false" outlineLevel="0" collapsed="false">
      <c r="A5618" s="301" t="n">
        <v>89617</v>
      </c>
      <c r="B5618" s="301" t="s">
        <v>54</v>
      </c>
      <c r="C5618" s="302" t="s">
        <v>6194</v>
      </c>
      <c r="D5618" s="301" t="s">
        <v>142</v>
      </c>
      <c r="E5618" s="303" t="n">
        <v>9.1</v>
      </c>
    </row>
    <row r="5619" customFormat="false" ht="15" hidden="false" customHeight="false" outlineLevel="0" collapsed="false">
      <c r="A5619" s="301" t="n">
        <v>89440</v>
      </c>
      <c r="B5619" s="301" t="s">
        <v>54</v>
      </c>
      <c r="C5619" s="302" t="s">
        <v>574</v>
      </c>
      <c r="D5619" s="301" t="s">
        <v>142</v>
      </c>
      <c r="E5619" s="303" t="n">
        <v>14.4</v>
      </c>
    </row>
    <row r="5620" customFormat="false" ht="15" hidden="false" customHeight="false" outlineLevel="0" collapsed="false">
      <c r="A5620" s="301" t="n">
        <v>89395</v>
      </c>
      <c r="B5620" s="301" t="s">
        <v>54</v>
      </c>
      <c r="C5620" s="302" t="s">
        <v>538</v>
      </c>
      <c r="D5620" s="301" t="s">
        <v>142</v>
      </c>
      <c r="E5620" s="303" t="n">
        <v>15.7</v>
      </c>
    </row>
    <row r="5621" customFormat="false" ht="15" hidden="false" customHeight="false" outlineLevel="0" collapsed="false">
      <c r="A5621" s="301" t="n">
        <v>89620</v>
      </c>
      <c r="B5621" s="301" t="s">
        <v>54</v>
      </c>
      <c r="C5621" s="302" t="s">
        <v>6195</v>
      </c>
      <c r="D5621" s="301" t="s">
        <v>142</v>
      </c>
      <c r="E5621" s="303" t="n">
        <v>14.46</v>
      </c>
    </row>
    <row r="5622" customFormat="false" ht="15" hidden="false" customHeight="false" outlineLevel="0" collapsed="false">
      <c r="A5622" s="301" t="n">
        <v>89443</v>
      </c>
      <c r="B5622" s="301" t="s">
        <v>54</v>
      </c>
      <c r="C5622" s="302" t="s">
        <v>539</v>
      </c>
      <c r="D5622" s="301" t="s">
        <v>142</v>
      </c>
      <c r="E5622" s="303" t="n">
        <v>20.6</v>
      </c>
    </row>
    <row r="5623" customFormat="false" ht="15" hidden="false" customHeight="false" outlineLevel="0" collapsed="false">
      <c r="A5623" s="301" t="n">
        <v>89398</v>
      </c>
      <c r="B5623" s="301" t="s">
        <v>54</v>
      </c>
      <c r="C5623" s="302" t="s">
        <v>6196</v>
      </c>
      <c r="D5623" s="301" t="s">
        <v>142</v>
      </c>
      <c r="E5623" s="303" t="n">
        <v>22.15</v>
      </c>
    </row>
    <row r="5624" customFormat="false" ht="15" hidden="false" customHeight="false" outlineLevel="0" collapsed="false">
      <c r="A5624" s="301" t="n">
        <v>89623</v>
      </c>
      <c r="B5624" s="301" t="s">
        <v>54</v>
      </c>
      <c r="C5624" s="302" t="s">
        <v>6197</v>
      </c>
      <c r="D5624" s="301" t="s">
        <v>142</v>
      </c>
      <c r="E5624" s="303" t="n">
        <v>23.9</v>
      </c>
    </row>
    <row r="5625" customFormat="false" ht="15" hidden="false" customHeight="false" outlineLevel="0" collapsed="false">
      <c r="A5625" s="301" t="n">
        <v>104011</v>
      </c>
      <c r="B5625" s="301" t="s">
        <v>54</v>
      </c>
      <c r="C5625" s="302" t="s">
        <v>6198</v>
      </c>
      <c r="D5625" s="301" t="s">
        <v>142</v>
      </c>
      <c r="E5625" s="303" t="n">
        <v>30.97</v>
      </c>
    </row>
    <row r="5626" customFormat="false" ht="15" hidden="false" customHeight="false" outlineLevel="0" collapsed="false">
      <c r="A5626" s="301" t="n">
        <v>89625</v>
      </c>
      <c r="B5626" s="301" t="s">
        <v>54</v>
      </c>
      <c r="C5626" s="302" t="s">
        <v>6199</v>
      </c>
      <c r="D5626" s="301" t="s">
        <v>142</v>
      </c>
      <c r="E5626" s="303" t="n">
        <v>27.79</v>
      </c>
    </row>
    <row r="5627" customFormat="false" ht="15" hidden="false" customHeight="false" outlineLevel="0" collapsed="false">
      <c r="A5627" s="301" t="n">
        <v>104004</v>
      </c>
      <c r="B5627" s="301" t="s">
        <v>54</v>
      </c>
      <c r="C5627" s="302" t="s">
        <v>6200</v>
      </c>
      <c r="D5627" s="301" t="s">
        <v>142</v>
      </c>
      <c r="E5627" s="303" t="n">
        <v>36.1</v>
      </c>
    </row>
    <row r="5628" customFormat="false" ht="15" hidden="false" customHeight="false" outlineLevel="0" collapsed="false">
      <c r="A5628" s="301" t="n">
        <v>89628</v>
      </c>
      <c r="B5628" s="301" t="s">
        <v>54</v>
      </c>
      <c r="C5628" s="302" t="s">
        <v>6201</v>
      </c>
      <c r="D5628" s="301" t="s">
        <v>142</v>
      </c>
      <c r="E5628" s="303" t="n">
        <v>59.73</v>
      </c>
    </row>
    <row r="5629" customFormat="false" ht="15" hidden="false" customHeight="false" outlineLevel="0" collapsed="false">
      <c r="A5629" s="301" t="n">
        <v>89629</v>
      </c>
      <c r="B5629" s="301" t="s">
        <v>54</v>
      </c>
      <c r="C5629" s="302" t="s">
        <v>6202</v>
      </c>
      <c r="D5629" s="301" t="s">
        <v>142</v>
      </c>
      <c r="E5629" s="303" t="n">
        <v>101</v>
      </c>
    </row>
    <row r="5630" customFormat="false" ht="15" hidden="false" customHeight="false" outlineLevel="0" collapsed="false">
      <c r="A5630" s="301" t="n">
        <v>89631</v>
      </c>
      <c r="B5630" s="301" t="s">
        <v>54</v>
      </c>
      <c r="C5630" s="302" t="s">
        <v>6203</v>
      </c>
      <c r="D5630" s="301" t="s">
        <v>142</v>
      </c>
      <c r="E5630" s="303" t="n">
        <v>132.84</v>
      </c>
    </row>
    <row r="5631" customFormat="false" ht="15" hidden="false" customHeight="false" outlineLevel="0" collapsed="false">
      <c r="A5631" s="301" t="n">
        <v>89401</v>
      </c>
      <c r="B5631" s="301" t="s">
        <v>54</v>
      </c>
      <c r="C5631" s="302" t="s">
        <v>6204</v>
      </c>
      <c r="D5631" s="301" t="s">
        <v>429</v>
      </c>
      <c r="E5631" s="303" t="n">
        <v>13.45</v>
      </c>
    </row>
    <row r="5632" customFormat="false" ht="15" hidden="false" customHeight="false" outlineLevel="0" collapsed="false">
      <c r="A5632" s="301" t="n">
        <v>89355</v>
      </c>
      <c r="B5632" s="301" t="s">
        <v>54</v>
      </c>
      <c r="C5632" s="302" t="s">
        <v>6205</v>
      </c>
      <c r="D5632" s="301" t="s">
        <v>429</v>
      </c>
      <c r="E5632" s="303" t="n">
        <v>25.06</v>
      </c>
    </row>
    <row r="5633" customFormat="false" ht="15" hidden="false" customHeight="false" outlineLevel="0" collapsed="false">
      <c r="A5633" s="301" t="n">
        <v>89446</v>
      </c>
      <c r="B5633" s="301" t="s">
        <v>54</v>
      </c>
      <c r="C5633" s="302" t="s">
        <v>555</v>
      </c>
      <c r="D5633" s="301" t="s">
        <v>429</v>
      </c>
      <c r="E5633" s="303" t="n">
        <v>7</v>
      </c>
    </row>
    <row r="5634" customFormat="false" ht="15" hidden="false" customHeight="false" outlineLevel="0" collapsed="false">
      <c r="A5634" s="301" t="n">
        <v>89402</v>
      </c>
      <c r="B5634" s="301" t="s">
        <v>54</v>
      </c>
      <c r="C5634" s="302" t="s">
        <v>521</v>
      </c>
      <c r="D5634" s="301" t="s">
        <v>429</v>
      </c>
      <c r="E5634" s="303" t="n">
        <v>15.44</v>
      </c>
    </row>
    <row r="5635" customFormat="false" ht="15" hidden="false" customHeight="false" outlineLevel="0" collapsed="false">
      <c r="A5635" s="301" t="n">
        <v>89356</v>
      </c>
      <c r="B5635" s="301" t="s">
        <v>54</v>
      </c>
      <c r="C5635" s="302" t="s">
        <v>496</v>
      </c>
      <c r="D5635" s="301" t="s">
        <v>429</v>
      </c>
      <c r="E5635" s="303" t="n">
        <v>28.88</v>
      </c>
    </row>
    <row r="5636" customFormat="false" ht="15" hidden="false" customHeight="false" outlineLevel="0" collapsed="false">
      <c r="A5636" s="301" t="n">
        <v>89447</v>
      </c>
      <c r="B5636" s="301" t="s">
        <v>54</v>
      </c>
      <c r="C5636" s="302" t="s">
        <v>6206</v>
      </c>
      <c r="D5636" s="301" t="s">
        <v>429</v>
      </c>
      <c r="E5636" s="303" t="n">
        <v>14</v>
      </c>
    </row>
    <row r="5637" customFormat="false" ht="15" hidden="false" customHeight="false" outlineLevel="0" collapsed="false">
      <c r="A5637" s="301" t="n">
        <v>89403</v>
      </c>
      <c r="B5637" s="301" t="s">
        <v>54</v>
      </c>
      <c r="C5637" s="302" t="s">
        <v>495</v>
      </c>
      <c r="D5637" s="301" t="s">
        <v>429</v>
      </c>
      <c r="E5637" s="303" t="n">
        <v>24.06</v>
      </c>
    </row>
    <row r="5638" customFormat="false" ht="15" hidden="false" customHeight="false" outlineLevel="0" collapsed="false">
      <c r="A5638" s="301" t="n">
        <v>89357</v>
      </c>
      <c r="B5638" s="301" t="s">
        <v>54</v>
      </c>
      <c r="C5638" s="302" t="s">
        <v>6207</v>
      </c>
      <c r="D5638" s="301" t="s">
        <v>429</v>
      </c>
      <c r="E5638" s="303" t="n">
        <v>40.07</v>
      </c>
    </row>
    <row r="5639" customFormat="false" ht="15" hidden="false" customHeight="false" outlineLevel="0" collapsed="false">
      <c r="A5639" s="301" t="n">
        <v>89448</v>
      </c>
      <c r="B5639" s="301" t="s">
        <v>54</v>
      </c>
      <c r="C5639" s="302" t="s">
        <v>6208</v>
      </c>
      <c r="D5639" s="301" t="s">
        <v>429</v>
      </c>
      <c r="E5639" s="303" t="n">
        <v>21.46</v>
      </c>
    </row>
    <row r="5640" customFormat="false" ht="15" hidden="false" customHeight="false" outlineLevel="0" collapsed="false">
      <c r="A5640" s="301" t="n">
        <v>103978</v>
      </c>
      <c r="B5640" s="301" t="s">
        <v>54</v>
      </c>
      <c r="C5640" s="302" t="s">
        <v>6209</v>
      </c>
      <c r="D5640" s="301" t="s">
        <v>429</v>
      </c>
      <c r="E5640" s="303" t="n">
        <v>33.29</v>
      </c>
    </row>
    <row r="5641" customFormat="false" ht="15" hidden="false" customHeight="false" outlineLevel="0" collapsed="false">
      <c r="A5641" s="301" t="n">
        <v>89449</v>
      </c>
      <c r="B5641" s="301" t="s">
        <v>54</v>
      </c>
      <c r="C5641" s="302" t="s">
        <v>6210</v>
      </c>
      <c r="D5641" s="301" t="s">
        <v>429</v>
      </c>
      <c r="E5641" s="303" t="n">
        <v>23.73</v>
      </c>
    </row>
    <row r="5642" customFormat="false" ht="15" hidden="false" customHeight="false" outlineLevel="0" collapsed="false">
      <c r="A5642" s="301" t="n">
        <v>103979</v>
      </c>
      <c r="B5642" s="301" t="s">
        <v>54</v>
      </c>
      <c r="C5642" s="302" t="s">
        <v>6211</v>
      </c>
      <c r="D5642" s="301" t="s">
        <v>429</v>
      </c>
      <c r="E5642" s="303" t="n">
        <v>37.85</v>
      </c>
    </row>
    <row r="5643" customFormat="false" ht="15" hidden="false" customHeight="false" outlineLevel="0" collapsed="false">
      <c r="A5643" s="301" t="n">
        <v>89450</v>
      </c>
      <c r="B5643" s="301" t="s">
        <v>54</v>
      </c>
      <c r="C5643" s="302" t="s">
        <v>6212</v>
      </c>
      <c r="D5643" s="301" t="s">
        <v>429</v>
      </c>
      <c r="E5643" s="303" t="n">
        <v>38.08</v>
      </c>
    </row>
    <row r="5644" customFormat="false" ht="15" hidden="false" customHeight="false" outlineLevel="0" collapsed="false">
      <c r="A5644" s="301" t="n">
        <v>89451</v>
      </c>
      <c r="B5644" s="301" t="s">
        <v>54</v>
      </c>
      <c r="C5644" s="302" t="s">
        <v>6213</v>
      </c>
      <c r="D5644" s="301" t="s">
        <v>429</v>
      </c>
      <c r="E5644" s="303" t="n">
        <v>62.1</v>
      </c>
    </row>
    <row r="5645" customFormat="false" ht="15" hidden="false" customHeight="false" outlineLevel="0" collapsed="false">
      <c r="A5645" s="301" t="n">
        <v>89452</v>
      </c>
      <c r="B5645" s="301" t="s">
        <v>54</v>
      </c>
      <c r="C5645" s="302" t="s">
        <v>6214</v>
      </c>
      <c r="D5645" s="301" t="s">
        <v>429</v>
      </c>
      <c r="E5645" s="303" t="n">
        <v>85.58</v>
      </c>
    </row>
    <row r="5646" customFormat="false" ht="15" hidden="false" customHeight="false" outlineLevel="0" collapsed="false">
      <c r="A5646" s="301" t="n">
        <v>89394</v>
      </c>
      <c r="B5646" s="301" t="s">
        <v>54</v>
      </c>
      <c r="C5646" s="302" t="s">
        <v>6215</v>
      </c>
      <c r="D5646" s="301" t="s">
        <v>142</v>
      </c>
      <c r="E5646" s="303" t="n">
        <v>23.32</v>
      </c>
    </row>
    <row r="5647" customFormat="false" ht="15" hidden="false" customHeight="false" outlineLevel="0" collapsed="false">
      <c r="A5647" s="301" t="n">
        <v>89396</v>
      </c>
      <c r="B5647" s="301" t="s">
        <v>54</v>
      </c>
      <c r="C5647" s="302" t="s">
        <v>6216</v>
      </c>
      <c r="D5647" s="301" t="s">
        <v>142</v>
      </c>
      <c r="E5647" s="303" t="n">
        <v>25.54</v>
      </c>
    </row>
    <row r="5648" customFormat="false" ht="15" hidden="false" customHeight="false" outlineLevel="0" collapsed="false">
      <c r="A5648" s="301" t="n">
        <v>90374</v>
      </c>
      <c r="B5648" s="301" t="s">
        <v>54</v>
      </c>
      <c r="C5648" s="302" t="s">
        <v>6217</v>
      </c>
      <c r="D5648" s="301" t="s">
        <v>142</v>
      </c>
      <c r="E5648" s="303" t="n">
        <v>27.73</v>
      </c>
    </row>
    <row r="5649" customFormat="false" ht="15" hidden="false" customHeight="false" outlineLevel="0" collapsed="false">
      <c r="A5649" s="301" t="n">
        <v>89444</v>
      </c>
      <c r="B5649" s="301" t="s">
        <v>54</v>
      </c>
      <c r="C5649" s="302" t="s">
        <v>6218</v>
      </c>
      <c r="D5649" s="301" t="s">
        <v>142</v>
      </c>
      <c r="E5649" s="303" t="n">
        <v>30.32</v>
      </c>
    </row>
    <row r="5650" customFormat="false" ht="15" hidden="false" customHeight="false" outlineLevel="0" collapsed="false">
      <c r="A5650" s="301" t="n">
        <v>89399</v>
      </c>
      <c r="B5650" s="301" t="s">
        <v>54</v>
      </c>
      <c r="C5650" s="302" t="s">
        <v>6219</v>
      </c>
      <c r="D5650" s="301" t="s">
        <v>142</v>
      </c>
      <c r="E5650" s="303" t="n">
        <v>31.07</v>
      </c>
    </row>
    <row r="5651" customFormat="false" ht="15" hidden="false" customHeight="false" outlineLevel="0" collapsed="false">
      <c r="A5651" s="301" t="n">
        <v>89442</v>
      </c>
      <c r="B5651" s="301" t="s">
        <v>54</v>
      </c>
      <c r="C5651" s="302" t="s">
        <v>6220</v>
      </c>
      <c r="D5651" s="301" t="s">
        <v>142</v>
      </c>
      <c r="E5651" s="303" t="n">
        <v>16.91</v>
      </c>
    </row>
    <row r="5652" customFormat="false" ht="15" hidden="false" customHeight="false" outlineLevel="0" collapsed="false">
      <c r="A5652" s="301" t="n">
        <v>89397</v>
      </c>
      <c r="B5652" s="301" t="s">
        <v>54</v>
      </c>
      <c r="C5652" s="302" t="s">
        <v>6221</v>
      </c>
      <c r="D5652" s="301" t="s">
        <v>142</v>
      </c>
      <c r="E5652" s="303" t="n">
        <v>18.12</v>
      </c>
    </row>
    <row r="5653" customFormat="false" ht="15" hidden="false" customHeight="false" outlineLevel="0" collapsed="false">
      <c r="A5653" s="301" t="n">
        <v>89622</v>
      </c>
      <c r="B5653" s="301" t="s">
        <v>54</v>
      </c>
      <c r="C5653" s="302" t="s">
        <v>6222</v>
      </c>
      <c r="D5653" s="301" t="s">
        <v>142</v>
      </c>
      <c r="E5653" s="303" t="n">
        <v>17.4</v>
      </c>
    </row>
    <row r="5654" customFormat="false" ht="15" hidden="false" customHeight="false" outlineLevel="0" collapsed="false">
      <c r="A5654" s="301" t="n">
        <v>89445</v>
      </c>
      <c r="B5654" s="301" t="s">
        <v>54</v>
      </c>
      <c r="C5654" s="302" t="s">
        <v>565</v>
      </c>
      <c r="D5654" s="301" t="s">
        <v>142</v>
      </c>
      <c r="E5654" s="303" t="n">
        <v>23.13</v>
      </c>
    </row>
    <row r="5655" customFormat="false" ht="15" hidden="false" customHeight="false" outlineLevel="0" collapsed="false">
      <c r="A5655" s="301" t="n">
        <v>89400</v>
      </c>
      <c r="B5655" s="301" t="s">
        <v>54</v>
      </c>
      <c r="C5655" s="302" t="s">
        <v>6223</v>
      </c>
      <c r="D5655" s="301" t="s">
        <v>142</v>
      </c>
      <c r="E5655" s="303" t="n">
        <v>24.56</v>
      </c>
    </row>
    <row r="5656" customFormat="false" ht="15" hidden="false" customHeight="false" outlineLevel="0" collapsed="false">
      <c r="A5656" s="301" t="n">
        <v>89624</v>
      </c>
      <c r="B5656" s="301" t="s">
        <v>54</v>
      </c>
      <c r="C5656" s="302" t="s">
        <v>6224</v>
      </c>
      <c r="D5656" s="301" t="s">
        <v>142</v>
      </c>
      <c r="E5656" s="303" t="n">
        <v>22.1</v>
      </c>
    </row>
    <row r="5657" customFormat="false" ht="15" hidden="false" customHeight="false" outlineLevel="0" collapsed="false">
      <c r="A5657" s="301" t="n">
        <v>104012</v>
      </c>
      <c r="B5657" s="301" t="s">
        <v>54</v>
      </c>
      <c r="C5657" s="302" t="s">
        <v>6225</v>
      </c>
      <c r="D5657" s="301" t="s">
        <v>142</v>
      </c>
      <c r="E5657" s="303" t="n">
        <v>28.7</v>
      </c>
    </row>
    <row r="5658" customFormat="false" ht="15" hidden="false" customHeight="false" outlineLevel="0" collapsed="false">
      <c r="A5658" s="301" t="n">
        <v>89627</v>
      </c>
      <c r="B5658" s="301" t="s">
        <v>54</v>
      </c>
      <c r="C5658" s="302" t="s">
        <v>6226</v>
      </c>
      <c r="D5658" s="301" t="s">
        <v>142</v>
      </c>
      <c r="E5658" s="303" t="n">
        <v>24.82</v>
      </c>
    </row>
    <row r="5659" customFormat="false" ht="15" hidden="false" customHeight="false" outlineLevel="0" collapsed="false">
      <c r="A5659" s="301" t="n">
        <v>104006</v>
      </c>
      <c r="B5659" s="301" t="s">
        <v>54</v>
      </c>
      <c r="C5659" s="302" t="s">
        <v>6227</v>
      </c>
      <c r="D5659" s="301" t="s">
        <v>142</v>
      </c>
      <c r="E5659" s="303" t="n">
        <v>30.88</v>
      </c>
    </row>
    <row r="5660" customFormat="false" ht="15" hidden="false" customHeight="false" outlineLevel="0" collapsed="false">
      <c r="A5660" s="301" t="n">
        <v>89626</v>
      </c>
      <c r="B5660" s="301" t="s">
        <v>54</v>
      </c>
      <c r="C5660" s="302" t="s">
        <v>6228</v>
      </c>
      <c r="D5660" s="301" t="s">
        <v>142</v>
      </c>
      <c r="E5660" s="303" t="n">
        <v>37.43</v>
      </c>
    </row>
    <row r="5661" customFormat="false" ht="15" hidden="false" customHeight="false" outlineLevel="0" collapsed="false">
      <c r="A5661" s="301" t="n">
        <v>104005</v>
      </c>
      <c r="B5661" s="301" t="s">
        <v>54</v>
      </c>
      <c r="C5661" s="302" t="s">
        <v>6229</v>
      </c>
      <c r="D5661" s="301" t="s">
        <v>142</v>
      </c>
      <c r="E5661" s="303" t="n">
        <v>45.14</v>
      </c>
    </row>
    <row r="5662" customFormat="false" ht="15" hidden="false" customHeight="false" outlineLevel="0" collapsed="false">
      <c r="A5662" s="301" t="n">
        <v>89439</v>
      </c>
      <c r="B5662" s="301" t="s">
        <v>54</v>
      </c>
      <c r="C5662" s="302" t="s">
        <v>6230</v>
      </c>
      <c r="D5662" s="301" t="s">
        <v>142</v>
      </c>
      <c r="E5662" s="303" t="n">
        <v>14.17</v>
      </c>
    </row>
    <row r="5663" customFormat="false" ht="15" hidden="false" customHeight="false" outlineLevel="0" collapsed="false">
      <c r="A5663" s="301" t="n">
        <v>89421</v>
      </c>
      <c r="B5663" s="301" t="s">
        <v>54</v>
      </c>
      <c r="C5663" s="302" t="s">
        <v>6231</v>
      </c>
      <c r="D5663" s="301" t="s">
        <v>142</v>
      </c>
      <c r="E5663" s="303" t="n">
        <v>14.46</v>
      </c>
    </row>
    <row r="5664" customFormat="false" ht="15" hidden="false" customHeight="false" outlineLevel="0" collapsed="false">
      <c r="A5664" s="301" t="n">
        <v>89375</v>
      </c>
      <c r="B5664" s="301" t="s">
        <v>54</v>
      </c>
      <c r="C5664" s="302" t="s">
        <v>6232</v>
      </c>
      <c r="D5664" s="301" t="s">
        <v>142</v>
      </c>
      <c r="E5664" s="303" t="n">
        <v>15.03</v>
      </c>
    </row>
    <row r="5665" customFormat="false" ht="15" hidden="false" customHeight="false" outlineLevel="0" collapsed="false">
      <c r="A5665" s="301" t="n">
        <v>89536</v>
      </c>
      <c r="B5665" s="301" t="s">
        <v>54</v>
      </c>
      <c r="C5665" s="302" t="s">
        <v>6233</v>
      </c>
      <c r="D5665" s="301" t="s">
        <v>142</v>
      </c>
      <c r="E5665" s="303" t="n">
        <v>14.74</v>
      </c>
    </row>
    <row r="5666" customFormat="false" ht="15" hidden="false" customHeight="false" outlineLevel="0" collapsed="false">
      <c r="A5666" s="301" t="n">
        <v>89428</v>
      </c>
      <c r="B5666" s="301" t="s">
        <v>54</v>
      </c>
      <c r="C5666" s="302" t="s">
        <v>6234</v>
      </c>
      <c r="D5666" s="301" t="s">
        <v>142</v>
      </c>
      <c r="E5666" s="303" t="n">
        <v>17.41</v>
      </c>
    </row>
    <row r="5667" customFormat="false" ht="15" hidden="false" customHeight="false" outlineLevel="0" collapsed="false">
      <c r="A5667" s="301" t="n">
        <v>89382</v>
      </c>
      <c r="B5667" s="301" t="s">
        <v>54</v>
      </c>
      <c r="C5667" s="302" t="s">
        <v>6235</v>
      </c>
      <c r="D5667" s="301" t="s">
        <v>142</v>
      </c>
      <c r="E5667" s="303" t="n">
        <v>18.06</v>
      </c>
    </row>
    <row r="5668" customFormat="false" ht="15" hidden="false" customHeight="false" outlineLevel="0" collapsed="false">
      <c r="A5668" s="301" t="n">
        <v>89552</v>
      </c>
      <c r="B5668" s="301" t="s">
        <v>54</v>
      </c>
      <c r="C5668" s="302" t="s">
        <v>6236</v>
      </c>
      <c r="D5668" s="301" t="s">
        <v>142</v>
      </c>
      <c r="E5668" s="303" t="n">
        <v>23.13</v>
      </c>
    </row>
    <row r="5669" customFormat="false" ht="15" hidden="false" customHeight="false" outlineLevel="0" collapsed="false">
      <c r="A5669" s="301" t="n">
        <v>89435</v>
      </c>
      <c r="B5669" s="301" t="s">
        <v>54</v>
      </c>
      <c r="C5669" s="302" t="s">
        <v>6237</v>
      </c>
      <c r="D5669" s="301" t="s">
        <v>142</v>
      </c>
      <c r="E5669" s="303" t="n">
        <v>26.22</v>
      </c>
    </row>
    <row r="5670" customFormat="false" ht="15" hidden="false" customHeight="false" outlineLevel="0" collapsed="false">
      <c r="A5670" s="301" t="n">
        <v>89390</v>
      </c>
      <c r="B5670" s="301" t="s">
        <v>54</v>
      </c>
      <c r="C5670" s="302" t="s">
        <v>6238</v>
      </c>
      <c r="D5670" s="301" t="s">
        <v>142</v>
      </c>
      <c r="E5670" s="303" t="n">
        <v>27</v>
      </c>
    </row>
    <row r="5671" customFormat="false" ht="15" hidden="false" customHeight="false" outlineLevel="0" collapsed="false">
      <c r="A5671" s="301" t="n">
        <v>89568</v>
      </c>
      <c r="B5671" s="301" t="s">
        <v>54</v>
      </c>
      <c r="C5671" s="302" t="s">
        <v>6239</v>
      </c>
      <c r="D5671" s="301" t="s">
        <v>142</v>
      </c>
      <c r="E5671" s="303" t="n">
        <v>40.91</v>
      </c>
    </row>
    <row r="5672" customFormat="false" ht="15" hidden="false" customHeight="false" outlineLevel="0" collapsed="false">
      <c r="A5672" s="301" t="n">
        <v>103990</v>
      </c>
      <c r="B5672" s="301" t="s">
        <v>54</v>
      </c>
      <c r="C5672" s="302" t="s">
        <v>6240</v>
      </c>
      <c r="D5672" s="301" t="s">
        <v>142</v>
      </c>
      <c r="E5672" s="303" t="n">
        <v>44.5</v>
      </c>
    </row>
    <row r="5673" customFormat="false" ht="15" hidden="false" customHeight="false" outlineLevel="0" collapsed="false">
      <c r="A5673" s="301" t="n">
        <v>89594</v>
      </c>
      <c r="B5673" s="301" t="s">
        <v>54</v>
      </c>
      <c r="C5673" s="302" t="s">
        <v>6241</v>
      </c>
      <c r="D5673" s="301" t="s">
        <v>142</v>
      </c>
      <c r="E5673" s="303" t="n">
        <v>45.22</v>
      </c>
    </row>
    <row r="5674" customFormat="false" ht="15" hidden="false" customHeight="false" outlineLevel="0" collapsed="false">
      <c r="A5674" s="301" t="n">
        <v>103997</v>
      </c>
      <c r="B5674" s="301" t="s">
        <v>54</v>
      </c>
      <c r="C5674" s="302" t="s">
        <v>6242</v>
      </c>
      <c r="D5674" s="301" t="s">
        <v>142</v>
      </c>
      <c r="E5674" s="303" t="n">
        <v>49.39</v>
      </c>
    </row>
    <row r="5675" customFormat="false" ht="15" hidden="false" customHeight="false" outlineLevel="0" collapsed="false">
      <c r="A5675" s="301" t="n">
        <v>89609</v>
      </c>
      <c r="B5675" s="301" t="s">
        <v>54</v>
      </c>
      <c r="C5675" s="302" t="s">
        <v>6243</v>
      </c>
      <c r="D5675" s="301" t="s">
        <v>142</v>
      </c>
      <c r="E5675" s="303" t="n">
        <v>106.43</v>
      </c>
    </row>
    <row r="5676" customFormat="false" ht="15" hidden="false" customHeight="false" outlineLevel="0" collapsed="false">
      <c r="A5676" s="301" t="n">
        <v>89612</v>
      </c>
      <c r="B5676" s="301" t="s">
        <v>54</v>
      </c>
      <c r="C5676" s="302" t="s">
        <v>6244</v>
      </c>
      <c r="D5676" s="301" t="s">
        <v>142</v>
      </c>
      <c r="E5676" s="303" t="n">
        <v>209.6</v>
      </c>
    </row>
    <row r="5677" customFormat="false" ht="15" hidden="false" customHeight="false" outlineLevel="0" collapsed="false">
      <c r="A5677" s="301" t="n">
        <v>89615</v>
      </c>
      <c r="B5677" s="301" t="s">
        <v>54</v>
      </c>
      <c r="C5677" s="302" t="s">
        <v>6245</v>
      </c>
      <c r="D5677" s="301" t="s">
        <v>142</v>
      </c>
      <c r="E5677" s="303" t="n">
        <v>247.51</v>
      </c>
    </row>
    <row r="5678" customFormat="false" ht="15" hidden="false" customHeight="false" outlineLevel="0" collapsed="false">
      <c r="A5678" s="301" t="n">
        <v>89747</v>
      </c>
      <c r="B5678" s="301" t="s">
        <v>54</v>
      </c>
      <c r="C5678" s="302" t="s">
        <v>6246</v>
      </c>
      <c r="D5678" s="301" t="s">
        <v>142</v>
      </c>
      <c r="E5678" s="303" t="n">
        <v>36.31</v>
      </c>
    </row>
    <row r="5679" customFormat="false" ht="15" hidden="false" customHeight="false" outlineLevel="0" collapsed="false">
      <c r="A5679" s="301" t="n">
        <v>89656</v>
      </c>
      <c r="B5679" s="301" t="s">
        <v>54</v>
      </c>
      <c r="C5679" s="302" t="s">
        <v>6247</v>
      </c>
      <c r="D5679" s="301" t="s">
        <v>142</v>
      </c>
      <c r="E5679" s="303" t="n">
        <v>27.56</v>
      </c>
    </row>
    <row r="5680" customFormat="false" ht="15" hidden="false" customHeight="false" outlineLevel="0" collapsed="false">
      <c r="A5680" s="301" t="n">
        <v>89663</v>
      </c>
      <c r="B5680" s="301" t="s">
        <v>54</v>
      </c>
      <c r="C5680" s="302" t="s">
        <v>6248</v>
      </c>
      <c r="D5680" s="301" t="s">
        <v>142</v>
      </c>
      <c r="E5680" s="303" t="n">
        <v>36.9</v>
      </c>
    </row>
    <row r="5681" customFormat="false" ht="15" hidden="false" customHeight="false" outlineLevel="0" collapsed="false">
      <c r="A5681" s="301" t="n">
        <v>89759</v>
      </c>
      <c r="B5681" s="301" t="s">
        <v>54</v>
      </c>
      <c r="C5681" s="302" t="s">
        <v>6249</v>
      </c>
      <c r="D5681" s="301" t="s">
        <v>142</v>
      </c>
      <c r="E5681" s="303" t="n">
        <v>14.07</v>
      </c>
    </row>
    <row r="5682" customFormat="false" ht="15" hidden="false" customHeight="false" outlineLevel="0" collapsed="false">
      <c r="A5682" s="301" t="n">
        <v>89832</v>
      </c>
      <c r="B5682" s="301" t="s">
        <v>54</v>
      </c>
      <c r="C5682" s="302" t="s">
        <v>6250</v>
      </c>
      <c r="D5682" s="301" t="s">
        <v>142</v>
      </c>
      <c r="E5682" s="303" t="n">
        <v>50.77</v>
      </c>
    </row>
    <row r="5683" customFormat="false" ht="15" hidden="false" customHeight="false" outlineLevel="0" collapsed="false">
      <c r="A5683" s="301" t="n">
        <v>89666</v>
      </c>
      <c r="B5683" s="301" t="s">
        <v>54</v>
      </c>
      <c r="C5683" s="302" t="s">
        <v>6251</v>
      </c>
      <c r="D5683" s="301" t="s">
        <v>142</v>
      </c>
      <c r="E5683" s="303" t="n">
        <v>9</v>
      </c>
    </row>
    <row r="5684" customFormat="false" ht="15" hidden="false" customHeight="false" outlineLevel="0" collapsed="false">
      <c r="A5684" s="301" t="n">
        <v>89678</v>
      </c>
      <c r="B5684" s="301" t="s">
        <v>54</v>
      </c>
      <c r="C5684" s="302" t="s">
        <v>6252</v>
      </c>
      <c r="D5684" s="301" t="s">
        <v>142</v>
      </c>
      <c r="E5684" s="303" t="n">
        <v>14.71</v>
      </c>
    </row>
    <row r="5685" customFormat="false" ht="15" hidden="false" customHeight="false" outlineLevel="0" collapsed="false">
      <c r="A5685" s="301" t="n">
        <v>89764</v>
      </c>
      <c r="B5685" s="301" t="s">
        <v>54</v>
      </c>
      <c r="C5685" s="302" t="s">
        <v>6253</v>
      </c>
      <c r="D5685" s="301" t="s">
        <v>142</v>
      </c>
      <c r="E5685" s="303" t="n">
        <v>45.52</v>
      </c>
    </row>
    <row r="5686" customFormat="false" ht="15" hidden="false" customHeight="false" outlineLevel="0" collapsed="false">
      <c r="A5686" s="301" t="n">
        <v>89689</v>
      </c>
      <c r="B5686" s="301" t="s">
        <v>54</v>
      </c>
      <c r="C5686" s="302" t="s">
        <v>6254</v>
      </c>
      <c r="D5686" s="301" t="s">
        <v>142</v>
      </c>
      <c r="E5686" s="303" t="n">
        <v>46.28</v>
      </c>
    </row>
    <row r="5687" customFormat="false" ht="15" hidden="false" customHeight="false" outlineLevel="0" collapsed="false">
      <c r="A5687" s="301" t="n">
        <v>89655</v>
      </c>
      <c r="B5687" s="301" t="s">
        <v>54</v>
      </c>
      <c r="C5687" s="302" t="s">
        <v>6255</v>
      </c>
      <c r="D5687" s="301" t="s">
        <v>142</v>
      </c>
      <c r="E5687" s="303" t="n">
        <v>29.58</v>
      </c>
    </row>
    <row r="5688" customFormat="false" ht="15" hidden="false" customHeight="false" outlineLevel="0" collapsed="false">
      <c r="A5688" s="301" t="n">
        <v>89662</v>
      </c>
      <c r="B5688" s="301" t="s">
        <v>54</v>
      </c>
      <c r="C5688" s="302" t="s">
        <v>6256</v>
      </c>
      <c r="D5688" s="301" t="s">
        <v>142</v>
      </c>
      <c r="E5688" s="303" t="n">
        <v>38.29</v>
      </c>
    </row>
    <row r="5689" customFormat="false" ht="15" hidden="false" customHeight="false" outlineLevel="0" collapsed="false">
      <c r="A5689" s="301" t="n">
        <v>89758</v>
      </c>
      <c r="B5689" s="301" t="s">
        <v>54</v>
      </c>
      <c r="C5689" s="302" t="s">
        <v>6257</v>
      </c>
      <c r="D5689" s="301" t="s">
        <v>142</v>
      </c>
      <c r="E5689" s="303" t="n">
        <v>45.24</v>
      </c>
    </row>
    <row r="5690" customFormat="false" ht="15" hidden="false" customHeight="false" outlineLevel="0" collapsed="false">
      <c r="A5690" s="301" t="n">
        <v>89676</v>
      </c>
      <c r="B5690" s="301" t="s">
        <v>54</v>
      </c>
      <c r="C5690" s="302" t="s">
        <v>6258</v>
      </c>
      <c r="D5690" s="301" t="s">
        <v>142</v>
      </c>
      <c r="E5690" s="303" t="n">
        <v>45.38</v>
      </c>
    </row>
    <row r="5691" customFormat="false" ht="15" hidden="false" customHeight="false" outlineLevel="0" collapsed="false">
      <c r="A5691" s="301" t="n">
        <v>89818</v>
      </c>
      <c r="B5691" s="301" t="s">
        <v>54</v>
      </c>
      <c r="C5691" s="302" t="s">
        <v>6259</v>
      </c>
      <c r="D5691" s="301" t="s">
        <v>142</v>
      </c>
      <c r="E5691" s="303" t="n">
        <v>65.47</v>
      </c>
    </row>
    <row r="5692" customFormat="false" ht="15" hidden="false" customHeight="false" outlineLevel="0" collapsed="false">
      <c r="A5692" s="301" t="n">
        <v>89763</v>
      </c>
      <c r="B5692" s="301" t="s">
        <v>54</v>
      </c>
      <c r="C5692" s="302" t="s">
        <v>6260</v>
      </c>
      <c r="D5692" s="301" t="s">
        <v>142</v>
      </c>
      <c r="E5692" s="303" t="n">
        <v>68.59</v>
      </c>
    </row>
    <row r="5693" customFormat="false" ht="15" hidden="false" customHeight="false" outlineLevel="0" collapsed="false">
      <c r="A5693" s="301" t="n">
        <v>89686</v>
      </c>
      <c r="B5693" s="301" t="s">
        <v>54</v>
      </c>
      <c r="C5693" s="302" t="s">
        <v>6261</v>
      </c>
      <c r="D5693" s="301" t="s">
        <v>142</v>
      </c>
      <c r="E5693" s="303" t="n">
        <v>69.39</v>
      </c>
    </row>
    <row r="5694" customFormat="false" ht="15" hidden="false" customHeight="false" outlineLevel="0" collapsed="false">
      <c r="A5694" s="301" t="n">
        <v>104029</v>
      </c>
      <c r="B5694" s="301" t="s">
        <v>54</v>
      </c>
      <c r="C5694" s="302" t="s">
        <v>6262</v>
      </c>
      <c r="D5694" s="301" t="s">
        <v>142</v>
      </c>
      <c r="E5694" s="303" t="n">
        <v>82.59</v>
      </c>
    </row>
    <row r="5695" customFormat="false" ht="15" hidden="false" customHeight="false" outlineLevel="0" collapsed="false">
      <c r="A5695" s="301" t="n">
        <v>89831</v>
      </c>
      <c r="B5695" s="301" t="s">
        <v>54</v>
      </c>
      <c r="C5695" s="302" t="s">
        <v>6263</v>
      </c>
      <c r="D5695" s="301" t="s">
        <v>142</v>
      </c>
      <c r="E5695" s="303" t="n">
        <v>79.18</v>
      </c>
    </row>
    <row r="5696" customFormat="false" ht="15" hidden="false" customHeight="false" outlineLevel="0" collapsed="false">
      <c r="A5696" s="301" t="n">
        <v>89668</v>
      </c>
      <c r="B5696" s="301" t="s">
        <v>54</v>
      </c>
      <c r="C5696" s="302" t="s">
        <v>6264</v>
      </c>
      <c r="D5696" s="301" t="s">
        <v>142</v>
      </c>
      <c r="E5696" s="303" t="n">
        <v>36.01</v>
      </c>
    </row>
    <row r="5697" customFormat="false" ht="15" hidden="false" customHeight="false" outlineLevel="0" collapsed="false">
      <c r="A5697" s="301" t="n">
        <v>89639</v>
      </c>
      <c r="B5697" s="301" t="s">
        <v>54</v>
      </c>
      <c r="C5697" s="302" t="s">
        <v>6265</v>
      </c>
      <c r="D5697" s="301" t="s">
        <v>142</v>
      </c>
      <c r="E5697" s="303" t="n">
        <v>14.96</v>
      </c>
    </row>
    <row r="5698" customFormat="false" ht="15" hidden="false" customHeight="false" outlineLevel="0" collapsed="false">
      <c r="A5698" s="301" t="n">
        <v>89721</v>
      </c>
      <c r="B5698" s="301" t="s">
        <v>54</v>
      </c>
      <c r="C5698" s="302" t="s">
        <v>6266</v>
      </c>
      <c r="D5698" s="301" t="s">
        <v>142</v>
      </c>
      <c r="E5698" s="303" t="n">
        <v>19.48</v>
      </c>
    </row>
    <row r="5699" customFormat="false" ht="15" hidden="false" customHeight="false" outlineLevel="0" collapsed="false">
      <c r="A5699" s="301" t="n">
        <v>89643</v>
      </c>
      <c r="B5699" s="301" t="s">
        <v>54</v>
      </c>
      <c r="C5699" s="302" t="s">
        <v>6267</v>
      </c>
      <c r="D5699" s="301" t="s">
        <v>142</v>
      </c>
      <c r="E5699" s="303" t="n">
        <v>20.37</v>
      </c>
    </row>
    <row r="5700" customFormat="false" ht="15" hidden="false" customHeight="false" outlineLevel="0" collapsed="false">
      <c r="A5700" s="301" t="n">
        <v>89727</v>
      </c>
      <c r="B5700" s="301" t="s">
        <v>54</v>
      </c>
      <c r="C5700" s="302" t="s">
        <v>6268</v>
      </c>
      <c r="D5700" s="301" t="s">
        <v>142</v>
      </c>
      <c r="E5700" s="303" t="n">
        <v>29.69</v>
      </c>
    </row>
    <row r="5701" customFormat="false" ht="15" hidden="false" customHeight="false" outlineLevel="0" collapsed="false">
      <c r="A5701" s="301" t="n">
        <v>89648</v>
      </c>
      <c r="B5701" s="301" t="s">
        <v>54</v>
      </c>
      <c r="C5701" s="302" t="s">
        <v>6269</v>
      </c>
      <c r="D5701" s="301" t="s">
        <v>142</v>
      </c>
      <c r="E5701" s="303" t="n">
        <v>30.75</v>
      </c>
    </row>
    <row r="5702" customFormat="false" ht="15" hidden="false" customHeight="false" outlineLevel="0" collapsed="false">
      <c r="A5702" s="301" t="n">
        <v>89749</v>
      </c>
      <c r="B5702" s="301" t="s">
        <v>54</v>
      </c>
      <c r="C5702" s="302" t="s">
        <v>6270</v>
      </c>
      <c r="D5702" s="301" t="s">
        <v>142</v>
      </c>
      <c r="E5702" s="303" t="n">
        <v>20.43</v>
      </c>
    </row>
    <row r="5703" customFormat="false" ht="15" hidden="false" customHeight="false" outlineLevel="0" collapsed="false">
      <c r="A5703" s="301" t="n">
        <v>89657</v>
      </c>
      <c r="B5703" s="301" t="s">
        <v>54</v>
      </c>
      <c r="C5703" s="302" t="s">
        <v>6271</v>
      </c>
      <c r="D5703" s="301" t="s">
        <v>142</v>
      </c>
      <c r="E5703" s="303" t="n">
        <v>17.05</v>
      </c>
    </row>
    <row r="5704" customFormat="false" ht="15" hidden="false" customHeight="false" outlineLevel="0" collapsed="false">
      <c r="A5704" s="301" t="n">
        <v>89664</v>
      </c>
      <c r="B5704" s="301" t="s">
        <v>54</v>
      </c>
      <c r="C5704" s="302" t="s">
        <v>6272</v>
      </c>
      <c r="D5704" s="301" t="s">
        <v>142</v>
      </c>
      <c r="E5704" s="303" t="n">
        <v>21.02</v>
      </c>
    </row>
    <row r="5705" customFormat="false" ht="15" hidden="false" customHeight="false" outlineLevel="0" collapsed="false">
      <c r="A5705" s="301" t="n">
        <v>89638</v>
      </c>
      <c r="B5705" s="301" t="s">
        <v>54</v>
      </c>
      <c r="C5705" s="302" t="s">
        <v>6273</v>
      </c>
      <c r="D5705" s="301" t="s">
        <v>142</v>
      </c>
      <c r="E5705" s="303" t="n">
        <v>14.16</v>
      </c>
    </row>
    <row r="5706" customFormat="false" ht="15" hidden="false" customHeight="false" outlineLevel="0" collapsed="false">
      <c r="A5706" s="301" t="n">
        <v>89720</v>
      </c>
      <c r="B5706" s="301" t="s">
        <v>54</v>
      </c>
      <c r="C5706" s="302" t="s">
        <v>6274</v>
      </c>
      <c r="D5706" s="301" t="s">
        <v>142</v>
      </c>
      <c r="E5706" s="303" t="n">
        <v>17.9</v>
      </c>
    </row>
    <row r="5707" customFormat="false" ht="15" hidden="false" customHeight="false" outlineLevel="0" collapsed="false">
      <c r="A5707" s="301" t="n">
        <v>89642</v>
      </c>
      <c r="B5707" s="301" t="s">
        <v>54</v>
      </c>
      <c r="C5707" s="302" t="s">
        <v>6275</v>
      </c>
      <c r="D5707" s="301" t="s">
        <v>142</v>
      </c>
      <c r="E5707" s="303" t="n">
        <v>18.79</v>
      </c>
    </row>
    <row r="5708" customFormat="false" ht="15" hidden="false" customHeight="false" outlineLevel="0" collapsed="false">
      <c r="A5708" s="301" t="n">
        <v>89725</v>
      </c>
      <c r="B5708" s="301" t="s">
        <v>54</v>
      </c>
      <c r="C5708" s="302" t="s">
        <v>6276</v>
      </c>
      <c r="D5708" s="301" t="s">
        <v>142</v>
      </c>
      <c r="E5708" s="303" t="n">
        <v>23.52</v>
      </c>
    </row>
    <row r="5709" customFormat="false" ht="15" hidden="false" customHeight="false" outlineLevel="0" collapsed="false">
      <c r="A5709" s="301" t="n">
        <v>89647</v>
      </c>
      <c r="B5709" s="301" t="s">
        <v>54</v>
      </c>
      <c r="C5709" s="302" t="s">
        <v>6277</v>
      </c>
      <c r="D5709" s="301" t="s">
        <v>142</v>
      </c>
      <c r="E5709" s="303" t="n">
        <v>24.58</v>
      </c>
    </row>
    <row r="5710" customFormat="false" ht="15" hidden="false" customHeight="false" outlineLevel="0" collapsed="false">
      <c r="A5710" s="301" t="n">
        <v>89780</v>
      </c>
      <c r="B5710" s="301" t="s">
        <v>54</v>
      </c>
      <c r="C5710" s="302" t="s">
        <v>6278</v>
      </c>
      <c r="D5710" s="301" t="s">
        <v>142</v>
      </c>
      <c r="E5710" s="303" t="n">
        <v>29.28</v>
      </c>
    </row>
    <row r="5711" customFormat="false" ht="15" hidden="false" customHeight="false" outlineLevel="0" collapsed="false">
      <c r="A5711" s="301" t="n">
        <v>89734</v>
      </c>
      <c r="B5711" s="301" t="s">
        <v>54</v>
      </c>
      <c r="C5711" s="302" t="s">
        <v>6279</v>
      </c>
      <c r="D5711" s="301" t="s">
        <v>142</v>
      </c>
      <c r="E5711" s="303" t="n">
        <v>34.13</v>
      </c>
    </row>
    <row r="5712" customFormat="false" ht="15" hidden="false" customHeight="false" outlineLevel="0" collapsed="false">
      <c r="A5712" s="301" t="n">
        <v>89650</v>
      </c>
      <c r="B5712" s="301" t="s">
        <v>54</v>
      </c>
      <c r="C5712" s="302" t="s">
        <v>6280</v>
      </c>
      <c r="D5712" s="301" t="s">
        <v>142</v>
      </c>
      <c r="E5712" s="303" t="n">
        <v>35.35</v>
      </c>
    </row>
    <row r="5713" customFormat="false" ht="15" hidden="false" customHeight="false" outlineLevel="0" collapsed="false">
      <c r="A5713" s="301" t="n">
        <v>89787</v>
      </c>
      <c r="B5713" s="301" t="s">
        <v>54</v>
      </c>
      <c r="C5713" s="302" t="s">
        <v>6281</v>
      </c>
      <c r="D5713" s="301" t="s">
        <v>142</v>
      </c>
      <c r="E5713" s="303" t="n">
        <v>43.94</v>
      </c>
    </row>
    <row r="5714" customFormat="false" ht="15" hidden="false" customHeight="false" outlineLevel="0" collapsed="false">
      <c r="A5714" s="301" t="n">
        <v>104024</v>
      </c>
      <c r="B5714" s="301" t="s">
        <v>54</v>
      </c>
      <c r="C5714" s="302" t="s">
        <v>6282</v>
      </c>
      <c r="D5714" s="301" t="s">
        <v>142</v>
      </c>
      <c r="E5714" s="303" t="n">
        <v>49.37</v>
      </c>
    </row>
    <row r="5715" customFormat="false" ht="15" hidden="false" customHeight="false" outlineLevel="0" collapsed="false">
      <c r="A5715" s="301" t="n">
        <v>89789</v>
      </c>
      <c r="B5715" s="301" t="s">
        <v>54</v>
      </c>
      <c r="C5715" s="302" t="s">
        <v>6283</v>
      </c>
      <c r="D5715" s="301" t="s">
        <v>142</v>
      </c>
      <c r="E5715" s="303" t="n">
        <v>82.21</v>
      </c>
    </row>
    <row r="5716" customFormat="false" ht="15" hidden="false" customHeight="false" outlineLevel="0" collapsed="false">
      <c r="A5716" s="301" t="n">
        <v>89791</v>
      </c>
      <c r="B5716" s="301" t="s">
        <v>54</v>
      </c>
      <c r="C5716" s="302" t="s">
        <v>6284</v>
      </c>
      <c r="D5716" s="301" t="s">
        <v>142</v>
      </c>
      <c r="E5716" s="303" t="n">
        <v>187.65</v>
      </c>
    </row>
    <row r="5717" customFormat="false" ht="15" hidden="false" customHeight="false" outlineLevel="0" collapsed="false">
      <c r="A5717" s="301" t="n">
        <v>89793</v>
      </c>
      <c r="B5717" s="301" t="s">
        <v>54</v>
      </c>
      <c r="C5717" s="302" t="s">
        <v>6285</v>
      </c>
      <c r="D5717" s="301" t="s">
        <v>142</v>
      </c>
      <c r="E5717" s="303" t="n">
        <v>270.86</v>
      </c>
    </row>
    <row r="5718" customFormat="false" ht="15" hidden="false" customHeight="false" outlineLevel="0" collapsed="false">
      <c r="A5718" s="301" t="n">
        <v>89637</v>
      </c>
      <c r="B5718" s="301" t="s">
        <v>54</v>
      </c>
      <c r="C5718" s="302" t="s">
        <v>6286</v>
      </c>
      <c r="D5718" s="301" t="s">
        <v>142</v>
      </c>
      <c r="E5718" s="303" t="n">
        <v>13.03</v>
      </c>
    </row>
    <row r="5719" customFormat="false" ht="15" hidden="false" customHeight="false" outlineLevel="0" collapsed="false">
      <c r="A5719" s="301" t="n">
        <v>89719</v>
      </c>
      <c r="B5719" s="301" t="s">
        <v>54</v>
      </c>
      <c r="C5719" s="302" t="s">
        <v>6287</v>
      </c>
      <c r="D5719" s="301" t="s">
        <v>142</v>
      </c>
      <c r="E5719" s="303" t="n">
        <v>15.92</v>
      </c>
    </row>
    <row r="5720" customFormat="false" ht="15" hidden="false" customHeight="false" outlineLevel="0" collapsed="false">
      <c r="A5720" s="301" t="n">
        <v>89641</v>
      </c>
      <c r="B5720" s="301" t="s">
        <v>54</v>
      </c>
      <c r="C5720" s="302" t="s">
        <v>6288</v>
      </c>
      <c r="D5720" s="301" t="s">
        <v>142</v>
      </c>
      <c r="E5720" s="303" t="n">
        <v>16.81</v>
      </c>
    </row>
    <row r="5721" customFormat="false" ht="15" hidden="false" customHeight="false" outlineLevel="0" collapsed="false">
      <c r="A5721" s="301" t="n">
        <v>89723</v>
      </c>
      <c r="B5721" s="301" t="s">
        <v>54</v>
      </c>
      <c r="C5721" s="302" t="s">
        <v>6289</v>
      </c>
      <c r="D5721" s="301" t="s">
        <v>142</v>
      </c>
      <c r="E5721" s="303" t="n">
        <v>24.34</v>
      </c>
    </row>
    <row r="5722" customFormat="false" ht="15" hidden="false" customHeight="false" outlineLevel="0" collapsed="false">
      <c r="A5722" s="301" t="n">
        <v>89646</v>
      </c>
      <c r="B5722" s="301" t="s">
        <v>54</v>
      </c>
      <c r="C5722" s="302" t="s">
        <v>6290</v>
      </c>
      <c r="D5722" s="301" t="s">
        <v>142</v>
      </c>
      <c r="E5722" s="303" t="n">
        <v>25.4</v>
      </c>
    </row>
    <row r="5723" customFormat="false" ht="15" hidden="false" customHeight="false" outlineLevel="0" collapsed="false">
      <c r="A5723" s="301" t="n">
        <v>89777</v>
      </c>
      <c r="B5723" s="301" t="s">
        <v>54</v>
      </c>
      <c r="C5723" s="302" t="s">
        <v>6291</v>
      </c>
      <c r="D5723" s="301" t="s">
        <v>142</v>
      </c>
      <c r="E5723" s="303" t="n">
        <v>31.31</v>
      </c>
    </row>
    <row r="5724" customFormat="false" ht="15" hidden="false" customHeight="false" outlineLevel="0" collapsed="false">
      <c r="A5724" s="301" t="n">
        <v>89729</v>
      </c>
      <c r="B5724" s="301" t="s">
        <v>54</v>
      </c>
      <c r="C5724" s="302" t="s">
        <v>6292</v>
      </c>
      <c r="D5724" s="301" t="s">
        <v>142</v>
      </c>
      <c r="E5724" s="303" t="n">
        <v>36.16</v>
      </c>
    </row>
    <row r="5725" customFormat="false" ht="15" hidden="false" customHeight="false" outlineLevel="0" collapsed="false">
      <c r="A5725" s="301" t="n">
        <v>89649</v>
      </c>
      <c r="B5725" s="301" t="s">
        <v>54</v>
      </c>
      <c r="C5725" s="302" t="s">
        <v>6293</v>
      </c>
      <c r="D5725" s="301" t="s">
        <v>142</v>
      </c>
      <c r="E5725" s="303" t="n">
        <v>37.38</v>
      </c>
    </row>
    <row r="5726" customFormat="false" ht="15" hidden="false" customHeight="false" outlineLevel="0" collapsed="false">
      <c r="A5726" s="301" t="n">
        <v>89781</v>
      </c>
      <c r="B5726" s="301" t="s">
        <v>54</v>
      </c>
      <c r="C5726" s="302" t="s">
        <v>6294</v>
      </c>
      <c r="D5726" s="301" t="s">
        <v>142</v>
      </c>
      <c r="E5726" s="303" t="n">
        <v>44.44</v>
      </c>
    </row>
    <row r="5727" customFormat="false" ht="15" hidden="false" customHeight="false" outlineLevel="0" collapsed="false">
      <c r="A5727" s="301" t="n">
        <v>104023</v>
      </c>
      <c r="B5727" s="301" t="s">
        <v>54</v>
      </c>
      <c r="C5727" s="302" t="s">
        <v>6295</v>
      </c>
      <c r="D5727" s="301" t="s">
        <v>142</v>
      </c>
      <c r="E5727" s="303" t="n">
        <v>49.87</v>
      </c>
    </row>
    <row r="5728" customFormat="false" ht="15" hidden="false" customHeight="false" outlineLevel="0" collapsed="false">
      <c r="A5728" s="301" t="n">
        <v>89788</v>
      </c>
      <c r="B5728" s="301" t="s">
        <v>54</v>
      </c>
      <c r="C5728" s="302" t="s">
        <v>6296</v>
      </c>
      <c r="D5728" s="301" t="s">
        <v>142</v>
      </c>
      <c r="E5728" s="303" t="n">
        <v>96.98</v>
      </c>
    </row>
    <row r="5729" customFormat="false" ht="15" hidden="false" customHeight="false" outlineLevel="0" collapsed="false">
      <c r="A5729" s="301" t="n">
        <v>89790</v>
      </c>
      <c r="B5729" s="301" t="s">
        <v>54</v>
      </c>
      <c r="C5729" s="302" t="s">
        <v>6297</v>
      </c>
      <c r="D5729" s="301" t="s">
        <v>142</v>
      </c>
      <c r="E5729" s="303" t="n">
        <v>194.33</v>
      </c>
    </row>
    <row r="5730" customFormat="false" ht="15" hidden="false" customHeight="false" outlineLevel="0" collapsed="false">
      <c r="A5730" s="301" t="n">
        <v>89792</v>
      </c>
      <c r="B5730" s="301" t="s">
        <v>54</v>
      </c>
      <c r="C5730" s="302" t="s">
        <v>6298</v>
      </c>
      <c r="D5730" s="301" t="s">
        <v>142</v>
      </c>
      <c r="E5730" s="303" t="n">
        <v>229.3</v>
      </c>
    </row>
    <row r="5731" customFormat="false" ht="15" hidden="false" customHeight="false" outlineLevel="0" collapsed="false">
      <c r="A5731" s="301" t="n">
        <v>89640</v>
      </c>
      <c r="B5731" s="301" t="s">
        <v>54</v>
      </c>
      <c r="C5731" s="302" t="s">
        <v>6299</v>
      </c>
      <c r="D5731" s="301" t="s">
        <v>142</v>
      </c>
      <c r="E5731" s="303" t="n">
        <v>23.51</v>
      </c>
    </row>
    <row r="5732" customFormat="false" ht="15" hidden="false" customHeight="false" outlineLevel="0" collapsed="false">
      <c r="A5732" s="301" t="n">
        <v>89644</v>
      </c>
      <c r="B5732" s="301" t="s">
        <v>54</v>
      </c>
      <c r="C5732" s="302" t="s">
        <v>6300</v>
      </c>
      <c r="D5732" s="301" t="s">
        <v>142</v>
      </c>
      <c r="E5732" s="303" t="n">
        <v>28.68</v>
      </c>
    </row>
    <row r="5733" customFormat="false" ht="15" hidden="false" customHeight="false" outlineLevel="0" collapsed="false">
      <c r="A5733" s="301" t="n">
        <v>89645</v>
      </c>
      <c r="B5733" s="301" t="s">
        <v>54</v>
      </c>
      <c r="C5733" s="302" t="s">
        <v>6301</v>
      </c>
      <c r="D5733" s="301" t="s">
        <v>142</v>
      </c>
      <c r="E5733" s="303" t="n">
        <v>40.06</v>
      </c>
    </row>
    <row r="5734" customFormat="false" ht="15" hidden="false" customHeight="false" outlineLevel="0" collapsed="false">
      <c r="A5734" s="301" t="n">
        <v>89652</v>
      </c>
      <c r="B5734" s="301" t="s">
        <v>54</v>
      </c>
      <c r="C5734" s="302" t="s">
        <v>6302</v>
      </c>
      <c r="D5734" s="301" t="s">
        <v>142</v>
      </c>
      <c r="E5734" s="303" t="n">
        <v>15.04</v>
      </c>
    </row>
    <row r="5735" customFormat="false" ht="15" hidden="false" customHeight="false" outlineLevel="0" collapsed="false">
      <c r="A5735" s="301" t="n">
        <v>89738</v>
      </c>
      <c r="B5735" s="301" t="s">
        <v>54</v>
      </c>
      <c r="C5735" s="302" t="s">
        <v>6303</v>
      </c>
      <c r="D5735" s="301" t="s">
        <v>142</v>
      </c>
      <c r="E5735" s="303" t="n">
        <v>20.52</v>
      </c>
    </row>
    <row r="5736" customFormat="false" ht="15" hidden="false" customHeight="false" outlineLevel="0" collapsed="false">
      <c r="A5736" s="301" t="n">
        <v>89659</v>
      </c>
      <c r="B5736" s="301" t="s">
        <v>54</v>
      </c>
      <c r="C5736" s="302" t="s">
        <v>6304</v>
      </c>
      <c r="D5736" s="301" t="s">
        <v>142</v>
      </c>
      <c r="E5736" s="303" t="n">
        <v>21.11</v>
      </c>
    </row>
    <row r="5737" customFormat="false" ht="15" hidden="false" customHeight="false" outlineLevel="0" collapsed="false">
      <c r="A5737" s="301" t="n">
        <v>89756</v>
      </c>
      <c r="B5737" s="301" t="s">
        <v>54</v>
      </c>
      <c r="C5737" s="302" t="s">
        <v>6305</v>
      </c>
      <c r="D5737" s="301" t="s">
        <v>142</v>
      </c>
      <c r="E5737" s="303" t="n">
        <v>28.4</v>
      </c>
    </row>
    <row r="5738" customFormat="false" ht="15" hidden="false" customHeight="false" outlineLevel="0" collapsed="false">
      <c r="A5738" s="301" t="n">
        <v>89672</v>
      </c>
      <c r="B5738" s="301" t="s">
        <v>54</v>
      </c>
      <c r="C5738" s="302" t="s">
        <v>6306</v>
      </c>
      <c r="D5738" s="301" t="s">
        <v>142</v>
      </c>
      <c r="E5738" s="303" t="n">
        <v>29.1</v>
      </c>
    </row>
    <row r="5739" customFormat="false" ht="15" hidden="false" customHeight="false" outlineLevel="0" collapsed="false">
      <c r="A5739" s="301" t="n">
        <v>89815</v>
      </c>
      <c r="B5739" s="301" t="s">
        <v>54</v>
      </c>
      <c r="C5739" s="302" t="s">
        <v>6307</v>
      </c>
      <c r="D5739" s="301" t="s">
        <v>142</v>
      </c>
      <c r="E5739" s="303" t="n">
        <v>34.74</v>
      </c>
    </row>
    <row r="5740" customFormat="false" ht="15" hidden="false" customHeight="false" outlineLevel="0" collapsed="false">
      <c r="A5740" s="301" t="n">
        <v>89761</v>
      </c>
      <c r="B5740" s="301" t="s">
        <v>54</v>
      </c>
      <c r="C5740" s="302" t="s">
        <v>6308</v>
      </c>
      <c r="D5740" s="301" t="s">
        <v>142</v>
      </c>
      <c r="E5740" s="303" t="n">
        <v>37.94</v>
      </c>
    </row>
    <row r="5741" customFormat="false" ht="15" hidden="false" customHeight="false" outlineLevel="0" collapsed="false">
      <c r="A5741" s="301" t="n">
        <v>89682</v>
      </c>
      <c r="B5741" s="301" t="s">
        <v>54</v>
      </c>
      <c r="C5741" s="302" t="s">
        <v>6309</v>
      </c>
      <c r="D5741" s="301" t="s">
        <v>142</v>
      </c>
      <c r="E5741" s="303" t="n">
        <v>38.75</v>
      </c>
    </row>
    <row r="5742" customFormat="false" ht="15" hidden="false" customHeight="false" outlineLevel="0" collapsed="false">
      <c r="A5742" s="301" t="n">
        <v>89824</v>
      </c>
      <c r="B5742" s="301" t="s">
        <v>54</v>
      </c>
      <c r="C5742" s="302" t="s">
        <v>6310</v>
      </c>
      <c r="D5742" s="301" t="s">
        <v>142</v>
      </c>
      <c r="E5742" s="303" t="n">
        <v>47.28</v>
      </c>
    </row>
    <row r="5743" customFormat="false" ht="15" hidden="false" customHeight="false" outlineLevel="0" collapsed="false">
      <c r="A5743" s="301" t="n">
        <v>104026</v>
      </c>
      <c r="B5743" s="301" t="s">
        <v>54</v>
      </c>
      <c r="C5743" s="302" t="s">
        <v>6311</v>
      </c>
      <c r="D5743" s="301" t="s">
        <v>142</v>
      </c>
      <c r="E5743" s="303" t="n">
        <v>50.89</v>
      </c>
    </row>
    <row r="5744" customFormat="false" ht="15" hidden="false" customHeight="false" outlineLevel="0" collapsed="false">
      <c r="A5744" s="301" t="n">
        <v>89740</v>
      </c>
      <c r="B5744" s="301" t="s">
        <v>54</v>
      </c>
      <c r="C5744" s="302" t="s">
        <v>6312</v>
      </c>
      <c r="D5744" s="301" t="s">
        <v>142</v>
      </c>
      <c r="E5744" s="303" t="n">
        <v>11.21</v>
      </c>
    </row>
    <row r="5745" customFormat="false" ht="15" hidden="false" customHeight="false" outlineLevel="0" collapsed="false">
      <c r="A5745" s="301" t="n">
        <v>89836</v>
      </c>
      <c r="B5745" s="301" t="s">
        <v>54</v>
      </c>
      <c r="C5745" s="302" t="s">
        <v>6313</v>
      </c>
      <c r="D5745" s="301" t="s">
        <v>142</v>
      </c>
      <c r="E5745" s="303" t="n">
        <v>245.32</v>
      </c>
    </row>
    <row r="5746" customFormat="false" ht="15" hidden="false" customHeight="false" outlineLevel="0" collapsed="false">
      <c r="A5746" s="301" t="n">
        <v>89653</v>
      </c>
      <c r="B5746" s="301" t="s">
        <v>54</v>
      </c>
      <c r="C5746" s="302" t="s">
        <v>6314</v>
      </c>
      <c r="D5746" s="301" t="s">
        <v>142</v>
      </c>
      <c r="E5746" s="303" t="n">
        <v>21.41</v>
      </c>
    </row>
    <row r="5747" customFormat="false" ht="15" hidden="false" customHeight="false" outlineLevel="0" collapsed="false">
      <c r="A5747" s="301" t="n">
        <v>89660</v>
      </c>
      <c r="B5747" s="301" t="s">
        <v>54</v>
      </c>
      <c r="C5747" s="302" t="s">
        <v>6315</v>
      </c>
      <c r="D5747" s="301" t="s">
        <v>142</v>
      </c>
      <c r="E5747" s="303" t="n">
        <v>11.84</v>
      </c>
    </row>
    <row r="5748" customFormat="false" ht="15" hidden="false" customHeight="false" outlineLevel="0" collapsed="false">
      <c r="A5748" s="301" t="n">
        <v>104028</v>
      </c>
      <c r="B5748" s="301" t="s">
        <v>54</v>
      </c>
      <c r="C5748" s="302" t="s">
        <v>6316</v>
      </c>
      <c r="D5748" s="301" t="s">
        <v>142</v>
      </c>
      <c r="E5748" s="303" t="n">
        <v>159.34</v>
      </c>
    </row>
    <row r="5749" customFormat="false" ht="15" hidden="false" customHeight="false" outlineLevel="0" collapsed="false">
      <c r="A5749" s="301" t="n">
        <v>89826</v>
      </c>
      <c r="B5749" s="301" t="s">
        <v>54</v>
      </c>
      <c r="C5749" s="302" t="s">
        <v>6317</v>
      </c>
      <c r="D5749" s="301" t="s">
        <v>142</v>
      </c>
      <c r="E5749" s="303" t="n">
        <v>155.93</v>
      </c>
    </row>
    <row r="5750" customFormat="false" ht="15" hidden="false" customHeight="false" outlineLevel="0" collapsed="false">
      <c r="A5750" s="301" t="n">
        <v>89651</v>
      </c>
      <c r="B5750" s="301" t="s">
        <v>54</v>
      </c>
      <c r="C5750" s="302" t="s">
        <v>6318</v>
      </c>
      <c r="D5750" s="301" t="s">
        <v>142</v>
      </c>
      <c r="E5750" s="303" t="n">
        <v>8.75</v>
      </c>
    </row>
    <row r="5751" customFormat="false" ht="15" hidden="false" customHeight="false" outlineLevel="0" collapsed="false">
      <c r="A5751" s="301" t="n">
        <v>89736</v>
      </c>
      <c r="B5751" s="301" t="s">
        <v>54</v>
      </c>
      <c r="C5751" s="302" t="s">
        <v>6319</v>
      </c>
      <c r="D5751" s="301" t="s">
        <v>142</v>
      </c>
      <c r="E5751" s="303" t="n">
        <v>11.03</v>
      </c>
    </row>
    <row r="5752" customFormat="false" ht="15" hidden="false" customHeight="false" outlineLevel="0" collapsed="false">
      <c r="A5752" s="301" t="n">
        <v>89658</v>
      </c>
      <c r="B5752" s="301" t="s">
        <v>54</v>
      </c>
      <c r="C5752" s="302" t="s">
        <v>6320</v>
      </c>
      <c r="D5752" s="301" t="s">
        <v>142</v>
      </c>
      <c r="E5752" s="303" t="n">
        <v>11.62</v>
      </c>
    </row>
    <row r="5753" customFormat="false" ht="15" hidden="false" customHeight="false" outlineLevel="0" collapsed="false">
      <c r="A5753" s="301" t="n">
        <v>89755</v>
      </c>
      <c r="B5753" s="301" t="s">
        <v>54</v>
      </c>
      <c r="C5753" s="302" t="s">
        <v>6321</v>
      </c>
      <c r="D5753" s="301" t="s">
        <v>142</v>
      </c>
      <c r="E5753" s="303" t="n">
        <v>16.6</v>
      </c>
    </row>
    <row r="5754" customFormat="false" ht="15" hidden="false" customHeight="false" outlineLevel="0" collapsed="false">
      <c r="A5754" s="301" t="n">
        <v>89670</v>
      </c>
      <c r="B5754" s="301" t="s">
        <v>54</v>
      </c>
      <c r="C5754" s="302" t="s">
        <v>6322</v>
      </c>
      <c r="D5754" s="301" t="s">
        <v>142</v>
      </c>
      <c r="E5754" s="303" t="n">
        <v>17.3</v>
      </c>
    </row>
    <row r="5755" customFormat="false" ht="15" hidden="false" customHeight="false" outlineLevel="0" collapsed="false">
      <c r="A5755" s="301" t="n">
        <v>89794</v>
      </c>
      <c r="B5755" s="301" t="s">
        <v>54</v>
      </c>
      <c r="C5755" s="302" t="s">
        <v>6323</v>
      </c>
      <c r="D5755" s="301" t="s">
        <v>142</v>
      </c>
      <c r="E5755" s="303" t="n">
        <v>23.6</v>
      </c>
    </row>
    <row r="5756" customFormat="false" ht="15" hidden="false" customHeight="false" outlineLevel="0" collapsed="false">
      <c r="A5756" s="301" t="n">
        <v>89760</v>
      </c>
      <c r="B5756" s="301" t="s">
        <v>54</v>
      </c>
      <c r="C5756" s="302" t="s">
        <v>6324</v>
      </c>
      <c r="D5756" s="301" t="s">
        <v>142</v>
      </c>
      <c r="E5756" s="303" t="n">
        <v>26.8</v>
      </c>
    </row>
    <row r="5757" customFormat="false" ht="15" hidden="false" customHeight="false" outlineLevel="0" collapsed="false">
      <c r="A5757" s="301" t="n">
        <v>89680</v>
      </c>
      <c r="B5757" s="301" t="s">
        <v>54</v>
      </c>
      <c r="C5757" s="302" t="s">
        <v>6325</v>
      </c>
      <c r="D5757" s="301" t="s">
        <v>142</v>
      </c>
      <c r="E5757" s="303" t="n">
        <v>27.61</v>
      </c>
    </row>
    <row r="5758" customFormat="false" ht="15" hidden="false" customHeight="false" outlineLevel="0" collapsed="false">
      <c r="A5758" s="301" t="n">
        <v>89822</v>
      </c>
      <c r="B5758" s="301" t="s">
        <v>54</v>
      </c>
      <c r="C5758" s="302" t="s">
        <v>6326</v>
      </c>
      <c r="D5758" s="301" t="s">
        <v>142</v>
      </c>
      <c r="E5758" s="303" t="n">
        <v>30.9</v>
      </c>
    </row>
    <row r="5759" customFormat="false" ht="15" hidden="false" customHeight="false" outlineLevel="0" collapsed="false">
      <c r="A5759" s="301" t="n">
        <v>104025</v>
      </c>
      <c r="B5759" s="301" t="s">
        <v>54</v>
      </c>
      <c r="C5759" s="302" t="s">
        <v>6327</v>
      </c>
      <c r="D5759" s="301" t="s">
        <v>142</v>
      </c>
      <c r="E5759" s="303" t="n">
        <v>34.51</v>
      </c>
    </row>
    <row r="5760" customFormat="false" ht="15" hidden="false" customHeight="false" outlineLevel="0" collapsed="false">
      <c r="A5760" s="301" t="n">
        <v>89835</v>
      </c>
      <c r="B5760" s="301" t="s">
        <v>54</v>
      </c>
      <c r="C5760" s="302" t="s">
        <v>6328</v>
      </c>
      <c r="D5760" s="301" t="s">
        <v>142</v>
      </c>
      <c r="E5760" s="303" t="n">
        <v>53.56</v>
      </c>
    </row>
    <row r="5761" customFormat="false" ht="15" hidden="false" customHeight="false" outlineLevel="0" collapsed="false">
      <c r="A5761" s="301" t="n">
        <v>89838</v>
      </c>
      <c r="B5761" s="301" t="s">
        <v>54</v>
      </c>
      <c r="C5761" s="302" t="s">
        <v>6329</v>
      </c>
      <c r="D5761" s="301" t="s">
        <v>142</v>
      </c>
      <c r="E5761" s="303" t="n">
        <v>188.03</v>
      </c>
    </row>
    <row r="5762" customFormat="false" ht="15" hidden="false" customHeight="false" outlineLevel="0" collapsed="false">
      <c r="A5762" s="301" t="n">
        <v>89840</v>
      </c>
      <c r="B5762" s="301" t="s">
        <v>54</v>
      </c>
      <c r="C5762" s="302" t="s">
        <v>6330</v>
      </c>
      <c r="D5762" s="301" t="s">
        <v>142</v>
      </c>
      <c r="E5762" s="303" t="n">
        <v>221.18</v>
      </c>
    </row>
    <row r="5763" customFormat="false" ht="15" hidden="false" customHeight="false" outlineLevel="0" collapsed="false">
      <c r="A5763" s="301" t="n">
        <v>104015</v>
      </c>
      <c r="B5763" s="301" t="s">
        <v>54</v>
      </c>
      <c r="C5763" s="302" t="s">
        <v>6331</v>
      </c>
      <c r="D5763" s="301" t="s">
        <v>142</v>
      </c>
      <c r="E5763" s="303" t="n">
        <v>20.16</v>
      </c>
    </row>
    <row r="5764" customFormat="false" ht="15" hidden="false" customHeight="false" outlineLevel="0" collapsed="false">
      <c r="A5764" s="301" t="n">
        <v>104018</v>
      </c>
      <c r="B5764" s="301" t="s">
        <v>54</v>
      </c>
      <c r="C5764" s="302" t="s">
        <v>6332</v>
      </c>
      <c r="D5764" s="301" t="s">
        <v>142</v>
      </c>
      <c r="E5764" s="303" t="n">
        <v>25.79</v>
      </c>
    </row>
    <row r="5765" customFormat="false" ht="15" hidden="false" customHeight="false" outlineLevel="0" collapsed="false">
      <c r="A5765" s="301" t="n">
        <v>104016</v>
      </c>
      <c r="B5765" s="301" t="s">
        <v>54</v>
      </c>
      <c r="C5765" s="302" t="s">
        <v>6333</v>
      </c>
      <c r="D5765" s="301" t="s">
        <v>142</v>
      </c>
      <c r="E5765" s="303" t="n">
        <v>27.08</v>
      </c>
    </row>
    <row r="5766" customFormat="false" ht="15" hidden="false" customHeight="false" outlineLevel="0" collapsed="false">
      <c r="A5766" s="301" t="n">
        <v>104019</v>
      </c>
      <c r="B5766" s="301" t="s">
        <v>54</v>
      </c>
      <c r="C5766" s="302" t="s">
        <v>6334</v>
      </c>
      <c r="D5766" s="301" t="s">
        <v>142</v>
      </c>
      <c r="E5766" s="303" t="n">
        <v>53.93</v>
      </c>
    </row>
    <row r="5767" customFormat="false" ht="15" hidden="false" customHeight="false" outlineLevel="0" collapsed="false">
      <c r="A5767" s="301" t="n">
        <v>104017</v>
      </c>
      <c r="B5767" s="301" t="s">
        <v>54</v>
      </c>
      <c r="C5767" s="302" t="s">
        <v>6335</v>
      </c>
      <c r="D5767" s="301" t="s">
        <v>142</v>
      </c>
      <c r="E5767" s="303" t="n">
        <v>55.45</v>
      </c>
    </row>
    <row r="5768" customFormat="false" ht="15" hidden="false" customHeight="false" outlineLevel="0" collapsed="false">
      <c r="A5768" s="301" t="n">
        <v>104020</v>
      </c>
      <c r="B5768" s="301" t="s">
        <v>54</v>
      </c>
      <c r="C5768" s="302" t="s">
        <v>6336</v>
      </c>
      <c r="D5768" s="301" t="s">
        <v>142</v>
      </c>
      <c r="E5768" s="303" t="n">
        <v>68.15</v>
      </c>
    </row>
    <row r="5769" customFormat="false" ht="15" hidden="false" customHeight="false" outlineLevel="0" collapsed="false">
      <c r="A5769" s="301" t="n">
        <v>104030</v>
      </c>
      <c r="B5769" s="301" t="s">
        <v>54</v>
      </c>
      <c r="C5769" s="302" t="s">
        <v>6337</v>
      </c>
      <c r="D5769" s="301" t="s">
        <v>142</v>
      </c>
      <c r="E5769" s="303" t="n">
        <v>74.97</v>
      </c>
    </row>
    <row r="5770" customFormat="false" ht="15" hidden="false" customHeight="false" outlineLevel="0" collapsed="false">
      <c r="A5770" s="301" t="n">
        <v>89694</v>
      </c>
      <c r="B5770" s="301" t="s">
        <v>54</v>
      </c>
      <c r="C5770" s="302" t="s">
        <v>6338</v>
      </c>
      <c r="D5770" s="301" t="s">
        <v>142</v>
      </c>
      <c r="E5770" s="303" t="n">
        <v>24.82</v>
      </c>
    </row>
    <row r="5771" customFormat="false" ht="15" hidden="false" customHeight="false" outlineLevel="0" collapsed="false">
      <c r="A5771" s="301" t="n">
        <v>89700</v>
      </c>
      <c r="B5771" s="301" t="s">
        <v>54</v>
      </c>
      <c r="C5771" s="302" t="s">
        <v>6339</v>
      </c>
      <c r="D5771" s="301" t="s">
        <v>142</v>
      </c>
      <c r="E5771" s="303" t="n">
        <v>28.37</v>
      </c>
    </row>
    <row r="5772" customFormat="false" ht="15" hidden="false" customHeight="false" outlineLevel="0" collapsed="false">
      <c r="A5772" s="301" t="n">
        <v>89703</v>
      </c>
      <c r="B5772" s="301" t="s">
        <v>54</v>
      </c>
      <c r="C5772" s="302" t="s">
        <v>6340</v>
      </c>
      <c r="D5772" s="301" t="s">
        <v>142</v>
      </c>
      <c r="E5772" s="303" t="n">
        <v>58.94</v>
      </c>
    </row>
    <row r="5773" customFormat="false" ht="15" hidden="false" customHeight="false" outlineLevel="0" collapsed="false">
      <c r="A5773" s="301" t="n">
        <v>89691</v>
      </c>
      <c r="B5773" s="301" t="s">
        <v>54</v>
      </c>
      <c r="C5773" s="302" t="s">
        <v>6341</v>
      </c>
      <c r="D5773" s="301" t="s">
        <v>142</v>
      </c>
      <c r="E5773" s="303" t="n">
        <v>16.75</v>
      </c>
    </row>
    <row r="5774" customFormat="false" ht="15" hidden="false" customHeight="false" outlineLevel="0" collapsed="false">
      <c r="A5774" s="301" t="n">
        <v>89765</v>
      </c>
      <c r="B5774" s="301" t="s">
        <v>54</v>
      </c>
      <c r="C5774" s="302" t="s">
        <v>6342</v>
      </c>
      <c r="D5774" s="301" t="s">
        <v>142</v>
      </c>
      <c r="E5774" s="303" t="n">
        <v>20.65</v>
      </c>
    </row>
    <row r="5775" customFormat="false" ht="15" hidden="false" customHeight="false" outlineLevel="0" collapsed="false">
      <c r="A5775" s="301" t="n">
        <v>89697</v>
      </c>
      <c r="B5775" s="301" t="s">
        <v>54</v>
      </c>
      <c r="C5775" s="302" t="s">
        <v>6343</v>
      </c>
      <c r="D5775" s="301" t="s">
        <v>142</v>
      </c>
      <c r="E5775" s="303" t="n">
        <v>21.84</v>
      </c>
    </row>
    <row r="5776" customFormat="false" ht="15" hidden="false" customHeight="false" outlineLevel="0" collapsed="false">
      <c r="A5776" s="301" t="n">
        <v>89844</v>
      </c>
      <c r="B5776" s="301" t="s">
        <v>54</v>
      </c>
      <c r="C5776" s="302" t="s">
        <v>6344</v>
      </c>
      <c r="D5776" s="301" t="s">
        <v>142</v>
      </c>
      <c r="E5776" s="303" t="n">
        <v>77.36</v>
      </c>
    </row>
    <row r="5777" customFormat="false" ht="15" hidden="false" customHeight="false" outlineLevel="0" collapsed="false">
      <c r="A5777" s="301" t="n">
        <v>104022</v>
      </c>
      <c r="B5777" s="301" t="s">
        <v>54</v>
      </c>
      <c r="C5777" s="302" t="s">
        <v>6345</v>
      </c>
      <c r="D5777" s="301" t="s">
        <v>142</v>
      </c>
      <c r="E5777" s="303" t="n">
        <v>84.59</v>
      </c>
    </row>
    <row r="5778" customFormat="false" ht="15" hidden="false" customHeight="false" outlineLevel="0" collapsed="false">
      <c r="A5778" s="301" t="n">
        <v>89633</v>
      </c>
      <c r="B5778" s="301" t="s">
        <v>54</v>
      </c>
      <c r="C5778" s="302" t="s">
        <v>6346</v>
      </c>
      <c r="D5778" s="301" t="s">
        <v>429</v>
      </c>
      <c r="E5778" s="303" t="n">
        <v>31.96</v>
      </c>
    </row>
    <row r="5779" customFormat="false" ht="15" hidden="false" customHeight="false" outlineLevel="0" collapsed="false">
      <c r="A5779" s="301" t="n">
        <v>89716</v>
      </c>
      <c r="B5779" s="301" t="s">
        <v>54</v>
      </c>
      <c r="C5779" s="302" t="s">
        <v>6347</v>
      </c>
      <c r="D5779" s="301" t="s">
        <v>429</v>
      </c>
      <c r="E5779" s="303" t="n">
        <v>33.32</v>
      </c>
    </row>
    <row r="5780" customFormat="false" ht="15" hidden="false" customHeight="false" outlineLevel="0" collapsed="false">
      <c r="A5780" s="301" t="n">
        <v>89634</v>
      </c>
      <c r="B5780" s="301" t="s">
        <v>54</v>
      </c>
      <c r="C5780" s="302" t="s">
        <v>6348</v>
      </c>
      <c r="D5780" s="301" t="s">
        <v>429</v>
      </c>
      <c r="E5780" s="303" t="n">
        <v>45.55</v>
      </c>
    </row>
    <row r="5781" customFormat="false" ht="15" hidden="false" customHeight="false" outlineLevel="0" collapsed="false">
      <c r="A5781" s="301" t="n">
        <v>89717</v>
      </c>
      <c r="B5781" s="301" t="s">
        <v>54</v>
      </c>
      <c r="C5781" s="302" t="s">
        <v>6349</v>
      </c>
      <c r="D5781" s="301" t="s">
        <v>429</v>
      </c>
      <c r="E5781" s="303" t="n">
        <v>52.64</v>
      </c>
    </row>
    <row r="5782" customFormat="false" ht="15" hidden="false" customHeight="false" outlineLevel="0" collapsed="false">
      <c r="A5782" s="301" t="n">
        <v>89635</v>
      </c>
      <c r="B5782" s="301" t="s">
        <v>54</v>
      </c>
      <c r="C5782" s="302" t="s">
        <v>6350</v>
      </c>
      <c r="D5782" s="301" t="s">
        <v>429</v>
      </c>
      <c r="E5782" s="303" t="n">
        <v>67.07</v>
      </c>
    </row>
    <row r="5783" customFormat="false" ht="15" hidden="false" customHeight="false" outlineLevel="0" collapsed="false">
      <c r="A5783" s="301" t="n">
        <v>89770</v>
      </c>
      <c r="B5783" s="301" t="s">
        <v>54</v>
      </c>
      <c r="C5783" s="302" t="s">
        <v>6351</v>
      </c>
      <c r="D5783" s="301" t="s">
        <v>429</v>
      </c>
      <c r="E5783" s="303" t="n">
        <v>56.75</v>
      </c>
    </row>
    <row r="5784" customFormat="false" ht="15" hidden="false" customHeight="false" outlineLevel="0" collapsed="false">
      <c r="A5784" s="301" t="n">
        <v>89718</v>
      </c>
      <c r="B5784" s="301" t="s">
        <v>54</v>
      </c>
      <c r="C5784" s="302" t="s">
        <v>6352</v>
      </c>
      <c r="D5784" s="301" t="s">
        <v>429</v>
      </c>
      <c r="E5784" s="303" t="n">
        <v>67.43</v>
      </c>
    </row>
    <row r="5785" customFormat="false" ht="15" hidden="false" customHeight="false" outlineLevel="0" collapsed="false">
      <c r="A5785" s="301" t="n">
        <v>89636</v>
      </c>
      <c r="B5785" s="301" t="s">
        <v>54</v>
      </c>
      <c r="C5785" s="302" t="s">
        <v>6353</v>
      </c>
      <c r="D5785" s="301" t="s">
        <v>429</v>
      </c>
      <c r="E5785" s="303" t="n">
        <v>84.42</v>
      </c>
    </row>
    <row r="5786" customFormat="false" ht="15" hidden="false" customHeight="false" outlineLevel="0" collapsed="false">
      <c r="A5786" s="301" t="n">
        <v>89771</v>
      </c>
      <c r="B5786" s="301" t="s">
        <v>54</v>
      </c>
      <c r="C5786" s="302" t="s">
        <v>6354</v>
      </c>
      <c r="D5786" s="301" t="s">
        <v>429</v>
      </c>
      <c r="E5786" s="303" t="n">
        <v>75.75</v>
      </c>
    </row>
    <row r="5787" customFormat="false" ht="15" hidden="false" customHeight="false" outlineLevel="0" collapsed="false">
      <c r="A5787" s="301" t="n">
        <v>104021</v>
      </c>
      <c r="B5787" s="301" t="s">
        <v>54</v>
      </c>
      <c r="C5787" s="302" t="s">
        <v>6355</v>
      </c>
      <c r="D5787" s="301" t="s">
        <v>429</v>
      </c>
      <c r="E5787" s="303" t="n">
        <v>88</v>
      </c>
    </row>
    <row r="5788" customFormat="false" ht="15" hidden="false" customHeight="false" outlineLevel="0" collapsed="false">
      <c r="A5788" s="301" t="n">
        <v>89772</v>
      </c>
      <c r="B5788" s="301" t="s">
        <v>54</v>
      </c>
      <c r="C5788" s="302" t="s">
        <v>6356</v>
      </c>
      <c r="D5788" s="301" t="s">
        <v>429</v>
      </c>
      <c r="E5788" s="303" t="n">
        <v>110.49</v>
      </c>
    </row>
    <row r="5789" customFormat="false" ht="15" hidden="false" customHeight="false" outlineLevel="0" collapsed="false">
      <c r="A5789" s="301" t="n">
        <v>89773</v>
      </c>
      <c r="B5789" s="301" t="s">
        <v>54</v>
      </c>
      <c r="C5789" s="302" t="s">
        <v>6357</v>
      </c>
      <c r="D5789" s="301" t="s">
        <v>429</v>
      </c>
      <c r="E5789" s="303" t="n">
        <v>178.02</v>
      </c>
    </row>
    <row r="5790" customFormat="false" ht="15" hidden="false" customHeight="false" outlineLevel="0" collapsed="false">
      <c r="A5790" s="301" t="n">
        <v>89775</v>
      </c>
      <c r="B5790" s="301" t="s">
        <v>54</v>
      </c>
      <c r="C5790" s="302" t="s">
        <v>6358</v>
      </c>
      <c r="D5790" s="301" t="s">
        <v>429</v>
      </c>
      <c r="E5790" s="303" t="n">
        <v>278.35</v>
      </c>
    </row>
    <row r="5791" customFormat="false" ht="15" hidden="false" customHeight="false" outlineLevel="0" collapsed="false">
      <c r="A5791" s="301" t="n">
        <v>89767</v>
      </c>
      <c r="B5791" s="301" t="s">
        <v>54</v>
      </c>
      <c r="C5791" s="302" t="s">
        <v>6359</v>
      </c>
      <c r="D5791" s="301" t="s">
        <v>142</v>
      </c>
      <c r="E5791" s="303" t="n">
        <v>25.93</v>
      </c>
    </row>
    <row r="5792" customFormat="false" ht="15" hidden="false" customHeight="false" outlineLevel="0" collapsed="false">
      <c r="A5792" s="301" t="n">
        <v>89695</v>
      </c>
      <c r="B5792" s="301" t="s">
        <v>54</v>
      </c>
      <c r="C5792" s="302" t="s">
        <v>6360</v>
      </c>
      <c r="D5792" s="301" t="s">
        <v>142</v>
      </c>
      <c r="E5792" s="303" t="n">
        <v>21.1</v>
      </c>
    </row>
    <row r="5793" customFormat="false" ht="15" hidden="false" customHeight="false" outlineLevel="0" collapsed="false">
      <c r="A5793" s="301" t="n">
        <v>89702</v>
      </c>
      <c r="B5793" s="301" t="s">
        <v>54</v>
      </c>
      <c r="C5793" s="302" t="s">
        <v>6361</v>
      </c>
      <c r="D5793" s="301" t="s">
        <v>142</v>
      </c>
      <c r="E5793" s="303" t="n">
        <v>27.12</v>
      </c>
    </row>
    <row r="5794" customFormat="false" ht="15" hidden="false" customHeight="false" outlineLevel="0" collapsed="false">
      <c r="A5794" s="301" t="n">
        <v>89768</v>
      </c>
      <c r="B5794" s="301" t="s">
        <v>54</v>
      </c>
      <c r="C5794" s="302" t="s">
        <v>6362</v>
      </c>
      <c r="D5794" s="301" t="s">
        <v>142</v>
      </c>
      <c r="E5794" s="303" t="n">
        <v>30.05</v>
      </c>
    </row>
    <row r="5795" customFormat="false" ht="15" hidden="false" customHeight="false" outlineLevel="0" collapsed="false">
      <c r="A5795" s="301" t="n">
        <v>89842</v>
      </c>
      <c r="B5795" s="301" t="s">
        <v>54</v>
      </c>
      <c r="C5795" s="302" t="s">
        <v>6363</v>
      </c>
      <c r="D5795" s="301" t="s">
        <v>142</v>
      </c>
      <c r="E5795" s="303" t="n">
        <v>61.39</v>
      </c>
    </row>
    <row r="5796" customFormat="false" ht="15" hidden="false" customHeight="false" outlineLevel="0" collapsed="false">
      <c r="A5796" s="301" t="n">
        <v>89845</v>
      </c>
      <c r="B5796" s="301" t="s">
        <v>54</v>
      </c>
      <c r="C5796" s="302" t="s">
        <v>6364</v>
      </c>
      <c r="D5796" s="301" t="s">
        <v>142</v>
      </c>
      <c r="E5796" s="303" t="n">
        <v>121.65</v>
      </c>
    </row>
    <row r="5797" customFormat="false" ht="15" hidden="false" customHeight="false" outlineLevel="0" collapsed="false">
      <c r="A5797" s="301" t="n">
        <v>89846</v>
      </c>
      <c r="B5797" s="301" t="s">
        <v>54</v>
      </c>
      <c r="C5797" s="302" t="s">
        <v>6365</v>
      </c>
      <c r="D5797" s="301" t="s">
        <v>142</v>
      </c>
      <c r="E5797" s="303" t="n">
        <v>261.38</v>
      </c>
    </row>
    <row r="5798" customFormat="false" ht="15" hidden="false" customHeight="false" outlineLevel="0" collapsed="false">
      <c r="A5798" s="301" t="n">
        <v>89847</v>
      </c>
      <c r="B5798" s="301" t="s">
        <v>54</v>
      </c>
      <c r="C5798" s="302" t="s">
        <v>6366</v>
      </c>
      <c r="D5798" s="301" t="s">
        <v>142</v>
      </c>
      <c r="E5798" s="303" t="n">
        <v>311.47</v>
      </c>
    </row>
    <row r="5799" customFormat="false" ht="15" hidden="false" customHeight="false" outlineLevel="0" collapsed="false">
      <c r="A5799" s="301" t="n">
        <v>89705</v>
      </c>
      <c r="B5799" s="301" t="s">
        <v>54</v>
      </c>
      <c r="C5799" s="302" t="s">
        <v>6367</v>
      </c>
      <c r="D5799" s="301" t="s">
        <v>142</v>
      </c>
      <c r="E5799" s="303" t="n">
        <v>31.44</v>
      </c>
    </row>
    <row r="5800" customFormat="false" ht="15" hidden="false" customHeight="false" outlineLevel="0" collapsed="false">
      <c r="A5800" s="301" t="n">
        <v>89769</v>
      </c>
      <c r="B5800" s="301" t="s">
        <v>54</v>
      </c>
      <c r="C5800" s="302" t="s">
        <v>6368</v>
      </c>
      <c r="D5800" s="301" t="s">
        <v>142</v>
      </c>
      <c r="E5800" s="303" t="n">
        <v>67.79</v>
      </c>
    </row>
    <row r="5801" customFormat="false" ht="15" hidden="false" customHeight="false" outlineLevel="0" collapsed="false">
      <c r="A5801" s="301" t="n">
        <v>89706</v>
      </c>
      <c r="B5801" s="301" t="s">
        <v>54</v>
      </c>
      <c r="C5801" s="302" t="s">
        <v>6369</v>
      </c>
      <c r="D5801" s="301" t="s">
        <v>142</v>
      </c>
      <c r="E5801" s="303" t="n">
        <v>69.43</v>
      </c>
    </row>
    <row r="5802" customFormat="false" ht="15" hidden="false" customHeight="false" outlineLevel="0" collapsed="false">
      <c r="A5802" s="301" t="n">
        <v>89741</v>
      </c>
      <c r="B5802" s="301" t="s">
        <v>54</v>
      </c>
      <c r="C5802" s="302" t="s">
        <v>6370</v>
      </c>
      <c r="D5802" s="301" t="s">
        <v>142</v>
      </c>
      <c r="E5802" s="303" t="n">
        <v>28.31</v>
      </c>
    </row>
    <row r="5803" customFormat="false" ht="15" hidden="false" customHeight="false" outlineLevel="0" collapsed="false">
      <c r="A5803" s="301" t="n">
        <v>89757</v>
      </c>
      <c r="B5803" s="301" t="s">
        <v>54</v>
      </c>
      <c r="C5803" s="302" t="s">
        <v>6371</v>
      </c>
      <c r="D5803" s="301" t="s">
        <v>142</v>
      </c>
      <c r="E5803" s="303" t="n">
        <v>36.93</v>
      </c>
    </row>
    <row r="5804" customFormat="false" ht="15" hidden="false" customHeight="false" outlineLevel="0" collapsed="false">
      <c r="A5804" s="301" t="n">
        <v>104027</v>
      </c>
      <c r="B5804" s="301" t="s">
        <v>54</v>
      </c>
      <c r="C5804" s="302" t="s">
        <v>6372</v>
      </c>
      <c r="D5804" s="301" t="s">
        <v>142</v>
      </c>
      <c r="E5804" s="303" t="n">
        <v>77.58</v>
      </c>
    </row>
    <row r="5805" customFormat="false" ht="15" hidden="false" customHeight="false" outlineLevel="0" collapsed="false">
      <c r="A5805" s="301" t="n">
        <v>89837</v>
      </c>
      <c r="B5805" s="301" t="s">
        <v>54</v>
      </c>
      <c r="C5805" s="302" t="s">
        <v>6373</v>
      </c>
      <c r="D5805" s="301" t="s">
        <v>142</v>
      </c>
      <c r="E5805" s="303" t="n">
        <v>164.22</v>
      </c>
    </row>
    <row r="5806" customFormat="false" ht="15" hidden="false" customHeight="false" outlineLevel="0" collapsed="false">
      <c r="A5806" s="301" t="n">
        <v>89839</v>
      </c>
      <c r="B5806" s="301" t="s">
        <v>54</v>
      </c>
      <c r="C5806" s="302" t="s">
        <v>6374</v>
      </c>
      <c r="D5806" s="301" t="s">
        <v>142</v>
      </c>
      <c r="E5806" s="303" t="n">
        <v>213.36</v>
      </c>
    </row>
    <row r="5807" customFormat="false" ht="15" hidden="false" customHeight="false" outlineLevel="0" collapsed="false">
      <c r="A5807" s="301" t="n">
        <v>89841</v>
      </c>
      <c r="B5807" s="301" t="s">
        <v>54</v>
      </c>
      <c r="C5807" s="302" t="s">
        <v>6375</v>
      </c>
      <c r="D5807" s="301" t="s">
        <v>142</v>
      </c>
      <c r="E5807" s="303" t="n">
        <v>323.94</v>
      </c>
    </row>
    <row r="5808" customFormat="false" ht="15" hidden="false" customHeight="false" outlineLevel="0" collapsed="false">
      <c r="A5808" s="301" t="n">
        <v>89654</v>
      </c>
      <c r="B5808" s="301" t="s">
        <v>54</v>
      </c>
      <c r="C5808" s="302" t="s">
        <v>6376</v>
      </c>
      <c r="D5808" s="301" t="s">
        <v>142</v>
      </c>
      <c r="E5808" s="303" t="n">
        <v>24.81</v>
      </c>
    </row>
    <row r="5809" customFormat="false" ht="15" hidden="false" customHeight="false" outlineLevel="0" collapsed="false">
      <c r="A5809" s="301" t="n">
        <v>89661</v>
      </c>
      <c r="B5809" s="301" t="s">
        <v>54</v>
      </c>
      <c r="C5809" s="302" t="s">
        <v>6377</v>
      </c>
      <c r="D5809" s="301" t="s">
        <v>142</v>
      </c>
      <c r="E5809" s="303" t="n">
        <v>28.9</v>
      </c>
    </row>
    <row r="5810" customFormat="false" ht="15" hidden="false" customHeight="false" outlineLevel="0" collapsed="false">
      <c r="A5810" s="301" t="n">
        <v>89674</v>
      </c>
      <c r="B5810" s="301" t="s">
        <v>54</v>
      </c>
      <c r="C5810" s="302" t="s">
        <v>6378</v>
      </c>
      <c r="D5810" s="301" t="s">
        <v>142</v>
      </c>
      <c r="E5810" s="303" t="n">
        <v>37.63</v>
      </c>
    </row>
    <row r="5811" customFormat="false" ht="15" hidden="false" customHeight="false" outlineLevel="0" collapsed="false">
      <c r="A5811" s="301" t="n">
        <v>89816</v>
      </c>
      <c r="B5811" s="301" t="s">
        <v>54</v>
      </c>
      <c r="C5811" s="302" t="s">
        <v>6379</v>
      </c>
      <c r="D5811" s="301" t="s">
        <v>142</v>
      </c>
      <c r="E5811" s="303" t="n">
        <v>50.68</v>
      </c>
    </row>
    <row r="5812" customFormat="false" ht="15" hidden="false" customHeight="false" outlineLevel="0" collapsed="false">
      <c r="A5812" s="301" t="n">
        <v>89762</v>
      </c>
      <c r="B5812" s="301" t="s">
        <v>54</v>
      </c>
      <c r="C5812" s="302" t="s">
        <v>6380</v>
      </c>
      <c r="D5812" s="301" t="s">
        <v>142</v>
      </c>
      <c r="E5812" s="303" t="n">
        <v>53.88</v>
      </c>
    </row>
    <row r="5813" customFormat="false" ht="15" hidden="false" customHeight="false" outlineLevel="0" collapsed="false">
      <c r="A5813" s="301" t="n">
        <v>89684</v>
      </c>
      <c r="B5813" s="301" t="s">
        <v>54</v>
      </c>
      <c r="C5813" s="302" t="s">
        <v>6381</v>
      </c>
      <c r="D5813" s="301" t="s">
        <v>142</v>
      </c>
      <c r="E5813" s="303" t="n">
        <v>54.69</v>
      </c>
    </row>
    <row r="5814" customFormat="false" ht="15" hidden="false" customHeight="false" outlineLevel="0" collapsed="false">
      <c r="A5814" s="301" t="n">
        <v>89828</v>
      </c>
      <c r="B5814" s="301" t="s">
        <v>54</v>
      </c>
      <c r="C5814" s="302" t="s">
        <v>6382</v>
      </c>
      <c r="D5814" s="301" t="s">
        <v>142</v>
      </c>
      <c r="E5814" s="303" t="n">
        <v>73.97</v>
      </c>
    </row>
    <row r="5815" customFormat="false" ht="15" hidden="false" customHeight="false" outlineLevel="0" collapsed="false">
      <c r="A5815" s="301" t="n">
        <v>89546</v>
      </c>
      <c r="B5815" s="301" t="s">
        <v>54</v>
      </c>
      <c r="C5815" s="302" t="s">
        <v>6383</v>
      </c>
      <c r="D5815" s="301" t="s">
        <v>142</v>
      </c>
      <c r="E5815" s="303" t="n">
        <v>13.31</v>
      </c>
    </row>
    <row r="5816" customFormat="false" ht="15" hidden="false" customHeight="false" outlineLevel="0" collapsed="false">
      <c r="A5816" s="301" t="n">
        <v>89482</v>
      </c>
      <c r="B5816" s="301" t="s">
        <v>54</v>
      </c>
      <c r="C5816" s="302" t="s">
        <v>6384</v>
      </c>
      <c r="D5816" s="301" t="s">
        <v>142</v>
      </c>
      <c r="E5816" s="303" t="n">
        <v>45.18</v>
      </c>
    </row>
    <row r="5817" customFormat="false" ht="15" hidden="false" customHeight="false" outlineLevel="0" collapsed="false">
      <c r="A5817" s="301" t="n">
        <v>89491</v>
      </c>
      <c r="B5817" s="301" t="s">
        <v>54</v>
      </c>
      <c r="C5817" s="302" t="s">
        <v>6385</v>
      </c>
      <c r="D5817" s="301" t="s">
        <v>142</v>
      </c>
      <c r="E5817" s="303" t="n">
        <v>112.99</v>
      </c>
    </row>
    <row r="5818" customFormat="false" ht="15" hidden="false" customHeight="false" outlineLevel="0" collapsed="false">
      <c r="A5818" s="301" t="n">
        <v>104178</v>
      </c>
      <c r="B5818" s="301" t="s">
        <v>54</v>
      </c>
      <c r="C5818" s="302" t="s">
        <v>6386</v>
      </c>
      <c r="D5818" s="301" t="s">
        <v>142</v>
      </c>
      <c r="E5818" s="303" t="n">
        <v>26.34</v>
      </c>
    </row>
    <row r="5819" customFormat="false" ht="15" hidden="false" customHeight="false" outlineLevel="0" collapsed="false">
      <c r="A5819" s="301" t="n">
        <v>104179</v>
      </c>
      <c r="B5819" s="301" t="s">
        <v>54</v>
      </c>
      <c r="C5819" s="302" t="s">
        <v>6387</v>
      </c>
      <c r="D5819" s="301" t="s">
        <v>142</v>
      </c>
      <c r="E5819" s="303" t="n">
        <v>102.83</v>
      </c>
    </row>
    <row r="5820" customFormat="false" ht="15" hidden="false" customHeight="false" outlineLevel="0" collapsed="false">
      <c r="A5820" s="301" t="n">
        <v>89587</v>
      </c>
      <c r="B5820" s="301" t="s">
        <v>54</v>
      </c>
      <c r="C5820" s="302" t="s">
        <v>6388</v>
      </c>
      <c r="D5820" s="301" t="s">
        <v>142</v>
      </c>
      <c r="E5820" s="303" t="n">
        <v>60.17</v>
      </c>
    </row>
    <row r="5821" customFormat="false" ht="15" hidden="false" customHeight="false" outlineLevel="0" collapsed="false">
      <c r="A5821" s="301" t="n">
        <v>89535</v>
      </c>
      <c r="B5821" s="301" t="s">
        <v>54</v>
      </c>
      <c r="C5821" s="302" t="s">
        <v>6389</v>
      </c>
      <c r="D5821" s="301" t="s">
        <v>142</v>
      </c>
      <c r="E5821" s="303" t="n">
        <v>51.49</v>
      </c>
    </row>
    <row r="5822" customFormat="false" ht="15" hidden="false" customHeight="false" outlineLevel="0" collapsed="false">
      <c r="A5822" s="301" t="n">
        <v>89592</v>
      </c>
      <c r="B5822" s="301" t="s">
        <v>54</v>
      </c>
      <c r="C5822" s="302" t="s">
        <v>6390</v>
      </c>
      <c r="D5822" s="301" t="s">
        <v>142</v>
      </c>
      <c r="E5822" s="303" t="n">
        <v>193.35</v>
      </c>
    </row>
    <row r="5823" customFormat="false" ht="15" hidden="false" customHeight="false" outlineLevel="0" collapsed="false">
      <c r="A5823" s="301" t="n">
        <v>104169</v>
      </c>
      <c r="B5823" s="301" t="s">
        <v>54</v>
      </c>
      <c r="C5823" s="302" t="s">
        <v>6391</v>
      </c>
      <c r="D5823" s="301" t="s">
        <v>142</v>
      </c>
      <c r="E5823" s="303" t="n">
        <v>180.64</v>
      </c>
    </row>
    <row r="5824" customFormat="false" ht="15" hidden="false" customHeight="false" outlineLevel="0" collapsed="false">
      <c r="A5824" s="301" t="n">
        <v>89583</v>
      </c>
      <c r="B5824" s="301" t="s">
        <v>54</v>
      </c>
      <c r="C5824" s="302" t="s">
        <v>6392</v>
      </c>
      <c r="D5824" s="301" t="s">
        <v>142</v>
      </c>
      <c r="E5824" s="303" t="n">
        <v>52.36</v>
      </c>
    </row>
    <row r="5825" customFormat="false" ht="15" hidden="false" customHeight="false" outlineLevel="0" collapsed="false">
      <c r="A5825" s="301" t="n">
        <v>89526</v>
      </c>
      <c r="B5825" s="301" t="s">
        <v>54</v>
      </c>
      <c r="C5825" s="302" t="s">
        <v>6393</v>
      </c>
      <c r="D5825" s="301" t="s">
        <v>142</v>
      </c>
      <c r="E5825" s="303" t="n">
        <v>47.57</v>
      </c>
    </row>
    <row r="5826" customFormat="false" ht="15" hidden="false" customHeight="false" outlineLevel="0" collapsed="false">
      <c r="A5826" s="301" t="n">
        <v>95695</v>
      </c>
      <c r="B5826" s="301" t="s">
        <v>54</v>
      </c>
      <c r="C5826" s="302" t="s">
        <v>6394</v>
      </c>
      <c r="D5826" s="301" t="s">
        <v>142</v>
      </c>
      <c r="E5826" s="303" t="n">
        <v>74.12</v>
      </c>
    </row>
    <row r="5827" customFormat="false" ht="15" hidden="false" customHeight="false" outlineLevel="0" collapsed="false">
      <c r="A5827" s="301" t="n">
        <v>95694</v>
      </c>
      <c r="B5827" s="301" t="s">
        <v>54</v>
      </c>
      <c r="C5827" s="302" t="s">
        <v>6395</v>
      </c>
      <c r="D5827" s="301" t="s">
        <v>142</v>
      </c>
      <c r="E5827" s="303" t="n">
        <v>65.44</v>
      </c>
    </row>
    <row r="5828" customFormat="false" ht="15" hidden="false" customHeight="false" outlineLevel="0" collapsed="false">
      <c r="A5828" s="301" t="n">
        <v>89585</v>
      </c>
      <c r="B5828" s="301" t="s">
        <v>54</v>
      </c>
      <c r="C5828" s="302" t="s">
        <v>6396</v>
      </c>
      <c r="D5828" s="301" t="s">
        <v>142</v>
      </c>
      <c r="E5828" s="303" t="n">
        <v>54.4</v>
      </c>
    </row>
    <row r="5829" customFormat="false" ht="15" hidden="false" customHeight="false" outlineLevel="0" collapsed="false">
      <c r="A5829" s="301" t="n">
        <v>89531</v>
      </c>
      <c r="B5829" s="301" t="s">
        <v>54</v>
      </c>
      <c r="C5829" s="302" t="s">
        <v>6397</v>
      </c>
      <c r="D5829" s="301" t="s">
        <v>142</v>
      </c>
      <c r="E5829" s="303" t="n">
        <v>45.72</v>
      </c>
    </row>
    <row r="5830" customFormat="false" ht="15" hidden="false" customHeight="false" outlineLevel="0" collapsed="false">
      <c r="A5830" s="301" t="n">
        <v>89591</v>
      </c>
      <c r="B5830" s="301" t="s">
        <v>54</v>
      </c>
      <c r="C5830" s="302" t="s">
        <v>6398</v>
      </c>
      <c r="D5830" s="301" t="s">
        <v>142</v>
      </c>
      <c r="E5830" s="303" t="n">
        <v>157.17</v>
      </c>
    </row>
    <row r="5831" customFormat="false" ht="15" hidden="false" customHeight="false" outlineLevel="0" collapsed="false">
      <c r="A5831" s="301" t="n">
        <v>104168</v>
      </c>
      <c r="B5831" s="301" t="s">
        <v>54</v>
      </c>
      <c r="C5831" s="302" t="s">
        <v>6399</v>
      </c>
      <c r="D5831" s="301" t="s">
        <v>142</v>
      </c>
      <c r="E5831" s="303" t="n">
        <v>144.46</v>
      </c>
    </row>
    <row r="5832" customFormat="false" ht="15" hidden="false" customHeight="false" outlineLevel="0" collapsed="false">
      <c r="A5832" s="301" t="n">
        <v>89516</v>
      </c>
      <c r="B5832" s="301" t="s">
        <v>54</v>
      </c>
      <c r="C5832" s="302" t="s">
        <v>6400</v>
      </c>
      <c r="D5832" s="301" t="s">
        <v>142</v>
      </c>
      <c r="E5832" s="303" t="n">
        <v>10.18</v>
      </c>
    </row>
    <row r="5833" customFormat="false" ht="15" hidden="false" customHeight="false" outlineLevel="0" collapsed="false">
      <c r="A5833" s="301" t="n">
        <v>89520</v>
      </c>
      <c r="B5833" s="301" t="s">
        <v>54</v>
      </c>
      <c r="C5833" s="302" t="s">
        <v>6401</v>
      </c>
      <c r="D5833" s="301" t="s">
        <v>142</v>
      </c>
      <c r="E5833" s="303" t="n">
        <v>18.82</v>
      </c>
    </row>
    <row r="5834" customFormat="false" ht="15" hidden="false" customHeight="false" outlineLevel="0" collapsed="false">
      <c r="A5834" s="301" t="n">
        <v>89582</v>
      </c>
      <c r="B5834" s="301" t="s">
        <v>54</v>
      </c>
      <c r="C5834" s="302" t="s">
        <v>6402</v>
      </c>
      <c r="D5834" s="301" t="s">
        <v>142</v>
      </c>
      <c r="E5834" s="303" t="n">
        <v>41.31</v>
      </c>
    </row>
    <row r="5835" customFormat="false" ht="15" hidden="false" customHeight="false" outlineLevel="0" collapsed="false">
      <c r="A5835" s="301" t="n">
        <v>89524</v>
      </c>
      <c r="B5835" s="301" t="s">
        <v>54</v>
      </c>
      <c r="C5835" s="302" t="s">
        <v>6403</v>
      </c>
      <c r="D5835" s="301" t="s">
        <v>142</v>
      </c>
      <c r="E5835" s="303" t="n">
        <v>36.52</v>
      </c>
    </row>
    <row r="5836" customFormat="false" ht="15" hidden="false" customHeight="false" outlineLevel="0" collapsed="false">
      <c r="A5836" s="301" t="n">
        <v>89584</v>
      </c>
      <c r="B5836" s="301" t="s">
        <v>54</v>
      </c>
      <c r="C5836" s="302" t="s">
        <v>6404</v>
      </c>
      <c r="D5836" s="301" t="s">
        <v>142</v>
      </c>
      <c r="E5836" s="303" t="n">
        <v>53.05</v>
      </c>
    </row>
    <row r="5837" customFormat="false" ht="15" hidden="false" customHeight="false" outlineLevel="0" collapsed="false">
      <c r="A5837" s="301" t="n">
        <v>89529</v>
      </c>
      <c r="B5837" s="301" t="s">
        <v>54</v>
      </c>
      <c r="C5837" s="302" t="s">
        <v>6405</v>
      </c>
      <c r="D5837" s="301" t="s">
        <v>142</v>
      </c>
      <c r="E5837" s="303" t="n">
        <v>44.37</v>
      </c>
    </row>
    <row r="5838" customFormat="false" ht="15" hidden="false" customHeight="false" outlineLevel="0" collapsed="false">
      <c r="A5838" s="301" t="n">
        <v>89590</v>
      </c>
      <c r="B5838" s="301" t="s">
        <v>54</v>
      </c>
      <c r="C5838" s="302" t="s">
        <v>6406</v>
      </c>
      <c r="D5838" s="301" t="s">
        <v>142</v>
      </c>
      <c r="E5838" s="303" t="n">
        <v>161.29</v>
      </c>
    </row>
    <row r="5839" customFormat="false" ht="15" hidden="false" customHeight="false" outlineLevel="0" collapsed="false">
      <c r="A5839" s="301" t="n">
        <v>104167</v>
      </c>
      <c r="B5839" s="301" t="s">
        <v>54</v>
      </c>
      <c r="C5839" s="302" t="s">
        <v>6407</v>
      </c>
      <c r="D5839" s="301" t="s">
        <v>142</v>
      </c>
      <c r="E5839" s="303" t="n">
        <v>148.58</v>
      </c>
    </row>
    <row r="5840" customFormat="false" ht="15" hidden="false" customHeight="false" outlineLevel="0" collapsed="false">
      <c r="A5840" s="301" t="n">
        <v>89514</v>
      </c>
      <c r="B5840" s="301" t="s">
        <v>54</v>
      </c>
      <c r="C5840" s="302" t="s">
        <v>6408</v>
      </c>
      <c r="D5840" s="301" t="s">
        <v>142</v>
      </c>
      <c r="E5840" s="303" t="n">
        <v>10.07</v>
      </c>
    </row>
    <row r="5841" customFormat="false" ht="15" hidden="false" customHeight="false" outlineLevel="0" collapsed="false">
      <c r="A5841" s="301" t="n">
        <v>89518</v>
      </c>
      <c r="B5841" s="301" t="s">
        <v>54</v>
      </c>
      <c r="C5841" s="302" t="s">
        <v>6409</v>
      </c>
      <c r="D5841" s="301" t="s">
        <v>142</v>
      </c>
      <c r="E5841" s="303" t="n">
        <v>17.87</v>
      </c>
    </row>
    <row r="5842" customFormat="false" ht="15" hidden="false" customHeight="false" outlineLevel="0" collapsed="false">
      <c r="A5842" s="301" t="n">
        <v>89581</v>
      </c>
      <c r="B5842" s="301" t="s">
        <v>54</v>
      </c>
      <c r="C5842" s="302" t="s">
        <v>6410</v>
      </c>
      <c r="D5842" s="301" t="s">
        <v>142</v>
      </c>
      <c r="E5842" s="303" t="n">
        <v>40.71</v>
      </c>
    </row>
    <row r="5843" customFormat="false" ht="15" hidden="false" customHeight="false" outlineLevel="0" collapsed="false">
      <c r="A5843" s="301" t="n">
        <v>89522</v>
      </c>
      <c r="B5843" s="301" t="s">
        <v>54</v>
      </c>
      <c r="C5843" s="302" t="s">
        <v>6411</v>
      </c>
      <c r="D5843" s="301" t="s">
        <v>142</v>
      </c>
      <c r="E5843" s="303" t="n">
        <v>35.92</v>
      </c>
    </row>
    <row r="5844" customFormat="false" ht="15" hidden="false" customHeight="false" outlineLevel="0" collapsed="false">
      <c r="A5844" s="301" t="n">
        <v>89574</v>
      </c>
      <c r="B5844" s="301" t="s">
        <v>54</v>
      </c>
      <c r="C5844" s="302" t="s">
        <v>6412</v>
      </c>
      <c r="D5844" s="301" t="s">
        <v>142</v>
      </c>
      <c r="E5844" s="303" t="n">
        <v>191.71</v>
      </c>
    </row>
    <row r="5845" customFormat="false" ht="15" hidden="false" customHeight="false" outlineLevel="0" collapsed="false">
      <c r="A5845" s="301" t="n">
        <v>89690</v>
      </c>
      <c r="B5845" s="301" t="s">
        <v>54</v>
      </c>
      <c r="C5845" s="302" t="s">
        <v>6413</v>
      </c>
      <c r="D5845" s="301" t="s">
        <v>142</v>
      </c>
      <c r="E5845" s="303" t="n">
        <v>109.74</v>
      </c>
    </row>
    <row r="5846" customFormat="false" ht="15" hidden="false" customHeight="false" outlineLevel="0" collapsed="false">
      <c r="A5846" s="301" t="n">
        <v>89567</v>
      </c>
      <c r="B5846" s="301" t="s">
        <v>54</v>
      </c>
      <c r="C5846" s="302" t="s">
        <v>6414</v>
      </c>
      <c r="D5846" s="301" t="s">
        <v>142</v>
      </c>
      <c r="E5846" s="303" t="n">
        <v>98.18</v>
      </c>
    </row>
    <row r="5847" customFormat="false" ht="15" hidden="false" customHeight="false" outlineLevel="0" collapsed="false">
      <c r="A5847" s="301" t="n">
        <v>89692</v>
      </c>
      <c r="B5847" s="301" t="s">
        <v>54</v>
      </c>
      <c r="C5847" s="302" t="s">
        <v>6415</v>
      </c>
      <c r="D5847" s="301" t="s">
        <v>142</v>
      </c>
      <c r="E5847" s="303" t="n">
        <v>125.45</v>
      </c>
    </row>
    <row r="5848" customFormat="false" ht="15" hidden="false" customHeight="false" outlineLevel="0" collapsed="false">
      <c r="A5848" s="301" t="n">
        <v>89569</v>
      </c>
      <c r="B5848" s="301" t="s">
        <v>54</v>
      </c>
      <c r="C5848" s="302" t="s">
        <v>6416</v>
      </c>
      <c r="D5848" s="301" t="s">
        <v>142</v>
      </c>
      <c r="E5848" s="303" t="n">
        <v>115.62</v>
      </c>
    </row>
    <row r="5849" customFormat="false" ht="15" hidden="false" customHeight="false" outlineLevel="0" collapsed="false">
      <c r="A5849" s="301" t="n">
        <v>89699</v>
      </c>
      <c r="B5849" s="301" t="s">
        <v>54</v>
      </c>
      <c r="C5849" s="302" t="s">
        <v>6417</v>
      </c>
      <c r="D5849" s="301" t="s">
        <v>142</v>
      </c>
      <c r="E5849" s="303" t="n">
        <v>245.34</v>
      </c>
    </row>
    <row r="5850" customFormat="false" ht="15" hidden="false" customHeight="false" outlineLevel="0" collapsed="false">
      <c r="A5850" s="301" t="n">
        <v>104174</v>
      </c>
      <c r="B5850" s="301" t="s">
        <v>54</v>
      </c>
      <c r="C5850" s="302" t="s">
        <v>6418</v>
      </c>
      <c r="D5850" s="301" t="s">
        <v>142</v>
      </c>
      <c r="E5850" s="303" t="n">
        <v>231.95</v>
      </c>
    </row>
    <row r="5851" customFormat="false" ht="15" hidden="false" customHeight="false" outlineLevel="0" collapsed="false">
      <c r="A5851" s="301" t="n">
        <v>89698</v>
      </c>
      <c r="B5851" s="301" t="s">
        <v>54</v>
      </c>
      <c r="C5851" s="302" t="s">
        <v>6419</v>
      </c>
      <c r="D5851" s="301" t="s">
        <v>142</v>
      </c>
      <c r="E5851" s="303" t="n">
        <v>325.36</v>
      </c>
    </row>
    <row r="5852" customFormat="false" ht="15" hidden="false" customHeight="false" outlineLevel="0" collapsed="false">
      <c r="A5852" s="301" t="n">
        <v>104176</v>
      </c>
      <c r="B5852" s="301" t="s">
        <v>54</v>
      </c>
      <c r="C5852" s="302" t="s">
        <v>6420</v>
      </c>
      <c r="D5852" s="301" t="s">
        <v>142</v>
      </c>
      <c r="E5852" s="303" t="n">
        <v>308.4</v>
      </c>
    </row>
    <row r="5853" customFormat="false" ht="15" hidden="false" customHeight="false" outlineLevel="0" collapsed="false">
      <c r="A5853" s="301" t="n">
        <v>89561</v>
      </c>
      <c r="B5853" s="301" t="s">
        <v>54</v>
      </c>
      <c r="C5853" s="302" t="s">
        <v>6421</v>
      </c>
      <c r="D5853" s="301" t="s">
        <v>142</v>
      </c>
      <c r="E5853" s="303" t="n">
        <v>18.13</v>
      </c>
    </row>
    <row r="5854" customFormat="false" ht="15" hidden="false" customHeight="false" outlineLevel="0" collapsed="false">
      <c r="A5854" s="301" t="n">
        <v>89563</v>
      </c>
      <c r="B5854" s="301" t="s">
        <v>54</v>
      </c>
      <c r="C5854" s="302" t="s">
        <v>6422</v>
      </c>
      <c r="D5854" s="301" t="s">
        <v>142</v>
      </c>
      <c r="E5854" s="303" t="n">
        <v>41.96</v>
      </c>
    </row>
    <row r="5855" customFormat="false" ht="15" hidden="false" customHeight="false" outlineLevel="0" collapsed="false">
      <c r="A5855" s="301" t="n">
        <v>89685</v>
      </c>
      <c r="B5855" s="301" t="s">
        <v>54</v>
      </c>
      <c r="C5855" s="302" t="s">
        <v>6423</v>
      </c>
      <c r="D5855" s="301" t="s">
        <v>142</v>
      </c>
      <c r="E5855" s="303" t="n">
        <v>74.67</v>
      </c>
    </row>
    <row r="5856" customFormat="false" ht="15" hidden="false" customHeight="false" outlineLevel="0" collapsed="false">
      <c r="A5856" s="301" t="n">
        <v>89565</v>
      </c>
      <c r="B5856" s="301" t="s">
        <v>54</v>
      </c>
      <c r="C5856" s="302" t="s">
        <v>6424</v>
      </c>
      <c r="D5856" s="301" t="s">
        <v>142</v>
      </c>
      <c r="E5856" s="303" t="n">
        <v>68.28</v>
      </c>
    </row>
    <row r="5857" customFormat="false" ht="15" hidden="false" customHeight="false" outlineLevel="0" collapsed="false">
      <c r="A5857" s="301" t="n">
        <v>89671</v>
      </c>
      <c r="B5857" s="301" t="s">
        <v>54</v>
      </c>
      <c r="C5857" s="302" t="s">
        <v>6425</v>
      </c>
      <c r="D5857" s="301" t="s">
        <v>142</v>
      </c>
      <c r="E5857" s="303" t="n">
        <v>54.26</v>
      </c>
    </row>
    <row r="5858" customFormat="false" ht="15" hidden="false" customHeight="false" outlineLevel="0" collapsed="false">
      <c r="A5858" s="301" t="n">
        <v>89556</v>
      </c>
      <c r="B5858" s="301" t="s">
        <v>54</v>
      </c>
      <c r="C5858" s="302" t="s">
        <v>6426</v>
      </c>
      <c r="D5858" s="301" t="s">
        <v>142</v>
      </c>
      <c r="E5858" s="303" t="n">
        <v>48.47</v>
      </c>
    </row>
    <row r="5859" customFormat="false" ht="15" hidden="false" customHeight="false" outlineLevel="0" collapsed="false">
      <c r="A5859" s="301" t="n">
        <v>89679</v>
      </c>
      <c r="B5859" s="301" t="s">
        <v>54</v>
      </c>
      <c r="C5859" s="302" t="s">
        <v>6427</v>
      </c>
      <c r="D5859" s="301" t="s">
        <v>142</v>
      </c>
      <c r="E5859" s="303" t="n">
        <v>148.91</v>
      </c>
    </row>
    <row r="5860" customFormat="false" ht="15" hidden="false" customHeight="false" outlineLevel="0" collapsed="false">
      <c r="A5860" s="301" t="n">
        <v>104171</v>
      </c>
      <c r="B5860" s="301" t="s">
        <v>54</v>
      </c>
      <c r="C5860" s="302" t="s">
        <v>6428</v>
      </c>
      <c r="D5860" s="301" t="s">
        <v>142</v>
      </c>
      <c r="E5860" s="303" t="n">
        <v>119.81</v>
      </c>
    </row>
    <row r="5861" customFormat="false" ht="15" hidden="false" customHeight="false" outlineLevel="0" collapsed="false">
      <c r="A5861" s="301" t="n">
        <v>89600</v>
      </c>
      <c r="B5861" s="301" t="s">
        <v>54</v>
      </c>
      <c r="C5861" s="302" t="s">
        <v>6429</v>
      </c>
      <c r="D5861" s="301" t="s">
        <v>142</v>
      </c>
      <c r="E5861" s="303" t="n">
        <v>30.58</v>
      </c>
    </row>
    <row r="5862" customFormat="false" ht="15" hidden="false" customHeight="false" outlineLevel="0" collapsed="false">
      <c r="A5862" s="301" t="n">
        <v>89548</v>
      </c>
      <c r="B5862" s="301" t="s">
        <v>54</v>
      </c>
      <c r="C5862" s="302" t="s">
        <v>6430</v>
      </c>
      <c r="D5862" s="301" t="s">
        <v>142</v>
      </c>
      <c r="E5862" s="303" t="n">
        <v>27.39</v>
      </c>
    </row>
    <row r="5863" customFormat="false" ht="15" hidden="false" customHeight="false" outlineLevel="0" collapsed="false">
      <c r="A5863" s="301" t="n">
        <v>89669</v>
      </c>
      <c r="B5863" s="301" t="s">
        <v>54</v>
      </c>
      <c r="C5863" s="302" t="s">
        <v>6431</v>
      </c>
      <c r="D5863" s="301" t="s">
        <v>142</v>
      </c>
      <c r="E5863" s="303" t="n">
        <v>39.65</v>
      </c>
    </row>
    <row r="5864" customFormat="false" ht="15" hidden="false" customHeight="false" outlineLevel="0" collapsed="false">
      <c r="A5864" s="301" t="n">
        <v>89554</v>
      </c>
      <c r="B5864" s="301" t="s">
        <v>54</v>
      </c>
      <c r="C5864" s="302" t="s">
        <v>6432</v>
      </c>
      <c r="D5864" s="301" t="s">
        <v>142</v>
      </c>
      <c r="E5864" s="303" t="n">
        <v>33.83</v>
      </c>
    </row>
    <row r="5865" customFormat="false" ht="15" hidden="false" customHeight="false" outlineLevel="0" collapsed="false">
      <c r="A5865" s="301" t="n">
        <v>89677</v>
      </c>
      <c r="B5865" s="301" t="s">
        <v>54</v>
      </c>
      <c r="C5865" s="302" t="s">
        <v>6433</v>
      </c>
      <c r="D5865" s="301" t="s">
        <v>142</v>
      </c>
      <c r="E5865" s="303" t="n">
        <v>92.86</v>
      </c>
    </row>
    <row r="5866" customFormat="false" ht="15" hidden="false" customHeight="false" outlineLevel="0" collapsed="false">
      <c r="A5866" s="301" t="n">
        <v>104170</v>
      </c>
      <c r="B5866" s="301" t="s">
        <v>54</v>
      </c>
      <c r="C5866" s="302" t="s">
        <v>6434</v>
      </c>
      <c r="D5866" s="301" t="s">
        <v>142</v>
      </c>
      <c r="E5866" s="303" t="n">
        <v>84.2</v>
      </c>
    </row>
    <row r="5867" customFormat="false" ht="15" hidden="false" customHeight="false" outlineLevel="0" collapsed="false">
      <c r="A5867" s="301" t="n">
        <v>89544</v>
      </c>
      <c r="B5867" s="301" t="s">
        <v>54</v>
      </c>
      <c r="C5867" s="302" t="s">
        <v>6435</v>
      </c>
      <c r="D5867" s="301" t="s">
        <v>142</v>
      </c>
      <c r="E5867" s="303" t="n">
        <v>10.41</v>
      </c>
    </row>
    <row r="5868" customFormat="false" ht="15" hidden="false" customHeight="false" outlineLevel="0" collapsed="false">
      <c r="A5868" s="301" t="n">
        <v>89545</v>
      </c>
      <c r="B5868" s="301" t="s">
        <v>54</v>
      </c>
      <c r="C5868" s="302" t="s">
        <v>6436</v>
      </c>
      <c r="D5868" s="301" t="s">
        <v>142</v>
      </c>
      <c r="E5868" s="303" t="n">
        <v>20.4</v>
      </c>
    </row>
    <row r="5869" customFormat="false" ht="15" hidden="false" customHeight="false" outlineLevel="0" collapsed="false">
      <c r="A5869" s="301" t="n">
        <v>89599</v>
      </c>
      <c r="B5869" s="301" t="s">
        <v>54</v>
      </c>
      <c r="C5869" s="302" t="s">
        <v>6437</v>
      </c>
      <c r="D5869" s="301" t="s">
        <v>142</v>
      </c>
      <c r="E5869" s="303" t="n">
        <v>30.06</v>
      </c>
    </row>
    <row r="5870" customFormat="false" ht="15" hidden="false" customHeight="false" outlineLevel="0" collapsed="false">
      <c r="A5870" s="301" t="n">
        <v>89547</v>
      </c>
      <c r="B5870" s="301" t="s">
        <v>54</v>
      </c>
      <c r="C5870" s="302" t="s">
        <v>6438</v>
      </c>
      <c r="D5870" s="301" t="s">
        <v>142</v>
      </c>
      <c r="E5870" s="303" t="n">
        <v>26.86</v>
      </c>
    </row>
    <row r="5871" customFormat="false" ht="15" hidden="false" customHeight="false" outlineLevel="0" collapsed="false">
      <c r="A5871" s="301" t="n">
        <v>89495</v>
      </c>
      <c r="B5871" s="301" t="s">
        <v>54</v>
      </c>
      <c r="C5871" s="302" t="s">
        <v>6439</v>
      </c>
      <c r="D5871" s="301" t="s">
        <v>142</v>
      </c>
      <c r="E5871" s="303" t="n">
        <v>20.86</v>
      </c>
    </row>
    <row r="5872" customFormat="false" ht="15" hidden="false" customHeight="false" outlineLevel="0" collapsed="false">
      <c r="A5872" s="301" t="n">
        <v>89673</v>
      </c>
      <c r="B5872" s="301" t="s">
        <v>54</v>
      </c>
      <c r="C5872" s="302" t="s">
        <v>6440</v>
      </c>
      <c r="D5872" s="301" t="s">
        <v>142</v>
      </c>
      <c r="E5872" s="303" t="n">
        <v>42.8</v>
      </c>
    </row>
    <row r="5873" customFormat="false" ht="15" hidden="false" customHeight="false" outlineLevel="0" collapsed="false">
      <c r="A5873" s="301" t="n">
        <v>89557</v>
      </c>
      <c r="B5873" s="301" t="s">
        <v>54</v>
      </c>
      <c r="C5873" s="302" t="s">
        <v>6441</v>
      </c>
      <c r="D5873" s="301" t="s">
        <v>142</v>
      </c>
      <c r="E5873" s="303" t="n">
        <v>38.32</v>
      </c>
    </row>
    <row r="5874" customFormat="false" ht="15" hidden="false" customHeight="false" outlineLevel="0" collapsed="false">
      <c r="A5874" s="301" t="n">
        <v>89681</v>
      </c>
      <c r="B5874" s="301" t="s">
        <v>54</v>
      </c>
      <c r="C5874" s="302" t="s">
        <v>6442</v>
      </c>
      <c r="D5874" s="301" t="s">
        <v>142</v>
      </c>
      <c r="E5874" s="303" t="n">
        <v>108.9</v>
      </c>
    </row>
    <row r="5875" customFormat="false" ht="15" hidden="false" customHeight="false" outlineLevel="0" collapsed="false">
      <c r="A5875" s="301" t="n">
        <v>104173</v>
      </c>
      <c r="B5875" s="301" t="s">
        <v>54</v>
      </c>
      <c r="C5875" s="302" t="s">
        <v>6443</v>
      </c>
      <c r="D5875" s="301" t="s">
        <v>142</v>
      </c>
      <c r="E5875" s="303" t="n">
        <v>103.11</v>
      </c>
    </row>
    <row r="5876" customFormat="false" ht="15" hidden="false" customHeight="false" outlineLevel="0" collapsed="false">
      <c r="A5876" s="301" t="n">
        <v>89549</v>
      </c>
      <c r="B5876" s="301" t="s">
        <v>54</v>
      </c>
      <c r="C5876" s="302" t="s">
        <v>6444</v>
      </c>
      <c r="D5876" s="301" t="s">
        <v>142</v>
      </c>
      <c r="E5876" s="303" t="n">
        <v>22.59</v>
      </c>
    </row>
    <row r="5877" customFormat="false" ht="15" hidden="false" customHeight="false" outlineLevel="0" collapsed="false">
      <c r="A5877" s="301" t="n">
        <v>89578</v>
      </c>
      <c r="B5877" s="301" t="s">
        <v>54</v>
      </c>
      <c r="C5877" s="302" t="s">
        <v>6445</v>
      </c>
      <c r="D5877" s="301" t="s">
        <v>429</v>
      </c>
      <c r="E5877" s="303" t="n">
        <v>42.77</v>
      </c>
    </row>
    <row r="5878" customFormat="false" ht="15" hidden="false" customHeight="false" outlineLevel="0" collapsed="false">
      <c r="A5878" s="301" t="n">
        <v>89512</v>
      </c>
      <c r="B5878" s="301" t="s">
        <v>54</v>
      </c>
      <c r="C5878" s="302" t="s">
        <v>6446</v>
      </c>
      <c r="D5878" s="301" t="s">
        <v>429</v>
      </c>
      <c r="E5878" s="303" t="n">
        <v>62.38</v>
      </c>
    </row>
    <row r="5879" customFormat="false" ht="15" hidden="false" customHeight="false" outlineLevel="0" collapsed="false">
      <c r="A5879" s="301" t="n">
        <v>89580</v>
      </c>
      <c r="B5879" s="301" t="s">
        <v>54</v>
      </c>
      <c r="C5879" s="302" t="s">
        <v>6447</v>
      </c>
      <c r="D5879" s="301" t="s">
        <v>429</v>
      </c>
      <c r="E5879" s="303" t="n">
        <v>88.57</v>
      </c>
    </row>
    <row r="5880" customFormat="false" ht="15" hidden="false" customHeight="false" outlineLevel="0" collapsed="false">
      <c r="A5880" s="301" t="n">
        <v>104166</v>
      </c>
      <c r="B5880" s="301" t="s">
        <v>54</v>
      </c>
      <c r="C5880" s="302" t="s">
        <v>6448</v>
      </c>
      <c r="D5880" s="301" t="s">
        <v>429</v>
      </c>
      <c r="E5880" s="303" t="n">
        <v>95.81</v>
      </c>
    </row>
    <row r="5881" customFormat="false" ht="15" hidden="false" customHeight="false" outlineLevel="0" collapsed="false">
      <c r="A5881" s="301" t="n">
        <v>89508</v>
      </c>
      <c r="B5881" s="301" t="s">
        <v>54</v>
      </c>
      <c r="C5881" s="302" t="s">
        <v>6449</v>
      </c>
      <c r="D5881" s="301" t="s">
        <v>429</v>
      </c>
      <c r="E5881" s="303" t="n">
        <v>21.3</v>
      </c>
    </row>
    <row r="5882" customFormat="false" ht="15" hidden="false" customHeight="false" outlineLevel="0" collapsed="false">
      <c r="A5882" s="301" t="n">
        <v>89509</v>
      </c>
      <c r="B5882" s="301" t="s">
        <v>54</v>
      </c>
      <c r="C5882" s="302" t="s">
        <v>6450</v>
      </c>
      <c r="D5882" s="301" t="s">
        <v>429</v>
      </c>
      <c r="E5882" s="303" t="n">
        <v>28.84</v>
      </c>
    </row>
    <row r="5883" customFormat="false" ht="15" hidden="false" customHeight="false" outlineLevel="0" collapsed="false">
      <c r="A5883" s="301" t="n">
        <v>89576</v>
      </c>
      <c r="B5883" s="301" t="s">
        <v>54</v>
      </c>
      <c r="C5883" s="302" t="s">
        <v>6451</v>
      </c>
      <c r="D5883" s="301" t="s">
        <v>429</v>
      </c>
      <c r="E5883" s="303" t="n">
        <v>34.52</v>
      </c>
    </row>
    <row r="5884" customFormat="false" ht="15" hidden="false" customHeight="false" outlineLevel="0" collapsed="false">
      <c r="A5884" s="301" t="n">
        <v>89511</v>
      </c>
      <c r="B5884" s="301" t="s">
        <v>54</v>
      </c>
      <c r="C5884" s="302" t="s">
        <v>6452</v>
      </c>
      <c r="D5884" s="301" t="s">
        <v>429</v>
      </c>
      <c r="E5884" s="303" t="n">
        <v>49.29</v>
      </c>
    </row>
    <row r="5885" customFormat="false" ht="15" hidden="false" customHeight="false" outlineLevel="0" collapsed="false">
      <c r="A5885" s="301" t="n">
        <v>89675</v>
      </c>
      <c r="B5885" s="301" t="s">
        <v>54</v>
      </c>
      <c r="C5885" s="302" t="s">
        <v>6453</v>
      </c>
      <c r="D5885" s="301" t="s">
        <v>142</v>
      </c>
      <c r="E5885" s="303" t="n">
        <v>88.46</v>
      </c>
    </row>
    <row r="5886" customFormat="false" ht="15" hidden="false" customHeight="false" outlineLevel="0" collapsed="false">
      <c r="A5886" s="301" t="n">
        <v>89559</v>
      </c>
      <c r="B5886" s="301" t="s">
        <v>54</v>
      </c>
      <c r="C5886" s="302" t="s">
        <v>6454</v>
      </c>
      <c r="D5886" s="301" t="s">
        <v>142</v>
      </c>
      <c r="E5886" s="303" t="n">
        <v>82.67</v>
      </c>
    </row>
    <row r="5887" customFormat="false" ht="15" hidden="false" customHeight="false" outlineLevel="0" collapsed="false">
      <c r="A5887" s="301" t="n">
        <v>104172</v>
      </c>
      <c r="B5887" s="301" t="s">
        <v>54</v>
      </c>
      <c r="C5887" s="302" t="s">
        <v>6455</v>
      </c>
      <c r="D5887" s="301" t="s">
        <v>142</v>
      </c>
      <c r="E5887" s="303" t="n">
        <v>343.33</v>
      </c>
    </row>
    <row r="5888" customFormat="false" ht="15" hidden="false" customHeight="false" outlineLevel="0" collapsed="false">
      <c r="A5888" s="301" t="n">
        <v>89683</v>
      </c>
      <c r="B5888" s="301" t="s">
        <v>54</v>
      </c>
      <c r="C5888" s="302" t="s">
        <v>6456</v>
      </c>
      <c r="D5888" s="301" t="s">
        <v>142</v>
      </c>
      <c r="E5888" s="303" t="n">
        <v>351.81</v>
      </c>
    </row>
    <row r="5889" customFormat="false" ht="15" hidden="false" customHeight="false" outlineLevel="0" collapsed="false">
      <c r="A5889" s="301" t="n">
        <v>89667</v>
      </c>
      <c r="B5889" s="301" t="s">
        <v>54</v>
      </c>
      <c r="C5889" s="302" t="s">
        <v>6457</v>
      </c>
      <c r="D5889" s="301" t="s">
        <v>142</v>
      </c>
      <c r="E5889" s="303" t="n">
        <v>53.71</v>
      </c>
    </row>
    <row r="5890" customFormat="false" ht="15" hidden="false" customHeight="false" outlineLevel="0" collapsed="false">
      <c r="A5890" s="301" t="n">
        <v>89550</v>
      </c>
      <c r="B5890" s="301" t="s">
        <v>54</v>
      </c>
      <c r="C5890" s="302" t="s">
        <v>6458</v>
      </c>
      <c r="D5890" s="301" t="s">
        <v>142</v>
      </c>
      <c r="E5890" s="303" t="n">
        <v>50.52</v>
      </c>
    </row>
    <row r="5891" customFormat="false" ht="15" hidden="false" customHeight="false" outlineLevel="0" collapsed="false">
      <c r="A5891" s="301" t="n">
        <v>89693</v>
      </c>
      <c r="B5891" s="301" t="s">
        <v>54</v>
      </c>
      <c r="C5891" s="302" t="s">
        <v>6459</v>
      </c>
      <c r="D5891" s="301" t="s">
        <v>142</v>
      </c>
      <c r="E5891" s="303" t="n">
        <v>96.09</v>
      </c>
    </row>
    <row r="5892" customFormat="false" ht="15" hidden="false" customHeight="false" outlineLevel="0" collapsed="false">
      <c r="A5892" s="301" t="n">
        <v>89571</v>
      </c>
      <c r="B5892" s="301" t="s">
        <v>54</v>
      </c>
      <c r="C5892" s="302" t="s">
        <v>6460</v>
      </c>
      <c r="D5892" s="301" t="s">
        <v>142</v>
      </c>
      <c r="E5892" s="303" t="n">
        <v>84.53</v>
      </c>
    </row>
    <row r="5893" customFormat="false" ht="15" hidden="false" customHeight="false" outlineLevel="0" collapsed="false">
      <c r="A5893" s="301" t="n">
        <v>89696</v>
      </c>
      <c r="B5893" s="301" t="s">
        <v>54</v>
      </c>
      <c r="C5893" s="302" t="s">
        <v>6461</v>
      </c>
      <c r="D5893" s="301" t="s">
        <v>142</v>
      </c>
      <c r="E5893" s="303" t="n">
        <v>103.34</v>
      </c>
    </row>
    <row r="5894" customFormat="false" ht="15" hidden="false" customHeight="false" outlineLevel="0" collapsed="false">
      <c r="A5894" s="301" t="n">
        <v>89573</v>
      </c>
      <c r="B5894" s="301" t="s">
        <v>54</v>
      </c>
      <c r="C5894" s="302" t="s">
        <v>6462</v>
      </c>
      <c r="D5894" s="301" t="s">
        <v>142</v>
      </c>
      <c r="E5894" s="303" t="n">
        <v>93.51</v>
      </c>
    </row>
    <row r="5895" customFormat="false" ht="15" hidden="false" customHeight="false" outlineLevel="0" collapsed="false">
      <c r="A5895" s="301" t="n">
        <v>89704</v>
      </c>
      <c r="B5895" s="301" t="s">
        <v>54</v>
      </c>
      <c r="C5895" s="302" t="s">
        <v>6463</v>
      </c>
      <c r="D5895" s="301" t="s">
        <v>142</v>
      </c>
      <c r="E5895" s="303" t="n">
        <v>183.51</v>
      </c>
    </row>
    <row r="5896" customFormat="false" ht="15" hidden="false" customHeight="false" outlineLevel="0" collapsed="false">
      <c r="A5896" s="301" t="n">
        <v>104175</v>
      </c>
      <c r="B5896" s="301" t="s">
        <v>54</v>
      </c>
      <c r="C5896" s="302" t="s">
        <v>6464</v>
      </c>
      <c r="D5896" s="301" t="s">
        <v>142</v>
      </c>
      <c r="E5896" s="303" t="n">
        <v>170.12</v>
      </c>
    </row>
    <row r="5897" customFormat="false" ht="15" hidden="false" customHeight="false" outlineLevel="0" collapsed="false">
      <c r="A5897" s="301" t="n">
        <v>89701</v>
      </c>
      <c r="B5897" s="301" t="s">
        <v>54</v>
      </c>
      <c r="C5897" s="302" t="s">
        <v>6465</v>
      </c>
      <c r="D5897" s="301" t="s">
        <v>142</v>
      </c>
      <c r="E5897" s="303" t="n">
        <v>237.65</v>
      </c>
    </row>
    <row r="5898" customFormat="false" ht="15" hidden="false" customHeight="false" outlineLevel="0" collapsed="false">
      <c r="A5898" s="301" t="n">
        <v>104177</v>
      </c>
      <c r="B5898" s="301" t="s">
        <v>54</v>
      </c>
      <c r="C5898" s="302" t="s">
        <v>6466</v>
      </c>
      <c r="D5898" s="301" t="s">
        <v>142</v>
      </c>
      <c r="E5898" s="303" t="n">
        <v>220.69</v>
      </c>
    </row>
    <row r="5899" customFormat="false" ht="15" hidden="false" customHeight="false" outlineLevel="0" collapsed="false">
      <c r="A5899" s="301" t="n">
        <v>89566</v>
      </c>
      <c r="B5899" s="301" t="s">
        <v>54</v>
      </c>
      <c r="C5899" s="302" t="s">
        <v>6467</v>
      </c>
      <c r="D5899" s="301" t="s">
        <v>142</v>
      </c>
      <c r="E5899" s="303" t="n">
        <v>57.44</v>
      </c>
    </row>
    <row r="5900" customFormat="false" ht="15" hidden="false" customHeight="false" outlineLevel="0" collapsed="false">
      <c r="A5900" s="301" t="n">
        <v>89687</v>
      </c>
      <c r="B5900" s="301" t="s">
        <v>54</v>
      </c>
      <c r="C5900" s="302" t="s">
        <v>6468</v>
      </c>
      <c r="D5900" s="301" t="s">
        <v>142</v>
      </c>
      <c r="E5900" s="303" t="n">
        <v>63.83</v>
      </c>
    </row>
    <row r="5901" customFormat="false" ht="15" hidden="false" customHeight="false" outlineLevel="0" collapsed="false">
      <c r="A5901" s="301" t="n">
        <v>102450</v>
      </c>
      <c r="B5901" s="301" t="s">
        <v>54</v>
      </c>
      <c r="C5901" s="302" t="s">
        <v>6469</v>
      </c>
      <c r="D5901" s="301" t="s">
        <v>56</v>
      </c>
      <c r="E5901" s="303" t="n">
        <v>0</v>
      </c>
    </row>
    <row r="5902" customFormat="false" ht="15" hidden="false" customHeight="false" outlineLevel="0" collapsed="false">
      <c r="A5902" s="301" t="n">
        <v>102250</v>
      </c>
      <c r="B5902" s="301" t="s">
        <v>54</v>
      </c>
      <c r="C5902" s="302" t="s">
        <v>6470</v>
      </c>
      <c r="D5902" s="301" t="s">
        <v>56</v>
      </c>
      <c r="E5902" s="303" t="n">
        <v>0</v>
      </c>
    </row>
    <row r="5903" customFormat="false" ht="15" hidden="false" customHeight="false" outlineLevel="0" collapsed="false">
      <c r="A5903" s="301" t="n">
        <v>102240</v>
      </c>
      <c r="B5903" s="301" t="s">
        <v>54</v>
      </c>
      <c r="C5903" s="302" t="s">
        <v>6471</v>
      </c>
      <c r="D5903" s="301" t="s">
        <v>56</v>
      </c>
      <c r="E5903" s="303" t="n">
        <v>0</v>
      </c>
    </row>
    <row r="5904" customFormat="false" ht="15" hidden="false" customHeight="false" outlineLevel="0" collapsed="false">
      <c r="A5904" s="301" t="n">
        <v>102449</v>
      </c>
      <c r="B5904" s="301" t="s">
        <v>54</v>
      </c>
      <c r="C5904" s="302" t="s">
        <v>6472</v>
      </c>
      <c r="D5904" s="301" t="s">
        <v>56</v>
      </c>
      <c r="E5904" s="303" t="n">
        <v>0</v>
      </c>
    </row>
    <row r="5905" customFormat="false" ht="15" hidden="false" customHeight="false" outlineLevel="0" collapsed="false">
      <c r="A5905" s="301" t="n">
        <v>102249</v>
      </c>
      <c r="B5905" s="301" t="s">
        <v>54</v>
      </c>
      <c r="C5905" s="302" t="s">
        <v>6473</v>
      </c>
      <c r="D5905" s="301" t="s">
        <v>56</v>
      </c>
      <c r="E5905" s="303" t="n">
        <v>0</v>
      </c>
    </row>
    <row r="5906" customFormat="false" ht="15" hidden="false" customHeight="false" outlineLevel="0" collapsed="false">
      <c r="A5906" s="301" t="n">
        <v>102238</v>
      </c>
      <c r="B5906" s="301" t="s">
        <v>54</v>
      </c>
      <c r="C5906" s="302" t="s">
        <v>6474</v>
      </c>
      <c r="D5906" s="301" t="s">
        <v>56</v>
      </c>
      <c r="E5906" s="303" t="n">
        <v>0</v>
      </c>
    </row>
    <row r="5907" customFormat="false" ht="15" hidden="false" customHeight="false" outlineLevel="0" collapsed="false">
      <c r="A5907" s="301" t="n">
        <v>102448</v>
      </c>
      <c r="B5907" s="301" t="s">
        <v>54</v>
      </c>
      <c r="C5907" s="302" t="s">
        <v>6475</v>
      </c>
      <c r="D5907" s="301" t="s">
        <v>56</v>
      </c>
      <c r="E5907" s="303" t="n">
        <v>0</v>
      </c>
    </row>
    <row r="5908" customFormat="false" ht="15" hidden="false" customHeight="false" outlineLevel="0" collapsed="false">
      <c r="A5908" s="301" t="n">
        <v>102248</v>
      </c>
      <c r="B5908" s="301" t="s">
        <v>54</v>
      </c>
      <c r="C5908" s="302" t="s">
        <v>6476</v>
      </c>
      <c r="D5908" s="301" t="s">
        <v>56</v>
      </c>
      <c r="E5908" s="303" t="n">
        <v>0</v>
      </c>
    </row>
    <row r="5909" customFormat="false" ht="15" hidden="false" customHeight="false" outlineLevel="0" collapsed="false">
      <c r="A5909" s="301" t="n">
        <v>102253</v>
      </c>
      <c r="B5909" s="301" t="s">
        <v>54</v>
      </c>
      <c r="C5909" s="302" t="s">
        <v>6477</v>
      </c>
      <c r="D5909" s="301" t="s">
        <v>56</v>
      </c>
      <c r="E5909" s="303" t="n">
        <v>565.11</v>
      </c>
    </row>
    <row r="5910" customFormat="false" ht="15" hidden="false" customHeight="false" outlineLevel="0" collapsed="false">
      <c r="A5910" s="301" t="n">
        <v>102254</v>
      </c>
      <c r="B5910" s="301" t="s">
        <v>54</v>
      </c>
      <c r="C5910" s="302" t="s">
        <v>6478</v>
      </c>
      <c r="D5910" s="301" t="s">
        <v>56</v>
      </c>
      <c r="E5910" s="303" t="n">
        <v>396</v>
      </c>
    </row>
    <row r="5911" customFormat="false" ht="15" hidden="false" customHeight="false" outlineLevel="0" collapsed="false">
      <c r="A5911" s="301" t="n">
        <v>102257</v>
      </c>
      <c r="B5911" s="301" t="s">
        <v>54</v>
      </c>
      <c r="C5911" s="302" t="s">
        <v>6479</v>
      </c>
      <c r="D5911" s="301" t="s">
        <v>56</v>
      </c>
      <c r="E5911" s="303" t="n">
        <v>373.64</v>
      </c>
    </row>
    <row r="5912" customFormat="false" ht="15" hidden="false" customHeight="false" outlineLevel="0" collapsed="false">
      <c r="A5912" s="301" t="n">
        <v>102239</v>
      </c>
      <c r="B5912" s="301" t="s">
        <v>54</v>
      </c>
      <c r="C5912" s="302" t="s">
        <v>6480</v>
      </c>
      <c r="D5912" s="301" t="s">
        <v>56</v>
      </c>
      <c r="E5912" s="303" t="n">
        <v>0</v>
      </c>
    </row>
    <row r="5913" customFormat="false" ht="15" hidden="false" customHeight="false" outlineLevel="0" collapsed="false">
      <c r="A5913" s="301" t="n">
        <v>102236</v>
      </c>
      <c r="B5913" s="301" t="s">
        <v>54</v>
      </c>
      <c r="C5913" s="302" t="s">
        <v>6481</v>
      </c>
      <c r="D5913" s="301" t="s">
        <v>56</v>
      </c>
      <c r="E5913" s="303" t="n">
        <v>0</v>
      </c>
    </row>
    <row r="5914" customFormat="false" ht="15" hidden="false" customHeight="false" outlineLevel="0" collapsed="false">
      <c r="A5914" s="301" t="n">
        <v>102235</v>
      </c>
      <c r="B5914" s="301" t="s">
        <v>54</v>
      </c>
      <c r="C5914" s="302" t="s">
        <v>6482</v>
      </c>
      <c r="D5914" s="301" t="s">
        <v>56</v>
      </c>
      <c r="E5914" s="303" t="n">
        <v>592.9</v>
      </c>
    </row>
    <row r="5915" customFormat="false" ht="15" hidden="false" customHeight="false" outlineLevel="0" collapsed="false">
      <c r="A5915" s="301" t="n">
        <v>102260</v>
      </c>
      <c r="B5915" s="301" t="s">
        <v>54</v>
      </c>
      <c r="C5915" s="302" t="s">
        <v>6483</v>
      </c>
      <c r="D5915" s="301" t="s">
        <v>56</v>
      </c>
      <c r="E5915" s="303" t="n">
        <v>0</v>
      </c>
    </row>
    <row r="5916" customFormat="false" ht="15" hidden="false" customHeight="false" outlineLevel="0" collapsed="false">
      <c r="A5916" s="301" t="n">
        <v>102259</v>
      </c>
      <c r="B5916" s="301" t="s">
        <v>54</v>
      </c>
      <c r="C5916" s="302" t="s">
        <v>6484</v>
      </c>
      <c r="D5916" s="301" t="s">
        <v>56</v>
      </c>
      <c r="E5916" s="303" t="n">
        <v>0</v>
      </c>
    </row>
    <row r="5917" customFormat="false" ht="15" hidden="false" customHeight="false" outlineLevel="0" collapsed="false">
      <c r="A5917" s="301" t="n">
        <v>102262</v>
      </c>
      <c r="B5917" s="301" t="s">
        <v>54</v>
      </c>
      <c r="C5917" s="302" t="s">
        <v>6485</v>
      </c>
      <c r="D5917" s="301" t="s">
        <v>142</v>
      </c>
      <c r="E5917" s="303" t="n">
        <v>0</v>
      </c>
    </row>
    <row r="5918" customFormat="false" ht="15" hidden="false" customHeight="false" outlineLevel="0" collapsed="false">
      <c r="A5918" s="301" t="n">
        <v>102242</v>
      </c>
      <c r="B5918" s="301" t="s">
        <v>54</v>
      </c>
      <c r="C5918" s="302" t="s">
        <v>6486</v>
      </c>
      <c r="D5918" s="301" t="s">
        <v>56</v>
      </c>
      <c r="E5918" s="303" t="n">
        <v>0</v>
      </c>
    </row>
    <row r="5919" customFormat="false" ht="15" hidden="false" customHeight="false" outlineLevel="0" collapsed="false">
      <c r="A5919" s="301" t="n">
        <v>102246</v>
      </c>
      <c r="B5919" s="301" t="s">
        <v>54</v>
      </c>
      <c r="C5919" s="302" t="s">
        <v>6487</v>
      </c>
      <c r="D5919" s="301" t="s">
        <v>56</v>
      </c>
      <c r="E5919" s="303" t="n">
        <v>0</v>
      </c>
    </row>
    <row r="5920" customFormat="false" ht="15" hidden="false" customHeight="false" outlineLevel="0" collapsed="false">
      <c r="A5920" s="301" t="n">
        <v>102251</v>
      </c>
      <c r="B5920" s="301" t="s">
        <v>54</v>
      </c>
      <c r="C5920" s="302" t="s">
        <v>6488</v>
      </c>
      <c r="D5920" s="301" t="s">
        <v>56</v>
      </c>
      <c r="E5920" s="303" t="n">
        <v>0</v>
      </c>
    </row>
    <row r="5921" customFormat="false" ht="15" hidden="false" customHeight="false" outlineLevel="0" collapsed="false">
      <c r="A5921" s="301" t="n">
        <v>102241</v>
      </c>
      <c r="B5921" s="301" t="s">
        <v>54</v>
      </c>
      <c r="C5921" s="302" t="s">
        <v>6489</v>
      </c>
      <c r="D5921" s="301" t="s">
        <v>56</v>
      </c>
      <c r="E5921" s="303" t="n">
        <v>0</v>
      </c>
    </row>
    <row r="5922" customFormat="false" ht="15" hidden="false" customHeight="false" outlineLevel="0" collapsed="false">
      <c r="A5922" s="301" t="n">
        <v>102247</v>
      </c>
      <c r="B5922" s="301" t="s">
        <v>54</v>
      </c>
      <c r="C5922" s="302" t="s">
        <v>6490</v>
      </c>
      <c r="D5922" s="301" t="s">
        <v>56</v>
      </c>
      <c r="E5922" s="303" t="n">
        <v>0</v>
      </c>
    </row>
    <row r="5923" customFormat="false" ht="15" hidden="false" customHeight="false" outlineLevel="0" collapsed="false">
      <c r="A5923" s="301" t="n">
        <v>102252</v>
      </c>
      <c r="B5923" s="301" t="s">
        <v>54</v>
      </c>
      <c r="C5923" s="302" t="s">
        <v>6491</v>
      </c>
      <c r="D5923" s="301" t="s">
        <v>56</v>
      </c>
      <c r="E5923" s="303" t="n">
        <v>0</v>
      </c>
    </row>
    <row r="5924" customFormat="false" ht="15" hidden="false" customHeight="false" outlineLevel="0" collapsed="false">
      <c r="A5924" s="301" t="n">
        <v>102255</v>
      </c>
      <c r="B5924" s="301" t="s">
        <v>54</v>
      </c>
      <c r="C5924" s="302" t="s">
        <v>6492</v>
      </c>
      <c r="D5924" s="301" t="s">
        <v>56</v>
      </c>
      <c r="E5924" s="303" t="n">
        <v>638.14</v>
      </c>
    </row>
    <row r="5925" customFormat="false" ht="15" hidden="false" customHeight="false" outlineLevel="0" collapsed="false">
      <c r="A5925" s="301" t="n">
        <v>102256</v>
      </c>
      <c r="B5925" s="301" t="s">
        <v>54</v>
      </c>
      <c r="C5925" s="302" t="s">
        <v>6493</v>
      </c>
      <c r="D5925" s="301" t="s">
        <v>56</v>
      </c>
      <c r="E5925" s="303" t="n">
        <v>477.08</v>
      </c>
    </row>
    <row r="5926" customFormat="false" ht="15" hidden="false" customHeight="false" outlineLevel="0" collapsed="false">
      <c r="A5926" s="301" t="n">
        <v>102258</v>
      </c>
      <c r="B5926" s="301" t="s">
        <v>54</v>
      </c>
      <c r="C5926" s="302" t="s">
        <v>6494</v>
      </c>
      <c r="D5926" s="301" t="s">
        <v>56</v>
      </c>
      <c r="E5926" s="303" t="n">
        <v>445.61</v>
      </c>
    </row>
    <row r="5927" customFormat="false" ht="15" hidden="false" customHeight="false" outlineLevel="0" collapsed="false">
      <c r="A5927" s="301" t="n">
        <v>101912</v>
      </c>
      <c r="B5927" s="301" t="s">
        <v>54</v>
      </c>
      <c r="C5927" s="302" t="s">
        <v>6495</v>
      </c>
      <c r="D5927" s="301" t="s">
        <v>142</v>
      </c>
      <c r="E5927" s="303" t="n">
        <v>2077.91</v>
      </c>
    </row>
    <row r="5928" customFormat="false" ht="15" hidden="false" customHeight="false" outlineLevel="0" collapsed="false">
      <c r="A5928" s="301" t="n">
        <v>96765</v>
      </c>
      <c r="B5928" s="301" t="s">
        <v>54</v>
      </c>
      <c r="C5928" s="302" t="s">
        <v>6496</v>
      </c>
      <c r="D5928" s="301" t="s">
        <v>142</v>
      </c>
      <c r="E5928" s="303" t="n">
        <v>1659.05</v>
      </c>
    </row>
    <row r="5929" customFormat="false" ht="15" hidden="false" customHeight="false" outlineLevel="0" collapsed="false">
      <c r="A5929" s="301" t="n">
        <v>97430</v>
      </c>
      <c r="B5929" s="301" t="s">
        <v>54</v>
      </c>
      <c r="C5929" s="302" t="s">
        <v>6497</v>
      </c>
      <c r="D5929" s="301" t="s">
        <v>142</v>
      </c>
      <c r="E5929" s="303" t="n">
        <v>42.23</v>
      </c>
    </row>
    <row r="5930" customFormat="false" ht="15" hidden="false" customHeight="false" outlineLevel="0" collapsed="false">
      <c r="A5930" s="301" t="n">
        <v>97431</v>
      </c>
      <c r="B5930" s="301" t="s">
        <v>54</v>
      </c>
      <c r="C5930" s="302" t="s">
        <v>6498</v>
      </c>
      <c r="D5930" s="301" t="s">
        <v>142</v>
      </c>
      <c r="E5930" s="303" t="n">
        <v>47.35</v>
      </c>
    </row>
    <row r="5931" customFormat="false" ht="15" hidden="false" customHeight="false" outlineLevel="0" collapsed="false">
      <c r="A5931" s="301" t="n">
        <v>97432</v>
      </c>
      <c r="B5931" s="301" t="s">
        <v>54</v>
      </c>
      <c r="C5931" s="302" t="s">
        <v>6499</v>
      </c>
      <c r="D5931" s="301" t="s">
        <v>142</v>
      </c>
      <c r="E5931" s="303" t="n">
        <v>53.47</v>
      </c>
    </row>
    <row r="5932" customFormat="false" ht="15" hidden="false" customHeight="false" outlineLevel="0" collapsed="false">
      <c r="A5932" s="301" t="n">
        <v>101913</v>
      </c>
      <c r="B5932" s="301" t="s">
        <v>54</v>
      </c>
      <c r="C5932" s="302" t="s">
        <v>6500</v>
      </c>
      <c r="D5932" s="301" t="s">
        <v>142</v>
      </c>
      <c r="E5932" s="303" t="n">
        <v>446.23</v>
      </c>
    </row>
    <row r="5933" customFormat="false" ht="15" hidden="false" customHeight="false" outlineLevel="0" collapsed="false">
      <c r="A5933" s="301" t="n">
        <v>101914</v>
      </c>
      <c r="B5933" s="301" t="s">
        <v>54</v>
      </c>
      <c r="C5933" s="302" t="s">
        <v>6501</v>
      </c>
      <c r="D5933" s="301" t="s">
        <v>142</v>
      </c>
      <c r="E5933" s="303" t="n">
        <v>567.13</v>
      </c>
    </row>
    <row r="5934" customFormat="false" ht="15" hidden="false" customHeight="false" outlineLevel="0" collapsed="false">
      <c r="A5934" s="301" t="n">
        <v>101915</v>
      </c>
      <c r="B5934" s="301" t="s">
        <v>54</v>
      </c>
      <c r="C5934" s="302" t="s">
        <v>6502</v>
      </c>
      <c r="D5934" s="301" t="s">
        <v>142</v>
      </c>
      <c r="E5934" s="303" t="n">
        <v>419.89</v>
      </c>
    </row>
    <row r="5935" customFormat="false" ht="15" hidden="false" customHeight="false" outlineLevel="0" collapsed="false">
      <c r="A5935" s="301" t="n">
        <v>97433</v>
      </c>
      <c r="B5935" s="301" t="s">
        <v>54</v>
      </c>
      <c r="C5935" s="302" t="s">
        <v>6503</v>
      </c>
      <c r="D5935" s="301" t="s">
        <v>142</v>
      </c>
      <c r="E5935" s="303" t="n">
        <v>91.65</v>
      </c>
    </row>
    <row r="5936" customFormat="false" ht="15" hidden="false" customHeight="false" outlineLevel="0" collapsed="false">
      <c r="A5936" s="301" t="n">
        <v>97435</v>
      </c>
      <c r="B5936" s="301" t="s">
        <v>54</v>
      </c>
      <c r="C5936" s="302" t="s">
        <v>6504</v>
      </c>
      <c r="D5936" s="301" t="s">
        <v>142</v>
      </c>
      <c r="E5936" s="303" t="n">
        <v>107.05</v>
      </c>
    </row>
    <row r="5937" customFormat="false" ht="15" hidden="false" customHeight="false" outlineLevel="0" collapsed="false">
      <c r="A5937" s="301" t="n">
        <v>97437</v>
      </c>
      <c r="B5937" s="301" t="s">
        <v>54</v>
      </c>
      <c r="C5937" s="302" t="s">
        <v>6505</v>
      </c>
      <c r="D5937" s="301" t="s">
        <v>142</v>
      </c>
      <c r="E5937" s="303" t="n">
        <v>122.42</v>
      </c>
    </row>
    <row r="5938" customFormat="false" ht="15" hidden="false" customHeight="false" outlineLevel="0" collapsed="false">
      <c r="A5938" s="301" t="n">
        <v>97546</v>
      </c>
      <c r="B5938" s="301" t="s">
        <v>54</v>
      </c>
      <c r="C5938" s="302" t="s">
        <v>6506</v>
      </c>
      <c r="D5938" s="301" t="s">
        <v>142</v>
      </c>
      <c r="E5938" s="303" t="n">
        <v>33.4</v>
      </c>
    </row>
    <row r="5939" customFormat="false" ht="15" hidden="false" customHeight="false" outlineLevel="0" collapsed="false">
      <c r="A5939" s="301" t="n">
        <v>97548</v>
      </c>
      <c r="B5939" s="301" t="s">
        <v>54</v>
      </c>
      <c r="C5939" s="302" t="s">
        <v>6507</v>
      </c>
      <c r="D5939" s="301" t="s">
        <v>142</v>
      </c>
      <c r="E5939" s="303" t="n">
        <v>50.85</v>
      </c>
    </row>
    <row r="5940" customFormat="false" ht="15" hidden="false" customHeight="false" outlineLevel="0" collapsed="false">
      <c r="A5940" s="301" t="n">
        <v>97550</v>
      </c>
      <c r="B5940" s="301" t="s">
        <v>54</v>
      </c>
      <c r="C5940" s="302" t="s">
        <v>6508</v>
      </c>
      <c r="D5940" s="301" t="s">
        <v>142</v>
      </c>
      <c r="E5940" s="303" t="n">
        <v>87.33</v>
      </c>
    </row>
    <row r="5941" customFormat="false" ht="15" hidden="false" customHeight="false" outlineLevel="0" collapsed="false">
      <c r="A5941" s="301" t="n">
        <v>97479</v>
      </c>
      <c r="B5941" s="301" t="s">
        <v>54</v>
      </c>
      <c r="C5941" s="302" t="s">
        <v>6509</v>
      </c>
      <c r="D5941" s="301" t="s">
        <v>142</v>
      </c>
      <c r="E5941" s="303" t="n">
        <v>53.44</v>
      </c>
    </row>
    <row r="5942" customFormat="false" ht="15" hidden="false" customHeight="false" outlineLevel="0" collapsed="false">
      <c r="A5942" s="301" t="n">
        <v>97517</v>
      </c>
      <c r="B5942" s="301" t="s">
        <v>54</v>
      </c>
      <c r="C5942" s="302" t="s">
        <v>6510</v>
      </c>
      <c r="D5942" s="301" t="s">
        <v>142</v>
      </c>
      <c r="E5942" s="303" t="n">
        <v>48.46</v>
      </c>
    </row>
    <row r="5943" customFormat="false" ht="15" hidden="false" customHeight="false" outlineLevel="0" collapsed="false">
      <c r="A5943" s="301" t="n">
        <v>97481</v>
      </c>
      <c r="B5943" s="301" t="s">
        <v>54</v>
      </c>
      <c r="C5943" s="302" t="s">
        <v>6511</v>
      </c>
      <c r="D5943" s="301" t="s">
        <v>142</v>
      </c>
      <c r="E5943" s="303" t="n">
        <v>76.11</v>
      </c>
    </row>
    <row r="5944" customFormat="false" ht="15" hidden="false" customHeight="false" outlineLevel="0" collapsed="false">
      <c r="A5944" s="301" t="n">
        <v>97519</v>
      </c>
      <c r="B5944" s="301" t="s">
        <v>54</v>
      </c>
      <c r="C5944" s="302" t="s">
        <v>6512</v>
      </c>
      <c r="D5944" s="301" t="s">
        <v>142</v>
      </c>
      <c r="E5944" s="303" t="n">
        <v>67.33</v>
      </c>
    </row>
    <row r="5945" customFormat="false" ht="15" hidden="false" customHeight="false" outlineLevel="0" collapsed="false">
      <c r="A5945" s="301" t="n">
        <v>97483</v>
      </c>
      <c r="B5945" s="301" t="s">
        <v>54</v>
      </c>
      <c r="C5945" s="302" t="s">
        <v>6513</v>
      </c>
      <c r="D5945" s="301" t="s">
        <v>142</v>
      </c>
      <c r="E5945" s="303" t="n">
        <v>105.1</v>
      </c>
    </row>
    <row r="5946" customFormat="false" ht="15" hidden="false" customHeight="false" outlineLevel="0" collapsed="false">
      <c r="A5946" s="301" t="n">
        <v>97521</v>
      </c>
      <c r="B5946" s="301" t="s">
        <v>54</v>
      </c>
      <c r="C5946" s="302" t="s">
        <v>6514</v>
      </c>
      <c r="D5946" s="301" t="s">
        <v>142</v>
      </c>
      <c r="E5946" s="303" t="n">
        <v>92.01</v>
      </c>
    </row>
    <row r="5947" customFormat="false" ht="15" hidden="false" customHeight="false" outlineLevel="0" collapsed="false">
      <c r="A5947" s="301" t="n">
        <v>97452</v>
      </c>
      <c r="B5947" s="301" t="s">
        <v>54</v>
      </c>
      <c r="C5947" s="302" t="s">
        <v>6515</v>
      </c>
      <c r="D5947" s="301" t="s">
        <v>142</v>
      </c>
      <c r="E5947" s="303" t="n">
        <v>174.21</v>
      </c>
    </row>
    <row r="5948" customFormat="false" ht="15" hidden="false" customHeight="false" outlineLevel="0" collapsed="false">
      <c r="A5948" s="301" t="n">
        <v>97485</v>
      </c>
      <c r="B5948" s="301" t="s">
        <v>54</v>
      </c>
      <c r="C5948" s="302" t="s">
        <v>6516</v>
      </c>
      <c r="D5948" s="301" t="s">
        <v>142</v>
      </c>
      <c r="E5948" s="303" t="n">
        <v>143.36</v>
      </c>
    </row>
    <row r="5949" customFormat="false" ht="15" hidden="false" customHeight="false" outlineLevel="0" collapsed="false">
      <c r="A5949" s="301" t="n">
        <v>97523</v>
      </c>
      <c r="B5949" s="301" t="s">
        <v>54</v>
      </c>
      <c r="C5949" s="302" t="s">
        <v>6517</v>
      </c>
      <c r="D5949" s="301" t="s">
        <v>142</v>
      </c>
      <c r="E5949" s="303" t="n">
        <v>124.88</v>
      </c>
    </row>
    <row r="5950" customFormat="false" ht="15" hidden="false" customHeight="false" outlineLevel="0" collapsed="false">
      <c r="A5950" s="301" t="n">
        <v>97454</v>
      </c>
      <c r="B5950" s="301" t="s">
        <v>54</v>
      </c>
      <c r="C5950" s="302" t="s">
        <v>6518</v>
      </c>
      <c r="D5950" s="301" t="s">
        <v>142</v>
      </c>
      <c r="E5950" s="303" t="n">
        <v>281.12</v>
      </c>
    </row>
    <row r="5951" customFormat="false" ht="15" hidden="false" customHeight="false" outlineLevel="0" collapsed="false">
      <c r="A5951" s="301" t="n">
        <v>97487</v>
      </c>
      <c r="B5951" s="301" t="s">
        <v>54</v>
      </c>
      <c r="C5951" s="302" t="s">
        <v>6519</v>
      </c>
      <c r="D5951" s="301" t="s">
        <v>142</v>
      </c>
      <c r="E5951" s="303" t="n">
        <v>255.52</v>
      </c>
    </row>
    <row r="5952" customFormat="false" ht="15" hidden="false" customHeight="false" outlineLevel="0" collapsed="false">
      <c r="A5952" s="301" t="n">
        <v>97525</v>
      </c>
      <c r="B5952" s="301" t="s">
        <v>54</v>
      </c>
      <c r="C5952" s="302" t="s">
        <v>6520</v>
      </c>
      <c r="D5952" s="301" t="s">
        <v>142</v>
      </c>
      <c r="E5952" s="303" t="n">
        <v>228.85</v>
      </c>
    </row>
    <row r="5953" customFormat="false" ht="15" hidden="false" customHeight="false" outlineLevel="0" collapsed="false">
      <c r="A5953" s="301" t="n">
        <v>97456</v>
      </c>
      <c r="B5953" s="301" t="s">
        <v>54</v>
      </c>
      <c r="C5953" s="302" t="s">
        <v>6521</v>
      </c>
      <c r="D5953" s="301" t="s">
        <v>142</v>
      </c>
      <c r="E5953" s="303" t="n">
        <v>603.15</v>
      </c>
    </row>
    <row r="5954" customFormat="false" ht="15" hidden="false" customHeight="false" outlineLevel="0" collapsed="false">
      <c r="A5954" s="301" t="n">
        <v>97489</v>
      </c>
      <c r="B5954" s="301" t="s">
        <v>54</v>
      </c>
      <c r="C5954" s="302" t="s">
        <v>6522</v>
      </c>
      <c r="D5954" s="301" t="s">
        <v>142</v>
      </c>
      <c r="E5954" s="303" t="n">
        <v>582.73</v>
      </c>
    </row>
    <row r="5955" customFormat="false" ht="15" hidden="false" customHeight="false" outlineLevel="0" collapsed="false">
      <c r="A5955" s="301" t="n">
        <v>97527</v>
      </c>
      <c r="B5955" s="301" t="s">
        <v>54</v>
      </c>
      <c r="C5955" s="302" t="s">
        <v>6523</v>
      </c>
      <c r="D5955" s="301" t="s">
        <v>142</v>
      </c>
      <c r="E5955" s="303" t="n">
        <v>547.95</v>
      </c>
    </row>
    <row r="5956" customFormat="false" ht="15" hidden="false" customHeight="false" outlineLevel="0" collapsed="false">
      <c r="A5956" s="301" t="n">
        <v>97434</v>
      </c>
      <c r="B5956" s="301" t="s">
        <v>54</v>
      </c>
      <c r="C5956" s="302" t="s">
        <v>6524</v>
      </c>
      <c r="D5956" s="301" t="s">
        <v>142</v>
      </c>
      <c r="E5956" s="303" t="n">
        <v>93.19</v>
      </c>
    </row>
    <row r="5957" customFormat="false" ht="15" hidden="false" customHeight="false" outlineLevel="0" collapsed="false">
      <c r="A5957" s="301" t="n">
        <v>97436</v>
      </c>
      <c r="B5957" s="301" t="s">
        <v>54</v>
      </c>
      <c r="C5957" s="302" t="s">
        <v>6525</v>
      </c>
      <c r="D5957" s="301" t="s">
        <v>142</v>
      </c>
      <c r="E5957" s="303" t="n">
        <v>110.03</v>
      </c>
    </row>
    <row r="5958" customFormat="false" ht="15" hidden="false" customHeight="false" outlineLevel="0" collapsed="false">
      <c r="A5958" s="301" t="n">
        <v>97438</v>
      </c>
      <c r="B5958" s="301" t="s">
        <v>54</v>
      </c>
      <c r="C5958" s="302" t="s">
        <v>6526</v>
      </c>
      <c r="D5958" s="301" t="s">
        <v>142</v>
      </c>
      <c r="E5958" s="303" t="n">
        <v>125.61</v>
      </c>
    </row>
    <row r="5959" customFormat="false" ht="15" hidden="false" customHeight="false" outlineLevel="0" collapsed="false">
      <c r="A5959" s="301" t="n">
        <v>97547</v>
      </c>
      <c r="B5959" s="301" t="s">
        <v>54</v>
      </c>
      <c r="C5959" s="302" t="s">
        <v>6527</v>
      </c>
      <c r="D5959" s="301" t="s">
        <v>142</v>
      </c>
      <c r="E5959" s="303" t="n">
        <v>33.4</v>
      </c>
    </row>
    <row r="5960" customFormat="false" ht="15" hidden="false" customHeight="false" outlineLevel="0" collapsed="false">
      <c r="A5960" s="301" t="n">
        <v>97549</v>
      </c>
      <c r="B5960" s="301" t="s">
        <v>54</v>
      </c>
      <c r="C5960" s="302" t="s">
        <v>6528</v>
      </c>
      <c r="D5960" s="301" t="s">
        <v>142</v>
      </c>
      <c r="E5960" s="303" t="n">
        <v>50.85</v>
      </c>
    </row>
    <row r="5961" customFormat="false" ht="15" hidden="false" customHeight="false" outlineLevel="0" collapsed="false">
      <c r="A5961" s="301" t="n">
        <v>97551</v>
      </c>
      <c r="B5961" s="301" t="s">
        <v>54</v>
      </c>
      <c r="C5961" s="302" t="s">
        <v>6529</v>
      </c>
      <c r="D5961" s="301" t="s">
        <v>142</v>
      </c>
      <c r="E5961" s="303" t="n">
        <v>87.33</v>
      </c>
    </row>
    <row r="5962" customFormat="false" ht="15" hidden="false" customHeight="false" outlineLevel="0" collapsed="false">
      <c r="A5962" s="301" t="n">
        <v>97480</v>
      </c>
      <c r="B5962" s="301" t="s">
        <v>54</v>
      </c>
      <c r="C5962" s="302" t="s">
        <v>6530</v>
      </c>
      <c r="D5962" s="301" t="s">
        <v>142</v>
      </c>
      <c r="E5962" s="303" t="n">
        <v>53.44</v>
      </c>
    </row>
    <row r="5963" customFormat="false" ht="15" hidden="false" customHeight="false" outlineLevel="0" collapsed="false">
      <c r="A5963" s="301" t="n">
        <v>97518</v>
      </c>
      <c r="B5963" s="301" t="s">
        <v>54</v>
      </c>
      <c r="C5963" s="302" t="s">
        <v>6531</v>
      </c>
      <c r="D5963" s="301" t="s">
        <v>142</v>
      </c>
      <c r="E5963" s="303" t="n">
        <v>48.46</v>
      </c>
    </row>
    <row r="5964" customFormat="false" ht="15" hidden="false" customHeight="false" outlineLevel="0" collapsed="false">
      <c r="A5964" s="301" t="n">
        <v>97482</v>
      </c>
      <c r="B5964" s="301" t="s">
        <v>54</v>
      </c>
      <c r="C5964" s="302" t="s">
        <v>6532</v>
      </c>
      <c r="D5964" s="301" t="s">
        <v>142</v>
      </c>
      <c r="E5964" s="303" t="n">
        <v>76.11</v>
      </c>
    </row>
    <row r="5965" customFormat="false" ht="15" hidden="false" customHeight="false" outlineLevel="0" collapsed="false">
      <c r="A5965" s="301" t="n">
        <v>97520</v>
      </c>
      <c r="B5965" s="301" t="s">
        <v>54</v>
      </c>
      <c r="C5965" s="302" t="s">
        <v>6533</v>
      </c>
      <c r="D5965" s="301" t="s">
        <v>142</v>
      </c>
      <c r="E5965" s="303" t="n">
        <v>67.33</v>
      </c>
    </row>
    <row r="5966" customFormat="false" ht="15" hidden="false" customHeight="false" outlineLevel="0" collapsed="false">
      <c r="A5966" s="301" t="n">
        <v>97484</v>
      </c>
      <c r="B5966" s="301" t="s">
        <v>54</v>
      </c>
      <c r="C5966" s="302" t="s">
        <v>6534</v>
      </c>
      <c r="D5966" s="301" t="s">
        <v>142</v>
      </c>
      <c r="E5966" s="303" t="n">
        <v>105.1</v>
      </c>
    </row>
    <row r="5967" customFormat="false" ht="15" hidden="false" customHeight="false" outlineLevel="0" collapsed="false">
      <c r="A5967" s="301" t="n">
        <v>97522</v>
      </c>
      <c r="B5967" s="301" t="s">
        <v>54</v>
      </c>
      <c r="C5967" s="302" t="s">
        <v>6535</v>
      </c>
      <c r="D5967" s="301" t="s">
        <v>142</v>
      </c>
      <c r="E5967" s="303" t="n">
        <v>92.01</v>
      </c>
    </row>
    <row r="5968" customFormat="false" ht="15" hidden="false" customHeight="false" outlineLevel="0" collapsed="false">
      <c r="A5968" s="301" t="n">
        <v>97453</v>
      </c>
      <c r="B5968" s="301" t="s">
        <v>54</v>
      </c>
      <c r="C5968" s="302" t="s">
        <v>6536</v>
      </c>
      <c r="D5968" s="301" t="s">
        <v>142</v>
      </c>
      <c r="E5968" s="303" t="n">
        <v>183.33</v>
      </c>
    </row>
    <row r="5969" customFormat="false" ht="15" hidden="false" customHeight="false" outlineLevel="0" collapsed="false">
      <c r="A5969" s="301" t="n">
        <v>97486</v>
      </c>
      <c r="B5969" s="301" t="s">
        <v>54</v>
      </c>
      <c r="C5969" s="302" t="s">
        <v>6537</v>
      </c>
      <c r="D5969" s="301" t="s">
        <v>142</v>
      </c>
      <c r="E5969" s="303" t="n">
        <v>152.48</v>
      </c>
    </row>
    <row r="5970" customFormat="false" ht="15" hidden="false" customHeight="false" outlineLevel="0" collapsed="false">
      <c r="A5970" s="301" t="n">
        <v>97524</v>
      </c>
      <c r="B5970" s="301" t="s">
        <v>54</v>
      </c>
      <c r="C5970" s="302" t="s">
        <v>6538</v>
      </c>
      <c r="D5970" s="301" t="s">
        <v>142</v>
      </c>
      <c r="E5970" s="303" t="n">
        <v>134</v>
      </c>
    </row>
    <row r="5971" customFormat="false" ht="15" hidden="false" customHeight="false" outlineLevel="0" collapsed="false">
      <c r="A5971" s="301" t="n">
        <v>97455</v>
      </c>
      <c r="B5971" s="301" t="s">
        <v>54</v>
      </c>
      <c r="C5971" s="302" t="s">
        <v>6539</v>
      </c>
      <c r="D5971" s="301" t="s">
        <v>142</v>
      </c>
      <c r="E5971" s="303" t="n">
        <v>295.7</v>
      </c>
    </row>
    <row r="5972" customFormat="false" ht="15" hidden="false" customHeight="false" outlineLevel="0" collapsed="false">
      <c r="A5972" s="301" t="n">
        <v>97488</v>
      </c>
      <c r="B5972" s="301" t="s">
        <v>54</v>
      </c>
      <c r="C5972" s="302" t="s">
        <v>6540</v>
      </c>
      <c r="D5972" s="301" t="s">
        <v>142</v>
      </c>
      <c r="E5972" s="303" t="n">
        <v>270.1</v>
      </c>
    </row>
    <row r="5973" customFormat="false" ht="15" hidden="false" customHeight="false" outlineLevel="0" collapsed="false">
      <c r="A5973" s="301" t="n">
        <v>97526</v>
      </c>
      <c r="B5973" s="301" t="s">
        <v>54</v>
      </c>
      <c r="C5973" s="302" t="s">
        <v>6541</v>
      </c>
      <c r="D5973" s="301" t="s">
        <v>142</v>
      </c>
      <c r="E5973" s="303" t="n">
        <v>243.43</v>
      </c>
    </row>
    <row r="5974" customFormat="false" ht="15" hidden="false" customHeight="false" outlineLevel="0" collapsed="false">
      <c r="A5974" s="301" t="n">
        <v>97457</v>
      </c>
      <c r="B5974" s="301" t="s">
        <v>54</v>
      </c>
      <c r="C5974" s="302" t="s">
        <v>6542</v>
      </c>
      <c r="D5974" s="301" t="s">
        <v>142</v>
      </c>
      <c r="E5974" s="303" t="n">
        <v>537.73</v>
      </c>
    </row>
    <row r="5975" customFormat="false" ht="15" hidden="false" customHeight="false" outlineLevel="0" collapsed="false">
      <c r="A5975" s="301" t="n">
        <v>97490</v>
      </c>
      <c r="B5975" s="301" t="s">
        <v>54</v>
      </c>
      <c r="C5975" s="302" t="s">
        <v>6543</v>
      </c>
      <c r="D5975" s="301" t="s">
        <v>142</v>
      </c>
      <c r="E5975" s="303" t="n">
        <v>517.31</v>
      </c>
    </row>
    <row r="5976" customFormat="false" ht="15" hidden="false" customHeight="false" outlineLevel="0" collapsed="false">
      <c r="A5976" s="301" t="n">
        <v>97528</v>
      </c>
      <c r="B5976" s="301" t="s">
        <v>54</v>
      </c>
      <c r="C5976" s="302" t="s">
        <v>6544</v>
      </c>
      <c r="D5976" s="301" t="s">
        <v>142</v>
      </c>
      <c r="E5976" s="303" t="n">
        <v>482.53</v>
      </c>
    </row>
    <row r="5977" customFormat="false" ht="15" hidden="false" customHeight="false" outlineLevel="0" collapsed="false">
      <c r="A5977" s="301" t="n">
        <v>101906</v>
      </c>
      <c r="B5977" s="301" t="s">
        <v>54</v>
      </c>
      <c r="C5977" s="302" t="s">
        <v>6545</v>
      </c>
      <c r="D5977" s="301" t="s">
        <v>142</v>
      </c>
      <c r="E5977" s="303" t="n">
        <v>696.15</v>
      </c>
    </row>
    <row r="5978" customFormat="false" ht="15" hidden="false" customHeight="false" outlineLevel="0" collapsed="false">
      <c r="A5978" s="301" t="n">
        <v>101907</v>
      </c>
      <c r="B5978" s="301" t="s">
        <v>54</v>
      </c>
      <c r="C5978" s="302" t="s">
        <v>6546</v>
      </c>
      <c r="D5978" s="301" t="s">
        <v>142</v>
      </c>
      <c r="E5978" s="303" t="n">
        <v>751.77</v>
      </c>
    </row>
    <row r="5979" customFormat="false" ht="15" hidden="false" customHeight="false" outlineLevel="0" collapsed="false">
      <c r="A5979" s="301" t="n">
        <v>101911</v>
      </c>
      <c r="B5979" s="301" t="s">
        <v>54</v>
      </c>
      <c r="C5979" s="302" t="s">
        <v>6547</v>
      </c>
      <c r="D5979" s="301" t="s">
        <v>142</v>
      </c>
      <c r="E5979" s="303" t="n">
        <v>362.46</v>
      </c>
    </row>
    <row r="5980" customFormat="false" ht="15" hidden="false" customHeight="false" outlineLevel="0" collapsed="false">
      <c r="A5980" s="301" t="n">
        <v>101908</v>
      </c>
      <c r="B5980" s="301" t="s">
        <v>54</v>
      </c>
      <c r="C5980" s="302" t="s">
        <v>6548</v>
      </c>
      <c r="D5980" s="301" t="s">
        <v>142</v>
      </c>
      <c r="E5980" s="303" t="n">
        <v>232.69</v>
      </c>
    </row>
    <row r="5981" customFormat="false" ht="15" hidden="false" customHeight="false" outlineLevel="0" collapsed="false">
      <c r="A5981" s="301" t="n">
        <v>101909</v>
      </c>
      <c r="B5981" s="301" t="s">
        <v>54</v>
      </c>
      <c r="C5981" s="302" t="s">
        <v>6549</v>
      </c>
      <c r="D5981" s="301" t="s">
        <v>142</v>
      </c>
      <c r="E5981" s="303" t="n">
        <v>269.77</v>
      </c>
    </row>
    <row r="5982" customFormat="false" ht="15" hidden="false" customHeight="false" outlineLevel="0" collapsed="false">
      <c r="A5982" s="301" t="n">
        <v>101910</v>
      </c>
      <c r="B5982" s="301" t="s">
        <v>54</v>
      </c>
      <c r="C5982" s="302" t="s">
        <v>6550</v>
      </c>
      <c r="D5982" s="301" t="s">
        <v>142</v>
      </c>
      <c r="E5982" s="303" t="n">
        <v>316.11</v>
      </c>
    </row>
    <row r="5983" customFormat="false" ht="15" hidden="false" customHeight="false" outlineLevel="0" collapsed="false">
      <c r="A5983" s="301" t="n">
        <v>101905</v>
      </c>
      <c r="B5983" s="301" t="s">
        <v>54</v>
      </c>
      <c r="C5983" s="302" t="s">
        <v>6551</v>
      </c>
      <c r="D5983" s="301" t="s">
        <v>142</v>
      </c>
      <c r="E5983" s="303" t="n">
        <v>239.64</v>
      </c>
    </row>
    <row r="5984" customFormat="false" ht="15" hidden="false" customHeight="false" outlineLevel="0" collapsed="false">
      <c r="A5984" s="301" t="n">
        <v>101916</v>
      </c>
      <c r="B5984" s="301" t="s">
        <v>54</v>
      </c>
      <c r="C5984" s="302" t="s">
        <v>6552</v>
      </c>
      <c r="D5984" s="301" t="s">
        <v>142</v>
      </c>
      <c r="E5984" s="303" t="n">
        <v>3512.11</v>
      </c>
    </row>
    <row r="5985" customFormat="false" ht="15" hidden="false" customHeight="false" outlineLevel="0" collapsed="false">
      <c r="A5985" s="301" t="n">
        <v>101936</v>
      </c>
      <c r="B5985" s="301" t="s">
        <v>54</v>
      </c>
      <c r="C5985" s="302" t="s">
        <v>6553</v>
      </c>
      <c r="D5985" s="301" t="s">
        <v>142</v>
      </c>
      <c r="E5985" s="303" t="n">
        <v>9879.42</v>
      </c>
    </row>
    <row r="5986" customFormat="false" ht="15" hidden="false" customHeight="false" outlineLevel="0" collapsed="false">
      <c r="A5986" s="301" t="n">
        <v>101937</v>
      </c>
      <c r="B5986" s="301" t="s">
        <v>54</v>
      </c>
      <c r="C5986" s="302" t="s">
        <v>6554</v>
      </c>
      <c r="D5986" s="301" t="s">
        <v>142</v>
      </c>
      <c r="E5986" s="303" t="n">
        <v>17922.29</v>
      </c>
    </row>
    <row r="5987" customFormat="false" ht="15" hidden="false" customHeight="false" outlineLevel="0" collapsed="false">
      <c r="A5987" s="301" t="n">
        <v>92698</v>
      </c>
      <c r="B5987" s="301" t="s">
        <v>54</v>
      </c>
      <c r="C5987" s="302" t="s">
        <v>6555</v>
      </c>
      <c r="D5987" s="301" t="s">
        <v>142</v>
      </c>
      <c r="E5987" s="303" t="n">
        <v>24.45</v>
      </c>
    </row>
    <row r="5988" customFormat="false" ht="15" hidden="false" customHeight="false" outlineLevel="0" collapsed="false">
      <c r="A5988" s="301" t="n">
        <v>92700</v>
      </c>
      <c r="B5988" s="301" t="s">
        <v>54</v>
      </c>
      <c r="C5988" s="302" t="s">
        <v>6556</v>
      </c>
      <c r="D5988" s="301" t="s">
        <v>142</v>
      </c>
      <c r="E5988" s="303" t="n">
        <v>40.04</v>
      </c>
    </row>
    <row r="5989" customFormat="false" ht="15" hidden="false" customHeight="false" outlineLevel="0" collapsed="false">
      <c r="A5989" s="301" t="n">
        <v>92702</v>
      </c>
      <c r="B5989" s="301" t="s">
        <v>54</v>
      </c>
      <c r="C5989" s="302" t="s">
        <v>6557</v>
      </c>
      <c r="D5989" s="301" t="s">
        <v>142</v>
      </c>
      <c r="E5989" s="303" t="n">
        <v>62.8</v>
      </c>
    </row>
    <row r="5990" customFormat="false" ht="15" hidden="false" customHeight="false" outlineLevel="0" collapsed="false">
      <c r="A5990" s="301" t="n">
        <v>92669</v>
      </c>
      <c r="B5990" s="301" t="s">
        <v>54</v>
      </c>
      <c r="C5990" s="302" t="s">
        <v>6558</v>
      </c>
      <c r="D5990" s="301" t="s">
        <v>142</v>
      </c>
      <c r="E5990" s="303" t="n">
        <v>46.36</v>
      </c>
    </row>
    <row r="5991" customFormat="false" ht="15" hidden="false" customHeight="false" outlineLevel="0" collapsed="false">
      <c r="A5991" s="301" t="n">
        <v>92671</v>
      </c>
      <c r="B5991" s="301" t="s">
        <v>54</v>
      </c>
      <c r="C5991" s="302" t="s">
        <v>6559</v>
      </c>
      <c r="D5991" s="301" t="s">
        <v>142</v>
      </c>
      <c r="E5991" s="303" t="n">
        <v>59.8</v>
      </c>
    </row>
    <row r="5992" customFormat="false" ht="15" hidden="false" customHeight="false" outlineLevel="0" collapsed="false">
      <c r="A5992" s="301" t="n">
        <v>92673</v>
      </c>
      <c r="B5992" s="301" t="s">
        <v>54</v>
      </c>
      <c r="C5992" s="302" t="s">
        <v>6560</v>
      </c>
      <c r="D5992" s="301" t="s">
        <v>142</v>
      </c>
      <c r="E5992" s="303" t="n">
        <v>68.45</v>
      </c>
    </row>
    <row r="5993" customFormat="false" ht="15" hidden="false" customHeight="false" outlineLevel="0" collapsed="false">
      <c r="A5993" s="301" t="n">
        <v>92675</v>
      </c>
      <c r="B5993" s="301" t="s">
        <v>54</v>
      </c>
      <c r="C5993" s="302" t="s">
        <v>6561</v>
      </c>
      <c r="D5993" s="301" t="s">
        <v>142</v>
      </c>
      <c r="E5993" s="303" t="n">
        <v>87.93</v>
      </c>
    </row>
    <row r="5994" customFormat="false" ht="15" hidden="false" customHeight="false" outlineLevel="0" collapsed="false">
      <c r="A5994" s="301" t="n">
        <v>92677</v>
      </c>
      <c r="B5994" s="301" t="s">
        <v>54</v>
      </c>
      <c r="C5994" s="302" t="s">
        <v>6562</v>
      </c>
      <c r="D5994" s="301" t="s">
        <v>142</v>
      </c>
      <c r="E5994" s="303" t="n">
        <v>142.24</v>
      </c>
    </row>
    <row r="5995" customFormat="false" ht="15" hidden="false" customHeight="false" outlineLevel="0" collapsed="false">
      <c r="A5995" s="301" t="n">
        <v>92635</v>
      </c>
      <c r="B5995" s="301" t="s">
        <v>54</v>
      </c>
      <c r="C5995" s="302" t="s">
        <v>6563</v>
      </c>
      <c r="D5995" s="301" t="s">
        <v>142</v>
      </c>
      <c r="E5995" s="303" t="n">
        <v>229.83</v>
      </c>
    </row>
    <row r="5996" customFormat="false" ht="15" hidden="false" customHeight="false" outlineLevel="0" collapsed="false">
      <c r="A5996" s="301" t="n">
        <v>92679</v>
      </c>
      <c r="B5996" s="301" t="s">
        <v>54</v>
      </c>
      <c r="C5996" s="302" t="s">
        <v>6564</v>
      </c>
      <c r="D5996" s="301" t="s">
        <v>142</v>
      </c>
      <c r="E5996" s="303" t="n">
        <v>194.37</v>
      </c>
    </row>
    <row r="5997" customFormat="false" ht="15" hidden="false" customHeight="false" outlineLevel="0" collapsed="false">
      <c r="A5997" s="301" t="n">
        <v>92381</v>
      </c>
      <c r="B5997" s="301" t="s">
        <v>54</v>
      </c>
      <c r="C5997" s="302" t="s">
        <v>6565</v>
      </c>
      <c r="D5997" s="301" t="s">
        <v>142</v>
      </c>
      <c r="E5997" s="303" t="n">
        <v>63.46</v>
      </c>
    </row>
    <row r="5998" customFormat="false" ht="15" hidden="false" customHeight="false" outlineLevel="0" collapsed="false">
      <c r="A5998" s="301" t="n">
        <v>92383</v>
      </c>
      <c r="B5998" s="301" t="s">
        <v>54</v>
      </c>
      <c r="C5998" s="302" t="s">
        <v>6566</v>
      </c>
      <c r="D5998" s="301" t="s">
        <v>142</v>
      </c>
      <c r="E5998" s="303" t="n">
        <v>79.19</v>
      </c>
    </row>
    <row r="5999" customFormat="false" ht="15" hidden="false" customHeight="false" outlineLevel="0" collapsed="false">
      <c r="A5999" s="301" t="n">
        <v>92385</v>
      </c>
      <c r="B5999" s="301" t="s">
        <v>54</v>
      </c>
      <c r="C5999" s="302" t="s">
        <v>6567</v>
      </c>
      <c r="D5999" s="301" t="s">
        <v>142</v>
      </c>
      <c r="E5999" s="303" t="n">
        <v>90.54</v>
      </c>
    </row>
    <row r="6000" customFormat="false" ht="15" hidden="false" customHeight="false" outlineLevel="0" collapsed="false">
      <c r="A6000" s="301" t="n">
        <v>92350</v>
      </c>
      <c r="B6000" s="301" t="s">
        <v>54</v>
      </c>
      <c r="C6000" s="302" t="s">
        <v>6568</v>
      </c>
      <c r="D6000" s="301" t="s">
        <v>142</v>
      </c>
      <c r="E6000" s="303" t="n">
        <v>113.46</v>
      </c>
    </row>
    <row r="6001" customFormat="false" ht="15" hidden="false" customHeight="false" outlineLevel="0" collapsed="false">
      <c r="A6001" s="301" t="n">
        <v>92387</v>
      </c>
      <c r="B6001" s="301" t="s">
        <v>54</v>
      </c>
      <c r="C6001" s="302" t="s">
        <v>6569</v>
      </c>
      <c r="D6001" s="301" t="s">
        <v>142</v>
      </c>
      <c r="E6001" s="303" t="n">
        <v>113.33</v>
      </c>
    </row>
    <row r="6002" customFormat="false" ht="15" hidden="false" customHeight="false" outlineLevel="0" collapsed="false">
      <c r="A6002" s="301" t="n">
        <v>92352</v>
      </c>
      <c r="B6002" s="301" t="s">
        <v>54</v>
      </c>
      <c r="C6002" s="302" t="s">
        <v>6570</v>
      </c>
      <c r="D6002" s="301" t="s">
        <v>142</v>
      </c>
      <c r="E6002" s="303" t="n">
        <v>169.57</v>
      </c>
    </row>
    <row r="6003" customFormat="false" ht="15" hidden="false" customHeight="false" outlineLevel="0" collapsed="false">
      <c r="A6003" s="301" t="n">
        <v>92389</v>
      </c>
      <c r="B6003" s="301" t="s">
        <v>54</v>
      </c>
      <c r="C6003" s="302" t="s">
        <v>6571</v>
      </c>
      <c r="D6003" s="301" t="s">
        <v>142</v>
      </c>
      <c r="E6003" s="303" t="n">
        <v>172.7</v>
      </c>
    </row>
    <row r="6004" customFormat="false" ht="15" hidden="false" customHeight="false" outlineLevel="0" collapsed="false">
      <c r="A6004" s="301" t="n">
        <v>92354</v>
      </c>
      <c r="B6004" s="301" t="s">
        <v>54</v>
      </c>
      <c r="C6004" s="302" t="s">
        <v>6572</v>
      </c>
      <c r="D6004" s="301" t="s">
        <v>142</v>
      </c>
      <c r="E6004" s="303" t="n">
        <v>223.51</v>
      </c>
    </row>
    <row r="6005" customFormat="false" ht="15" hidden="false" customHeight="false" outlineLevel="0" collapsed="false">
      <c r="A6005" s="301" t="n">
        <v>92699</v>
      </c>
      <c r="B6005" s="301" t="s">
        <v>54</v>
      </c>
      <c r="C6005" s="302" t="s">
        <v>6573</v>
      </c>
      <c r="D6005" s="301" t="s">
        <v>142</v>
      </c>
      <c r="E6005" s="303" t="n">
        <v>23.06</v>
      </c>
    </row>
    <row r="6006" customFormat="false" ht="15" hidden="false" customHeight="false" outlineLevel="0" collapsed="false">
      <c r="A6006" s="301" t="n">
        <v>92701</v>
      </c>
      <c r="B6006" s="301" t="s">
        <v>54</v>
      </c>
      <c r="C6006" s="302" t="s">
        <v>6574</v>
      </c>
      <c r="D6006" s="301" t="s">
        <v>142</v>
      </c>
      <c r="E6006" s="303" t="n">
        <v>37.96</v>
      </c>
    </row>
    <row r="6007" customFormat="false" ht="15" hidden="false" customHeight="false" outlineLevel="0" collapsed="false">
      <c r="A6007" s="301" t="n">
        <v>92703</v>
      </c>
      <c r="B6007" s="301" t="s">
        <v>54</v>
      </c>
      <c r="C6007" s="302" t="s">
        <v>6575</v>
      </c>
      <c r="D6007" s="301" t="s">
        <v>142</v>
      </c>
      <c r="E6007" s="303" t="n">
        <v>60.24</v>
      </c>
    </row>
    <row r="6008" customFormat="false" ht="15" hidden="false" customHeight="false" outlineLevel="0" collapsed="false">
      <c r="A6008" s="301" t="n">
        <v>92670</v>
      </c>
      <c r="B6008" s="301" t="s">
        <v>54</v>
      </c>
      <c r="C6008" s="302" t="s">
        <v>6576</v>
      </c>
      <c r="D6008" s="301" t="s">
        <v>142</v>
      </c>
      <c r="E6008" s="303" t="n">
        <v>43.8</v>
      </c>
    </row>
    <row r="6009" customFormat="false" ht="15" hidden="false" customHeight="false" outlineLevel="0" collapsed="false">
      <c r="A6009" s="301" t="n">
        <v>92672</v>
      </c>
      <c r="B6009" s="301" t="s">
        <v>54</v>
      </c>
      <c r="C6009" s="302" t="s">
        <v>6577</v>
      </c>
      <c r="D6009" s="301" t="s">
        <v>142</v>
      </c>
      <c r="E6009" s="303" t="n">
        <v>54.71</v>
      </c>
    </row>
    <row r="6010" customFormat="false" ht="15" hidden="false" customHeight="false" outlineLevel="0" collapsed="false">
      <c r="A6010" s="301" t="n">
        <v>92674</v>
      </c>
      <c r="B6010" s="301" t="s">
        <v>54</v>
      </c>
      <c r="C6010" s="302" t="s">
        <v>6578</v>
      </c>
      <c r="D6010" s="301" t="s">
        <v>142</v>
      </c>
      <c r="E6010" s="303" t="n">
        <v>64.93</v>
      </c>
    </row>
    <row r="6011" customFormat="false" ht="15" hidden="false" customHeight="false" outlineLevel="0" collapsed="false">
      <c r="A6011" s="301" t="n">
        <v>92676</v>
      </c>
      <c r="B6011" s="301" t="s">
        <v>54</v>
      </c>
      <c r="C6011" s="302" t="s">
        <v>6579</v>
      </c>
      <c r="D6011" s="301" t="s">
        <v>142</v>
      </c>
      <c r="E6011" s="303" t="n">
        <v>85.54</v>
      </c>
    </row>
    <row r="6012" customFormat="false" ht="15" hidden="false" customHeight="false" outlineLevel="0" collapsed="false">
      <c r="A6012" s="301" t="n">
        <v>92678</v>
      </c>
      <c r="B6012" s="301" t="s">
        <v>54</v>
      </c>
      <c r="C6012" s="302" t="s">
        <v>6580</v>
      </c>
      <c r="D6012" s="301" t="s">
        <v>142</v>
      </c>
      <c r="E6012" s="303" t="n">
        <v>131.74</v>
      </c>
    </row>
    <row r="6013" customFormat="false" ht="15" hidden="false" customHeight="false" outlineLevel="0" collapsed="false">
      <c r="A6013" s="301" t="n">
        <v>92636</v>
      </c>
      <c r="B6013" s="301" t="s">
        <v>54</v>
      </c>
      <c r="C6013" s="302" t="s">
        <v>6581</v>
      </c>
      <c r="D6013" s="301" t="s">
        <v>142</v>
      </c>
      <c r="E6013" s="303" t="n">
        <v>209.59</v>
      </c>
    </row>
    <row r="6014" customFormat="false" ht="15" hidden="false" customHeight="false" outlineLevel="0" collapsed="false">
      <c r="A6014" s="301" t="n">
        <v>92680</v>
      </c>
      <c r="B6014" s="301" t="s">
        <v>54</v>
      </c>
      <c r="C6014" s="302" t="s">
        <v>6582</v>
      </c>
      <c r="D6014" s="301" t="s">
        <v>142</v>
      </c>
      <c r="E6014" s="303" t="n">
        <v>174.13</v>
      </c>
    </row>
    <row r="6015" customFormat="false" ht="15" hidden="false" customHeight="false" outlineLevel="0" collapsed="false">
      <c r="A6015" s="301" t="n">
        <v>92382</v>
      </c>
      <c r="B6015" s="301" t="s">
        <v>54</v>
      </c>
      <c r="C6015" s="302" t="s">
        <v>6583</v>
      </c>
      <c r="D6015" s="301" t="s">
        <v>142</v>
      </c>
      <c r="E6015" s="303" t="n">
        <v>60.9</v>
      </c>
    </row>
    <row r="6016" customFormat="false" ht="15" hidden="false" customHeight="false" outlineLevel="0" collapsed="false">
      <c r="A6016" s="301" t="n">
        <v>92384</v>
      </c>
      <c r="B6016" s="301" t="s">
        <v>54</v>
      </c>
      <c r="C6016" s="302" t="s">
        <v>6584</v>
      </c>
      <c r="D6016" s="301" t="s">
        <v>142</v>
      </c>
      <c r="E6016" s="303" t="n">
        <v>74.1</v>
      </c>
    </row>
    <row r="6017" customFormat="false" ht="15" hidden="false" customHeight="false" outlineLevel="0" collapsed="false">
      <c r="A6017" s="301" t="n">
        <v>92386</v>
      </c>
      <c r="B6017" s="301" t="s">
        <v>54</v>
      </c>
      <c r="C6017" s="302" t="s">
        <v>6585</v>
      </c>
      <c r="D6017" s="301" t="s">
        <v>142</v>
      </c>
      <c r="E6017" s="303" t="n">
        <v>87.02</v>
      </c>
    </row>
    <row r="6018" customFormat="false" ht="15" hidden="false" customHeight="false" outlineLevel="0" collapsed="false">
      <c r="A6018" s="301" t="n">
        <v>92351</v>
      </c>
      <c r="B6018" s="301" t="s">
        <v>54</v>
      </c>
      <c r="C6018" s="302" t="s">
        <v>6586</v>
      </c>
      <c r="D6018" s="301" t="s">
        <v>142</v>
      </c>
      <c r="E6018" s="303" t="n">
        <v>111.07</v>
      </c>
    </row>
    <row r="6019" customFormat="false" ht="15" hidden="false" customHeight="false" outlineLevel="0" collapsed="false">
      <c r="A6019" s="301" t="n">
        <v>92388</v>
      </c>
      <c r="B6019" s="301" t="s">
        <v>54</v>
      </c>
      <c r="C6019" s="302" t="s">
        <v>6587</v>
      </c>
      <c r="D6019" s="301" t="s">
        <v>142</v>
      </c>
      <c r="E6019" s="303" t="n">
        <v>110.94</v>
      </c>
    </row>
    <row r="6020" customFormat="false" ht="15" hidden="false" customHeight="false" outlineLevel="0" collapsed="false">
      <c r="A6020" s="301" t="n">
        <v>92353</v>
      </c>
      <c r="B6020" s="301" t="s">
        <v>54</v>
      </c>
      <c r="C6020" s="302" t="s">
        <v>6588</v>
      </c>
      <c r="D6020" s="301" t="s">
        <v>142</v>
      </c>
      <c r="E6020" s="303" t="n">
        <v>159.07</v>
      </c>
    </row>
    <row r="6021" customFormat="false" ht="15" hidden="false" customHeight="false" outlineLevel="0" collapsed="false">
      <c r="A6021" s="301" t="n">
        <v>92390</v>
      </c>
      <c r="B6021" s="301" t="s">
        <v>54</v>
      </c>
      <c r="C6021" s="302" t="s">
        <v>6589</v>
      </c>
      <c r="D6021" s="301" t="s">
        <v>142</v>
      </c>
      <c r="E6021" s="303" t="n">
        <v>162.2</v>
      </c>
    </row>
    <row r="6022" customFormat="false" ht="15" hidden="false" customHeight="false" outlineLevel="0" collapsed="false">
      <c r="A6022" s="301" t="n">
        <v>92355</v>
      </c>
      <c r="B6022" s="301" t="s">
        <v>54</v>
      </c>
      <c r="C6022" s="302" t="s">
        <v>6590</v>
      </c>
      <c r="D6022" s="301" t="s">
        <v>142</v>
      </c>
      <c r="E6022" s="303" t="n">
        <v>203.27</v>
      </c>
    </row>
    <row r="6023" customFormat="false" ht="15" hidden="false" customHeight="false" outlineLevel="0" collapsed="false">
      <c r="A6023" s="301" t="n">
        <v>101925</v>
      </c>
      <c r="B6023" s="301" t="s">
        <v>54</v>
      </c>
      <c r="C6023" s="302" t="s">
        <v>6591</v>
      </c>
      <c r="D6023" s="301" t="s">
        <v>142</v>
      </c>
      <c r="E6023" s="303" t="n">
        <v>331.5</v>
      </c>
    </row>
    <row r="6024" customFormat="false" ht="15" hidden="false" customHeight="false" outlineLevel="0" collapsed="false">
      <c r="A6024" s="301" t="n">
        <v>101934</v>
      </c>
      <c r="B6024" s="301" t="s">
        <v>54</v>
      </c>
      <c r="C6024" s="302" t="s">
        <v>6592</v>
      </c>
      <c r="D6024" s="301" t="s">
        <v>142</v>
      </c>
      <c r="E6024" s="303" t="n">
        <v>341.97</v>
      </c>
    </row>
    <row r="6025" customFormat="false" ht="15" hidden="false" customHeight="false" outlineLevel="0" collapsed="false">
      <c r="A6025" s="301" t="n">
        <v>97541</v>
      </c>
      <c r="B6025" s="301" t="s">
        <v>54</v>
      </c>
      <c r="C6025" s="302" t="s">
        <v>6593</v>
      </c>
      <c r="D6025" s="301" t="s">
        <v>142</v>
      </c>
      <c r="E6025" s="303" t="n">
        <v>29.26</v>
      </c>
    </row>
    <row r="6026" customFormat="false" ht="15" hidden="false" customHeight="false" outlineLevel="0" collapsed="false">
      <c r="A6026" s="301" t="n">
        <v>97462</v>
      </c>
      <c r="B6026" s="301" t="s">
        <v>54</v>
      </c>
      <c r="C6026" s="302" t="s">
        <v>6594</v>
      </c>
      <c r="D6026" s="301" t="s">
        <v>142</v>
      </c>
      <c r="E6026" s="303" t="n">
        <v>28.84</v>
      </c>
    </row>
    <row r="6027" customFormat="false" ht="15" hidden="false" customHeight="false" outlineLevel="0" collapsed="false">
      <c r="A6027" s="301" t="n">
        <v>97544</v>
      </c>
      <c r="B6027" s="301" t="s">
        <v>54</v>
      </c>
      <c r="C6027" s="302" t="s">
        <v>6595</v>
      </c>
      <c r="D6027" s="301" t="s">
        <v>142</v>
      </c>
      <c r="E6027" s="303" t="n">
        <v>51.4</v>
      </c>
    </row>
    <row r="6028" customFormat="false" ht="15" hidden="false" customHeight="false" outlineLevel="0" collapsed="false">
      <c r="A6028" s="301" t="n">
        <v>97500</v>
      </c>
      <c r="B6028" s="301" t="s">
        <v>54</v>
      </c>
      <c r="C6028" s="302" t="s">
        <v>6596</v>
      </c>
      <c r="D6028" s="301" t="s">
        <v>142</v>
      </c>
      <c r="E6028" s="303" t="n">
        <v>25.5</v>
      </c>
    </row>
    <row r="6029" customFormat="false" ht="15" hidden="false" customHeight="false" outlineLevel="0" collapsed="false">
      <c r="A6029" s="301" t="n">
        <v>97465</v>
      </c>
      <c r="B6029" s="301" t="s">
        <v>54</v>
      </c>
      <c r="C6029" s="302" t="s">
        <v>6597</v>
      </c>
      <c r="D6029" s="301" t="s">
        <v>142</v>
      </c>
      <c r="E6029" s="303" t="n">
        <v>55.31</v>
      </c>
    </row>
    <row r="6030" customFormat="false" ht="15" hidden="false" customHeight="false" outlineLevel="0" collapsed="false">
      <c r="A6030" s="301" t="n">
        <v>97503</v>
      </c>
      <c r="B6030" s="301" t="s">
        <v>54</v>
      </c>
      <c r="C6030" s="302" t="s">
        <v>6598</v>
      </c>
      <c r="D6030" s="301" t="s">
        <v>142</v>
      </c>
      <c r="E6030" s="303" t="n">
        <v>49.44</v>
      </c>
    </row>
    <row r="6031" customFormat="false" ht="15" hidden="false" customHeight="false" outlineLevel="0" collapsed="false">
      <c r="A6031" s="301" t="n">
        <v>97468</v>
      </c>
      <c r="B6031" s="301" t="s">
        <v>54</v>
      </c>
      <c r="C6031" s="302" t="s">
        <v>6599</v>
      </c>
      <c r="D6031" s="301" t="s">
        <v>142</v>
      </c>
      <c r="E6031" s="303" t="n">
        <v>70.16</v>
      </c>
    </row>
    <row r="6032" customFormat="false" ht="15" hidden="false" customHeight="false" outlineLevel="0" collapsed="false">
      <c r="A6032" s="301" t="n">
        <v>97506</v>
      </c>
      <c r="B6032" s="301" t="s">
        <v>54</v>
      </c>
      <c r="C6032" s="302" t="s">
        <v>6600</v>
      </c>
      <c r="D6032" s="301" t="s">
        <v>142</v>
      </c>
      <c r="E6032" s="303" t="n">
        <v>61.47</v>
      </c>
    </row>
    <row r="6033" customFormat="false" ht="15" hidden="false" customHeight="false" outlineLevel="0" collapsed="false">
      <c r="A6033" s="301" t="n">
        <v>97444</v>
      </c>
      <c r="B6033" s="301" t="s">
        <v>54</v>
      </c>
      <c r="C6033" s="302" t="s">
        <v>6601</v>
      </c>
      <c r="D6033" s="301" t="s">
        <v>142</v>
      </c>
      <c r="E6033" s="303" t="n">
        <v>123.42</v>
      </c>
    </row>
    <row r="6034" customFormat="false" ht="15" hidden="false" customHeight="false" outlineLevel="0" collapsed="false">
      <c r="A6034" s="301" t="n">
        <v>97471</v>
      </c>
      <c r="B6034" s="301" t="s">
        <v>54</v>
      </c>
      <c r="C6034" s="302" t="s">
        <v>6602</v>
      </c>
      <c r="D6034" s="301" t="s">
        <v>142</v>
      </c>
      <c r="E6034" s="303" t="n">
        <v>102.82</v>
      </c>
    </row>
    <row r="6035" customFormat="false" ht="15" hidden="false" customHeight="false" outlineLevel="0" collapsed="false">
      <c r="A6035" s="301" t="n">
        <v>97509</v>
      </c>
      <c r="B6035" s="301" t="s">
        <v>54</v>
      </c>
      <c r="C6035" s="302" t="s">
        <v>6603</v>
      </c>
      <c r="D6035" s="301" t="s">
        <v>142</v>
      </c>
      <c r="E6035" s="303" t="n">
        <v>90.51</v>
      </c>
    </row>
    <row r="6036" customFormat="false" ht="15" hidden="false" customHeight="false" outlineLevel="0" collapsed="false">
      <c r="A6036" s="301" t="n">
        <v>97447</v>
      </c>
      <c r="B6036" s="301" t="s">
        <v>54</v>
      </c>
      <c r="C6036" s="302" t="s">
        <v>6604</v>
      </c>
      <c r="D6036" s="301" t="s">
        <v>142</v>
      </c>
      <c r="E6036" s="303" t="n">
        <v>202.78</v>
      </c>
    </row>
    <row r="6037" customFormat="false" ht="15" hidden="false" customHeight="false" outlineLevel="0" collapsed="false">
      <c r="A6037" s="301" t="n">
        <v>97475</v>
      </c>
      <c r="B6037" s="301" t="s">
        <v>54</v>
      </c>
      <c r="C6037" s="302" t="s">
        <v>6605</v>
      </c>
      <c r="D6037" s="301" t="s">
        <v>142</v>
      </c>
      <c r="E6037" s="303" t="n">
        <v>185.69</v>
      </c>
    </row>
    <row r="6038" customFormat="false" ht="15" hidden="false" customHeight="false" outlineLevel="0" collapsed="false">
      <c r="A6038" s="301" t="n">
        <v>97512</v>
      </c>
      <c r="B6038" s="301" t="s">
        <v>54</v>
      </c>
      <c r="C6038" s="302" t="s">
        <v>6606</v>
      </c>
      <c r="D6038" s="301" t="s">
        <v>142</v>
      </c>
      <c r="E6038" s="303" t="n">
        <v>168</v>
      </c>
    </row>
    <row r="6039" customFormat="false" ht="15" hidden="false" customHeight="false" outlineLevel="0" collapsed="false">
      <c r="A6039" s="301" t="n">
        <v>97450</v>
      </c>
      <c r="B6039" s="301" t="s">
        <v>54</v>
      </c>
      <c r="C6039" s="302" t="s">
        <v>6607</v>
      </c>
      <c r="D6039" s="301" t="s">
        <v>142</v>
      </c>
      <c r="E6039" s="303" t="n">
        <v>260.1</v>
      </c>
    </row>
    <row r="6040" customFormat="false" ht="15" hidden="false" customHeight="false" outlineLevel="0" collapsed="false">
      <c r="A6040" s="301" t="n">
        <v>97478</v>
      </c>
      <c r="B6040" s="301" t="s">
        <v>54</v>
      </c>
      <c r="C6040" s="302" t="s">
        <v>6608</v>
      </c>
      <c r="D6040" s="301" t="s">
        <v>142</v>
      </c>
      <c r="E6040" s="303" t="n">
        <v>246.53</v>
      </c>
    </row>
    <row r="6041" customFormat="false" ht="15" hidden="false" customHeight="false" outlineLevel="0" collapsed="false">
      <c r="A6041" s="301" t="n">
        <v>97515</v>
      </c>
      <c r="B6041" s="301" t="s">
        <v>54</v>
      </c>
      <c r="C6041" s="302" t="s">
        <v>6609</v>
      </c>
      <c r="D6041" s="301" t="s">
        <v>142</v>
      </c>
      <c r="E6041" s="303" t="n">
        <v>223.28</v>
      </c>
    </row>
    <row r="6042" customFormat="false" ht="15" hidden="false" customHeight="false" outlineLevel="0" collapsed="false">
      <c r="A6042" s="301" t="n">
        <v>92928</v>
      </c>
      <c r="B6042" s="301" t="s">
        <v>54</v>
      </c>
      <c r="C6042" s="302" t="s">
        <v>6610</v>
      </c>
      <c r="D6042" s="301" t="s">
        <v>142</v>
      </c>
      <c r="E6042" s="303" t="n">
        <v>61.06</v>
      </c>
    </row>
    <row r="6043" customFormat="false" ht="15" hidden="false" customHeight="false" outlineLevel="0" collapsed="false">
      <c r="A6043" s="301" t="n">
        <v>92943</v>
      </c>
      <c r="B6043" s="301" t="s">
        <v>54</v>
      </c>
      <c r="C6043" s="302" t="s">
        <v>6611</v>
      </c>
      <c r="D6043" s="301" t="s">
        <v>142</v>
      </c>
      <c r="E6043" s="303" t="n">
        <v>46.32</v>
      </c>
    </row>
    <row r="6044" customFormat="false" ht="15" hidden="false" customHeight="false" outlineLevel="0" collapsed="false">
      <c r="A6044" s="301" t="n">
        <v>92929</v>
      </c>
      <c r="B6044" s="301" t="s">
        <v>54</v>
      </c>
      <c r="C6044" s="302" t="s">
        <v>6612</v>
      </c>
      <c r="D6044" s="301" t="s">
        <v>142</v>
      </c>
      <c r="E6044" s="303" t="n">
        <v>61.06</v>
      </c>
    </row>
    <row r="6045" customFormat="false" ht="15" hidden="false" customHeight="false" outlineLevel="0" collapsed="false">
      <c r="A6045" s="301" t="n">
        <v>92944</v>
      </c>
      <c r="B6045" s="301" t="s">
        <v>54</v>
      </c>
      <c r="C6045" s="302" t="s">
        <v>6613</v>
      </c>
      <c r="D6045" s="301" t="s">
        <v>142</v>
      </c>
      <c r="E6045" s="303" t="n">
        <v>46.32</v>
      </c>
    </row>
    <row r="6046" customFormat="false" ht="15" hidden="false" customHeight="false" outlineLevel="0" collapsed="false">
      <c r="A6046" s="301" t="n">
        <v>92930</v>
      </c>
      <c r="B6046" s="301" t="s">
        <v>54</v>
      </c>
      <c r="C6046" s="302" t="s">
        <v>6614</v>
      </c>
      <c r="D6046" s="301" t="s">
        <v>142</v>
      </c>
      <c r="E6046" s="303" t="n">
        <v>61.06</v>
      </c>
    </row>
    <row r="6047" customFormat="false" ht="15" hidden="false" customHeight="false" outlineLevel="0" collapsed="false">
      <c r="A6047" s="301" t="n">
        <v>92945</v>
      </c>
      <c r="B6047" s="301" t="s">
        <v>54</v>
      </c>
      <c r="C6047" s="302" t="s">
        <v>6615</v>
      </c>
      <c r="D6047" s="301" t="s">
        <v>142</v>
      </c>
      <c r="E6047" s="303" t="n">
        <v>46.32</v>
      </c>
    </row>
    <row r="6048" customFormat="false" ht="15" hidden="false" customHeight="false" outlineLevel="0" collapsed="false">
      <c r="A6048" s="301" t="n">
        <v>92925</v>
      </c>
      <c r="B6048" s="301" t="s">
        <v>54</v>
      </c>
      <c r="C6048" s="302" t="s">
        <v>6616</v>
      </c>
      <c r="D6048" s="301" t="s">
        <v>142</v>
      </c>
      <c r="E6048" s="303" t="n">
        <v>53.58</v>
      </c>
    </row>
    <row r="6049" customFormat="false" ht="15" hidden="false" customHeight="false" outlineLevel="0" collapsed="false">
      <c r="A6049" s="301" t="n">
        <v>92940</v>
      </c>
      <c r="B6049" s="301" t="s">
        <v>54</v>
      </c>
      <c r="C6049" s="302" t="s">
        <v>6617</v>
      </c>
      <c r="D6049" s="301" t="s">
        <v>142</v>
      </c>
      <c r="E6049" s="303" t="n">
        <v>40.65</v>
      </c>
    </row>
    <row r="6050" customFormat="false" ht="15" hidden="false" customHeight="false" outlineLevel="0" collapsed="false">
      <c r="A6050" s="301" t="n">
        <v>92926</v>
      </c>
      <c r="B6050" s="301" t="s">
        <v>54</v>
      </c>
      <c r="C6050" s="302" t="s">
        <v>6618</v>
      </c>
      <c r="D6050" s="301" t="s">
        <v>142</v>
      </c>
      <c r="E6050" s="303" t="n">
        <v>53.57</v>
      </c>
    </row>
    <row r="6051" customFormat="false" ht="15" hidden="false" customHeight="false" outlineLevel="0" collapsed="false">
      <c r="A6051" s="301" t="n">
        <v>92941</v>
      </c>
      <c r="B6051" s="301" t="s">
        <v>54</v>
      </c>
      <c r="C6051" s="302" t="s">
        <v>6619</v>
      </c>
      <c r="D6051" s="301" t="s">
        <v>142</v>
      </c>
      <c r="E6051" s="303" t="n">
        <v>40.64</v>
      </c>
    </row>
    <row r="6052" customFormat="false" ht="15" hidden="false" customHeight="false" outlineLevel="0" collapsed="false">
      <c r="A6052" s="301" t="n">
        <v>92927</v>
      </c>
      <c r="B6052" s="301" t="s">
        <v>54</v>
      </c>
      <c r="C6052" s="302" t="s">
        <v>6620</v>
      </c>
      <c r="D6052" s="301" t="s">
        <v>142</v>
      </c>
      <c r="E6052" s="303" t="n">
        <v>53.57</v>
      </c>
    </row>
    <row r="6053" customFormat="false" ht="15" hidden="false" customHeight="false" outlineLevel="0" collapsed="false">
      <c r="A6053" s="301" t="n">
        <v>92942</v>
      </c>
      <c r="B6053" s="301" t="s">
        <v>54</v>
      </c>
      <c r="C6053" s="302" t="s">
        <v>6621</v>
      </c>
      <c r="D6053" s="301" t="s">
        <v>142</v>
      </c>
      <c r="E6053" s="303" t="n">
        <v>40.64</v>
      </c>
    </row>
    <row r="6054" customFormat="false" ht="15" hidden="false" customHeight="false" outlineLevel="0" collapsed="false">
      <c r="A6054" s="301" t="n">
        <v>92918</v>
      </c>
      <c r="B6054" s="301" t="s">
        <v>54</v>
      </c>
      <c r="C6054" s="302" t="s">
        <v>6622</v>
      </c>
      <c r="D6054" s="301" t="s">
        <v>142</v>
      </c>
      <c r="E6054" s="303" t="n">
        <v>43.72</v>
      </c>
    </row>
    <row r="6055" customFormat="false" ht="15" hidden="false" customHeight="false" outlineLevel="0" collapsed="false">
      <c r="A6055" s="301" t="n">
        <v>92938</v>
      </c>
      <c r="B6055" s="301" t="s">
        <v>54</v>
      </c>
      <c r="C6055" s="302" t="s">
        <v>6623</v>
      </c>
      <c r="D6055" s="301" t="s">
        <v>142</v>
      </c>
      <c r="E6055" s="303" t="n">
        <v>32.34</v>
      </c>
    </row>
    <row r="6056" customFormat="false" ht="15" hidden="false" customHeight="false" outlineLevel="0" collapsed="false">
      <c r="A6056" s="301" t="n">
        <v>92920</v>
      </c>
      <c r="B6056" s="301" t="s">
        <v>54</v>
      </c>
      <c r="C6056" s="302" t="s">
        <v>6624</v>
      </c>
      <c r="D6056" s="301" t="s">
        <v>142</v>
      </c>
      <c r="E6056" s="303" t="n">
        <v>43.99</v>
      </c>
    </row>
    <row r="6057" customFormat="false" ht="15" hidden="false" customHeight="false" outlineLevel="0" collapsed="false">
      <c r="A6057" s="301" t="n">
        <v>92939</v>
      </c>
      <c r="B6057" s="301" t="s">
        <v>54</v>
      </c>
      <c r="C6057" s="302" t="s">
        <v>6625</v>
      </c>
      <c r="D6057" s="301" t="s">
        <v>142</v>
      </c>
      <c r="E6057" s="303" t="n">
        <v>32.61</v>
      </c>
    </row>
    <row r="6058" customFormat="false" ht="15" hidden="false" customHeight="false" outlineLevel="0" collapsed="false">
      <c r="A6058" s="301" t="n">
        <v>92910</v>
      </c>
      <c r="B6058" s="301" t="s">
        <v>54</v>
      </c>
      <c r="C6058" s="302" t="s">
        <v>6626</v>
      </c>
      <c r="D6058" s="301" t="s">
        <v>142</v>
      </c>
      <c r="E6058" s="303" t="n">
        <v>114.61</v>
      </c>
    </row>
    <row r="6059" customFormat="false" ht="15" hidden="false" customHeight="false" outlineLevel="0" collapsed="false">
      <c r="A6059" s="301" t="n">
        <v>92934</v>
      </c>
      <c r="B6059" s="301" t="s">
        <v>54</v>
      </c>
      <c r="C6059" s="302" t="s">
        <v>6627</v>
      </c>
      <c r="D6059" s="301" t="s">
        <v>142</v>
      </c>
      <c r="E6059" s="303" t="n">
        <v>116.66</v>
      </c>
    </row>
    <row r="6060" customFormat="false" ht="15" hidden="false" customHeight="false" outlineLevel="0" collapsed="false">
      <c r="A6060" s="301" t="n">
        <v>92949</v>
      </c>
      <c r="B6060" s="301" t="s">
        <v>54</v>
      </c>
      <c r="C6060" s="302" t="s">
        <v>6628</v>
      </c>
      <c r="D6060" s="301" t="s">
        <v>142</v>
      </c>
      <c r="E6060" s="303" t="n">
        <v>96.31</v>
      </c>
    </row>
    <row r="6061" customFormat="false" ht="15" hidden="false" customHeight="false" outlineLevel="0" collapsed="false">
      <c r="A6061" s="301" t="n">
        <v>92911</v>
      </c>
      <c r="B6061" s="301" t="s">
        <v>54</v>
      </c>
      <c r="C6061" s="302" t="s">
        <v>6629</v>
      </c>
      <c r="D6061" s="301" t="s">
        <v>142</v>
      </c>
      <c r="E6061" s="303" t="n">
        <v>114.61</v>
      </c>
    </row>
    <row r="6062" customFormat="false" ht="15" hidden="false" customHeight="false" outlineLevel="0" collapsed="false">
      <c r="A6062" s="301" t="n">
        <v>92935</v>
      </c>
      <c r="B6062" s="301" t="s">
        <v>54</v>
      </c>
      <c r="C6062" s="302" t="s">
        <v>6630</v>
      </c>
      <c r="D6062" s="301" t="s">
        <v>142</v>
      </c>
      <c r="E6062" s="303" t="n">
        <v>116.66</v>
      </c>
    </row>
    <row r="6063" customFormat="false" ht="15" hidden="false" customHeight="false" outlineLevel="0" collapsed="false">
      <c r="A6063" s="301" t="n">
        <v>92950</v>
      </c>
      <c r="B6063" s="301" t="s">
        <v>54</v>
      </c>
      <c r="C6063" s="302" t="s">
        <v>6631</v>
      </c>
      <c r="D6063" s="301" t="s">
        <v>142</v>
      </c>
      <c r="E6063" s="303" t="n">
        <v>96.31</v>
      </c>
    </row>
    <row r="6064" customFormat="false" ht="15" hidden="false" customHeight="false" outlineLevel="0" collapsed="false">
      <c r="A6064" s="301" t="n">
        <v>92907</v>
      </c>
      <c r="B6064" s="301" t="s">
        <v>54</v>
      </c>
      <c r="C6064" s="302" t="s">
        <v>6632</v>
      </c>
      <c r="D6064" s="301" t="s">
        <v>142</v>
      </c>
      <c r="E6064" s="303" t="n">
        <v>80.31</v>
      </c>
    </row>
    <row r="6065" customFormat="false" ht="15" hidden="false" customHeight="false" outlineLevel="0" collapsed="false">
      <c r="A6065" s="301" t="n">
        <v>92931</v>
      </c>
      <c r="B6065" s="301" t="s">
        <v>54</v>
      </c>
      <c r="C6065" s="302" t="s">
        <v>6633</v>
      </c>
      <c r="D6065" s="301" t="s">
        <v>142</v>
      </c>
      <c r="E6065" s="303" t="n">
        <v>80.24</v>
      </c>
    </row>
    <row r="6066" customFormat="false" ht="15" hidden="false" customHeight="false" outlineLevel="0" collapsed="false">
      <c r="A6066" s="301" t="n">
        <v>92946</v>
      </c>
      <c r="B6066" s="301" t="s">
        <v>54</v>
      </c>
      <c r="C6066" s="302" t="s">
        <v>6634</v>
      </c>
      <c r="D6066" s="301" t="s">
        <v>142</v>
      </c>
      <c r="E6066" s="303" t="n">
        <v>63.28</v>
      </c>
    </row>
    <row r="6067" customFormat="false" ht="15" hidden="false" customHeight="false" outlineLevel="0" collapsed="false">
      <c r="A6067" s="301" t="n">
        <v>92908</v>
      </c>
      <c r="B6067" s="301" t="s">
        <v>54</v>
      </c>
      <c r="C6067" s="302" t="s">
        <v>6635</v>
      </c>
      <c r="D6067" s="301" t="s">
        <v>142</v>
      </c>
      <c r="E6067" s="303" t="n">
        <v>80.31</v>
      </c>
    </row>
    <row r="6068" customFormat="false" ht="15" hidden="false" customHeight="false" outlineLevel="0" collapsed="false">
      <c r="A6068" s="301" t="n">
        <v>92932</v>
      </c>
      <c r="B6068" s="301" t="s">
        <v>54</v>
      </c>
      <c r="C6068" s="302" t="s">
        <v>6636</v>
      </c>
      <c r="D6068" s="301" t="s">
        <v>142</v>
      </c>
      <c r="E6068" s="303" t="n">
        <v>80.24</v>
      </c>
    </row>
    <row r="6069" customFormat="false" ht="15" hidden="false" customHeight="false" outlineLevel="0" collapsed="false">
      <c r="A6069" s="301" t="n">
        <v>92947</v>
      </c>
      <c r="B6069" s="301" t="s">
        <v>54</v>
      </c>
      <c r="C6069" s="302" t="s">
        <v>6637</v>
      </c>
      <c r="D6069" s="301" t="s">
        <v>142</v>
      </c>
      <c r="E6069" s="303" t="n">
        <v>63.28</v>
      </c>
    </row>
    <row r="6070" customFormat="false" ht="15" hidden="false" customHeight="false" outlineLevel="0" collapsed="false">
      <c r="A6070" s="301" t="n">
        <v>92909</v>
      </c>
      <c r="B6070" s="301" t="s">
        <v>54</v>
      </c>
      <c r="C6070" s="302" t="s">
        <v>6638</v>
      </c>
      <c r="D6070" s="301" t="s">
        <v>142</v>
      </c>
      <c r="E6070" s="303" t="n">
        <v>80.31</v>
      </c>
    </row>
    <row r="6071" customFormat="false" ht="15" hidden="false" customHeight="false" outlineLevel="0" collapsed="false">
      <c r="A6071" s="301" t="n">
        <v>92933</v>
      </c>
      <c r="B6071" s="301" t="s">
        <v>54</v>
      </c>
      <c r="C6071" s="302" t="s">
        <v>6639</v>
      </c>
      <c r="D6071" s="301" t="s">
        <v>142</v>
      </c>
      <c r="E6071" s="303" t="n">
        <v>80.24</v>
      </c>
    </row>
    <row r="6072" customFormat="false" ht="15" hidden="false" customHeight="false" outlineLevel="0" collapsed="false">
      <c r="A6072" s="301" t="n">
        <v>92948</v>
      </c>
      <c r="B6072" s="301" t="s">
        <v>54</v>
      </c>
      <c r="C6072" s="302" t="s">
        <v>6640</v>
      </c>
      <c r="D6072" s="301" t="s">
        <v>142</v>
      </c>
      <c r="E6072" s="303" t="n">
        <v>63.28</v>
      </c>
    </row>
    <row r="6073" customFormat="false" ht="15" hidden="false" customHeight="false" outlineLevel="0" collapsed="false">
      <c r="A6073" s="301" t="n">
        <v>92912</v>
      </c>
      <c r="B6073" s="301" t="s">
        <v>54</v>
      </c>
      <c r="C6073" s="302" t="s">
        <v>6641</v>
      </c>
      <c r="D6073" s="301" t="s">
        <v>142</v>
      </c>
      <c r="E6073" s="303" t="n">
        <v>152.03</v>
      </c>
    </row>
    <row r="6074" customFormat="false" ht="15" hidden="false" customHeight="false" outlineLevel="0" collapsed="false">
      <c r="A6074" s="301" t="n">
        <v>92913</v>
      </c>
      <c r="B6074" s="301" t="s">
        <v>54</v>
      </c>
      <c r="C6074" s="302" t="s">
        <v>6642</v>
      </c>
      <c r="D6074" s="301" t="s">
        <v>142</v>
      </c>
      <c r="E6074" s="303" t="n">
        <v>155.55</v>
      </c>
    </row>
    <row r="6075" customFormat="false" ht="15" hidden="false" customHeight="false" outlineLevel="0" collapsed="false">
      <c r="A6075" s="301" t="n">
        <v>92936</v>
      </c>
      <c r="B6075" s="301" t="s">
        <v>54</v>
      </c>
      <c r="C6075" s="302" t="s">
        <v>6643</v>
      </c>
      <c r="D6075" s="301" t="s">
        <v>142</v>
      </c>
      <c r="E6075" s="303" t="n">
        <v>159.77</v>
      </c>
    </row>
    <row r="6076" customFormat="false" ht="15" hidden="false" customHeight="false" outlineLevel="0" collapsed="false">
      <c r="A6076" s="301" t="n">
        <v>92951</v>
      </c>
      <c r="B6076" s="301" t="s">
        <v>54</v>
      </c>
      <c r="C6076" s="302" t="s">
        <v>6644</v>
      </c>
      <c r="D6076" s="301" t="s">
        <v>142</v>
      </c>
      <c r="E6076" s="303" t="n">
        <v>136.11</v>
      </c>
    </row>
    <row r="6077" customFormat="false" ht="15" hidden="false" customHeight="false" outlineLevel="0" collapsed="false">
      <c r="A6077" s="301" t="n">
        <v>92914</v>
      </c>
      <c r="B6077" s="301" t="s">
        <v>54</v>
      </c>
      <c r="C6077" s="302" t="s">
        <v>6645</v>
      </c>
      <c r="D6077" s="301" t="s">
        <v>142</v>
      </c>
      <c r="E6077" s="303" t="n">
        <v>155.55</v>
      </c>
    </row>
    <row r="6078" customFormat="false" ht="15" hidden="false" customHeight="false" outlineLevel="0" collapsed="false">
      <c r="A6078" s="301" t="n">
        <v>92937</v>
      </c>
      <c r="B6078" s="301" t="s">
        <v>54</v>
      </c>
      <c r="C6078" s="302" t="s">
        <v>6646</v>
      </c>
      <c r="D6078" s="301" t="s">
        <v>142</v>
      </c>
      <c r="E6078" s="303" t="n">
        <v>159.77</v>
      </c>
    </row>
    <row r="6079" customFormat="false" ht="15" hidden="false" customHeight="false" outlineLevel="0" collapsed="false">
      <c r="A6079" s="301" t="n">
        <v>92952</v>
      </c>
      <c r="B6079" s="301" t="s">
        <v>54</v>
      </c>
      <c r="C6079" s="302" t="s">
        <v>6647</v>
      </c>
      <c r="D6079" s="301" t="s">
        <v>142</v>
      </c>
      <c r="E6079" s="303" t="n">
        <v>136.11</v>
      </c>
    </row>
    <row r="6080" customFormat="false" ht="15" hidden="false" customHeight="false" outlineLevel="0" collapsed="false">
      <c r="A6080" s="301" t="n">
        <v>92953</v>
      </c>
      <c r="B6080" s="301" t="s">
        <v>54</v>
      </c>
      <c r="C6080" s="302" t="s">
        <v>6648</v>
      </c>
      <c r="D6080" s="301" t="s">
        <v>142</v>
      </c>
      <c r="E6080" s="303" t="n">
        <v>28.22</v>
      </c>
    </row>
    <row r="6081" customFormat="false" ht="15" hidden="false" customHeight="false" outlineLevel="0" collapsed="false">
      <c r="A6081" s="301" t="n">
        <v>101921</v>
      </c>
      <c r="B6081" s="301" t="s">
        <v>54</v>
      </c>
      <c r="C6081" s="302" t="s">
        <v>6649</v>
      </c>
      <c r="D6081" s="301" t="s">
        <v>142</v>
      </c>
      <c r="E6081" s="303" t="n">
        <v>239.86</v>
      </c>
    </row>
    <row r="6082" customFormat="false" ht="15" hidden="false" customHeight="false" outlineLevel="0" collapsed="false">
      <c r="A6082" s="301" t="n">
        <v>101930</v>
      </c>
      <c r="B6082" s="301" t="s">
        <v>54</v>
      </c>
      <c r="C6082" s="302" t="s">
        <v>6650</v>
      </c>
      <c r="D6082" s="301" t="s">
        <v>142</v>
      </c>
      <c r="E6082" s="303" t="n">
        <v>246.83</v>
      </c>
    </row>
    <row r="6083" customFormat="false" ht="15" hidden="false" customHeight="false" outlineLevel="0" collapsed="false">
      <c r="A6083" s="301" t="n">
        <v>101922</v>
      </c>
      <c r="B6083" s="301" t="s">
        <v>54</v>
      </c>
      <c r="C6083" s="302" t="s">
        <v>6651</v>
      </c>
      <c r="D6083" s="301" t="s">
        <v>142</v>
      </c>
      <c r="E6083" s="303" t="n">
        <v>239.86</v>
      </c>
    </row>
    <row r="6084" customFormat="false" ht="15" hidden="false" customHeight="false" outlineLevel="0" collapsed="false">
      <c r="A6084" s="301" t="n">
        <v>101931</v>
      </c>
      <c r="B6084" s="301" t="s">
        <v>54</v>
      </c>
      <c r="C6084" s="302" t="s">
        <v>6652</v>
      </c>
      <c r="D6084" s="301" t="s">
        <v>142</v>
      </c>
      <c r="E6084" s="303" t="n">
        <v>246.83</v>
      </c>
    </row>
    <row r="6085" customFormat="false" ht="15" hidden="false" customHeight="false" outlineLevel="0" collapsed="false">
      <c r="A6085" s="301" t="n">
        <v>101923</v>
      </c>
      <c r="B6085" s="301" t="s">
        <v>54</v>
      </c>
      <c r="C6085" s="302" t="s">
        <v>6653</v>
      </c>
      <c r="D6085" s="301" t="s">
        <v>142</v>
      </c>
      <c r="E6085" s="303" t="n">
        <v>239.86</v>
      </c>
    </row>
    <row r="6086" customFormat="false" ht="15" hidden="false" customHeight="false" outlineLevel="0" collapsed="false">
      <c r="A6086" s="301" t="n">
        <v>101932</v>
      </c>
      <c r="B6086" s="301" t="s">
        <v>54</v>
      </c>
      <c r="C6086" s="302" t="s">
        <v>6654</v>
      </c>
      <c r="D6086" s="301" t="s">
        <v>142</v>
      </c>
      <c r="E6086" s="303" t="n">
        <v>246.83</v>
      </c>
    </row>
    <row r="6087" customFormat="false" ht="15" hidden="false" customHeight="false" outlineLevel="0" collapsed="false">
      <c r="A6087" s="301" t="n">
        <v>97537</v>
      </c>
      <c r="B6087" s="301" t="s">
        <v>54</v>
      </c>
      <c r="C6087" s="302" t="s">
        <v>6655</v>
      </c>
      <c r="D6087" s="301" t="s">
        <v>142</v>
      </c>
      <c r="E6087" s="303" t="n">
        <v>23.57</v>
      </c>
    </row>
    <row r="6088" customFormat="false" ht="15" hidden="false" customHeight="false" outlineLevel="0" collapsed="false">
      <c r="A6088" s="301" t="n">
        <v>97540</v>
      </c>
      <c r="B6088" s="301" t="s">
        <v>54</v>
      </c>
      <c r="C6088" s="302" t="s">
        <v>6656</v>
      </c>
      <c r="D6088" s="301" t="s">
        <v>142</v>
      </c>
      <c r="E6088" s="303" t="n">
        <v>33.15</v>
      </c>
    </row>
    <row r="6089" customFormat="false" ht="15" hidden="false" customHeight="false" outlineLevel="0" collapsed="false">
      <c r="A6089" s="301" t="n">
        <v>97543</v>
      </c>
      <c r="B6089" s="301" t="s">
        <v>54</v>
      </c>
      <c r="C6089" s="302" t="s">
        <v>6657</v>
      </c>
      <c r="D6089" s="301" t="s">
        <v>142</v>
      </c>
      <c r="E6089" s="303" t="n">
        <v>56.08</v>
      </c>
    </row>
    <row r="6090" customFormat="false" ht="15" hidden="false" customHeight="false" outlineLevel="0" collapsed="false">
      <c r="A6090" s="301" t="n">
        <v>97461</v>
      </c>
      <c r="B6090" s="301" t="s">
        <v>54</v>
      </c>
      <c r="C6090" s="302" t="s">
        <v>6658</v>
      </c>
      <c r="D6090" s="301" t="s">
        <v>142</v>
      </c>
      <c r="E6090" s="303" t="n">
        <v>33.52</v>
      </c>
    </row>
    <row r="6091" customFormat="false" ht="15" hidden="false" customHeight="false" outlineLevel="0" collapsed="false">
      <c r="A6091" s="301" t="n">
        <v>97499</v>
      </c>
      <c r="B6091" s="301" t="s">
        <v>54</v>
      </c>
      <c r="C6091" s="302" t="s">
        <v>6659</v>
      </c>
      <c r="D6091" s="301" t="s">
        <v>142</v>
      </c>
      <c r="E6091" s="303" t="n">
        <v>30.18</v>
      </c>
    </row>
    <row r="6092" customFormat="false" ht="15" hidden="false" customHeight="false" outlineLevel="0" collapsed="false">
      <c r="A6092" s="301" t="n">
        <v>97464</v>
      </c>
      <c r="B6092" s="301" t="s">
        <v>54</v>
      </c>
      <c r="C6092" s="302" t="s">
        <v>6660</v>
      </c>
      <c r="D6092" s="301" t="s">
        <v>142</v>
      </c>
      <c r="E6092" s="303" t="n">
        <v>47.42</v>
      </c>
    </row>
    <row r="6093" customFormat="false" ht="15" hidden="false" customHeight="false" outlineLevel="0" collapsed="false">
      <c r="A6093" s="301" t="n">
        <v>97502</v>
      </c>
      <c r="B6093" s="301" t="s">
        <v>54</v>
      </c>
      <c r="C6093" s="302" t="s">
        <v>6661</v>
      </c>
      <c r="D6093" s="301" t="s">
        <v>142</v>
      </c>
      <c r="E6093" s="303" t="n">
        <v>41.27</v>
      </c>
    </row>
    <row r="6094" customFormat="false" ht="15" hidden="false" customHeight="false" outlineLevel="0" collapsed="false">
      <c r="A6094" s="301" t="n">
        <v>97467</v>
      </c>
      <c r="B6094" s="301" t="s">
        <v>54</v>
      </c>
      <c r="C6094" s="302" t="s">
        <v>6662</v>
      </c>
      <c r="D6094" s="301" t="s">
        <v>142</v>
      </c>
      <c r="E6094" s="303" t="n">
        <v>60.06</v>
      </c>
    </row>
    <row r="6095" customFormat="false" ht="15" hidden="false" customHeight="false" outlineLevel="0" collapsed="false">
      <c r="A6095" s="301" t="n">
        <v>97505</v>
      </c>
      <c r="B6095" s="301" t="s">
        <v>54</v>
      </c>
      <c r="C6095" s="302" t="s">
        <v>6663</v>
      </c>
      <c r="D6095" s="301" t="s">
        <v>142</v>
      </c>
      <c r="E6095" s="303" t="n">
        <v>51.37</v>
      </c>
    </row>
    <row r="6096" customFormat="false" ht="15" hidden="false" customHeight="false" outlineLevel="0" collapsed="false">
      <c r="A6096" s="301" t="n">
        <v>97443</v>
      </c>
      <c r="B6096" s="301" t="s">
        <v>54</v>
      </c>
      <c r="C6096" s="302" t="s">
        <v>6664</v>
      </c>
      <c r="D6096" s="301" t="s">
        <v>142</v>
      </c>
      <c r="E6096" s="303" t="n">
        <v>107.44</v>
      </c>
    </row>
    <row r="6097" customFormat="false" ht="15" hidden="false" customHeight="false" outlineLevel="0" collapsed="false">
      <c r="A6097" s="301" t="n">
        <v>97470</v>
      </c>
      <c r="B6097" s="301" t="s">
        <v>54</v>
      </c>
      <c r="C6097" s="302" t="s">
        <v>6665</v>
      </c>
      <c r="D6097" s="301" t="s">
        <v>142</v>
      </c>
      <c r="E6097" s="303" t="n">
        <v>86.84</v>
      </c>
    </row>
    <row r="6098" customFormat="false" ht="15" hidden="false" customHeight="false" outlineLevel="0" collapsed="false">
      <c r="A6098" s="301" t="n">
        <v>97508</v>
      </c>
      <c r="B6098" s="301" t="s">
        <v>54</v>
      </c>
      <c r="C6098" s="302" t="s">
        <v>6666</v>
      </c>
      <c r="D6098" s="301" t="s">
        <v>142</v>
      </c>
      <c r="E6098" s="303" t="n">
        <v>74.53</v>
      </c>
    </row>
    <row r="6099" customFormat="false" ht="15" hidden="false" customHeight="false" outlineLevel="0" collapsed="false">
      <c r="A6099" s="301" t="n">
        <v>97446</v>
      </c>
      <c r="B6099" s="301" t="s">
        <v>54</v>
      </c>
      <c r="C6099" s="302" t="s">
        <v>6667</v>
      </c>
      <c r="D6099" s="301" t="s">
        <v>142</v>
      </c>
      <c r="E6099" s="303" t="n">
        <v>202.78</v>
      </c>
    </row>
    <row r="6100" customFormat="false" ht="15" hidden="false" customHeight="false" outlineLevel="0" collapsed="false">
      <c r="A6100" s="301" t="n">
        <v>97474</v>
      </c>
      <c r="B6100" s="301" t="s">
        <v>54</v>
      </c>
      <c r="C6100" s="302" t="s">
        <v>6668</v>
      </c>
      <c r="D6100" s="301" t="s">
        <v>142</v>
      </c>
      <c r="E6100" s="303" t="n">
        <v>153.4</v>
      </c>
    </row>
    <row r="6101" customFormat="false" ht="15" hidden="false" customHeight="false" outlineLevel="0" collapsed="false">
      <c r="A6101" s="301" t="n">
        <v>97511</v>
      </c>
      <c r="B6101" s="301" t="s">
        <v>54</v>
      </c>
      <c r="C6101" s="302" t="s">
        <v>6669</v>
      </c>
      <c r="D6101" s="301" t="s">
        <v>142</v>
      </c>
      <c r="E6101" s="303" t="n">
        <v>135.71</v>
      </c>
    </row>
    <row r="6102" customFormat="false" ht="15" hidden="false" customHeight="false" outlineLevel="0" collapsed="false">
      <c r="A6102" s="301" t="n">
        <v>97449</v>
      </c>
      <c r="B6102" s="301" t="s">
        <v>54</v>
      </c>
      <c r="C6102" s="302" t="s">
        <v>6670</v>
      </c>
      <c r="D6102" s="301" t="s">
        <v>142</v>
      </c>
      <c r="E6102" s="303" t="n">
        <v>216.6</v>
      </c>
    </row>
    <row r="6103" customFormat="false" ht="15" hidden="false" customHeight="false" outlineLevel="0" collapsed="false">
      <c r="A6103" s="301" t="n">
        <v>97477</v>
      </c>
      <c r="B6103" s="301" t="s">
        <v>54</v>
      </c>
      <c r="C6103" s="302" t="s">
        <v>6671</v>
      </c>
      <c r="D6103" s="301" t="s">
        <v>142</v>
      </c>
      <c r="E6103" s="303" t="n">
        <v>203.03</v>
      </c>
    </row>
    <row r="6104" customFormat="false" ht="15" hidden="false" customHeight="false" outlineLevel="0" collapsed="false">
      <c r="A6104" s="301" t="n">
        <v>97514</v>
      </c>
      <c r="B6104" s="301" t="s">
        <v>54</v>
      </c>
      <c r="C6104" s="302" t="s">
        <v>6672</v>
      </c>
      <c r="D6104" s="301" t="s">
        <v>142</v>
      </c>
      <c r="E6104" s="303" t="n">
        <v>179.78</v>
      </c>
    </row>
    <row r="6105" customFormat="false" ht="15" hidden="false" customHeight="false" outlineLevel="0" collapsed="false">
      <c r="A6105" s="301" t="n">
        <v>101920</v>
      </c>
      <c r="B6105" s="301" t="s">
        <v>54</v>
      </c>
      <c r="C6105" s="302" t="s">
        <v>6673</v>
      </c>
      <c r="D6105" s="301" t="s">
        <v>142</v>
      </c>
      <c r="E6105" s="303" t="n">
        <v>211.07</v>
      </c>
    </row>
    <row r="6106" customFormat="false" ht="15" hidden="false" customHeight="false" outlineLevel="0" collapsed="false">
      <c r="A6106" s="301" t="n">
        <v>101929</v>
      </c>
      <c r="B6106" s="301" t="s">
        <v>54</v>
      </c>
      <c r="C6106" s="302" t="s">
        <v>6674</v>
      </c>
      <c r="D6106" s="301" t="s">
        <v>142</v>
      </c>
      <c r="E6106" s="303" t="n">
        <v>218.04</v>
      </c>
    </row>
    <row r="6107" customFormat="false" ht="15" hidden="false" customHeight="false" outlineLevel="0" collapsed="false">
      <c r="A6107" s="301" t="n">
        <v>92693</v>
      </c>
      <c r="B6107" s="301" t="s">
        <v>54</v>
      </c>
      <c r="C6107" s="302" t="s">
        <v>6675</v>
      </c>
      <c r="D6107" s="301" t="s">
        <v>142</v>
      </c>
      <c r="E6107" s="303" t="n">
        <v>16.98</v>
      </c>
    </row>
    <row r="6108" customFormat="false" ht="15" hidden="false" customHeight="false" outlineLevel="0" collapsed="false">
      <c r="A6108" s="301" t="n">
        <v>92695</v>
      </c>
      <c r="B6108" s="301" t="s">
        <v>54</v>
      </c>
      <c r="C6108" s="302" t="s">
        <v>6676</v>
      </c>
      <c r="D6108" s="301" t="s">
        <v>142</v>
      </c>
      <c r="E6108" s="303" t="n">
        <v>26.83</v>
      </c>
    </row>
    <row r="6109" customFormat="false" ht="15" hidden="false" customHeight="false" outlineLevel="0" collapsed="false">
      <c r="A6109" s="301" t="n">
        <v>92697</v>
      </c>
      <c r="B6109" s="301" t="s">
        <v>54</v>
      </c>
      <c r="C6109" s="302" t="s">
        <v>6677</v>
      </c>
      <c r="D6109" s="301" t="s">
        <v>142</v>
      </c>
      <c r="E6109" s="303" t="n">
        <v>43.39</v>
      </c>
    </row>
    <row r="6110" customFormat="false" ht="15" hidden="false" customHeight="false" outlineLevel="0" collapsed="false">
      <c r="A6110" s="301" t="n">
        <v>92658</v>
      </c>
      <c r="B6110" s="301" t="s">
        <v>54</v>
      </c>
      <c r="C6110" s="302" t="s">
        <v>6678</v>
      </c>
      <c r="D6110" s="301" t="s">
        <v>142</v>
      </c>
      <c r="E6110" s="303" t="n">
        <v>32.5</v>
      </c>
    </row>
    <row r="6111" customFormat="false" ht="15" hidden="false" customHeight="false" outlineLevel="0" collapsed="false">
      <c r="A6111" s="301" t="n">
        <v>92660</v>
      </c>
      <c r="B6111" s="301" t="s">
        <v>54</v>
      </c>
      <c r="C6111" s="302" t="s">
        <v>6679</v>
      </c>
      <c r="D6111" s="301" t="s">
        <v>142</v>
      </c>
      <c r="E6111" s="303" t="n">
        <v>39.22</v>
      </c>
    </row>
    <row r="6112" customFormat="false" ht="15" hidden="false" customHeight="false" outlineLevel="0" collapsed="false">
      <c r="A6112" s="301" t="n">
        <v>92662</v>
      </c>
      <c r="B6112" s="301" t="s">
        <v>54</v>
      </c>
      <c r="C6112" s="302" t="s">
        <v>6680</v>
      </c>
      <c r="D6112" s="301" t="s">
        <v>142</v>
      </c>
      <c r="E6112" s="303" t="n">
        <v>44.83</v>
      </c>
    </row>
    <row r="6113" customFormat="false" ht="15" hidden="false" customHeight="false" outlineLevel="0" collapsed="false">
      <c r="A6113" s="301" t="n">
        <v>92664</v>
      </c>
      <c r="B6113" s="301" t="s">
        <v>54</v>
      </c>
      <c r="C6113" s="302" t="s">
        <v>6681</v>
      </c>
      <c r="D6113" s="301" t="s">
        <v>142</v>
      </c>
      <c r="E6113" s="303" t="n">
        <v>59.22</v>
      </c>
    </row>
    <row r="6114" customFormat="false" ht="15" hidden="false" customHeight="false" outlineLevel="0" collapsed="false">
      <c r="A6114" s="301" t="n">
        <v>92666</v>
      </c>
      <c r="B6114" s="301" t="s">
        <v>54</v>
      </c>
      <c r="C6114" s="302" t="s">
        <v>6682</v>
      </c>
      <c r="D6114" s="301" t="s">
        <v>142</v>
      </c>
      <c r="E6114" s="303" t="n">
        <v>91.78</v>
      </c>
    </row>
    <row r="6115" customFormat="false" ht="15" hidden="false" customHeight="false" outlineLevel="0" collapsed="false">
      <c r="A6115" s="301" t="n">
        <v>92668</v>
      </c>
      <c r="B6115" s="301" t="s">
        <v>54</v>
      </c>
      <c r="C6115" s="302" t="s">
        <v>6683</v>
      </c>
      <c r="D6115" s="301" t="s">
        <v>142</v>
      </c>
      <c r="E6115" s="303" t="n">
        <v>128.19</v>
      </c>
    </row>
    <row r="6116" customFormat="false" ht="15" hidden="false" customHeight="false" outlineLevel="0" collapsed="false">
      <c r="A6116" s="301" t="n">
        <v>92370</v>
      </c>
      <c r="B6116" s="301" t="s">
        <v>54</v>
      </c>
      <c r="C6116" s="302" t="s">
        <v>6684</v>
      </c>
      <c r="D6116" s="301" t="s">
        <v>142</v>
      </c>
      <c r="E6116" s="303" t="n">
        <v>43.88</v>
      </c>
    </row>
    <row r="6117" customFormat="false" ht="15" hidden="false" customHeight="false" outlineLevel="0" collapsed="false">
      <c r="A6117" s="301" t="n">
        <v>92372</v>
      </c>
      <c r="B6117" s="301" t="s">
        <v>54</v>
      </c>
      <c r="C6117" s="302" t="s">
        <v>6685</v>
      </c>
      <c r="D6117" s="301" t="s">
        <v>142</v>
      </c>
      <c r="E6117" s="303" t="n">
        <v>52.15</v>
      </c>
    </row>
    <row r="6118" customFormat="false" ht="15" hidden="false" customHeight="false" outlineLevel="0" collapsed="false">
      <c r="A6118" s="301" t="n">
        <v>92374</v>
      </c>
      <c r="B6118" s="301" t="s">
        <v>54</v>
      </c>
      <c r="C6118" s="302" t="s">
        <v>6686</v>
      </c>
      <c r="D6118" s="301" t="s">
        <v>142</v>
      </c>
      <c r="E6118" s="303" t="n">
        <v>59.57</v>
      </c>
    </row>
    <row r="6119" customFormat="false" ht="15" hidden="false" customHeight="false" outlineLevel="0" collapsed="false">
      <c r="A6119" s="301" t="n">
        <v>92345</v>
      </c>
      <c r="B6119" s="301" t="s">
        <v>54</v>
      </c>
      <c r="C6119" s="302" t="s">
        <v>6687</v>
      </c>
      <c r="D6119" s="301" t="s">
        <v>142</v>
      </c>
      <c r="E6119" s="303" t="n">
        <v>76.25</v>
      </c>
    </row>
    <row r="6120" customFormat="false" ht="15" hidden="false" customHeight="false" outlineLevel="0" collapsed="false">
      <c r="A6120" s="301" t="n">
        <v>92376</v>
      </c>
      <c r="B6120" s="301" t="s">
        <v>54</v>
      </c>
      <c r="C6120" s="302" t="s">
        <v>6688</v>
      </c>
      <c r="D6120" s="301" t="s">
        <v>142</v>
      </c>
      <c r="E6120" s="303" t="n">
        <v>76.18</v>
      </c>
    </row>
    <row r="6121" customFormat="false" ht="15" hidden="false" customHeight="false" outlineLevel="0" collapsed="false">
      <c r="A6121" s="301" t="n">
        <v>92347</v>
      </c>
      <c r="B6121" s="301" t="s">
        <v>54</v>
      </c>
      <c r="C6121" s="302" t="s">
        <v>6689</v>
      </c>
      <c r="D6121" s="301" t="s">
        <v>142</v>
      </c>
      <c r="E6121" s="303" t="n">
        <v>110.08</v>
      </c>
    </row>
    <row r="6122" customFormat="false" ht="15" hidden="false" customHeight="false" outlineLevel="0" collapsed="false">
      <c r="A6122" s="301" t="n">
        <v>92378</v>
      </c>
      <c r="B6122" s="301" t="s">
        <v>54</v>
      </c>
      <c r="C6122" s="302" t="s">
        <v>6690</v>
      </c>
      <c r="D6122" s="301" t="s">
        <v>142</v>
      </c>
      <c r="E6122" s="303" t="n">
        <v>112.13</v>
      </c>
    </row>
    <row r="6123" customFormat="false" ht="15" hidden="false" customHeight="false" outlineLevel="0" collapsed="false">
      <c r="A6123" s="301" t="n">
        <v>92349</v>
      </c>
      <c r="B6123" s="301" t="s">
        <v>54</v>
      </c>
      <c r="C6123" s="302" t="s">
        <v>6691</v>
      </c>
      <c r="D6123" s="301" t="s">
        <v>142</v>
      </c>
      <c r="E6123" s="303" t="n">
        <v>147.63</v>
      </c>
    </row>
    <row r="6124" customFormat="false" ht="15" hidden="false" customHeight="false" outlineLevel="0" collapsed="false">
      <c r="A6124" s="301" t="n">
        <v>92380</v>
      </c>
      <c r="B6124" s="301" t="s">
        <v>54</v>
      </c>
      <c r="C6124" s="302" t="s">
        <v>6692</v>
      </c>
      <c r="D6124" s="301" t="s">
        <v>142</v>
      </c>
      <c r="E6124" s="303" t="n">
        <v>151.85</v>
      </c>
    </row>
    <row r="6125" customFormat="false" ht="15" hidden="false" customHeight="false" outlineLevel="0" collapsed="false">
      <c r="A6125" s="301" t="n">
        <v>101917</v>
      </c>
      <c r="B6125" s="301" t="s">
        <v>54</v>
      </c>
      <c r="C6125" s="302" t="s">
        <v>6693</v>
      </c>
      <c r="D6125" s="301" t="s">
        <v>142</v>
      </c>
      <c r="E6125" s="303" t="n">
        <v>197.77</v>
      </c>
    </row>
    <row r="6126" customFormat="false" ht="15" hidden="false" customHeight="false" outlineLevel="0" collapsed="false">
      <c r="A6126" s="301" t="n">
        <v>101924</v>
      </c>
      <c r="B6126" s="301" t="s">
        <v>54</v>
      </c>
      <c r="C6126" s="302" t="s">
        <v>6694</v>
      </c>
      <c r="D6126" s="301" t="s">
        <v>142</v>
      </c>
      <c r="E6126" s="303" t="n">
        <v>199.02</v>
      </c>
    </row>
    <row r="6127" customFormat="false" ht="15" hidden="false" customHeight="false" outlineLevel="0" collapsed="false">
      <c r="A6127" s="301" t="n">
        <v>101933</v>
      </c>
      <c r="B6127" s="301" t="s">
        <v>54</v>
      </c>
      <c r="C6127" s="302" t="s">
        <v>6695</v>
      </c>
      <c r="D6127" s="301" t="s">
        <v>142</v>
      </c>
      <c r="E6127" s="303" t="n">
        <v>205.99</v>
      </c>
    </row>
    <row r="6128" customFormat="false" ht="15" hidden="false" customHeight="false" outlineLevel="0" collapsed="false">
      <c r="A6128" s="301" t="n">
        <v>92692</v>
      </c>
      <c r="B6128" s="301" t="s">
        <v>54</v>
      </c>
      <c r="C6128" s="302" t="s">
        <v>6696</v>
      </c>
      <c r="D6128" s="301" t="s">
        <v>142</v>
      </c>
      <c r="E6128" s="303" t="n">
        <v>16.55</v>
      </c>
    </row>
    <row r="6129" customFormat="false" ht="15" hidden="false" customHeight="false" outlineLevel="0" collapsed="false">
      <c r="A6129" s="301" t="n">
        <v>92694</v>
      </c>
      <c r="B6129" s="301" t="s">
        <v>54</v>
      </c>
      <c r="C6129" s="302" t="s">
        <v>6697</v>
      </c>
      <c r="D6129" s="301" t="s">
        <v>142</v>
      </c>
      <c r="E6129" s="303" t="n">
        <v>26.4</v>
      </c>
    </row>
    <row r="6130" customFormat="false" ht="15" hidden="false" customHeight="false" outlineLevel="0" collapsed="false">
      <c r="A6130" s="301" t="n">
        <v>92696</v>
      </c>
      <c r="B6130" s="301" t="s">
        <v>54</v>
      </c>
      <c r="C6130" s="302" t="s">
        <v>6698</v>
      </c>
      <c r="D6130" s="301" t="s">
        <v>142</v>
      </c>
      <c r="E6130" s="303" t="n">
        <v>41.46</v>
      </c>
    </row>
    <row r="6131" customFormat="false" ht="15" hidden="false" customHeight="false" outlineLevel="0" collapsed="false">
      <c r="A6131" s="301" t="n">
        <v>92657</v>
      </c>
      <c r="B6131" s="301" t="s">
        <v>54</v>
      </c>
      <c r="C6131" s="302" t="s">
        <v>6699</v>
      </c>
      <c r="D6131" s="301" t="s">
        <v>142</v>
      </c>
      <c r="E6131" s="303" t="n">
        <v>30.57</v>
      </c>
    </row>
    <row r="6132" customFormat="false" ht="15" hidden="false" customHeight="false" outlineLevel="0" collapsed="false">
      <c r="A6132" s="301" t="n">
        <v>92659</v>
      </c>
      <c r="B6132" s="301" t="s">
        <v>54</v>
      </c>
      <c r="C6132" s="302" t="s">
        <v>6700</v>
      </c>
      <c r="D6132" s="301" t="s">
        <v>142</v>
      </c>
      <c r="E6132" s="303" t="n">
        <v>37.42</v>
      </c>
    </row>
    <row r="6133" customFormat="false" ht="15" hidden="false" customHeight="false" outlineLevel="0" collapsed="false">
      <c r="A6133" s="301" t="n">
        <v>92661</v>
      </c>
      <c r="B6133" s="301" t="s">
        <v>54</v>
      </c>
      <c r="C6133" s="302" t="s">
        <v>6701</v>
      </c>
      <c r="D6133" s="301" t="s">
        <v>142</v>
      </c>
      <c r="E6133" s="303" t="n">
        <v>44.48</v>
      </c>
    </row>
    <row r="6134" customFormat="false" ht="15" hidden="false" customHeight="false" outlineLevel="0" collapsed="false">
      <c r="A6134" s="301" t="n">
        <v>92663</v>
      </c>
      <c r="B6134" s="301" t="s">
        <v>54</v>
      </c>
      <c r="C6134" s="302" t="s">
        <v>6702</v>
      </c>
      <c r="D6134" s="301" t="s">
        <v>142</v>
      </c>
      <c r="E6134" s="303" t="n">
        <v>59.25</v>
      </c>
    </row>
    <row r="6135" customFormat="false" ht="15" hidden="false" customHeight="false" outlineLevel="0" collapsed="false">
      <c r="A6135" s="301" t="n">
        <v>92665</v>
      </c>
      <c r="B6135" s="301" t="s">
        <v>54</v>
      </c>
      <c r="C6135" s="302" t="s">
        <v>6703</v>
      </c>
      <c r="D6135" s="301" t="s">
        <v>142</v>
      </c>
      <c r="E6135" s="303" t="n">
        <v>81.05</v>
      </c>
    </row>
    <row r="6136" customFormat="false" ht="15" hidden="false" customHeight="false" outlineLevel="0" collapsed="false">
      <c r="A6136" s="301" t="n">
        <v>92667</v>
      </c>
      <c r="B6136" s="301" t="s">
        <v>54</v>
      </c>
      <c r="C6136" s="302" t="s">
        <v>6704</v>
      </c>
      <c r="D6136" s="301" t="s">
        <v>142</v>
      </c>
      <c r="E6136" s="303" t="n">
        <v>118.64</v>
      </c>
    </row>
    <row r="6137" customFormat="false" ht="15" hidden="false" customHeight="false" outlineLevel="0" collapsed="false">
      <c r="A6137" s="301" t="n">
        <v>92369</v>
      </c>
      <c r="B6137" s="301" t="s">
        <v>54</v>
      </c>
      <c r="C6137" s="302" t="s">
        <v>6705</v>
      </c>
      <c r="D6137" s="301" t="s">
        <v>142</v>
      </c>
      <c r="E6137" s="303" t="n">
        <v>41.95</v>
      </c>
    </row>
    <row r="6138" customFormat="false" ht="15" hidden="false" customHeight="false" outlineLevel="0" collapsed="false">
      <c r="A6138" s="301" t="n">
        <v>92371</v>
      </c>
      <c r="B6138" s="301" t="s">
        <v>54</v>
      </c>
      <c r="C6138" s="302" t="s">
        <v>6706</v>
      </c>
      <c r="D6138" s="301" t="s">
        <v>142</v>
      </c>
      <c r="E6138" s="303" t="n">
        <v>50.35</v>
      </c>
    </row>
    <row r="6139" customFormat="false" ht="15" hidden="false" customHeight="false" outlineLevel="0" collapsed="false">
      <c r="A6139" s="301" t="n">
        <v>92373</v>
      </c>
      <c r="B6139" s="301" t="s">
        <v>54</v>
      </c>
      <c r="C6139" s="302" t="s">
        <v>6707</v>
      </c>
      <c r="D6139" s="301" t="s">
        <v>142</v>
      </c>
      <c r="E6139" s="303" t="n">
        <v>59.22</v>
      </c>
    </row>
    <row r="6140" customFormat="false" ht="15" hidden="false" customHeight="false" outlineLevel="0" collapsed="false">
      <c r="A6140" s="301" t="n">
        <v>92344</v>
      </c>
      <c r="B6140" s="301" t="s">
        <v>54</v>
      </c>
      <c r="C6140" s="302" t="s">
        <v>6708</v>
      </c>
      <c r="D6140" s="301" t="s">
        <v>142</v>
      </c>
      <c r="E6140" s="303" t="n">
        <v>76.28</v>
      </c>
    </row>
    <row r="6141" customFormat="false" ht="15" hidden="false" customHeight="false" outlineLevel="0" collapsed="false">
      <c r="A6141" s="301" t="n">
        <v>92375</v>
      </c>
      <c r="B6141" s="301" t="s">
        <v>54</v>
      </c>
      <c r="C6141" s="302" t="s">
        <v>6709</v>
      </c>
      <c r="D6141" s="301" t="s">
        <v>142</v>
      </c>
      <c r="E6141" s="303" t="n">
        <v>76.21</v>
      </c>
    </row>
    <row r="6142" customFormat="false" ht="15" hidden="false" customHeight="false" outlineLevel="0" collapsed="false">
      <c r="A6142" s="301" t="n">
        <v>92346</v>
      </c>
      <c r="B6142" s="301" t="s">
        <v>54</v>
      </c>
      <c r="C6142" s="302" t="s">
        <v>6710</v>
      </c>
      <c r="D6142" s="301" t="s">
        <v>142</v>
      </c>
      <c r="E6142" s="303" t="n">
        <v>99.35</v>
      </c>
    </row>
    <row r="6143" customFormat="false" ht="15" hidden="false" customHeight="false" outlineLevel="0" collapsed="false">
      <c r="A6143" s="301" t="n">
        <v>92377</v>
      </c>
      <c r="B6143" s="301" t="s">
        <v>54</v>
      </c>
      <c r="C6143" s="302" t="s">
        <v>6711</v>
      </c>
      <c r="D6143" s="301" t="s">
        <v>142</v>
      </c>
      <c r="E6143" s="303" t="n">
        <v>101.4</v>
      </c>
    </row>
    <row r="6144" customFormat="false" ht="15" hidden="false" customHeight="false" outlineLevel="0" collapsed="false">
      <c r="A6144" s="301" t="n">
        <v>92348</v>
      </c>
      <c r="B6144" s="301" t="s">
        <v>54</v>
      </c>
      <c r="C6144" s="302" t="s">
        <v>6712</v>
      </c>
      <c r="D6144" s="301" t="s">
        <v>142</v>
      </c>
      <c r="E6144" s="303" t="n">
        <v>138.08</v>
      </c>
    </row>
    <row r="6145" customFormat="false" ht="15" hidden="false" customHeight="false" outlineLevel="0" collapsed="false">
      <c r="A6145" s="301" t="n">
        <v>92379</v>
      </c>
      <c r="B6145" s="301" t="s">
        <v>54</v>
      </c>
      <c r="C6145" s="302" t="s">
        <v>6713</v>
      </c>
      <c r="D6145" s="301" t="s">
        <v>142</v>
      </c>
      <c r="E6145" s="303" t="n">
        <v>142.3</v>
      </c>
    </row>
    <row r="6146" customFormat="false" ht="15" hidden="false" customHeight="false" outlineLevel="0" collapsed="false">
      <c r="A6146" s="301" t="n">
        <v>95696</v>
      </c>
      <c r="B6146" s="301" t="s">
        <v>54</v>
      </c>
      <c r="C6146" s="302" t="s">
        <v>6714</v>
      </c>
      <c r="D6146" s="301" t="s">
        <v>142</v>
      </c>
      <c r="E6146" s="303" t="n">
        <v>49.64</v>
      </c>
    </row>
    <row r="6147" customFormat="false" ht="15" hidden="false" customHeight="false" outlineLevel="0" collapsed="false">
      <c r="A6147" s="301" t="n">
        <v>92335</v>
      </c>
      <c r="B6147" s="301" t="s">
        <v>54</v>
      </c>
      <c r="C6147" s="302" t="s">
        <v>6715</v>
      </c>
      <c r="D6147" s="301" t="s">
        <v>429</v>
      </c>
      <c r="E6147" s="303" t="n">
        <v>115.42</v>
      </c>
    </row>
    <row r="6148" customFormat="false" ht="15" hidden="false" customHeight="false" outlineLevel="0" collapsed="false">
      <c r="A6148" s="301" t="n">
        <v>92336</v>
      </c>
      <c r="B6148" s="301" t="s">
        <v>54</v>
      </c>
      <c r="C6148" s="302" t="s">
        <v>6716</v>
      </c>
      <c r="D6148" s="301" t="s">
        <v>429</v>
      </c>
      <c r="E6148" s="303" t="n">
        <v>141.83</v>
      </c>
    </row>
    <row r="6149" customFormat="false" ht="15" hidden="false" customHeight="false" outlineLevel="0" collapsed="false">
      <c r="A6149" s="301" t="n">
        <v>92337</v>
      </c>
      <c r="B6149" s="301" t="s">
        <v>54</v>
      </c>
      <c r="C6149" s="302" t="s">
        <v>6717</v>
      </c>
      <c r="D6149" s="301" t="s">
        <v>429</v>
      </c>
      <c r="E6149" s="303" t="n">
        <v>186.89</v>
      </c>
    </row>
    <row r="6150" customFormat="false" ht="15" hidden="false" customHeight="false" outlineLevel="0" collapsed="false">
      <c r="A6150" s="301" t="n">
        <v>92687</v>
      </c>
      <c r="B6150" s="301" t="s">
        <v>54</v>
      </c>
      <c r="C6150" s="302" t="s">
        <v>6718</v>
      </c>
      <c r="D6150" s="301" t="s">
        <v>429</v>
      </c>
      <c r="E6150" s="303" t="n">
        <v>35.49</v>
      </c>
    </row>
    <row r="6151" customFormat="false" ht="15" hidden="false" customHeight="false" outlineLevel="0" collapsed="false">
      <c r="A6151" s="301" t="n">
        <v>92688</v>
      </c>
      <c r="B6151" s="301" t="s">
        <v>54</v>
      </c>
      <c r="C6151" s="302" t="s">
        <v>6719</v>
      </c>
      <c r="D6151" s="301" t="s">
        <v>429</v>
      </c>
      <c r="E6151" s="303" t="n">
        <v>49.59</v>
      </c>
    </row>
    <row r="6152" customFormat="false" ht="15" hidden="false" customHeight="false" outlineLevel="0" collapsed="false">
      <c r="A6152" s="301" t="n">
        <v>97536</v>
      </c>
      <c r="B6152" s="301" t="s">
        <v>54</v>
      </c>
      <c r="C6152" s="302" t="s">
        <v>6720</v>
      </c>
      <c r="D6152" s="301" t="s">
        <v>429</v>
      </c>
      <c r="E6152" s="303" t="n">
        <v>76.13</v>
      </c>
    </row>
    <row r="6153" customFormat="false" ht="15" hidden="false" customHeight="false" outlineLevel="0" collapsed="false">
      <c r="A6153" s="301" t="n">
        <v>97535</v>
      </c>
      <c r="B6153" s="301" t="s">
        <v>54</v>
      </c>
      <c r="C6153" s="302" t="s">
        <v>6721</v>
      </c>
      <c r="D6153" s="301" t="s">
        <v>429</v>
      </c>
      <c r="E6153" s="303" t="n">
        <v>62.71</v>
      </c>
    </row>
    <row r="6154" customFormat="false" ht="15" hidden="false" customHeight="false" outlineLevel="0" collapsed="false">
      <c r="A6154" s="301" t="n">
        <v>92652</v>
      </c>
      <c r="B6154" s="301" t="s">
        <v>54</v>
      </c>
      <c r="C6154" s="302" t="s">
        <v>6722</v>
      </c>
      <c r="D6154" s="301" t="s">
        <v>429</v>
      </c>
      <c r="E6154" s="303" t="n">
        <v>75.91</v>
      </c>
    </row>
    <row r="6155" customFormat="false" ht="15" hidden="false" customHeight="false" outlineLevel="0" collapsed="false">
      <c r="A6155" s="301" t="n">
        <v>92653</v>
      </c>
      <c r="B6155" s="301" t="s">
        <v>54</v>
      </c>
      <c r="C6155" s="302" t="s">
        <v>6723</v>
      </c>
      <c r="D6155" s="301" t="s">
        <v>429</v>
      </c>
      <c r="E6155" s="303" t="n">
        <v>86.52</v>
      </c>
    </row>
    <row r="6156" customFormat="false" ht="15" hidden="false" customHeight="false" outlineLevel="0" collapsed="false">
      <c r="A6156" s="301" t="n">
        <v>92654</v>
      </c>
      <c r="B6156" s="301" t="s">
        <v>54</v>
      </c>
      <c r="C6156" s="302" t="s">
        <v>6724</v>
      </c>
      <c r="D6156" s="301" t="s">
        <v>429</v>
      </c>
      <c r="E6156" s="303" t="n">
        <v>118.28</v>
      </c>
    </row>
    <row r="6157" customFormat="false" ht="15" hidden="false" customHeight="false" outlineLevel="0" collapsed="false">
      <c r="A6157" s="301" t="n">
        <v>92655</v>
      </c>
      <c r="B6157" s="301" t="s">
        <v>54</v>
      </c>
      <c r="C6157" s="302" t="s">
        <v>6725</v>
      </c>
      <c r="D6157" s="301" t="s">
        <v>429</v>
      </c>
      <c r="E6157" s="303" t="n">
        <v>144.17</v>
      </c>
    </row>
    <row r="6158" customFormat="false" ht="15" hidden="false" customHeight="false" outlineLevel="0" collapsed="false">
      <c r="A6158" s="301" t="n">
        <v>92656</v>
      </c>
      <c r="B6158" s="301" t="s">
        <v>54</v>
      </c>
      <c r="C6158" s="302" t="s">
        <v>6726</v>
      </c>
      <c r="D6158" s="301" t="s">
        <v>429</v>
      </c>
      <c r="E6158" s="303" t="n">
        <v>188.69</v>
      </c>
    </row>
    <row r="6159" customFormat="false" ht="15" hidden="false" customHeight="false" outlineLevel="0" collapsed="false">
      <c r="A6159" s="301" t="n">
        <v>101918</v>
      </c>
      <c r="B6159" s="301" t="s">
        <v>54</v>
      </c>
      <c r="C6159" s="302" t="s">
        <v>6727</v>
      </c>
      <c r="D6159" s="301" t="s">
        <v>429</v>
      </c>
      <c r="E6159" s="303" t="n">
        <v>266.13</v>
      </c>
    </row>
    <row r="6160" customFormat="false" ht="15" hidden="false" customHeight="false" outlineLevel="0" collapsed="false">
      <c r="A6160" s="301" t="n">
        <v>101927</v>
      </c>
      <c r="B6160" s="301" t="s">
        <v>54</v>
      </c>
      <c r="C6160" s="302" t="s">
        <v>6728</v>
      </c>
      <c r="D6160" s="301" t="s">
        <v>429</v>
      </c>
      <c r="E6160" s="303" t="n">
        <v>247.92</v>
      </c>
    </row>
    <row r="6161" customFormat="false" ht="15" hidden="false" customHeight="false" outlineLevel="0" collapsed="false">
      <c r="A6161" s="301" t="n">
        <v>97498</v>
      </c>
      <c r="B6161" s="301" t="s">
        <v>54</v>
      </c>
      <c r="C6161" s="302" t="s">
        <v>6729</v>
      </c>
      <c r="D6161" s="301" t="s">
        <v>429</v>
      </c>
      <c r="E6161" s="303" t="n">
        <v>56.87</v>
      </c>
    </row>
    <row r="6162" customFormat="false" ht="15" hidden="false" customHeight="false" outlineLevel="0" collapsed="false">
      <c r="A6162" s="301" t="n">
        <v>92364</v>
      </c>
      <c r="B6162" s="301" t="s">
        <v>54</v>
      </c>
      <c r="C6162" s="302" t="s">
        <v>6730</v>
      </c>
      <c r="D6162" s="301" t="s">
        <v>429</v>
      </c>
      <c r="E6162" s="303" t="n">
        <v>70.07</v>
      </c>
    </row>
    <row r="6163" customFormat="false" ht="15" hidden="false" customHeight="false" outlineLevel="0" collapsed="false">
      <c r="A6163" s="301" t="n">
        <v>92365</v>
      </c>
      <c r="B6163" s="301" t="s">
        <v>54</v>
      </c>
      <c r="C6163" s="302" t="s">
        <v>6731</v>
      </c>
      <c r="D6163" s="301" t="s">
        <v>429</v>
      </c>
      <c r="E6163" s="303" t="n">
        <v>80.61</v>
      </c>
    </row>
    <row r="6164" customFormat="false" ht="15" hidden="false" customHeight="false" outlineLevel="0" collapsed="false">
      <c r="A6164" s="301" t="n">
        <v>92341</v>
      </c>
      <c r="B6164" s="301" t="s">
        <v>54</v>
      </c>
      <c r="C6164" s="302" t="s">
        <v>6732</v>
      </c>
      <c r="D6164" s="301" t="s">
        <v>429</v>
      </c>
      <c r="E6164" s="303" t="n">
        <v>128.22</v>
      </c>
    </row>
    <row r="6165" customFormat="false" ht="15" hidden="false" customHeight="false" outlineLevel="0" collapsed="false">
      <c r="A6165" s="301" t="n">
        <v>92366</v>
      </c>
      <c r="B6165" s="301" t="s">
        <v>54</v>
      </c>
      <c r="C6165" s="302" t="s">
        <v>6733</v>
      </c>
      <c r="D6165" s="301" t="s">
        <v>429</v>
      </c>
      <c r="E6165" s="303" t="n">
        <v>112.38</v>
      </c>
    </row>
    <row r="6166" customFormat="false" ht="15" hidden="false" customHeight="false" outlineLevel="0" collapsed="false">
      <c r="A6166" s="301" t="n">
        <v>92342</v>
      </c>
      <c r="B6166" s="301" t="s">
        <v>54</v>
      </c>
      <c r="C6166" s="302" t="s">
        <v>6734</v>
      </c>
      <c r="D6166" s="301" t="s">
        <v>429</v>
      </c>
      <c r="E6166" s="303" t="n">
        <v>154.7</v>
      </c>
    </row>
    <row r="6167" customFormat="false" ht="15" hidden="false" customHeight="false" outlineLevel="0" collapsed="false">
      <c r="A6167" s="301" t="n">
        <v>92367</v>
      </c>
      <c r="B6167" s="301" t="s">
        <v>54</v>
      </c>
      <c r="C6167" s="302" t="s">
        <v>6735</v>
      </c>
      <c r="D6167" s="301" t="s">
        <v>429</v>
      </c>
      <c r="E6167" s="303" t="n">
        <v>138.15</v>
      </c>
    </row>
    <row r="6168" customFormat="false" ht="15" hidden="false" customHeight="false" outlineLevel="0" collapsed="false">
      <c r="A6168" s="301" t="n">
        <v>92343</v>
      </c>
      <c r="B6168" s="301" t="s">
        <v>54</v>
      </c>
      <c r="C6168" s="302" t="s">
        <v>6736</v>
      </c>
      <c r="D6168" s="301" t="s">
        <v>429</v>
      </c>
      <c r="E6168" s="303" t="n">
        <v>199.9</v>
      </c>
    </row>
    <row r="6169" customFormat="false" ht="15" hidden="false" customHeight="false" outlineLevel="0" collapsed="false">
      <c r="A6169" s="301" t="n">
        <v>92368</v>
      </c>
      <c r="B6169" s="301" t="s">
        <v>54</v>
      </c>
      <c r="C6169" s="302" t="s">
        <v>6737</v>
      </c>
      <c r="D6169" s="301" t="s">
        <v>429</v>
      </c>
      <c r="E6169" s="303" t="n">
        <v>182.67</v>
      </c>
    </row>
    <row r="6170" customFormat="false" ht="15" hidden="false" customHeight="false" outlineLevel="0" collapsed="false">
      <c r="A6170" s="301" t="n">
        <v>92689</v>
      </c>
      <c r="B6170" s="301" t="s">
        <v>54</v>
      </c>
      <c r="C6170" s="302" t="s">
        <v>6738</v>
      </c>
      <c r="D6170" s="301" t="s">
        <v>429</v>
      </c>
      <c r="E6170" s="303" t="n">
        <v>57.19</v>
      </c>
    </row>
    <row r="6171" customFormat="false" ht="15" hidden="false" customHeight="false" outlineLevel="0" collapsed="false">
      <c r="A6171" s="301" t="n">
        <v>92690</v>
      </c>
      <c r="B6171" s="301" t="s">
        <v>54</v>
      </c>
      <c r="C6171" s="302" t="s">
        <v>6739</v>
      </c>
      <c r="D6171" s="301" t="s">
        <v>429</v>
      </c>
      <c r="E6171" s="303" t="n">
        <v>81.98</v>
      </c>
    </row>
    <row r="6172" customFormat="false" ht="15" hidden="false" customHeight="false" outlineLevel="0" collapsed="false">
      <c r="A6172" s="301" t="n">
        <v>92691</v>
      </c>
      <c r="B6172" s="301" t="s">
        <v>54</v>
      </c>
      <c r="C6172" s="302" t="s">
        <v>6740</v>
      </c>
      <c r="D6172" s="301" t="s">
        <v>429</v>
      </c>
      <c r="E6172" s="303" t="n">
        <v>108.04</v>
      </c>
    </row>
    <row r="6173" customFormat="false" ht="15" hidden="false" customHeight="false" outlineLevel="0" collapsed="false">
      <c r="A6173" s="301" t="n">
        <v>92359</v>
      </c>
      <c r="B6173" s="301" t="s">
        <v>54</v>
      </c>
      <c r="C6173" s="302" t="s">
        <v>6741</v>
      </c>
      <c r="D6173" s="301" t="s">
        <v>429</v>
      </c>
      <c r="E6173" s="303" t="n">
        <v>75.62</v>
      </c>
    </row>
    <row r="6174" customFormat="false" ht="15" hidden="false" customHeight="false" outlineLevel="0" collapsed="false">
      <c r="A6174" s="301" t="n">
        <v>92645</v>
      </c>
      <c r="B6174" s="301" t="s">
        <v>54</v>
      </c>
      <c r="C6174" s="302" t="s">
        <v>6742</v>
      </c>
      <c r="D6174" s="301" t="s">
        <v>429</v>
      </c>
      <c r="E6174" s="303" t="n">
        <v>80.5</v>
      </c>
    </row>
    <row r="6175" customFormat="false" ht="15" hidden="false" customHeight="false" outlineLevel="0" collapsed="false">
      <c r="A6175" s="301" t="n">
        <v>92360</v>
      </c>
      <c r="B6175" s="301" t="s">
        <v>54</v>
      </c>
      <c r="C6175" s="302" t="s">
        <v>6743</v>
      </c>
      <c r="D6175" s="301" t="s">
        <v>429</v>
      </c>
      <c r="E6175" s="303" t="n">
        <v>101.02</v>
      </c>
    </row>
    <row r="6176" customFormat="false" ht="15" hidden="false" customHeight="false" outlineLevel="0" collapsed="false">
      <c r="A6176" s="301" t="n">
        <v>92646</v>
      </c>
      <c r="B6176" s="301" t="s">
        <v>54</v>
      </c>
      <c r="C6176" s="302" t="s">
        <v>6744</v>
      </c>
      <c r="D6176" s="301" t="s">
        <v>429</v>
      </c>
      <c r="E6176" s="303" t="n">
        <v>105.91</v>
      </c>
    </row>
    <row r="6177" customFormat="false" ht="15" hidden="false" customHeight="false" outlineLevel="0" collapsed="false">
      <c r="A6177" s="301" t="n">
        <v>95697</v>
      </c>
      <c r="B6177" s="301" t="s">
        <v>54</v>
      </c>
      <c r="C6177" s="302" t="s">
        <v>6745</v>
      </c>
      <c r="D6177" s="301" t="s">
        <v>429</v>
      </c>
      <c r="E6177" s="303" t="n">
        <v>111.1</v>
      </c>
    </row>
    <row r="6178" customFormat="false" ht="15" hidden="false" customHeight="false" outlineLevel="0" collapsed="false">
      <c r="A6178" s="301" t="n">
        <v>92648</v>
      </c>
      <c r="B6178" s="301" t="s">
        <v>54</v>
      </c>
      <c r="C6178" s="302" t="s">
        <v>6746</v>
      </c>
      <c r="D6178" s="301" t="s">
        <v>429</v>
      </c>
      <c r="E6178" s="303" t="n">
        <v>115.99</v>
      </c>
    </row>
    <row r="6179" customFormat="false" ht="15" hidden="false" customHeight="false" outlineLevel="0" collapsed="false">
      <c r="A6179" s="301" t="n">
        <v>92338</v>
      </c>
      <c r="B6179" s="301" t="s">
        <v>54</v>
      </c>
      <c r="C6179" s="302" t="s">
        <v>6747</v>
      </c>
      <c r="D6179" s="301" t="s">
        <v>429</v>
      </c>
      <c r="E6179" s="303" t="n">
        <v>163.68</v>
      </c>
    </row>
    <row r="6180" customFormat="false" ht="15" hidden="false" customHeight="false" outlineLevel="0" collapsed="false">
      <c r="A6180" s="301" t="n">
        <v>92361</v>
      </c>
      <c r="B6180" s="301" t="s">
        <v>54</v>
      </c>
      <c r="C6180" s="302" t="s">
        <v>6748</v>
      </c>
      <c r="D6180" s="301" t="s">
        <v>429</v>
      </c>
      <c r="E6180" s="303" t="n">
        <v>136.52</v>
      </c>
    </row>
    <row r="6181" customFormat="false" ht="15" hidden="false" customHeight="false" outlineLevel="0" collapsed="false">
      <c r="A6181" s="301" t="n">
        <v>92649</v>
      </c>
      <c r="B6181" s="301" t="s">
        <v>54</v>
      </c>
      <c r="C6181" s="302" t="s">
        <v>6749</v>
      </c>
      <c r="D6181" s="301" t="s">
        <v>429</v>
      </c>
      <c r="E6181" s="303" t="n">
        <v>141.41</v>
      </c>
    </row>
    <row r="6182" customFormat="false" ht="15" hidden="false" customHeight="false" outlineLevel="0" collapsed="false">
      <c r="A6182" s="301" t="n">
        <v>92339</v>
      </c>
      <c r="B6182" s="301" t="s">
        <v>54</v>
      </c>
      <c r="C6182" s="302" t="s">
        <v>6750</v>
      </c>
      <c r="D6182" s="301" t="s">
        <v>429</v>
      </c>
      <c r="E6182" s="303" t="n">
        <v>246.29</v>
      </c>
    </row>
    <row r="6183" customFormat="false" ht="15" hidden="false" customHeight="false" outlineLevel="0" collapsed="false">
      <c r="A6183" s="301" t="n">
        <v>92362</v>
      </c>
      <c r="B6183" s="301" t="s">
        <v>54</v>
      </c>
      <c r="C6183" s="302" t="s">
        <v>6751</v>
      </c>
      <c r="D6183" s="301" t="s">
        <v>429</v>
      </c>
      <c r="E6183" s="303" t="n">
        <v>218.07</v>
      </c>
    </row>
    <row r="6184" customFormat="false" ht="15" hidden="false" customHeight="false" outlineLevel="0" collapsed="false">
      <c r="A6184" s="301" t="n">
        <v>92650</v>
      </c>
      <c r="B6184" s="301" t="s">
        <v>54</v>
      </c>
      <c r="C6184" s="302" t="s">
        <v>6752</v>
      </c>
      <c r="D6184" s="301" t="s">
        <v>429</v>
      </c>
      <c r="E6184" s="303" t="n">
        <v>222.95</v>
      </c>
    </row>
    <row r="6185" customFormat="false" ht="15" hidden="false" customHeight="false" outlineLevel="0" collapsed="false">
      <c r="A6185" s="301" t="n">
        <v>97439</v>
      </c>
      <c r="B6185" s="301" t="s">
        <v>54</v>
      </c>
      <c r="C6185" s="302" t="s">
        <v>6753</v>
      </c>
      <c r="D6185" s="301" t="s">
        <v>142</v>
      </c>
      <c r="E6185" s="303" t="n">
        <v>137.03</v>
      </c>
    </row>
    <row r="6186" customFormat="false" ht="15" hidden="false" customHeight="false" outlineLevel="0" collapsed="false">
      <c r="A6186" s="301" t="n">
        <v>97440</v>
      </c>
      <c r="B6186" s="301" t="s">
        <v>54</v>
      </c>
      <c r="C6186" s="302" t="s">
        <v>6754</v>
      </c>
      <c r="D6186" s="301" t="s">
        <v>142</v>
      </c>
      <c r="E6186" s="303" t="n">
        <v>163.74</v>
      </c>
    </row>
    <row r="6187" customFormat="false" ht="15" hidden="false" customHeight="false" outlineLevel="0" collapsed="false">
      <c r="A6187" s="301" t="n">
        <v>97442</v>
      </c>
      <c r="B6187" s="301" t="s">
        <v>54</v>
      </c>
      <c r="C6187" s="302" t="s">
        <v>6755</v>
      </c>
      <c r="D6187" s="301" t="s">
        <v>142</v>
      </c>
      <c r="E6187" s="303" t="n">
        <v>181.16</v>
      </c>
    </row>
    <row r="6188" customFormat="false" ht="15" hidden="false" customHeight="false" outlineLevel="0" collapsed="false">
      <c r="A6188" s="301" t="n">
        <v>97552</v>
      </c>
      <c r="B6188" s="301" t="s">
        <v>54</v>
      </c>
      <c r="C6188" s="302" t="s">
        <v>6756</v>
      </c>
      <c r="D6188" s="301" t="s">
        <v>142</v>
      </c>
      <c r="E6188" s="303" t="n">
        <v>47.91</v>
      </c>
    </row>
    <row r="6189" customFormat="false" ht="15" hidden="false" customHeight="false" outlineLevel="0" collapsed="false">
      <c r="A6189" s="301" t="n">
        <v>97553</v>
      </c>
      <c r="B6189" s="301" t="s">
        <v>54</v>
      </c>
      <c r="C6189" s="302" t="s">
        <v>6757</v>
      </c>
      <c r="D6189" s="301" t="s">
        <v>142</v>
      </c>
      <c r="E6189" s="303" t="n">
        <v>71.2</v>
      </c>
    </row>
    <row r="6190" customFormat="false" ht="15" hidden="false" customHeight="false" outlineLevel="0" collapsed="false">
      <c r="A6190" s="301" t="n">
        <v>97554</v>
      </c>
      <c r="B6190" s="301" t="s">
        <v>54</v>
      </c>
      <c r="C6190" s="302" t="s">
        <v>6758</v>
      </c>
      <c r="D6190" s="301" t="s">
        <v>142</v>
      </c>
      <c r="E6190" s="303" t="n">
        <v>126.21</v>
      </c>
    </row>
    <row r="6191" customFormat="false" ht="15" hidden="false" customHeight="false" outlineLevel="0" collapsed="false">
      <c r="A6191" s="301" t="n">
        <v>97491</v>
      </c>
      <c r="B6191" s="301" t="s">
        <v>54</v>
      </c>
      <c r="C6191" s="302" t="s">
        <v>6759</v>
      </c>
      <c r="D6191" s="301" t="s">
        <v>142</v>
      </c>
      <c r="E6191" s="303" t="n">
        <v>80.88</v>
      </c>
    </row>
    <row r="6192" customFormat="false" ht="15" hidden="false" customHeight="false" outlineLevel="0" collapsed="false">
      <c r="A6192" s="301" t="n">
        <v>97529</v>
      </c>
      <c r="B6192" s="301" t="s">
        <v>54</v>
      </c>
      <c r="C6192" s="302" t="s">
        <v>6760</v>
      </c>
      <c r="D6192" s="301" t="s">
        <v>142</v>
      </c>
      <c r="E6192" s="303" t="n">
        <v>74.33</v>
      </c>
    </row>
    <row r="6193" customFormat="false" ht="15" hidden="false" customHeight="false" outlineLevel="0" collapsed="false">
      <c r="A6193" s="301" t="n">
        <v>97492</v>
      </c>
      <c r="B6193" s="301" t="s">
        <v>54</v>
      </c>
      <c r="C6193" s="302" t="s">
        <v>6761</v>
      </c>
      <c r="D6193" s="301" t="s">
        <v>142</v>
      </c>
      <c r="E6193" s="303" t="n">
        <v>116.77</v>
      </c>
    </row>
    <row r="6194" customFormat="false" ht="15" hidden="false" customHeight="false" outlineLevel="0" collapsed="false">
      <c r="A6194" s="301" t="n">
        <v>97530</v>
      </c>
      <c r="B6194" s="301" t="s">
        <v>54</v>
      </c>
      <c r="C6194" s="302" t="s">
        <v>6762</v>
      </c>
      <c r="D6194" s="301" t="s">
        <v>142</v>
      </c>
      <c r="E6194" s="303" t="n">
        <v>105.04</v>
      </c>
    </row>
    <row r="6195" customFormat="false" ht="15" hidden="false" customHeight="false" outlineLevel="0" collapsed="false">
      <c r="A6195" s="301" t="n">
        <v>97493</v>
      </c>
      <c r="B6195" s="301" t="s">
        <v>54</v>
      </c>
      <c r="C6195" s="302" t="s">
        <v>6763</v>
      </c>
      <c r="D6195" s="301" t="s">
        <v>142</v>
      </c>
      <c r="E6195" s="303" t="n">
        <v>150.05</v>
      </c>
    </row>
    <row r="6196" customFormat="false" ht="15" hidden="false" customHeight="false" outlineLevel="0" collapsed="false">
      <c r="A6196" s="301" t="n">
        <v>97531</v>
      </c>
      <c r="B6196" s="301" t="s">
        <v>54</v>
      </c>
      <c r="C6196" s="302" t="s">
        <v>6764</v>
      </c>
      <c r="D6196" s="301" t="s">
        <v>142</v>
      </c>
      <c r="E6196" s="303" t="n">
        <v>132.56</v>
      </c>
    </row>
    <row r="6197" customFormat="false" ht="15" hidden="false" customHeight="false" outlineLevel="0" collapsed="false">
      <c r="A6197" s="301" t="n">
        <v>97458</v>
      </c>
      <c r="B6197" s="301" t="s">
        <v>54</v>
      </c>
      <c r="C6197" s="302" t="s">
        <v>6765</v>
      </c>
      <c r="D6197" s="301" t="s">
        <v>142</v>
      </c>
      <c r="E6197" s="303" t="n">
        <v>268.96</v>
      </c>
    </row>
    <row r="6198" customFormat="false" ht="15" hidden="false" customHeight="false" outlineLevel="0" collapsed="false">
      <c r="A6198" s="301" t="n">
        <v>97494</v>
      </c>
      <c r="B6198" s="301" t="s">
        <v>54</v>
      </c>
      <c r="C6198" s="302" t="s">
        <v>6766</v>
      </c>
      <c r="D6198" s="301" t="s">
        <v>142</v>
      </c>
      <c r="E6198" s="303" t="n">
        <v>227.75</v>
      </c>
    </row>
    <row r="6199" customFormat="false" ht="15" hidden="false" customHeight="false" outlineLevel="0" collapsed="false">
      <c r="A6199" s="301" t="n">
        <v>97532</v>
      </c>
      <c r="B6199" s="301" t="s">
        <v>54</v>
      </c>
      <c r="C6199" s="302" t="s">
        <v>6767</v>
      </c>
      <c r="D6199" s="301" t="s">
        <v>142</v>
      </c>
      <c r="E6199" s="303" t="n">
        <v>203.12</v>
      </c>
    </row>
    <row r="6200" customFormat="false" ht="15" hidden="false" customHeight="false" outlineLevel="0" collapsed="false">
      <c r="A6200" s="301" t="n">
        <v>97459</v>
      </c>
      <c r="B6200" s="301" t="s">
        <v>54</v>
      </c>
      <c r="C6200" s="302" t="s">
        <v>6768</v>
      </c>
      <c r="D6200" s="301" t="s">
        <v>142</v>
      </c>
      <c r="E6200" s="303" t="n">
        <v>440.36</v>
      </c>
    </row>
    <row r="6201" customFormat="false" ht="15" hidden="false" customHeight="false" outlineLevel="0" collapsed="false">
      <c r="A6201" s="301" t="n">
        <v>97495</v>
      </c>
      <c r="B6201" s="301" t="s">
        <v>54</v>
      </c>
      <c r="C6201" s="302" t="s">
        <v>6769</v>
      </c>
      <c r="D6201" s="301" t="s">
        <v>142</v>
      </c>
      <c r="E6201" s="303" t="n">
        <v>406.16</v>
      </c>
    </row>
    <row r="6202" customFormat="false" ht="15" hidden="false" customHeight="false" outlineLevel="0" collapsed="false">
      <c r="A6202" s="301" t="n">
        <v>97533</v>
      </c>
      <c r="B6202" s="301" t="s">
        <v>54</v>
      </c>
      <c r="C6202" s="302" t="s">
        <v>6770</v>
      </c>
      <c r="D6202" s="301" t="s">
        <v>142</v>
      </c>
      <c r="E6202" s="303" t="n">
        <v>375.87</v>
      </c>
    </row>
    <row r="6203" customFormat="false" ht="15" hidden="false" customHeight="false" outlineLevel="0" collapsed="false">
      <c r="A6203" s="301" t="n">
        <v>97460</v>
      </c>
      <c r="B6203" s="301" t="s">
        <v>54</v>
      </c>
      <c r="C6203" s="302" t="s">
        <v>6771</v>
      </c>
      <c r="D6203" s="301" t="s">
        <v>142</v>
      </c>
      <c r="E6203" s="303" t="n">
        <v>659.91</v>
      </c>
    </row>
    <row r="6204" customFormat="false" ht="15" hidden="false" customHeight="false" outlineLevel="0" collapsed="false">
      <c r="A6204" s="301" t="n">
        <v>97496</v>
      </c>
      <c r="B6204" s="301" t="s">
        <v>54</v>
      </c>
      <c r="C6204" s="302" t="s">
        <v>6772</v>
      </c>
      <c r="D6204" s="301" t="s">
        <v>142</v>
      </c>
      <c r="E6204" s="303" t="n">
        <v>632.76</v>
      </c>
    </row>
    <row r="6205" customFormat="false" ht="15" hidden="false" customHeight="false" outlineLevel="0" collapsed="false">
      <c r="A6205" s="301" t="n">
        <v>97534</v>
      </c>
      <c r="B6205" s="301" t="s">
        <v>54</v>
      </c>
      <c r="C6205" s="302" t="s">
        <v>6773</v>
      </c>
      <c r="D6205" s="301" t="s">
        <v>142</v>
      </c>
      <c r="E6205" s="303" t="n">
        <v>586.35</v>
      </c>
    </row>
    <row r="6206" customFormat="false" ht="15" hidden="false" customHeight="false" outlineLevel="0" collapsed="false">
      <c r="A6206" s="301" t="n">
        <v>101926</v>
      </c>
      <c r="B6206" s="301" t="s">
        <v>54</v>
      </c>
      <c r="C6206" s="302" t="s">
        <v>6774</v>
      </c>
      <c r="D6206" s="301" t="s">
        <v>142</v>
      </c>
      <c r="E6206" s="303" t="n">
        <v>427.88</v>
      </c>
    </row>
    <row r="6207" customFormat="false" ht="15" hidden="false" customHeight="false" outlineLevel="0" collapsed="false">
      <c r="A6207" s="301" t="n">
        <v>101935</v>
      </c>
      <c r="B6207" s="301" t="s">
        <v>54</v>
      </c>
      <c r="C6207" s="302" t="s">
        <v>6775</v>
      </c>
      <c r="D6207" s="301" t="s">
        <v>142</v>
      </c>
      <c r="E6207" s="303" t="n">
        <v>441.83</v>
      </c>
    </row>
    <row r="6208" customFormat="false" ht="15" hidden="false" customHeight="false" outlineLevel="0" collapsed="false">
      <c r="A6208" s="301" t="n">
        <v>92704</v>
      </c>
      <c r="B6208" s="301" t="s">
        <v>54</v>
      </c>
      <c r="C6208" s="302" t="s">
        <v>6776</v>
      </c>
      <c r="D6208" s="301" t="s">
        <v>142</v>
      </c>
      <c r="E6208" s="303" t="n">
        <v>31.05</v>
      </c>
    </row>
    <row r="6209" customFormat="false" ht="15" hidden="false" customHeight="false" outlineLevel="0" collapsed="false">
      <c r="A6209" s="301" t="n">
        <v>92705</v>
      </c>
      <c r="B6209" s="301" t="s">
        <v>54</v>
      </c>
      <c r="C6209" s="302" t="s">
        <v>6777</v>
      </c>
      <c r="D6209" s="301" t="s">
        <v>142</v>
      </c>
      <c r="E6209" s="303" t="n">
        <v>50.19</v>
      </c>
    </row>
    <row r="6210" customFormat="false" ht="15" hidden="false" customHeight="false" outlineLevel="0" collapsed="false">
      <c r="A6210" s="301" t="n">
        <v>92706</v>
      </c>
      <c r="B6210" s="301" t="s">
        <v>54</v>
      </c>
      <c r="C6210" s="302" t="s">
        <v>6778</v>
      </c>
      <c r="D6210" s="301" t="s">
        <v>142</v>
      </c>
      <c r="E6210" s="303" t="n">
        <v>81.26</v>
      </c>
    </row>
    <row r="6211" customFormat="false" ht="15" hidden="false" customHeight="false" outlineLevel="0" collapsed="false">
      <c r="A6211" s="301" t="n">
        <v>92637</v>
      </c>
      <c r="B6211" s="301" t="s">
        <v>54</v>
      </c>
      <c r="C6211" s="302" t="s">
        <v>6779</v>
      </c>
      <c r="D6211" s="301" t="s">
        <v>142</v>
      </c>
      <c r="E6211" s="303" t="n">
        <v>82.17</v>
      </c>
    </row>
    <row r="6212" customFormat="false" ht="15" hidden="false" customHeight="false" outlineLevel="0" collapsed="false">
      <c r="A6212" s="301" t="n">
        <v>92681</v>
      </c>
      <c r="B6212" s="301" t="s">
        <v>54</v>
      </c>
      <c r="C6212" s="302" t="s">
        <v>6780</v>
      </c>
      <c r="D6212" s="301" t="s">
        <v>142</v>
      </c>
      <c r="E6212" s="303" t="n">
        <v>59.35</v>
      </c>
    </row>
    <row r="6213" customFormat="false" ht="15" hidden="false" customHeight="false" outlineLevel="0" collapsed="false">
      <c r="A6213" s="301" t="n">
        <v>92638</v>
      </c>
      <c r="B6213" s="301" t="s">
        <v>54</v>
      </c>
      <c r="C6213" s="302" t="s">
        <v>6781</v>
      </c>
      <c r="D6213" s="301" t="s">
        <v>142</v>
      </c>
      <c r="E6213" s="303" t="n">
        <v>99.45</v>
      </c>
    </row>
    <row r="6214" customFormat="false" ht="15" hidden="false" customHeight="false" outlineLevel="0" collapsed="false">
      <c r="A6214" s="301" t="n">
        <v>92682</v>
      </c>
      <c r="B6214" s="301" t="s">
        <v>54</v>
      </c>
      <c r="C6214" s="302" t="s">
        <v>6782</v>
      </c>
      <c r="D6214" s="301" t="s">
        <v>142</v>
      </c>
      <c r="E6214" s="303" t="n">
        <v>73.51</v>
      </c>
    </row>
    <row r="6215" customFormat="false" ht="15" hidden="false" customHeight="false" outlineLevel="0" collapsed="false">
      <c r="A6215" s="301" t="n">
        <v>92639</v>
      </c>
      <c r="B6215" s="301" t="s">
        <v>54</v>
      </c>
      <c r="C6215" s="302" t="s">
        <v>6783</v>
      </c>
      <c r="D6215" s="301" t="s">
        <v>142</v>
      </c>
      <c r="E6215" s="303" t="n">
        <v>114.69</v>
      </c>
    </row>
    <row r="6216" customFormat="false" ht="15" hidden="false" customHeight="false" outlineLevel="0" collapsed="false">
      <c r="A6216" s="301" t="n">
        <v>92683</v>
      </c>
      <c r="B6216" s="301" t="s">
        <v>54</v>
      </c>
      <c r="C6216" s="302" t="s">
        <v>6784</v>
      </c>
      <c r="D6216" s="301" t="s">
        <v>142</v>
      </c>
      <c r="E6216" s="303" t="n">
        <v>85.26</v>
      </c>
    </row>
    <row r="6217" customFormat="false" ht="15" hidden="false" customHeight="false" outlineLevel="0" collapsed="false">
      <c r="A6217" s="301" t="n">
        <v>92640</v>
      </c>
      <c r="B6217" s="301" t="s">
        <v>54</v>
      </c>
      <c r="C6217" s="302" t="s">
        <v>6785</v>
      </c>
      <c r="D6217" s="301" t="s">
        <v>142</v>
      </c>
      <c r="E6217" s="303" t="n">
        <v>147.88</v>
      </c>
    </row>
    <row r="6218" customFormat="false" ht="15" hidden="false" customHeight="false" outlineLevel="0" collapsed="false">
      <c r="A6218" s="301" t="n">
        <v>92684</v>
      </c>
      <c r="B6218" s="301" t="s">
        <v>54</v>
      </c>
      <c r="C6218" s="302" t="s">
        <v>6786</v>
      </c>
      <c r="D6218" s="301" t="s">
        <v>142</v>
      </c>
      <c r="E6218" s="303" t="n">
        <v>113.99</v>
      </c>
    </row>
    <row r="6219" customFormat="false" ht="15" hidden="false" customHeight="false" outlineLevel="0" collapsed="false">
      <c r="A6219" s="301" t="n">
        <v>92642</v>
      </c>
      <c r="B6219" s="301" t="s">
        <v>54</v>
      </c>
      <c r="C6219" s="302" t="s">
        <v>6787</v>
      </c>
      <c r="D6219" s="301" t="s">
        <v>142</v>
      </c>
      <c r="E6219" s="303" t="n">
        <v>221.49</v>
      </c>
    </row>
    <row r="6220" customFormat="false" ht="15" hidden="false" customHeight="false" outlineLevel="0" collapsed="false">
      <c r="A6220" s="301" t="n">
        <v>92685</v>
      </c>
      <c r="B6220" s="301" t="s">
        <v>54</v>
      </c>
      <c r="C6220" s="302" t="s">
        <v>6788</v>
      </c>
      <c r="D6220" s="301" t="s">
        <v>142</v>
      </c>
      <c r="E6220" s="303" t="n">
        <v>180.92</v>
      </c>
    </row>
    <row r="6221" customFormat="false" ht="15" hidden="false" customHeight="false" outlineLevel="0" collapsed="false">
      <c r="A6221" s="301" t="n">
        <v>92644</v>
      </c>
      <c r="B6221" s="301" t="s">
        <v>54</v>
      </c>
      <c r="C6221" s="302" t="s">
        <v>6789</v>
      </c>
      <c r="D6221" s="301" t="s">
        <v>142</v>
      </c>
      <c r="E6221" s="303" t="n">
        <v>277.55</v>
      </c>
    </row>
    <row r="6222" customFormat="false" ht="15" hidden="false" customHeight="false" outlineLevel="0" collapsed="false">
      <c r="A6222" s="301" t="n">
        <v>92686</v>
      </c>
      <c r="B6222" s="301" t="s">
        <v>54</v>
      </c>
      <c r="C6222" s="302" t="s">
        <v>6790</v>
      </c>
      <c r="D6222" s="301" t="s">
        <v>142</v>
      </c>
      <c r="E6222" s="303" t="n">
        <v>230.22</v>
      </c>
    </row>
    <row r="6223" customFormat="false" ht="15" hidden="false" customHeight="false" outlineLevel="0" collapsed="false">
      <c r="A6223" s="301" t="n">
        <v>92356</v>
      </c>
      <c r="B6223" s="301" t="s">
        <v>54</v>
      </c>
      <c r="C6223" s="302" t="s">
        <v>6791</v>
      </c>
      <c r="D6223" s="301" t="s">
        <v>142</v>
      </c>
      <c r="E6223" s="303" t="n">
        <v>148.06</v>
      </c>
    </row>
    <row r="6224" customFormat="false" ht="15" hidden="false" customHeight="false" outlineLevel="0" collapsed="false">
      <c r="A6224" s="301" t="n">
        <v>92357</v>
      </c>
      <c r="B6224" s="301" t="s">
        <v>54</v>
      </c>
      <c r="C6224" s="302" t="s">
        <v>6792</v>
      </c>
      <c r="D6224" s="301" t="s">
        <v>142</v>
      </c>
      <c r="E6224" s="303" t="n">
        <v>217.4</v>
      </c>
    </row>
    <row r="6225" customFormat="false" ht="15" hidden="false" customHeight="false" outlineLevel="0" collapsed="false">
      <c r="A6225" s="301" t="n">
        <v>92358</v>
      </c>
      <c r="B6225" s="301" t="s">
        <v>54</v>
      </c>
      <c r="C6225" s="302" t="s">
        <v>6793</v>
      </c>
      <c r="D6225" s="301" t="s">
        <v>142</v>
      </c>
      <c r="E6225" s="303" t="n">
        <v>269.11</v>
      </c>
    </row>
    <row r="6226" customFormat="false" ht="15" hidden="false" customHeight="false" outlineLevel="0" collapsed="false">
      <c r="A6226" s="301" t="n">
        <v>101919</v>
      </c>
      <c r="B6226" s="301" t="s">
        <v>54</v>
      </c>
      <c r="C6226" s="302" t="s">
        <v>6794</v>
      </c>
      <c r="D6226" s="301" t="s">
        <v>142</v>
      </c>
      <c r="E6226" s="303" t="n">
        <v>434.64</v>
      </c>
    </row>
    <row r="6227" customFormat="false" ht="15" hidden="false" customHeight="false" outlineLevel="0" collapsed="false">
      <c r="A6227" s="301" t="n">
        <v>101928</v>
      </c>
      <c r="B6227" s="301" t="s">
        <v>54</v>
      </c>
      <c r="C6227" s="302" t="s">
        <v>6795</v>
      </c>
      <c r="D6227" s="301" t="s">
        <v>142</v>
      </c>
      <c r="E6227" s="303" t="n">
        <v>441.61</v>
      </c>
    </row>
    <row r="6228" customFormat="false" ht="15" hidden="false" customHeight="false" outlineLevel="0" collapsed="false">
      <c r="A6228" s="301" t="n">
        <v>92904</v>
      </c>
      <c r="B6228" s="301" t="s">
        <v>54</v>
      </c>
      <c r="C6228" s="302" t="s">
        <v>6796</v>
      </c>
      <c r="D6228" s="301" t="s">
        <v>142</v>
      </c>
      <c r="E6228" s="303" t="n">
        <v>36.01</v>
      </c>
    </row>
    <row r="6229" customFormat="false" ht="15" hidden="false" customHeight="false" outlineLevel="0" collapsed="false">
      <c r="A6229" s="301" t="n">
        <v>92905</v>
      </c>
      <c r="B6229" s="301" t="s">
        <v>54</v>
      </c>
      <c r="C6229" s="302" t="s">
        <v>6797</v>
      </c>
      <c r="D6229" s="301" t="s">
        <v>142</v>
      </c>
      <c r="E6229" s="303" t="n">
        <v>51.81</v>
      </c>
    </row>
    <row r="6230" customFormat="false" ht="15" hidden="false" customHeight="false" outlineLevel="0" collapsed="false">
      <c r="A6230" s="301" t="n">
        <v>92906</v>
      </c>
      <c r="B6230" s="301" t="s">
        <v>54</v>
      </c>
      <c r="C6230" s="302" t="s">
        <v>6798</v>
      </c>
      <c r="D6230" s="301" t="s">
        <v>142</v>
      </c>
      <c r="E6230" s="303" t="n">
        <v>64.13</v>
      </c>
    </row>
    <row r="6231" customFormat="false" ht="15" hidden="false" customHeight="false" outlineLevel="0" collapsed="false">
      <c r="A6231" s="301" t="n">
        <v>92898</v>
      </c>
      <c r="B6231" s="301" t="s">
        <v>54</v>
      </c>
      <c r="C6231" s="302" t="s">
        <v>6799</v>
      </c>
      <c r="D6231" s="301" t="s">
        <v>142</v>
      </c>
      <c r="E6231" s="303" t="n">
        <v>53.24</v>
      </c>
    </row>
    <row r="6232" customFormat="false" ht="15" hidden="false" customHeight="false" outlineLevel="0" collapsed="false">
      <c r="A6232" s="301" t="n">
        <v>92899</v>
      </c>
      <c r="B6232" s="301" t="s">
        <v>54</v>
      </c>
      <c r="C6232" s="302" t="s">
        <v>6800</v>
      </c>
      <c r="D6232" s="301" t="s">
        <v>142</v>
      </c>
      <c r="E6232" s="303" t="n">
        <v>77.77</v>
      </c>
    </row>
    <row r="6233" customFormat="false" ht="15" hidden="false" customHeight="false" outlineLevel="0" collapsed="false">
      <c r="A6233" s="301" t="n">
        <v>92900</v>
      </c>
      <c r="B6233" s="301" t="s">
        <v>54</v>
      </c>
      <c r="C6233" s="302" t="s">
        <v>6801</v>
      </c>
      <c r="D6233" s="301" t="s">
        <v>142</v>
      </c>
      <c r="E6233" s="303" t="n">
        <v>93.22</v>
      </c>
    </row>
    <row r="6234" customFormat="false" ht="15" hidden="false" customHeight="false" outlineLevel="0" collapsed="false">
      <c r="A6234" s="301" t="n">
        <v>92901</v>
      </c>
      <c r="B6234" s="301" t="s">
        <v>54</v>
      </c>
      <c r="C6234" s="302" t="s">
        <v>6802</v>
      </c>
      <c r="D6234" s="301" t="s">
        <v>142</v>
      </c>
      <c r="E6234" s="303" t="n">
        <v>128.91</v>
      </c>
    </row>
    <row r="6235" customFormat="false" ht="15" hidden="false" customHeight="false" outlineLevel="0" collapsed="false">
      <c r="A6235" s="301" t="n">
        <v>92902</v>
      </c>
      <c r="B6235" s="301" t="s">
        <v>54</v>
      </c>
      <c r="C6235" s="302" t="s">
        <v>6803</v>
      </c>
      <c r="D6235" s="301" t="s">
        <v>142</v>
      </c>
      <c r="E6235" s="303" t="n">
        <v>200.86</v>
      </c>
    </row>
    <row r="6236" customFormat="false" ht="15" hidden="false" customHeight="false" outlineLevel="0" collapsed="false">
      <c r="A6236" s="301" t="n">
        <v>92903</v>
      </c>
      <c r="B6236" s="301" t="s">
        <v>54</v>
      </c>
      <c r="C6236" s="302" t="s">
        <v>6804</v>
      </c>
      <c r="D6236" s="301" t="s">
        <v>142</v>
      </c>
      <c r="E6236" s="303" t="n">
        <v>299.9</v>
      </c>
    </row>
    <row r="6237" customFormat="false" ht="15" hidden="false" customHeight="false" outlineLevel="0" collapsed="false">
      <c r="A6237" s="301" t="n">
        <v>92892</v>
      </c>
      <c r="B6237" s="301" t="s">
        <v>54</v>
      </c>
      <c r="C6237" s="302" t="s">
        <v>6805</v>
      </c>
      <c r="D6237" s="301" t="s">
        <v>142</v>
      </c>
      <c r="E6237" s="303" t="n">
        <v>64.62</v>
      </c>
    </row>
    <row r="6238" customFormat="false" ht="15" hidden="false" customHeight="false" outlineLevel="0" collapsed="false">
      <c r="A6238" s="301" t="n">
        <v>92893</v>
      </c>
      <c r="B6238" s="301" t="s">
        <v>54</v>
      </c>
      <c r="C6238" s="302" t="s">
        <v>6806</v>
      </c>
      <c r="D6238" s="301" t="s">
        <v>142</v>
      </c>
      <c r="E6238" s="303" t="n">
        <v>90.7</v>
      </c>
    </row>
    <row r="6239" customFormat="false" ht="15" hidden="false" customHeight="false" outlineLevel="0" collapsed="false">
      <c r="A6239" s="301" t="n">
        <v>92894</v>
      </c>
      <c r="B6239" s="301" t="s">
        <v>54</v>
      </c>
      <c r="C6239" s="302" t="s">
        <v>6807</v>
      </c>
      <c r="D6239" s="301" t="s">
        <v>142</v>
      </c>
      <c r="E6239" s="303" t="n">
        <v>107.96</v>
      </c>
    </row>
    <row r="6240" customFormat="false" ht="15" hidden="false" customHeight="false" outlineLevel="0" collapsed="false">
      <c r="A6240" s="301" t="n">
        <v>92889</v>
      </c>
      <c r="B6240" s="301" t="s">
        <v>54</v>
      </c>
      <c r="C6240" s="302" t="s">
        <v>6808</v>
      </c>
      <c r="D6240" s="301" t="s">
        <v>142</v>
      </c>
      <c r="E6240" s="303" t="n">
        <v>145.94</v>
      </c>
    </row>
    <row r="6241" customFormat="false" ht="15" hidden="false" customHeight="false" outlineLevel="0" collapsed="false">
      <c r="A6241" s="301" t="n">
        <v>92895</v>
      </c>
      <c r="B6241" s="301" t="s">
        <v>54</v>
      </c>
      <c r="C6241" s="302" t="s">
        <v>6809</v>
      </c>
      <c r="D6241" s="301" t="s">
        <v>142</v>
      </c>
      <c r="E6241" s="303" t="n">
        <v>145.87</v>
      </c>
    </row>
    <row r="6242" customFormat="false" ht="15" hidden="false" customHeight="false" outlineLevel="0" collapsed="false">
      <c r="A6242" s="301" t="n">
        <v>92890</v>
      </c>
      <c r="B6242" s="301" t="s">
        <v>54</v>
      </c>
      <c r="C6242" s="302" t="s">
        <v>6810</v>
      </c>
      <c r="D6242" s="301" t="s">
        <v>142</v>
      </c>
      <c r="E6242" s="303" t="n">
        <v>219.16</v>
      </c>
    </row>
    <row r="6243" customFormat="false" ht="15" hidden="false" customHeight="false" outlineLevel="0" collapsed="false">
      <c r="A6243" s="301" t="n">
        <v>92896</v>
      </c>
      <c r="B6243" s="301" t="s">
        <v>54</v>
      </c>
      <c r="C6243" s="302" t="s">
        <v>6811</v>
      </c>
      <c r="D6243" s="301" t="s">
        <v>142</v>
      </c>
      <c r="E6243" s="303" t="n">
        <v>221.21</v>
      </c>
    </row>
    <row r="6244" customFormat="false" ht="15" hidden="false" customHeight="false" outlineLevel="0" collapsed="false">
      <c r="A6244" s="301" t="n">
        <v>92891</v>
      </c>
      <c r="B6244" s="301" t="s">
        <v>54</v>
      </c>
      <c r="C6244" s="302" t="s">
        <v>6812</v>
      </c>
      <c r="D6244" s="301" t="s">
        <v>142</v>
      </c>
      <c r="E6244" s="303" t="n">
        <v>319.34</v>
      </c>
    </row>
    <row r="6245" customFormat="false" ht="15" hidden="false" customHeight="false" outlineLevel="0" collapsed="false">
      <c r="A6245" s="301" t="n">
        <v>92897</v>
      </c>
      <c r="B6245" s="301" t="s">
        <v>54</v>
      </c>
      <c r="C6245" s="302" t="s">
        <v>6813</v>
      </c>
      <c r="D6245" s="301" t="s">
        <v>142</v>
      </c>
      <c r="E6245" s="303" t="n">
        <v>323.56</v>
      </c>
    </row>
    <row r="6246" customFormat="false" ht="15" hidden="false" customHeight="false" outlineLevel="0" collapsed="false">
      <c r="A6246" s="301" t="n">
        <v>100822</v>
      </c>
      <c r="B6246" s="301" t="s">
        <v>54</v>
      </c>
      <c r="C6246" s="302" t="s">
        <v>6814</v>
      </c>
      <c r="D6246" s="301" t="s">
        <v>142</v>
      </c>
      <c r="E6246" s="303" t="n">
        <v>0</v>
      </c>
    </row>
    <row r="6247" customFormat="false" ht="15" hidden="false" customHeight="false" outlineLevel="0" collapsed="false">
      <c r="A6247" s="301" t="n">
        <v>100823</v>
      </c>
      <c r="B6247" s="301" t="s">
        <v>54</v>
      </c>
      <c r="C6247" s="302" t="s">
        <v>6815</v>
      </c>
      <c r="D6247" s="301" t="s">
        <v>142</v>
      </c>
      <c r="E6247" s="303" t="n">
        <v>0</v>
      </c>
    </row>
    <row r="6248" customFormat="false" ht="15" hidden="false" customHeight="false" outlineLevel="0" collapsed="false">
      <c r="A6248" s="301" t="n">
        <v>100824</v>
      </c>
      <c r="B6248" s="301" t="s">
        <v>54</v>
      </c>
      <c r="C6248" s="302" t="s">
        <v>6816</v>
      </c>
      <c r="D6248" s="301" t="s">
        <v>142</v>
      </c>
      <c r="E6248" s="303" t="n">
        <v>0</v>
      </c>
    </row>
    <row r="6249" customFormat="false" ht="15" hidden="false" customHeight="false" outlineLevel="0" collapsed="false">
      <c r="A6249" s="301" t="n">
        <v>100825</v>
      </c>
      <c r="B6249" s="301" t="s">
        <v>54</v>
      </c>
      <c r="C6249" s="302" t="s">
        <v>6817</v>
      </c>
      <c r="D6249" s="301" t="s">
        <v>142</v>
      </c>
      <c r="E6249" s="303" t="n">
        <v>0</v>
      </c>
    </row>
    <row r="6250" customFormat="false" ht="15" hidden="false" customHeight="false" outlineLevel="0" collapsed="false">
      <c r="A6250" s="301" t="n">
        <v>100818</v>
      </c>
      <c r="B6250" s="301" t="s">
        <v>54</v>
      </c>
      <c r="C6250" s="302" t="s">
        <v>6818</v>
      </c>
      <c r="D6250" s="301" t="s">
        <v>142</v>
      </c>
      <c r="E6250" s="303" t="n">
        <v>0</v>
      </c>
    </row>
    <row r="6251" customFormat="false" ht="15" hidden="false" customHeight="false" outlineLevel="0" collapsed="false">
      <c r="A6251" s="301" t="n">
        <v>100819</v>
      </c>
      <c r="B6251" s="301" t="s">
        <v>54</v>
      </c>
      <c r="C6251" s="302" t="s">
        <v>6819</v>
      </c>
      <c r="D6251" s="301" t="s">
        <v>142</v>
      </c>
      <c r="E6251" s="303" t="n">
        <v>0</v>
      </c>
    </row>
    <row r="6252" customFormat="false" ht="15" hidden="false" customHeight="false" outlineLevel="0" collapsed="false">
      <c r="A6252" s="301" t="n">
        <v>100820</v>
      </c>
      <c r="B6252" s="301" t="s">
        <v>54</v>
      </c>
      <c r="C6252" s="302" t="s">
        <v>6820</v>
      </c>
      <c r="D6252" s="301" t="s">
        <v>142</v>
      </c>
      <c r="E6252" s="303" t="n">
        <v>0</v>
      </c>
    </row>
    <row r="6253" customFormat="false" ht="15" hidden="false" customHeight="false" outlineLevel="0" collapsed="false">
      <c r="A6253" s="301" t="n">
        <v>100821</v>
      </c>
      <c r="B6253" s="301" t="s">
        <v>54</v>
      </c>
      <c r="C6253" s="302" t="s">
        <v>6821</v>
      </c>
      <c r="D6253" s="301" t="s">
        <v>142</v>
      </c>
      <c r="E6253" s="303" t="n">
        <v>0</v>
      </c>
    </row>
    <row r="6254" customFormat="false" ht="15" hidden="false" customHeight="false" outlineLevel="0" collapsed="false">
      <c r="A6254" s="301" t="n">
        <v>100846</v>
      </c>
      <c r="B6254" s="301" t="s">
        <v>54</v>
      </c>
      <c r="C6254" s="302" t="s">
        <v>6822</v>
      </c>
      <c r="D6254" s="301" t="s">
        <v>142</v>
      </c>
      <c r="E6254" s="303" t="n">
        <v>0</v>
      </c>
    </row>
    <row r="6255" customFormat="false" ht="15" hidden="false" customHeight="false" outlineLevel="0" collapsed="false">
      <c r="A6255" s="301" t="n">
        <v>100834</v>
      </c>
      <c r="B6255" s="301" t="s">
        <v>54</v>
      </c>
      <c r="C6255" s="302" t="s">
        <v>6823</v>
      </c>
      <c r="D6255" s="301" t="s">
        <v>142</v>
      </c>
      <c r="E6255" s="303" t="n">
        <v>0</v>
      </c>
    </row>
    <row r="6256" customFormat="false" ht="15" hidden="false" customHeight="false" outlineLevel="0" collapsed="false">
      <c r="A6256" s="301" t="n">
        <v>100835</v>
      </c>
      <c r="B6256" s="301" t="s">
        <v>54</v>
      </c>
      <c r="C6256" s="302" t="s">
        <v>6824</v>
      </c>
      <c r="D6256" s="301" t="s">
        <v>142</v>
      </c>
      <c r="E6256" s="303" t="n">
        <v>0</v>
      </c>
    </row>
    <row r="6257" customFormat="false" ht="15" hidden="false" customHeight="false" outlineLevel="0" collapsed="false">
      <c r="A6257" s="301" t="n">
        <v>100836</v>
      </c>
      <c r="B6257" s="301" t="s">
        <v>54</v>
      </c>
      <c r="C6257" s="302" t="s">
        <v>6825</v>
      </c>
      <c r="D6257" s="301" t="s">
        <v>142</v>
      </c>
      <c r="E6257" s="303" t="n">
        <v>0</v>
      </c>
    </row>
    <row r="6258" customFormat="false" ht="15" hidden="false" customHeight="false" outlineLevel="0" collapsed="false">
      <c r="A6258" s="301" t="n">
        <v>100837</v>
      </c>
      <c r="B6258" s="301" t="s">
        <v>54</v>
      </c>
      <c r="C6258" s="302" t="s">
        <v>6826</v>
      </c>
      <c r="D6258" s="301" t="s">
        <v>142</v>
      </c>
      <c r="E6258" s="303" t="n">
        <v>0</v>
      </c>
    </row>
    <row r="6259" customFormat="false" ht="15" hidden="false" customHeight="false" outlineLevel="0" collapsed="false">
      <c r="A6259" s="301" t="n">
        <v>100826</v>
      </c>
      <c r="B6259" s="301" t="s">
        <v>54</v>
      </c>
      <c r="C6259" s="302" t="s">
        <v>6827</v>
      </c>
      <c r="D6259" s="301" t="s">
        <v>142</v>
      </c>
      <c r="E6259" s="303" t="n">
        <v>0</v>
      </c>
    </row>
    <row r="6260" customFormat="false" ht="15" hidden="false" customHeight="false" outlineLevel="0" collapsed="false">
      <c r="A6260" s="301" t="n">
        <v>100827</v>
      </c>
      <c r="B6260" s="301" t="s">
        <v>54</v>
      </c>
      <c r="C6260" s="302" t="s">
        <v>6828</v>
      </c>
      <c r="D6260" s="301" t="s">
        <v>142</v>
      </c>
      <c r="E6260" s="303" t="n">
        <v>0</v>
      </c>
    </row>
    <row r="6261" customFormat="false" ht="15" hidden="false" customHeight="false" outlineLevel="0" collapsed="false">
      <c r="A6261" s="301" t="n">
        <v>100828</v>
      </c>
      <c r="B6261" s="301" t="s">
        <v>54</v>
      </c>
      <c r="C6261" s="302" t="s">
        <v>6829</v>
      </c>
      <c r="D6261" s="301" t="s">
        <v>142</v>
      </c>
      <c r="E6261" s="303" t="n">
        <v>0</v>
      </c>
    </row>
    <row r="6262" customFormat="false" ht="15" hidden="false" customHeight="false" outlineLevel="0" collapsed="false">
      <c r="A6262" s="301" t="n">
        <v>100829</v>
      </c>
      <c r="B6262" s="301" t="s">
        <v>54</v>
      </c>
      <c r="C6262" s="302" t="s">
        <v>6830</v>
      </c>
      <c r="D6262" s="301" t="s">
        <v>142</v>
      </c>
      <c r="E6262" s="303" t="n">
        <v>0</v>
      </c>
    </row>
    <row r="6263" customFormat="false" ht="15" hidden="false" customHeight="false" outlineLevel="0" collapsed="false">
      <c r="A6263" s="301" t="n">
        <v>100830</v>
      </c>
      <c r="B6263" s="301" t="s">
        <v>54</v>
      </c>
      <c r="C6263" s="302" t="s">
        <v>6831</v>
      </c>
      <c r="D6263" s="301" t="s">
        <v>142</v>
      </c>
      <c r="E6263" s="303" t="n">
        <v>0</v>
      </c>
    </row>
    <row r="6264" customFormat="false" ht="15" hidden="false" customHeight="false" outlineLevel="0" collapsed="false">
      <c r="A6264" s="301" t="n">
        <v>100831</v>
      </c>
      <c r="B6264" s="301" t="s">
        <v>54</v>
      </c>
      <c r="C6264" s="302" t="s">
        <v>6832</v>
      </c>
      <c r="D6264" s="301" t="s">
        <v>142</v>
      </c>
      <c r="E6264" s="303" t="n">
        <v>0</v>
      </c>
    </row>
    <row r="6265" customFormat="false" ht="15" hidden="false" customHeight="false" outlineLevel="0" collapsed="false">
      <c r="A6265" s="301" t="n">
        <v>100832</v>
      </c>
      <c r="B6265" s="301" t="s">
        <v>54</v>
      </c>
      <c r="C6265" s="302" t="s">
        <v>6833</v>
      </c>
      <c r="D6265" s="301" t="s">
        <v>142</v>
      </c>
      <c r="E6265" s="303" t="n">
        <v>0</v>
      </c>
    </row>
    <row r="6266" customFormat="false" ht="15" hidden="false" customHeight="false" outlineLevel="0" collapsed="false">
      <c r="A6266" s="301" t="n">
        <v>100833</v>
      </c>
      <c r="B6266" s="301" t="s">
        <v>54</v>
      </c>
      <c r="C6266" s="302" t="s">
        <v>6834</v>
      </c>
      <c r="D6266" s="301" t="s">
        <v>142</v>
      </c>
      <c r="E6266" s="303" t="n">
        <v>0</v>
      </c>
    </row>
    <row r="6267" customFormat="false" ht="15" hidden="false" customHeight="false" outlineLevel="0" collapsed="false">
      <c r="A6267" s="301" t="n">
        <v>100790</v>
      </c>
      <c r="B6267" s="301" t="s">
        <v>54</v>
      </c>
      <c r="C6267" s="302" t="s">
        <v>6835</v>
      </c>
      <c r="D6267" s="301" t="s">
        <v>142</v>
      </c>
      <c r="E6267" s="303" t="n">
        <v>0</v>
      </c>
    </row>
    <row r="6268" customFormat="false" ht="15" hidden="false" customHeight="false" outlineLevel="0" collapsed="false">
      <c r="A6268" s="301" t="n">
        <v>100789</v>
      </c>
      <c r="B6268" s="301" t="s">
        <v>54</v>
      </c>
      <c r="C6268" s="302" t="s">
        <v>6836</v>
      </c>
      <c r="D6268" s="301" t="s">
        <v>142</v>
      </c>
      <c r="E6268" s="303" t="n">
        <v>0</v>
      </c>
    </row>
    <row r="6269" customFormat="false" ht="15" hidden="false" customHeight="false" outlineLevel="0" collapsed="false">
      <c r="A6269" s="301" t="n">
        <v>100788</v>
      </c>
      <c r="B6269" s="301" t="s">
        <v>54</v>
      </c>
      <c r="C6269" s="302" t="s">
        <v>6837</v>
      </c>
      <c r="D6269" s="301" t="s">
        <v>142</v>
      </c>
      <c r="E6269" s="303" t="n">
        <v>857.12</v>
      </c>
    </row>
    <row r="6270" customFormat="false" ht="15" hidden="false" customHeight="false" outlineLevel="0" collapsed="false">
      <c r="A6270" s="301" t="n">
        <v>100811</v>
      </c>
      <c r="B6270" s="301" t="s">
        <v>54</v>
      </c>
      <c r="C6270" s="302" t="s">
        <v>6838</v>
      </c>
      <c r="D6270" s="301" t="s">
        <v>142</v>
      </c>
      <c r="E6270" s="303" t="n">
        <v>0</v>
      </c>
    </row>
    <row r="6271" customFormat="false" ht="15" hidden="false" customHeight="false" outlineLevel="0" collapsed="false">
      <c r="A6271" s="301" t="n">
        <v>100812</v>
      </c>
      <c r="B6271" s="301" t="s">
        <v>54</v>
      </c>
      <c r="C6271" s="302" t="s">
        <v>6839</v>
      </c>
      <c r="D6271" s="301" t="s">
        <v>142</v>
      </c>
      <c r="E6271" s="303" t="n">
        <v>0</v>
      </c>
    </row>
    <row r="6272" customFormat="false" ht="15" hidden="false" customHeight="false" outlineLevel="0" collapsed="false">
      <c r="A6272" s="301" t="n">
        <v>100813</v>
      </c>
      <c r="B6272" s="301" t="s">
        <v>54</v>
      </c>
      <c r="C6272" s="302" t="s">
        <v>6840</v>
      </c>
      <c r="D6272" s="301" t="s">
        <v>142</v>
      </c>
      <c r="E6272" s="303" t="n">
        <v>0</v>
      </c>
    </row>
    <row r="6273" customFormat="false" ht="15" hidden="false" customHeight="false" outlineLevel="0" collapsed="false">
      <c r="A6273" s="301" t="n">
        <v>100814</v>
      </c>
      <c r="B6273" s="301" t="s">
        <v>54</v>
      </c>
      <c r="C6273" s="302" t="s">
        <v>6841</v>
      </c>
      <c r="D6273" s="301" t="s">
        <v>142</v>
      </c>
      <c r="E6273" s="303" t="n">
        <v>0</v>
      </c>
    </row>
    <row r="6274" customFormat="false" ht="15" hidden="false" customHeight="false" outlineLevel="0" collapsed="false">
      <c r="A6274" s="301" t="n">
        <v>100815</v>
      </c>
      <c r="B6274" s="301" t="s">
        <v>54</v>
      </c>
      <c r="C6274" s="302" t="s">
        <v>6842</v>
      </c>
      <c r="D6274" s="301" t="s">
        <v>142</v>
      </c>
      <c r="E6274" s="303" t="n">
        <v>0</v>
      </c>
    </row>
    <row r="6275" customFormat="false" ht="15" hidden="false" customHeight="false" outlineLevel="0" collapsed="false">
      <c r="A6275" s="301" t="n">
        <v>100816</v>
      </c>
      <c r="B6275" s="301" t="s">
        <v>54</v>
      </c>
      <c r="C6275" s="302" t="s">
        <v>6843</v>
      </c>
      <c r="D6275" s="301" t="s">
        <v>142</v>
      </c>
      <c r="E6275" s="303" t="n">
        <v>0</v>
      </c>
    </row>
    <row r="6276" customFormat="false" ht="15" hidden="false" customHeight="false" outlineLevel="0" collapsed="false">
      <c r="A6276" s="301" t="n">
        <v>100817</v>
      </c>
      <c r="B6276" s="301" t="s">
        <v>54</v>
      </c>
      <c r="C6276" s="302" t="s">
        <v>6844</v>
      </c>
      <c r="D6276" s="301" t="s">
        <v>142</v>
      </c>
      <c r="E6276" s="303" t="n">
        <v>0</v>
      </c>
    </row>
    <row r="6277" customFormat="false" ht="15" hidden="false" customHeight="false" outlineLevel="0" collapsed="false">
      <c r="A6277" s="301" t="n">
        <v>100795</v>
      </c>
      <c r="B6277" s="301" t="s">
        <v>54</v>
      </c>
      <c r="C6277" s="302" t="s">
        <v>6845</v>
      </c>
      <c r="D6277" s="301" t="s">
        <v>429</v>
      </c>
      <c r="E6277" s="303" t="n">
        <v>0</v>
      </c>
    </row>
    <row r="6278" customFormat="false" ht="15" hidden="false" customHeight="false" outlineLevel="0" collapsed="false">
      <c r="A6278" s="301" t="n">
        <v>100842</v>
      </c>
      <c r="B6278" s="301" t="s">
        <v>54</v>
      </c>
      <c r="C6278" s="302" t="s">
        <v>6846</v>
      </c>
      <c r="D6278" s="301" t="s">
        <v>429</v>
      </c>
      <c r="E6278" s="303" t="n">
        <v>0</v>
      </c>
    </row>
    <row r="6279" customFormat="false" ht="15" hidden="false" customHeight="false" outlineLevel="0" collapsed="false">
      <c r="A6279" s="301" t="n">
        <v>100796</v>
      </c>
      <c r="B6279" s="301" t="s">
        <v>54</v>
      </c>
      <c r="C6279" s="302" t="s">
        <v>6847</v>
      </c>
      <c r="D6279" s="301" t="s">
        <v>429</v>
      </c>
      <c r="E6279" s="303" t="n">
        <v>0</v>
      </c>
    </row>
    <row r="6280" customFormat="false" ht="15" hidden="false" customHeight="false" outlineLevel="0" collapsed="false">
      <c r="A6280" s="301" t="n">
        <v>100843</v>
      </c>
      <c r="B6280" s="301" t="s">
        <v>54</v>
      </c>
      <c r="C6280" s="302" t="s">
        <v>6848</v>
      </c>
      <c r="D6280" s="301" t="s">
        <v>429</v>
      </c>
      <c r="E6280" s="303" t="n">
        <v>0</v>
      </c>
    </row>
    <row r="6281" customFormat="false" ht="15" hidden="false" customHeight="false" outlineLevel="0" collapsed="false">
      <c r="A6281" s="301" t="n">
        <v>100844</v>
      </c>
      <c r="B6281" s="301" t="s">
        <v>54</v>
      </c>
      <c r="C6281" s="302" t="s">
        <v>6849</v>
      </c>
      <c r="D6281" s="301" t="s">
        <v>429</v>
      </c>
      <c r="E6281" s="303" t="n">
        <v>0</v>
      </c>
    </row>
    <row r="6282" customFormat="false" ht="15" hidden="false" customHeight="false" outlineLevel="0" collapsed="false">
      <c r="A6282" s="301" t="n">
        <v>100797</v>
      </c>
      <c r="B6282" s="301" t="s">
        <v>54</v>
      </c>
      <c r="C6282" s="302" t="s">
        <v>6850</v>
      </c>
      <c r="D6282" s="301" t="s">
        <v>429</v>
      </c>
      <c r="E6282" s="303" t="n">
        <v>0</v>
      </c>
    </row>
    <row r="6283" customFormat="false" ht="15" hidden="false" customHeight="false" outlineLevel="0" collapsed="false">
      <c r="A6283" s="301" t="n">
        <v>100798</v>
      </c>
      <c r="B6283" s="301" t="s">
        <v>54</v>
      </c>
      <c r="C6283" s="302" t="s">
        <v>6851</v>
      </c>
      <c r="D6283" s="301" t="s">
        <v>429</v>
      </c>
      <c r="E6283" s="303" t="n">
        <v>0</v>
      </c>
    </row>
    <row r="6284" customFormat="false" ht="15" hidden="false" customHeight="false" outlineLevel="0" collapsed="false">
      <c r="A6284" s="301" t="n">
        <v>100845</v>
      </c>
      <c r="B6284" s="301" t="s">
        <v>54</v>
      </c>
      <c r="C6284" s="302" t="s">
        <v>6852</v>
      </c>
      <c r="D6284" s="301" t="s">
        <v>429</v>
      </c>
      <c r="E6284" s="303" t="n">
        <v>0</v>
      </c>
    </row>
    <row r="6285" customFormat="false" ht="15" hidden="false" customHeight="false" outlineLevel="0" collapsed="false">
      <c r="A6285" s="301" t="n">
        <v>100799</v>
      </c>
      <c r="B6285" s="301" t="s">
        <v>54</v>
      </c>
      <c r="C6285" s="302" t="s">
        <v>6853</v>
      </c>
      <c r="D6285" s="301" t="s">
        <v>429</v>
      </c>
      <c r="E6285" s="303" t="n">
        <v>19.64</v>
      </c>
    </row>
    <row r="6286" customFormat="false" ht="15" hidden="false" customHeight="false" outlineLevel="0" collapsed="false">
      <c r="A6286" s="301" t="n">
        <v>100807</v>
      </c>
      <c r="B6286" s="301" t="s">
        <v>54</v>
      </c>
      <c r="C6286" s="302" t="s">
        <v>6854</v>
      </c>
      <c r="D6286" s="301" t="s">
        <v>429</v>
      </c>
      <c r="E6286" s="303" t="n">
        <v>26.45</v>
      </c>
    </row>
    <row r="6287" customFormat="false" ht="15" hidden="false" customHeight="false" outlineLevel="0" collapsed="false">
      <c r="A6287" s="301" t="n">
        <v>100800</v>
      </c>
      <c r="B6287" s="301" t="s">
        <v>54</v>
      </c>
      <c r="C6287" s="302" t="s">
        <v>6855</v>
      </c>
      <c r="D6287" s="301" t="s">
        <v>429</v>
      </c>
      <c r="E6287" s="303" t="n">
        <v>27.65</v>
      </c>
    </row>
    <row r="6288" customFormat="false" ht="15" hidden="false" customHeight="false" outlineLevel="0" collapsed="false">
      <c r="A6288" s="301" t="n">
        <v>100808</v>
      </c>
      <c r="B6288" s="301" t="s">
        <v>54</v>
      </c>
      <c r="C6288" s="302" t="s">
        <v>6856</v>
      </c>
      <c r="D6288" s="301" t="s">
        <v>429</v>
      </c>
      <c r="E6288" s="303" t="n">
        <v>35.72</v>
      </c>
    </row>
    <row r="6289" customFormat="false" ht="15" hidden="false" customHeight="false" outlineLevel="0" collapsed="false">
      <c r="A6289" s="301" t="n">
        <v>100801</v>
      </c>
      <c r="B6289" s="301" t="s">
        <v>54</v>
      </c>
      <c r="C6289" s="302" t="s">
        <v>6857</v>
      </c>
      <c r="D6289" s="301" t="s">
        <v>429</v>
      </c>
      <c r="E6289" s="303" t="n">
        <v>36.02</v>
      </c>
    </row>
    <row r="6290" customFormat="false" ht="15" hidden="false" customHeight="false" outlineLevel="0" collapsed="false">
      <c r="A6290" s="301" t="n">
        <v>100809</v>
      </c>
      <c r="B6290" s="301" t="s">
        <v>54</v>
      </c>
      <c r="C6290" s="302" t="s">
        <v>6858</v>
      </c>
      <c r="D6290" s="301" t="s">
        <v>429</v>
      </c>
      <c r="E6290" s="303" t="n">
        <v>45.68</v>
      </c>
    </row>
    <row r="6291" customFormat="false" ht="15" hidden="false" customHeight="false" outlineLevel="0" collapsed="false">
      <c r="A6291" s="301" t="n">
        <v>100802</v>
      </c>
      <c r="B6291" s="301" t="s">
        <v>54</v>
      </c>
      <c r="C6291" s="302" t="s">
        <v>6859</v>
      </c>
      <c r="D6291" s="301" t="s">
        <v>429</v>
      </c>
      <c r="E6291" s="303" t="n">
        <v>47.86</v>
      </c>
    </row>
    <row r="6292" customFormat="false" ht="15" hidden="false" customHeight="false" outlineLevel="0" collapsed="false">
      <c r="A6292" s="301" t="n">
        <v>100810</v>
      </c>
      <c r="B6292" s="301" t="s">
        <v>54</v>
      </c>
      <c r="C6292" s="302" t="s">
        <v>6860</v>
      </c>
      <c r="D6292" s="301" t="s">
        <v>429</v>
      </c>
      <c r="E6292" s="303" t="n">
        <v>59.74</v>
      </c>
    </row>
    <row r="6293" customFormat="false" ht="15" hidden="false" customHeight="false" outlineLevel="0" collapsed="false">
      <c r="A6293" s="301" t="n">
        <v>100791</v>
      </c>
      <c r="B6293" s="301" t="s">
        <v>54</v>
      </c>
      <c r="C6293" s="302" t="s">
        <v>6861</v>
      </c>
      <c r="D6293" s="301" t="s">
        <v>429</v>
      </c>
      <c r="E6293" s="303" t="n">
        <v>19.05</v>
      </c>
    </row>
    <row r="6294" customFormat="false" ht="15" hidden="false" customHeight="false" outlineLevel="0" collapsed="false">
      <c r="A6294" s="301" t="n">
        <v>100803</v>
      </c>
      <c r="B6294" s="301" t="s">
        <v>54</v>
      </c>
      <c r="C6294" s="302" t="s">
        <v>6862</v>
      </c>
      <c r="D6294" s="301" t="s">
        <v>429</v>
      </c>
      <c r="E6294" s="303" t="n">
        <v>17.86</v>
      </c>
    </row>
    <row r="6295" customFormat="false" ht="15" hidden="false" customHeight="false" outlineLevel="0" collapsed="false">
      <c r="A6295" s="301" t="n">
        <v>100792</v>
      </c>
      <c r="B6295" s="301" t="s">
        <v>54</v>
      </c>
      <c r="C6295" s="302" t="s">
        <v>6863</v>
      </c>
      <c r="D6295" s="301" t="s">
        <v>429</v>
      </c>
      <c r="E6295" s="303" t="n">
        <v>27.07</v>
      </c>
    </row>
    <row r="6296" customFormat="false" ht="15" hidden="false" customHeight="false" outlineLevel="0" collapsed="false">
      <c r="A6296" s="301" t="n">
        <v>100804</v>
      </c>
      <c r="B6296" s="301" t="s">
        <v>54</v>
      </c>
      <c r="C6296" s="302" t="s">
        <v>6864</v>
      </c>
      <c r="D6296" s="301" t="s">
        <v>429</v>
      </c>
      <c r="E6296" s="303" t="n">
        <v>25.65</v>
      </c>
    </row>
    <row r="6297" customFormat="false" ht="15" hidden="false" customHeight="false" outlineLevel="0" collapsed="false">
      <c r="A6297" s="301" t="n">
        <v>100793</v>
      </c>
      <c r="B6297" s="301" t="s">
        <v>54</v>
      </c>
      <c r="C6297" s="302" t="s">
        <v>6865</v>
      </c>
      <c r="D6297" s="301" t="s">
        <v>429</v>
      </c>
      <c r="E6297" s="303" t="n">
        <v>35.45</v>
      </c>
    </row>
    <row r="6298" customFormat="false" ht="15" hidden="false" customHeight="false" outlineLevel="0" collapsed="false">
      <c r="A6298" s="301" t="n">
        <v>100805</v>
      </c>
      <c r="B6298" s="301" t="s">
        <v>54</v>
      </c>
      <c r="C6298" s="302" t="s">
        <v>6866</v>
      </c>
      <c r="D6298" s="301" t="s">
        <v>429</v>
      </c>
      <c r="E6298" s="303" t="n">
        <v>33.74</v>
      </c>
    </row>
    <row r="6299" customFormat="false" ht="15" hidden="false" customHeight="false" outlineLevel="0" collapsed="false">
      <c r="A6299" s="301" t="n">
        <v>100794</v>
      </c>
      <c r="B6299" s="301" t="s">
        <v>54</v>
      </c>
      <c r="C6299" s="302" t="s">
        <v>6867</v>
      </c>
      <c r="D6299" s="301" t="s">
        <v>429</v>
      </c>
      <c r="E6299" s="303" t="n">
        <v>47.27</v>
      </c>
    </row>
    <row r="6300" customFormat="false" ht="15" hidden="false" customHeight="false" outlineLevel="0" collapsed="false">
      <c r="A6300" s="301" t="n">
        <v>100806</v>
      </c>
      <c r="B6300" s="301" t="s">
        <v>54</v>
      </c>
      <c r="C6300" s="302" t="s">
        <v>6868</v>
      </c>
      <c r="D6300" s="301" t="s">
        <v>429</v>
      </c>
      <c r="E6300" s="303" t="n">
        <v>45.19</v>
      </c>
    </row>
    <row r="6301" customFormat="false" ht="15" hidden="false" customHeight="false" outlineLevel="0" collapsed="false">
      <c r="A6301" s="301" t="n">
        <v>100838</v>
      </c>
      <c r="B6301" s="301" t="s">
        <v>54</v>
      </c>
      <c r="C6301" s="302" t="s">
        <v>6869</v>
      </c>
      <c r="D6301" s="301" t="s">
        <v>142</v>
      </c>
      <c r="E6301" s="303" t="n">
        <v>0</v>
      </c>
    </row>
    <row r="6302" customFormat="false" ht="15" hidden="false" customHeight="false" outlineLevel="0" collapsed="false">
      <c r="A6302" s="301" t="n">
        <v>100839</v>
      </c>
      <c r="B6302" s="301" t="s">
        <v>54</v>
      </c>
      <c r="C6302" s="302" t="s">
        <v>6870</v>
      </c>
      <c r="D6302" s="301" t="s">
        <v>142</v>
      </c>
      <c r="E6302" s="303" t="n">
        <v>0</v>
      </c>
    </row>
    <row r="6303" customFormat="false" ht="15" hidden="false" customHeight="false" outlineLevel="0" collapsed="false">
      <c r="A6303" s="301" t="n">
        <v>100840</v>
      </c>
      <c r="B6303" s="301" t="s">
        <v>54</v>
      </c>
      <c r="C6303" s="302" t="s">
        <v>6871</v>
      </c>
      <c r="D6303" s="301" t="s">
        <v>142</v>
      </c>
      <c r="E6303" s="303" t="n">
        <v>0</v>
      </c>
    </row>
    <row r="6304" customFormat="false" ht="15" hidden="false" customHeight="false" outlineLevel="0" collapsed="false">
      <c r="A6304" s="301" t="n">
        <v>100841</v>
      </c>
      <c r="B6304" s="301" t="s">
        <v>54</v>
      </c>
      <c r="C6304" s="302" t="s">
        <v>6872</v>
      </c>
      <c r="D6304" s="301" t="s">
        <v>142</v>
      </c>
      <c r="E6304" s="303" t="n">
        <v>0</v>
      </c>
    </row>
    <row r="6305" customFormat="false" ht="15" hidden="false" customHeight="false" outlineLevel="0" collapsed="false">
      <c r="A6305" s="301" t="n">
        <v>103283</v>
      </c>
      <c r="B6305" s="301" t="s">
        <v>54</v>
      </c>
      <c r="C6305" s="302" t="s">
        <v>6873</v>
      </c>
      <c r="D6305" s="301" t="s">
        <v>142</v>
      </c>
      <c r="E6305" s="303" t="n">
        <v>0</v>
      </c>
    </row>
    <row r="6306" customFormat="false" ht="15" hidden="false" customHeight="false" outlineLevel="0" collapsed="false">
      <c r="A6306" s="301" t="n">
        <v>103284</v>
      </c>
      <c r="B6306" s="301" t="s">
        <v>54</v>
      </c>
      <c r="C6306" s="302" t="s">
        <v>6874</v>
      </c>
      <c r="D6306" s="301" t="s">
        <v>142</v>
      </c>
      <c r="E6306" s="303" t="n">
        <v>0</v>
      </c>
    </row>
    <row r="6307" customFormat="false" ht="15" hidden="false" customHeight="false" outlineLevel="0" collapsed="false">
      <c r="A6307" s="301" t="n">
        <v>103282</v>
      </c>
      <c r="B6307" s="301" t="s">
        <v>54</v>
      </c>
      <c r="C6307" s="302" t="s">
        <v>6875</v>
      </c>
      <c r="D6307" s="301" t="s">
        <v>142</v>
      </c>
      <c r="E6307" s="303" t="n">
        <v>0</v>
      </c>
    </row>
    <row r="6308" customFormat="false" ht="15" hidden="false" customHeight="false" outlineLevel="0" collapsed="false">
      <c r="A6308" s="301" t="n">
        <v>103279</v>
      </c>
      <c r="B6308" s="301" t="s">
        <v>54</v>
      </c>
      <c r="C6308" s="302" t="s">
        <v>6876</v>
      </c>
      <c r="D6308" s="301" t="s">
        <v>142</v>
      </c>
      <c r="E6308" s="303" t="n">
        <v>0</v>
      </c>
    </row>
    <row r="6309" customFormat="false" ht="15" hidden="false" customHeight="false" outlineLevel="0" collapsed="false">
      <c r="A6309" s="301" t="n">
        <v>103280</v>
      </c>
      <c r="B6309" s="301" t="s">
        <v>54</v>
      </c>
      <c r="C6309" s="302" t="s">
        <v>6877</v>
      </c>
      <c r="D6309" s="301" t="s">
        <v>142</v>
      </c>
      <c r="E6309" s="303" t="n">
        <v>0</v>
      </c>
    </row>
    <row r="6310" customFormat="false" ht="15" hidden="false" customHeight="false" outlineLevel="0" collapsed="false">
      <c r="A6310" s="301" t="n">
        <v>103281</v>
      </c>
      <c r="B6310" s="301" t="s">
        <v>54</v>
      </c>
      <c r="C6310" s="302" t="s">
        <v>6878</v>
      </c>
      <c r="D6310" s="301" t="s">
        <v>142</v>
      </c>
      <c r="E6310" s="303" t="n">
        <v>0</v>
      </c>
    </row>
    <row r="6311" customFormat="false" ht="15" hidden="false" customHeight="false" outlineLevel="0" collapsed="false">
      <c r="A6311" s="301" t="n">
        <v>103247</v>
      </c>
      <c r="B6311" s="301" t="s">
        <v>54</v>
      </c>
      <c r="C6311" s="302" t="s">
        <v>6879</v>
      </c>
      <c r="D6311" s="301" t="s">
        <v>142</v>
      </c>
      <c r="E6311" s="303" t="n">
        <v>2752.84</v>
      </c>
    </row>
    <row r="6312" customFormat="false" ht="15" hidden="false" customHeight="false" outlineLevel="0" collapsed="false">
      <c r="A6312" s="301" t="n">
        <v>103250</v>
      </c>
      <c r="B6312" s="301" t="s">
        <v>54</v>
      </c>
      <c r="C6312" s="302" t="s">
        <v>6880</v>
      </c>
      <c r="D6312" s="301" t="s">
        <v>142</v>
      </c>
      <c r="E6312" s="303" t="n">
        <v>3994.45</v>
      </c>
    </row>
    <row r="6313" customFormat="false" ht="15" hidden="false" customHeight="false" outlineLevel="0" collapsed="false">
      <c r="A6313" s="301" t="n">
        <v>103253</v>
      </c>
      <c r="B6313" s="301" t="s">
        <v>54</v>
      </c>
      <c r="C6313" s="302" t="s">
        <v>6881</v>
      </c>
      <c r="D6313" s="301" t="s">
        <v>142</v>
      </c>
      <c r="E6313" s="303" t="n">
        <v>5440.84</v>
      </c>
    </row>
    <row r="6314" customFormat="false" ht="15" hidden="false" customHeight="false" outlineLevel="0" collapsed="false">
      <c r="A6314" s="301" t="n">
        <v>103244</v>
      </c>
      <c r="B6314" s="301" t="s">
        <v>54</v>
      </c>
      <c r="C6314" s="302" t="s">
        <v>6882</v>
      </c>
      <c r="D6314" s="301" t="s">
        <v>142</v>
      </c>
      <c r="E6314" s="303" t="n">
        <v>2481.56</v>
      </c>
    </row>
    <row r="6315" customFormat="false" ht="15" hidden="false" customHeight="false" outlineLevel="0" collapsed="false">
      <c r="A6315" s="301" t="n">
        <v>103256</v>
      </c>
      <c r="B6315" s="301" t="s">
        <v>54</v>
      </c>
      <c r="C6315" s="302" t="s">
        <v>6883</v>
      </c>
      <c r="D6315" s="301" t="s">
        <v>142</v>
      </c>
      <c r="E6315" s="303" t="n">
        <v>10099.92</v>
      </c>
    </row>
    <row r="6316" customFormat="false" ht="15" hidden="false" customHeight="false" outlineLevel="0" collapsed="false">
      <c r="A6316" s="301" t="n">
        <v>103258</v>
      </c>
      <c r="B6316" s="301" t="s">
        <v>54</v>
      </c>
      <c r="C6316" s="302" t="s">
        <v>6884</v>
      </c>
      <c r="D6316" s="301" t="s">
        <v>142</v>
      </c>
      <c r="E6316" s="303" t="n">
        <v>11289.37</v>
      </c>
    </row>
    <row r="6317" customFormat="false" ht="15" hidden="false" customHeight="false" outlineLevel="0" collapsed="false">
      <c r="A6317" s="301" t="n">
        <v>103260</v>
      </c>
      <c r="B6317" s="301" t="s">
        <v>54</v>
      </c>
      <c r="C6317" s="302" t="s">
        <v>6885</v>
      </c>
      <c r="D6317" s="301" t="s">
        <v>142</v>
      </c>
      <c r="E6317" s="303" t="n">
        <v>6260.79</v>
      </c>
    </row>
    <row r="6318" customFormat="false" ht="15" hidden="false" customHeight="false" outlineLevel="0" collapsed="false">
      <c r="A6318" s="301" t="n">
        <v>103261</v>
      </c>
      <c r="B6318" s="301" t="s">
        <v>54</v>
      </c>
      <c r="C6318" s="302" t="s">
        <v>6886</v>
      </c>
      <c r="D6318" s="301" t="s">
        <v>142</v>
      </c>
      <c r="E6318" s="303" t="n">
        <v>12735.7</v>
      </c>
    </row>
    <row r="6319" customFormat="false" ht="15" hidden="false" customHeight="false" outlineLevel="0" collapsed="false">
      <c r="A6319" s="301" t="n">
        <v>103263</v>
      </c>
      <c r="B6319" s="301" t="s">
        <v>54</v>
      </c>
      <c r="C6319" s="302" t="s">
        <v>6887</v>
      </c>
      <c r="D6319" s="301" t="s">
        <v>142</v>
      </c>
      <c r="E6319" s="303" t="n">
        <v>17713.66</v>
      </c>
    </row>
    <row r="6320" customFormat="false" ht="15" hidden="false" customHeight="false" outlineLevel="0" collapsed="false">
      <c r="A6320" s="301" t="n">
        <v>103265</v>
      </c>
      <c r="B6320" s="301" t="s">
        <v>54</v>
      </c>
      <c r="C6320" s="302" t="s">
        <v>6888</v>
      </c>
      <c r="D6320" s="301" t="s">
        <v>142</v>
      </c>
      <c r="E6320" s="303" t="n">
        <v>21340.41</v>
      </c>
    </row>
    <row r="6321" customFormat="false" ht="15" hidden="false" customHeight="false" outlineLevel="0" collapsed="false">
      <c r="A6321" s="301" t="n">
        <v>103268</v>
      </c>
      <c r="B6321" s="301" t="s">
        <v>54</v>
      </c>
      <c r="C6321" s="302" t="s">
        <v>6889</v>
      </c>
      <c r="D6321" s="301" t="s">
        <v>142</v>
      </c>
      <c r="E6321" s="303" t="n">
        <v>7497.75</v>
      </c>
    </row>
    <row r="6322" customFormat="false" ht="15" hidden="false" customHeight="false" outlineLevel="0" collapsed="false">
      <c r="A6322" s="301" t="n">
        <v>103270</v>
      </c>
      <c r="B6322" s="301" t="s">
        <v>54</v>
      </c>
      <c r="C6322" s="302" t="s">
        <v>6890</v>
      </c>
      <c r="D6322" s="301" t="s">
        <v>142</v>
      </c>
      <c r="E6322" s="303" t="n">
        <v>8058</v>
      </c>
    </row>
    <row r="6323" customFormat="false" ht="15" hidden="false" customHeight="false" outlineLevel="0" collapsed="false">
      <c r="A6323" s="301" t="n">
        <v>103272</v>
      </c>
      <c r="B6323" s="301" t="s">
        <v>54</v>
      </c>
      <c r="C6323" s="302" t="s">
        <v>6891</v>
      </c>
      <c r="D6323" s="301" t="s">
        <v>142</v>
      </c>
      <c r="E6323" s="303" t="n">
        <v>11784.49</v>
      </c>
    </row>
    <row r="6324" customFormat="false" ht="15" hidden="false" customHeight="false" outlineLevel="0" collapsed="false">
      <c r="A6324" s="301" t="n">
        <v>103274</v>
      </c>
      <c r="B6324" s="301" t="s">
        <v>54</v>
      </c>
      <c r="C6324" s="302" t="s">
        <v>6892</v>
      </c>
      <c r="D6324" s="301" t="s">
        <v>142</v>
      </c>
      <c r="E6324" s="303" t="n">
        <v>13921.29</v>
      </c>
    </row>
    <row r="6325" customFormat="false" ht="15" hidden="false" customHeight="false" outlineLevel="0" collapsed="false">
      <c r="A6325" s="301" t="n">
        <v>103276</v>
      </c>
      <c r="B6325" s="301" t="s">
        <v>54</v>
      </c>
      <c r="C6325" s="302" t="s">
        <v>6893</v>
      </c>
      <c r="D6325" s="301" t="s">
        <v>142</v>
      </c>
      <c r="E6325" s="303" t="n">
        <v>14529.78</v>
      </c>
    </row>
    <row r="6326" customFormat="false" ht="15" hidden="false" customHeight="false" outlineLevel="0" collapsed="false">
      <c r="A6326" s="301" t="n">
        <v>103267</v>
      </c>
      <c r="B6326" s="301" t="s">
        <v>54</v>
      </c>
      <c r="C6326" s="302" t="s">
        <v>6894</v>
      </c>
      <c r="D6326" s="301" t="s">
        <v>142</v>
      </c>
      <c r="E6326" s="303" t="n">
        <v>6320.51</v>
      </c>
    </row>
    <row r="6327" customFormat="false" ht="15" hidden="false" customHeight="false" outlineLevel="0" collapsed="false">
      <c r="A6327" s="301" t="n">
        <v>103269</v>
      </c>
      <c r="B6327" s="301" t="s">
        <v>54</v>
      </c>
      <c r="C6327" s="302" t="s">
        <v>6895</v>
      </c>
      <c r="D6327" s="301" t="s">
        <v>142</v>
      </c>
      <c r="E6327" s="303" t="n">
        <v>7763.9</v>
      </c>
    </row>
    <row r="6328" customFormat="false" ht="15" hidden="false" customHeight="false" outlineLevel="0" collapsed="false">
      <c r="A6328" s="301" t="n">
        <v>103271</v>
      </c>
      <c r="B6328" s="301" t="s">
        <v>54</v>
      </c>
      <c r="C6328" s="302" t="s">
        <v>6896</v>
      </c>
      <c r="D6328" s="301" t="s">
        <v>142</v>
      </c>
      <c r="E6328" s="303" t="n">
        <v>11410.5</v>
      </c>
    </row>
    <row r="6329" customFormat="false" ht="15" hidden="false" customHeight="false" outlineLevel="0" collapsed="false">
      <c r="A6329" s="301" t="n">
        <v>103273</v>
      </c>
      <c r="B6329" s="301" t="s">
        <v>54</v>
      </c>
      <c r="C6329" s="302" t="s">
        <v>6897</v>
      </c>
      <c r="D6329" s="301" t="s">
        <v>142</v>
      </c>
      <c r="E6329" s="303" t="n">
        <v>12162.38</v>
      </c>
    </row>
    <row r="6330" customFormat="false" ht="15" hidden="false" customHeight="false" outlineLevel="0" collapsed="false">
      <c r="A6330" s="301" t="n">
        <v>103275</v>
      </c>
      <c r="B6330" s="301" t="s">
        <v>54</v>
      </c>
      <c r="C6330" s="302" t="s">
        <v>6898</v>
      </c>
      <c r="D6330" s="301" t="s">
        <v>142</v>
      </c>
      <c r="E6330" s="303" t="n">
        <v>13849.49</v>
      </c>
    </row>
    <row r="6331" customFormat="false" ht="15" hidden="false" customHeight="false" outlineLevel="0" collapsed="false">
      <c r="A6331" s="301" t="n">
        <v>103248</v>
      </c>
      <c r="B6331" s="301" t="s">
        <v>54</v>
      </c>
      <c r="C6331" s="302" t="s">
        <v>6899</v>
      </c>
      <c r="D6331" s="301" t="s">
        <v>142</v>
      </c>
      <c r="E6331" s="303" t="n">
        <v>2251.86</v>
      </c>
    </row>
    <row r="6332" customFormat="false" ht="15" hidden="false" customHeight="false" outlineLevel="0" collapsed="false">
      <c r="A6332" s="301" t="n">
        <v>103249</v>
      </c>
      <c r="B6332" s="301" t="s">
        <v>54</v>
      </c>
      <c r="C6332" s="302" t="s">
        <v>6900</v>
      </c>
      <c r="D6332" s="301" t="s">
        <v>142</v>
      </c>
      <c r="E6332" s="303" t="n">
        <v>2418.33</v>
      </c>
    </row>
    <row r="6333" customFormat="false" ht="15" hidden="false" customHeight="false" outlineLevel="0" collapsed="false">
      <c r="A6333" s="301" t="n">
        <v>103251</v>
      </c>
      <c r="B6333" s="301" t="s">
        <v>54</v>
      </c>
      <c r="C6333" s="302" t="s">
        <v>6901</v>
      </c>
      <c r="D6333" s="301" t="s">
        <v>142</v>
      </c>
      <c r="E6333" s="303" t="n">
        <v>3157.72</v>
      </c>
    </row>
    <row r="6334" customFormat="false" ht="15" hidden="false" customHeight="false" outlineLevel="0" collapsed="false">
      <c r="A6334" s="301" t="n">
        <v>103252</v>
      </c>
      <c r="B6334" s="301" t="s">
        <v>54</v>
      </c>
      <c r="C6334" s="302" t="s">
        <v>6902</v>
      </c>
      <c r="D6334" s="301" t="s">
        <v>142</v>
      </c>
      <c r="E6334" s="303" t="n">
        <v>3495.15</v>
      </c>
    </row>
    <row r="6335" customFormat="false" ht="15" hidden="false" customHeight="false" outlineLevel="0" collapsed="false">
      <c r="A6335" s="301" t="n">
        <v>103254</v>
      </c>
      <c r="B6335" s="301" t="s">
        <v>54</v>
      </c>
      <c r="C6335" s="302" t="s">
        <v>6903</v>
      </c>
      <c r="D6335" s="301" t="s">
        <v>142</v>
      </c>
      <c r="E6335" s="303" t="n">
        <v>4072.89</v>
      </c>
    </row>
    <row r="6336" customFormat="false" ht="15" hidden="false" customHeight="false" outlineLevel="0" collapsed="false">
      <c r="A6336" s="301" t="n">
        <v>103255</v>
      </c>
      <c r="B6336" s="301" t="s">
        <v>54</v>
      </c>
      <c r="C6336" s="302" t="s">
        <v>6904</v>
      </c>
      <c r="D6336" s="301" t="s">
        <v>142</v>
      </c>
      <c r="E6336" s="303" t="n">
        <v>4555.54</v>
      </c>
    </row>
    <row r="6337" customFormat="false" ht="15" hidden="false" customHeight="false" outlineLevel="0" collapsed="false">
      <c r="A6337" s="301" t="n">
        <v>103245</v>
      </c>
      <c r="B6337" s="301" t="s">
        <v>54</v>
      </c>
      <c r="C6337" s="302" t="s">
        <v>6905</v>
      </c>
      <c r="D6337" s="301" t="s">
        <v>142</v>
      </c>
      <c r="E6337" s="303" t="n">
        <v>1959.97</v>
      </c>
    </row>
    <row r="6338" customFormat="false" ht="15" hidden="false" customHeight="false" outlineLevel="0" collapsed="false">
      <c r="A6338" s="301" t="n">
        <v>103246</v>
      </c>
      <c r="B6338" s="301" t="s">
        <v>54</v>
      </c>
      <c r="C6338" s="302" t="s">
        <v>6906</v>
      </c>
      <c r="D6338" s="301" t="s">
        <v>142</v>
      </c>
      <c r="E6338" s="303" t="n">
        <v>2136.36</v>
      </c>
    </row>
    <row r="6339" customFormat="false" ht="15" hidden="false" customHeight="false" outlineLevel="0" collapsed="false">
      <c r="A6339" s="301" t="n">
        <v>103257</v>
      </c>
      <c r="B6339" s="301" t="s">
        <v>54</v>
      </c>
      <c r="C6339" s="302" t="s">
        <v>6907</v>
      </c>
      <c r="D6339" s="301" t="s">
        <v>142</v>
      </c>
      <c r="E6339" s="303" t="n">
        <v>5782.44</v>
      </c>
    </row>
    <row r="6340" customFormat="false" ht="15" hidden="false" customHeight="false" outlineLevel="0" collapsed="false">
      <c r="A6340" s="301" t="n">
        <v>103259</v>
      </c>
      <c r="B6340" s="301" t="s">
        <v>54</v>
      </c>
      <c r="C6340" s="302" t="s">
        <v>6908</v>
      </c>
      <c r="D6340" s="301" t="s">
        <v>142</v>
      </c>
      <c r="E6340" s="303" t="n">
        <v>6095.51</v>
      </c>
    </row>
    <row r="6341" customFormat="false" ht="15" hidden="false" customHeight="false" outlineLevel="0" collapsed="false">
      <c r="A6341" s="301" t="n">
        <v>103262</v>
      </c>
      <c r="B6341" s="301" t="s">
        <v>54</v>
      </c>
      <c r="C6341" s="302" t="s">
        <v>6909</v>
      </c>
      <c r="D6341" s="301" t="s">
        <v>142</v>
      </c>
      <c r="E6341" s="303" t="n">
        <v>8003.39</v>
      </c>
    </row>
    <row r="6342" customFormat="false" ht="15" hidden="false" customHeight="false" outlineLevel="0" collapsed="false">
      <c r="A6342" s="301" t="n">
        <v>103264</v>
      </c>
      <c r="B6342" s="301" t="s">
        <v>54</v>
      </c>
      <c r="C6342" s="302" t="s">
        <v>6910</v>
      </c>
      <c r="D6342" s="301" t="s">
        <v>142</v>
      </c>
      <c r="E6342" s="303" t="n">
        <v>9965.51</v>
      </c>
    </row>
    <row r="6343" customFormat="false" ht="15" hidden="false" customHeight="false" outlineLevel="0" collapsed="false">
      <c r="A6343" s="301" t="n">
        <v>103266</v>
      </c>
      <c r="B6343" s="301" t="s">
        <v>54</v>
      </c>
      <c r="C6343" s="302" t="s">
        <v>6911</v>
      </c>
      <c r="D6343" s="301" t="s">
        <v>142</v>
      </c>
      <c r="E6343" s="303" t="n">
        <v>11121.26</v>
      </c>
    </row>
    <row r="6344" customFormat="false" ht="15" hidden="false" customHeight="false" outlineLevel="0" collapsed="false">
      <c r="A6344" s="301" t="n">
        <v>103277</v>
      </c>
      <c r="B6344" s="301" t="s">
        <v>54</v>
      </c>
      <c r="C6344" s="302" t="s">
        <v>6912</v>
      </c>
      <c r="D6344" s="301" t="s">
        <v>142</v>
      </c>
      <c r="E6344" s="303" t="n">
        <v>26802.4</v>
      </c>
    </row>
    <row r="6345" customFormat="false" ht="15" hidden="false" customHeight="false" outlineLevel="0" collapsed="false">
      <c r="A6345" s="301" t="n">
        <v>103278</v>
      </c>
      <c r="B6345" s="301" t="s">
        <v>54</v>
      </c>
      <c r="C6345" s="302" t="s">
        <v>6913</v>
      </c>
      <c r="D6345" s="301" t="s">
        <v>142</v>
      </c>
      <c r="E6345" s="303" t="n">
        <v>34278.13</v>
      </c>
    </row>
    <row r="6346" customFormat="false" ht="15" hidden="false" customHeight="false" outlineLevel="0" collapsed="false">
      <c r="A6346" s="301" t="n">
        <v>103285</v>
      </c>
      <c r="B6346" s="301" t="s">
        <v>54</v>
      </c>
      <c r="C6346" s="302" t="s">
        <v>6914</v>
      </c>
      <c r="D6346" s="301" t="s">
        <v>142</v>
      </c>
      <c r="E6346" s="303" t="n">
        <v>0</v>
      </c>
    </row>
    <row r="6347" customFormat="false" ht="15" hidden="false" customHeight="false" outlineLevel="0" collapsed="false">
      <c r="A6347" s="301" t="n">
        <v>103286</v>
      </c>
      <c r="B6347" s="301" t="s">
        <v>54</v>
      </c>
      <c r="C6347" s="302" t="s">
        <v>6915</v>
      </c>
      <c r="D6347" s="301" t="s">
        <v>142</v>
      </c>
      <c r="E6347" s="303" t="n">
        <v>0</v>
      </c>
    </row>
    <row r="6348" customFormat="false" ht="15" hidden="false" customHeight="false" outlineLevel="0" collapsed="false">
      <c r="A6348" s="301" t="n">
        <v>103287</v>
      </c>
      <c r="B6348" s="301" t="s">
        <v>54</v>
      </c>
      <c r="C6348" s="302" t="s">
        <v>6916</v>
      </c>
      <c r="D6348" s="301" t="s">
        <v>142</v>
      </c>
      <c r="E6348" s="303" t="n">
        <v>0</v>
      </c>
    </row>
    <row r="6349" customFormat="false" ht="15" hidden="false" customHeight="false" outlineLevel="0" collapsed="false">
      <c r="A6349" s="301" t="n">
        <v>103288</v>
      </c>
      <c r="B6349" s="301" t="s">
        <v>54</v>
      </c>
      <c r="C6349" s="302" t="s">
        <v>6917</v>
      </c>
      <c r="D6349" s="301" t="s">
        <v>142</v>
      </c>
      <c r="E6349" s="303" t="n">
        <v>17.25</v>
      </c>
    </row>
    <row r="6350" customFormat="false" ht="15" hidden="false" customHeight="false" outlineLevel="0" collapsed="false">
      <c r="A6350" s="301" t="n">
        <v>103291</v>
      </c>
      <c r="B6350" s="301" t="s">
        <v>54</v>
      </c>
      <c r="C6350" s="302" t="s">
        <v>6918</v>
      </c>
      <c r="D6350" s="301" t="s">
        <v>429</v>
      </c>
      <c r="E6350" s="303" t="n">
        <v>64.46</v>
      </c>
    </row>
    <row r="6351" customFormat="false" ht="15" hidden="false" customHeight="false" outlineLevel="0" collapsed="false">
      <c r="A6351" s="301" t="n">
        <v>103289</v>
      </c>
      <c r="B6351" s="301" t="s">
        <v>54</v>
      </c>
      <c r="C6351" s="302" t="s">
        <v>6919</v>
      </c>
      <c r="D6351" s="301" t="s">
        <v>429</v>
      </c>
      <c r="E6351" s="303" t="n">
        <v>32.89</v>
      </c>
    </row>
    <row r="6352" customFormat="false" ht="15" hidden="false" customHeight="false" outlineLevel="0" collapsed="false">
      <c r="A6352" s="301" t="n">
        <v>103290</v>
      </c>
      <c r="B6352" s="301" t="s">
        <v>54</v>
      </c>
      <c r="C6352" s="302" t="s">
        <v>6920</v>
      </c>
      <c r="D6352" s="301" t="s">
        <v>429</v>
      </c>
      <c r="E6352" s="303" t="n">
        <v>51.26</v>
      </c>
    </row>
    <row r="6353" customFormat="false" ht="15" hidden="false" customHeight="false" outlineLevel="0" collapsed="false">
      <c r="A6353" s="301" t="n">
        <v>103292</v>
      </c>
      <c r="B6353" s="301" t="s">
        <v>54</v>
      </c>
      <c r="C6353" s="302" t="s">
        <v>6921</v>
      </c>
      <c r="D6353" s="301" t="s">
        <v>429</v>
      </c>
      <c r="E6353" s="303" t="n">
        <v>78.06</v>
      </c>
    </row>
    <row r="6354" customFormat="false" ht="15" hidden="false" customHeight="false" outlineLevel="0" collapsed="false">
      <c r="A6354" s="301" t="n">
        <v>106044</v>
      </c>
      <c r="B6354" s="301" t="s">
        <v>54</v>
      </c>
      <c r="C6354" s="302" t="s">
        <v>6922</v>
      </c>
      <c r="D6354" s="301" t="s">
        <v>142</v>
      </c>
      <c r="E6354" s="303" t="n">
        <v>65.86</v>
      </c>
    </row>
    <row r="6355" customFormat="false" ht="15" hidden="false" customHeight="false" outlineLevel="0" collapsed="false">
      <c r="A6355" s="301" t="n">
        <v>106045</v>
      </c>
      <c r="B6355" s="301" t="s">
        <v>54</v>
      </c>
      <c r="C6355" s="302" t="s">
        <v>6923</v>
      </c>
      <c r="D6355" s="301" t="s">
        <v>142</v>
      </c>
      <c r="E6355" s="303" t="n">
        <v>142.7</v>
      </c>
    </row>
    <row r="6356" customFormat="false" ht="15" hidden="false" customHeight="false" outlineLevel="0" collapsed="false">
      <c r="A6356" s="301" t="n">
        <v>106042</v>
      </c>
      <c r="B6356" s="301" t="s">
        <v>54</v>
      </c>
      <c r="C6356" s="302" t="s">
        <v>6924</v>
      </c>
      <c r="D6356" s="301" t="s">
        <v>142</v>
      </c>
      <c r="E6356" s="303" t="n">
        <v>67.74</v>
      </c>
    </row>
    <row r="6357" customFormat="false" ht="15" hidden="false" customHeight="false" outlineLevel="0" collapsed="false">
      <c r="A6357" s="301" t="n">
        <v>106043</v>
      </c>
      <c r="B6357" s="301" t="s">
        <v>54</v>
      </c>
      <c r="C6357" s="302" t="s">
        <v>6925</v>
      </c>
      <c r="D6357" s="301" t="s">
        <v>142</v>
      </c>
      <c r="E6357" s="303" t="n">
        <v>125.35</v>
      </c>
    </row>
    <row r="6358" customFormat="false" ht="15" hidden="false" customHeight="false" outlineLevel="0" collapsed="false">
      <c r="A6358" s="301" t="n">
        <v>106046</v>
      </c>
      <c r="B6358" s="301" t="s">
        <v>54</v>
      </c>
      <c r="C6358" s="302" t="s">
        <v>6926</v>
      </c>
      <c r="D6358" s="301" t="s">
        <v>142</v>
      </c>
      <c r="E6358" s="303" t="n">
        <v>43.55</v>
      </c>
    </row>
    <row r="6359" customFormat="false" ht="15" hidden="false" customHeight="false" outlineLevel="0" collapsed="false">
      <c r="A6359" s="301" t="n">
        <v>106047</v>
      </c>
      <c r="B6359" s="301" t="s">
        <v>54</v>
      </c>
      <c r="C6359" s="302" t="s">
        <v>6927</v>
      </c>
      <c r="D6359" s="301" t="s">
        <v>142</v>
      </c>
      <c r="E6359" s="303" t="n">
        <v>75.76</v>
      </c>
    </row>
    <row r="6360" customFormat="false" ht="15" hidden="false" customHeight="false" outlineLevel="0" collapsed="false">
      <c r="A6360" s="301" t="n">
        <v>106038</v>
      </c>
      <c r="B6360" s="301" t="s">
        <v>54</v>
      </c>
      <c r="C6360" s="302" t="s">
        <v>6928</v>
      </c>
      <c r="D6360" s="301" t="s">
        <v>142</v>
      </c>
      <c r="E6360" s="303" t="n">
        <v>62.4</v>
      </c>
    </row>
    <row r="6361" customFormat="false" ht="15" hidden="false" customHeight="false" outlineLevel="0" collapsed="false">
      <c r="A6361" s="301" t="n">
        <v>106039</v>
      </c>
      <c r="B6361" s="301" t="s">
        <v>54</v>
      </c>
      <c r="C6361" s="302" t="s">
        <v>6929</v>
      </c>
      <c r="D6361" s="301" t="s">
        <v>142</v>
      </c>
      <c r="E6361" s="303" t="n">
        <v>82.48</v>
      </c>
    </row>
    <row r="6362" customFormat="false" ht="15" hidden="false" customHeight="false" outlineLevel="0" collapsed="false">
      <c r="A6362" s="301" t="n">
        <v>106040</v>
      </c>
      <c r="B6362" s="301" t="s">
        <v>54</v>
      </c>
      <c r="C6362" s="302" t="s">
        <v>6930</v>
      </c>
      <c r="D6362" s="301" t="s">
        <v>142</v>
      </c>
      <c r="E6362" s="303" t="n">
        <v>88.54</v>
      </c>
    </row>
    <row r="6363" customFormat="false" ht="15" hidden="false" customHeight="false" outlineLevel="0" collapsed="false">
      <c r="A6363" s="301" t="n">
        <v>106041</v>
      </c>
      <c r="B6363" s="301" t="s">
        <v>54</v>
      </c>
      <c r="C6363" s="302" t="s">
        <v>6931</v>
      </c>
      <c r="D6363" s="301" t="s">
        <v>142</v>
      </c>
      <c r="E6363" s="303" t="n">
        <v>159.47</v>
      </c>
    </row>
    <row r="6364" customFormat="false" ht="15" hidden="false" customHeight="false" outlineLevel="0" collapsed="false">
      <c r="A6364" s="301" t="n">
        <v>97329</v>
      </c>
      <c r="B6364" s="301" t="s">
        <v>54</v>
      </c>
      <c r="C6364" s="302" t="s">
        <v>6932</v>
      </c>
      <c r="D6364" s="301" t="s">
        <v>429</v>
      </c>
      <c r="E6364" s="303" t="n">
        <v>59.73</v>
      </c>
    </row>
    <row r="6365" customFormat="false" ht="15" hidden="false" customHeight="false" outlineLevel="0" collapsed="false">
      <c r="A6365" s="301" t="n">
        <v>97327</v>
      </c>
      <c r="B6365" s="301" t="s">
        <v>54</v>
      </c>
      <c r="C6365" s="302" t="s">
        <v>6933</v>
      </c>
      <c r="D6365" s="301" t="s">
        <v>429</v>
      </c>
      <c r="E6365" s="303" t="n">
        <v>28.16</v>
      </c>
    </row>
    <row r="6366" customFormat="false" ht="15" hidden="false" customHeight="false" outlineLevel="0" collapsed="false">
      <c r="A6366" s="301" t="n">
        <v>106034</v>
      </c>
      <c r="B6366" s="301" t="s">
        <v>54</v>
      </c>
      <c r="C6366" s="302" t="s">
        <v>6934</v>
      </c>
      <c r="D6366" s="301" t="s">
        <v>429</v>
      </c>
      <c r="E6366" s="303" t="n">
        <v>129.4</v>
      </c>
    </row>
    <row r="6367" customFormat="false" ht="15" hidden="false" customHeight="false" outlineLevel="0" collapsed="false">
      <c r="A6367" s="301" t="n">
        <v>97328</v>
      </c>
      <c r="B6367" s="301" t="s">
        <v>54</v>
      </c>
      <c r="C6367" s="302" t="s">
        <v>6935</v>
      </c>
      <c r="D6367" s="301" t="s">
        <v>429</v>
      </c>
      <c r="E6367" s="303" t="n">
        <v>46.53</v>
      </c>
    </row>
    <row r="6368" customFormat="false" ht="15" hidden="false" customHeight="false" outlineLevel="0" collapsed="false">
      <c r="A6368" s="301" t="n">
        <v>97330</v>
      </c>
      <c r="B6368" s="301" t="s">
        <v>54</v>
      </c>
      <c r="C6368" s="302" t="s">
        <v>6936</v>
      </c>
      <c r="D6368" s="301" t="s">
        <v>429</v>
      </c>
      <c r="E6368" s="303" t="n">
        <v>73.33</v>
      </c>
    </row>
    <row r="6369" customFormat="false" ht="15" hidden="false" customHeight="false" outlineLevel="0" collapsed="false">
      <c r="A6369" s="301" t="n">
        <v>106035</v>
      </c>
      <c r="B6369" s="301" t="s">
        <v>54</v>
      </c>
      <c r="C6369" s="302" t="s">
        <v>6937</v>
      </c>
      <c r="D6369" s="301" t="s">
        <v>429</v>
      </c>
      <c r="E6369" s="303" t="n">
        <v>0</v>
      </c>
    </row>
    <row r="6370" customFormat="false" ht="15" hidden="false" customHeight="false" outlineLevel="0" collapsed="false">
      <c r="A6370" s="301" t="n">
        <v>106036</v>
      </c>
      <c r="B6370" s="301" t="s">
        <v>54</v>
      </c>
      <c r="C6370" s="302" t="s">
        <v>6938</v>
      </c>
      <c r="D6370" s="301" t="s">
        <v>429</v>
      </c>
      <c r="E6370" s="303" t="n">
        <v>0</v>
      </c>
    </row>
    <row r="6371" customFormat="false" ht="15" hidden="false" customHeight="false" outlineLevel="0" collapsed="false">
      <c r="A6371" s="301" t="n">
        <v>106037</v>
      </c>
      <c r="B6371" s="301" t="s">
        <v>54</v>
      </c>
      <c r="C6371" s="302" t="s">
        <v>6939</v>
      </c>
      <c r="D6371" s="301" t="s">
        <v>429</v>
      </c>
      <c r="E6371" s="303" t="n">
        <v>0</v>
      </c>
    </row>
    <row r="6372" customFormat="false" ht="15" hidden="false" customHeight="false" outlineLevel="0" collapsed="false">
      <c r="A6372" s="301" t="n">
        <v>93085</v>
      </c>
      <c r="B6372" s="301" t="s">
        <v>54</v>
      </c>
      <c r="C6372" s="302" t="s">
        <v>6940</v>
      </c>
      <c r="D6372" s="301" t="s">
        <v>142</v>
      </c>
      <c r="E6372" s="303" t="n">
        <v>17.31</v>
      </c>
    </row>
    <row r="6373" customFormat="false" ht="15" hidden="false" customHeight="false" outlineLevel="0" collapsed="false">
      <c r="A6373" s="301" t="n">
        <v>103892</v>
      </c>
      <c r="B6373" s="301" t="s">
        <v>54</v>
      </c>
      <c r="C6373" s="302" t="s">
        <v>6941</v>
      </c>
      <c r="D6373" s="301" t="s">
        <v>142</v>
      </c>
      <c r="E6373" s="303" t="n">
        <v>18.52</v>
      </c>
    </row>
    <row r="6374" customFormat="false" ht="15" hidden="false" customHeight="false" outlineLevel="0" collapsed="false">
      <c r="A6374" s="301" t="n">
        <v>103823</v>
      </c>
      <c r="B6374" s="301" t="s">
        <v>54</v>
      </c>
      <c r="C6374" s="302" t="s">
        <v>6942</v>
      </c>
      <c r="D6374" s="301" t="s">
        <v>142</v>
      </c>
      <c r="E6374" s="303" t="n">
        <v>20.96</v>
      </c>
    </row>
    <row r="6375" customFormat="false" ht="15" hidden="false" customHeight="false" outlineLevel="0" collapsed="false">
      <c r="A6375" s="301" t="n">
        <v>103856</v>
      </c>
      <c r="B6375" s="301" t="s">
        <v>54</v>
      </c>
      <c r="C6375" s="302" t="s">
        <v>6943</v>
      </c>
      <c r="D6375" s="301" t="s">
        <v>142</v>
      </c>
      <c r="E6375" s="303" t="n">
        <v>18.49</v>
      </c>
    </row>
    <row r="6376" customFormat="false" ht="15" hidden="false" customHeight="false" outlineLevel="0" collapsed="false">
      <c r="A6376" s="301" t="n">
        <v>93108</v>
      </c>
      <c r="B6376" s="301" t="s">
        <v>54</v>
      </c>
      <c r="C6376" s="302" t="s">
        <v>6944</v>
      </c>
      <c r="D6376" s="301" t="s">
        <v>142</v>
      </c>
      <c r="E6376" s="303" t="n">
        <v>15.43</v>
      </c>
    </row>
    <row r="6377" customFormat="false" ht="15" hidden="false" customHeight="false" outlineLevel="0" collapsed="false">
      <c r="A6377" s="301" t="n">
        <v>93091</v>
      </c>
      <c r="B6377" s="301" t="s">
        <v>54</v>
      </c>
      <c r="C6377" s="302" t="s">
        <v>6945</v>
      </c>
      <c r="D6377" s="301" t="s">
        <v>142</v>
      </c>
      <c r="E6377" s="303" t="n">
        <v>18.68</v>
      </c>
    </row>
    <row r="6378" customFormat="false" ht="15" hidden="false" customHeight="false" outlineLevel="0" collapsed="false">
      <c r="A6378" s="301" t="n">
        <v>103900</v>
      </c>
      <c r="B6378" s="301" t="s">
        <v>54</v>
      </c>
      <c r="C6378" s="302" t="s">
        <v>6946</v>
      </c>
      <c r="D6378" s="301" t="s">
        <v>142</v>
      </c>
      <c r="E6378" s="303" t="n">
        <v>23.77</v>
      </c>
    </row>
    <row r="6379" customFormat="false" ht="15" hidden="false" customHeight="false" outlineLevel="0" collapsed="false">
      <c r="A6379" s="301" t="n">
        <v>103831</v>
      </c>
      <c r="B6379" s="301" t="s">
        <v>54</v>
      </c>
      <c r="C6379" s="302" t="s">
        <v>6947</v>
      </c>
      <c r="D6379" s="301" t="s">
        <v>142</v>
      </c>
      <c r="E6379" s="303" t="n">
        <v>31.27</v>
      </c>
    </row>
    <row r="6380" customFormat="false" ht="15" hidden="false" customHeight="false" outlineLevel="0" collapsed="false">
      <c r="A6380" s="301" t="n">
        <v>103864</v>
      </c>
      <c r="B6380" s="301" t="s">
        <v>54</v>
      </c>
      <c r="C6380" s="302" t="s">
        <v>6948</v>
      </c>
      <c r="D6380" s="301" t="s">
        <v>142</v>
      </c>
      <c r="E6380" s="303" t="n">
        <v>25.12</v>
      </c>
    </row>
    <row r="6381" customFormat="false" ht="15" hidden="false" customHeight="false" outlineLevel="0" collapsed="false">
      <c r="A6381" s="301" t="n">
        <v>93133</v>
      </c>
      <c r="B6381" s="301" t="s">
        <v>54</v>
      </c>
      <c r="C6381" s="302" t="s">
        <v>6949</v>
      </c>
      <c r="D6381" s="301" t="s">
        <v>142</v>
      </c>
      <c r="E6381" s="303" t="n">
        <v>22.17</v>
      </c>
    </row>
    <row r="6382" customFormat="false" ht="15" hidden="false" customHeight="false" outlineLevel="0" collapsed="false">
      <c r="A6382" s="301" t="n">
        <v>93057</v>
      </c>
      <c r="B6382" s="301" t="s">
        <v>54</v>
      </c>
      <c r="C6382" s="302" t="s">
        <v>6950</v>
      </c>
      <c r="D6382" s="301" t="s">
        <v>142</v>
      </c>
      <c r="E6382" s="303" t="n">
        <v>15.41</v>
      </c>
    </row>
    <row r="6383" customFormat="false" ht="15" hidden="false" customHeight="false" outlineLevel="0" collapsed="false">
      <c r="A6383" s="301" t="n">
        <v>93062</v>
      </c>
      <c r="B6383" s="301" t="s">
        <v>54</v>
      </c>
      <c r="C6383" s="302" t="s">
        <v>6951</v>
      </c>
      <c r="D6383" s="301" t="s">
        <v>142</v>
      </c>
      <c r="E6383" s="303" t="n">
        <v>29.33</v>
      </c>
    </row>
    <row r="6384" customFormat="false" ht="15" hidden="false" customHeight="false" outlineLevel="0" collapsed="false">
      <c r="A6384" s="301" t="n">
        <v>93065</v>
      </c>
      <c r="B6384" s="301" t="s">
        <v>54</v>
      </c>
      <c r="C6384" s="302" t="s">
        <v>6952</v>
      </c>
      <c r="D6384" s="301" t="s">
        <v>142</v>
      </c>
      <c r="E6384" s="303" t="n">
        <v>47.66</v>
      </c>
    </row>
    <row r="6385" customFormat="false" ht="15" hidden="false" customHeight="false" outlineLevel="0" collapsed="false">
      <c r="A6385" s="301" t="n">
        <v>93068</v>
      </c>
      <c r="B6385" s="301" t="s">
        <v>54</v>
      </c>
      <c r="C6385" s="302" t="s">
        <v>6953</v>
      </c>
      <c r="D6385" s="301" t="s">
        <v>142</v>
      </c>
      <c r="E6385" s="303" t="n">
        <v>66.98</v>
      </c>
    </row>
    <row r="6386" customFormat="false" ht="15" hidden="false" customHeight="false" outlineLevel="0" collapsed="false">
      <c r="A6386" s="301" t="n">
        <v>93071</v>
      </c>
      <c r="B6386" s="301" t="s">
        <v>54</v>
      </c>
      <c r="C6386" s="302" t="s">
        <v>6954</v>
      </c>
      <c r="D6386" s="301" t="s">
        <v>142</v>
      </c>
      <c r="E6386" s="303" t="n">
        <v>181.32</v>
      </c>
    </row>
    <row r="6387" customFormat="false" ht="15" hidden="false" customHeight="false" outlineLevel="0" collapsed="false">
      <c r="A6387" s="301" t="n">
        <v>93081</v>
      </c>
      <c r="B6387" s="301" t="s">
        <v>54</v>
      </c>
      <c r="C6387" s="302" t="s">
        <v>6955</v>
      </c>
      <c r="D6387" s="301" t="s">
        <v>142</v>
      </c>
      <c r="E6387" s="303" t="n">
        <v>20.46</v>
      </c>
    </row>
    <row r="6388" customFormat="false" ht="15" hidden="false" customHeight="false" outlineLevel="0" collapsed="false">
      <c r="A6388" s="301" t="n">
        <v>103887</v>
      </c>
      <c r="B6388" s="301" t="s">
        <v>54</v>
      </c>
      <c r="C6388" s="302" t="s">
        <v>6956</v>
      </c>
      <c r="D6388" s="301" t="s">
        <v>142</v>
      </c>
      <c r="E6388" s="303" t="n">
        <v>22.39</v>
      </c>
    </row>
    <row r="6389" customFormat="false" ht="15" hidden="false" customHeight="false" outlineLevel="0" collapsed="false">
      <c r="A6389" s="301" t="n">
        <v>103818</v>
      </c>
      <c r="B6389" s="301" t="s">
        <v>54</v>
      </c>
      <c r="C6389" s="302" t="s">
        <v>6957</v>
      </c>
      <c r="D6389" s="301" t="s">
        <v>142</v>
      </c>
      <c r="E6389" s="303" t="n">
        <v>22.36</v>
      </c>
    </row>
    <row r="6390" customFormat="false" ht="15" hidden="false" customHeight="false" outlineLevel="0" collapsed="false">
      <c r="A6390" s="301" t="n">
        <v>103851</v>
      </c>
      <c r="B6390" s="301" t="s">
        <v>54</v>
      </c>
      <c r="C6390" s="302" t="s">
        <v>6958</v>
      </c>
      <c r="D6390" s="301" t="s">
        <v>142</v>
      </c>
      <c r="E6390" s="303" t="n">
        <v>22.08</v>
      </c>
    </row>
    <row r="6391" customFormat="false" ht="15" hidden="false" customHeight="false" outlineLevel="0" collapsed="false">
      <c r="A6391" s="301" t="n">
        <v>93104</v>
      </c>
      <c r="B6391" s="301" t="s">
        <v>54</v>
      </c>
      <c r="C6391" s="302" t="s">
        <v>6959</v>
      </c>
      <c r="D6391" s="301" t="s">
        <v>142</v>
      </c>
      <c r="E6391" s="303" t="n">
        <v>20.57</v>
      </c>
    </row>
    <row r="6392" customFormat="false" ht="15" hidden="false" customHeight="false" outlineLevel="0" collapsed="false">
      <c r="A6392" s="301" t="n">
        <v>98602</v>
      </c>
      <c r="B6392" s="301" t="s">
        <v>54</v>
      </c>
      <c r="C6392" s="302" t="s">
        <v>6960</v>
      </c>
      <c r="D6392" s="301" t="s">
        <v>142</v>
      </c>
      <c r="E6392" s="303" t="n">
        <v>19.78</v>
      </c>
    </row>
    <row r="6393" customFormat="false" ht="15" hidden="false" customHeight="false" outlineLevel="0" collapsed="false">
      <c r="A6393" s="301" t="n">
        <v>93087</v>
      </c>
      <c r="B6393" s="301" t="s">
        <v>54</v>
      </c>
      <c r="C6393" s="302" t="s">
        <v>6961</v>
      </c>
      <c r="D6393" s="301" t="s">
        <v>142</v>
      </c>
      <c r="E6393" s="303" t="n">
        <v>21.48</v>
      </c>
    </row>
    <row r="6394" customFormat="false" ht="15" hidden="false" customHeight="false" outlineLevel="0" collapsed="false">
      <c r="A6394" s="301" t="n">
        <v>103893</v>
      </c>
      <c r="B6394" s="301" t="s">
        <v>54</v>
      </c>
      <c r="C6394" s="302" t="s">
        <v>6962</v>
      </c>
      <c r="D6394" s="301" t="s">
        <v>142</v>
      </c>
      <c r="E6394" s="303" t="n">
        <v>23.83</v>
      </c>
    </row>
    <row r="6395" customFormat="false" ht="15" hidden="false" customHeight="false" outlineLevel="0" collapsed="false">
      <c r="A6395" s="301" t="n">
        <v>103824</v>
      </c>
      <c r="B6395" s="301" t="s">
        <v>54</v>
      </c>
      <c r="C6395" s="302" t="s">
        <v>6963</v>
      </c>
      <c r="D6395" s="301" t="s">
        <v>142</v>
      </c>
      <c r="E6395" s="303" t="n">
        <v>26.45</v>
      </c>
    </row>
    <row r="6396" customFormat="false" ht="15" hidden="false" customHeight="false" outlineLevel="0" collapsed="false">
      <c r="A6396" s="301" t="n">
        <v>103857</v>
      </c>
      <c r="B6396" s="301" t="s">
        <v>54</v>
      </c>
      <c r="C6396" s="302" t="s">
        <v>6964</v>
      </c>
      <c r="D6396" s="301" t="s">
        <v>142</v>
      </c>
      <c r="E6396" s="303" t="n">
        <v>24.17</v>
      </c>
    </row>
    <row r="6397" customFormat="false" ht="15" hidden="false" customHeight="false" outlineLevel="0" collapsed="false">
      <c r="A6397" s="301" t="n">
        <v>93110</v>
      </c>
      <c r="B6397" s="301" t="s">
        <v>54</v>
      </c>
      <c r="C6397" s="302" t="s">
        <v>6965</v>
      </c>
      <c r="D6397" s="301" t="s">
        <v>142</v>
      </c>
      <c r="E6397" s="303" t="n">
        <v>22.73</v>
      </c>
    </row>
    <row r="6398" customFormat="false" ht="15" hidden="false" customHeight="false" outlineLevel="0" collapsed="false">
      <c r="A6398" s="301" t="n">
        <v>93054</v>
      </c>
      <c r="B6398" s="301" t="s">
        <v>54</v>
      </c>
      <c r="C6398" s="302" t="s">
        <v>6966</v>
      </c>
      <c r="D6398" s="301" t="s">
        <v>142</v>
      </c>
      <c r="E6398" s="303" t="n">
        <v>24.55</v>
      </c>
    </row>
    <row r="6399" customFormat="false" ht="15" hidden="false" customHeight="false" outlineLevel="0" collapsed="false">
      <c r="A6399" s="301" t="n">
        <v>93088</v>
      </c>
      <c r="B6399" s="301" t="s">
        <v>54</v>
      </c>
      <c r="C6399" s="302" t="s">
        <v>6967</v>
      </c>
      <c r="D6399" s="301" t="s">
        <v>142</v>
      </c>
      <c r="E6399" s="303" t="n">
        <v>26.58</v>
      </c>
    </row>
    <row r="6400" customFormat="false" ht="15" hidden="false" customHeight="false" outlineLevel="0" collapsed="false">
      <c r="A6400" s="301" t="n">
        <v>103894</v>
      </c>
      <c r="B6400" s="301" t="s">
        <v>54</v>
      </c>
      <c r="C6400" s="302" t="s">
        <v>6968</v>
      </c>
      <c r="D6400" s="301" t="s">
        <v>142</v>
      </c>
      <c r="E6400" s="303" t="n">
        <v>28.6</v>
      </c>
    </row>
    <row r="6401" customFormat="false" ht="15" hidden="false" customHeight="false" outlineLevel="0" collapsed="false">
      <c r="A6401" s="301" t="n">
        <v>103825</v>
      </c>
      <c r="B6401" s="301" t="s">
        <v>54</v>
      </c>
      <c r="C6401" s="302" t="s">
        <v>6969</v>
      </c>
      <c r="D6401" s="301" t="s">
        <v>142</v>
      </c>
      <c r="E6401" s="303" t="n">
        <v>31.22</v>
      </c>
    </row>
    <row r="6402" customFormat="false" ht="15" hidden="false" customHeight="false" outlineLevel="0" collapsed="false">
      <c r="A6402" s="301" t="n">
        <v>103858</v>
      </c>
      <c r="B6402" s="301" t="s">
        <v>54</v>
      </c>
      <c r="C6402" s="302" t="s">
        <v>6970</v>
      </c>
      <c r="D6402" s="301" t="s">
        <v>142</v>
      </c>
      <c r="E6402" s="303" t="n">
        <v>28.95</v>
      </c>
    </row>
    <row r="6403" customFormat="false" ht="15" hidden="false" customHeight="false" outlineLevel="0" collapsed="false">
      <c r="A6403" s="301" t="n">
        <v>93111</v>
      </c>
      <c r="B6403" s="301" t="s">
        <v>54</v>
      </c>
      <c r="C6403" s="302" t="s">
        <v>6971</v>
      </c>
      <c r="D6403" s="301" t="s">
        <v>142</v>
      </c>
      <c r="E6403" s="303" t="n">
        <v>27.51</v>
      </c>
    </row>
    <row r="6404" customFormat="false" ht="15" hidden="false" customHeight="false" outlineLevel="0" collapsed="false">
      <c r="A6404" s="301" t="n">
        <v>93059</v>
      </c>
      <c r="B6404" s="301" t="s">
        <v>54</v>
      </c>
      <c r="C6404" s="302" t="s">
        <v>6972</v>
      </c>
      <c r="D6404" s="301" t="s">
        <v>142</v>
      </c>
      <c r="E6404" s="303" t="n">
        <v>31.74</v>
      </c>
    </row>
    <row r="6405" customFormat="false" ht="15" hidden="false" customHeight="false" outlineLevel="0" collapsed="false">
      <c r="A6405" s="301" t="n">
        <v>93093</v>
      </c>
      <c r="B6405" s="301" t="s">
        <v>54</v>
      </c>
      <c r="C6405" s="302" t="s">
        <v>6973</v>
      </c>
      <c r="D6405" s="301" t="s">
        <v>142</v>
      </c>
      <c r="E6405" s="303" t="n">
        <v>33.32</v>
      </c>
    </row>
    <row r="6406" customFormat="false" ht="15" hidden="false" customHeight="false" outlineLevel="0" collapsed="false">
      <c r="A6406" s="301" t="n">
        <v>103899</v>
      </c>
      <c r="B6406" s="301" t="s">
        <v>54</v>
      </c>
      <c r="C6406" s="302" t="s">
        <v>6974</v>
      </c>
      <c r="D6406" s="301" t="s">
        <v>142</v>
      </c>
      <c r="E6406" s="303" t="n">
        <v>36.04</v>
      </c>
    </row>
    <row r="6407" customFormat="false" ht="15" hidden="false" customHeight="false" outlineLevel="0" collapsed="false">
      <c r="A6407" s="301" t="n">
        <v>103830</v>
      </c>
      <c r="B6407" s="301" t="s">
        <v>54</v>
      </c>
      <c r="C6407" s="302" t="s">
        <v>6975</v>
      </c>
      <c r="D6407" s="301" t="s">
        <v>142</v>
      </c>
      <c r="E6407" s="303" t="n">
        <v>40.68</v>
      </c>
    </row>
    <row r="6408" customFormat="false" ht="15" hidden="false" customHeight="false" outlineLevel="0" collapsed="false">
      <c r="A6408" s="301" t="n">
        <v>103863</v>
      </c>
      <c r="B6408" s="301" t="s">
        <v>54</v>
      </c>
      <c r="C6408" s="302" t="s">
        <v>6976</v>
      </c>
      <c r="D6408" s="301" t="s">
        <v>142</v>
      </c>
      <c r="E6408" s="303" t="n">
        <v>36.95</v>
      </c>
    </row>
    <row r="6409" customFormat="false" ht="15" hidden="false" customHeight="false" outlineLevel="0" collapsed="false">
      <c r="A6409" s="301" t="n">
        <v>93114</v>
      </c>
      <c r="B6409" s="301" t="s">
        <v>54</v>
      </c>
      <c r="C6409" s="302" t="s">
        <v>6977</v>
      </c>
      <c r="D6409" s="301" t="s">
        <v>142</v>
      </c>
      <c r="E6409" s="303" t="n">
        <v>35.55</v>
      </c>
    </row>
    <row r="6410" customFormat="false" ht="15" hidden="false" customHeight="false" outlineLevel="0" collapsed="false">
      <c r="A6410" s="301" t="n">
        <v>93075</v>
      </c>
      <c r="B6410" s="301" t="s">
        <v>54</v>
      </c>
      <c r="C6410" s="302" t="s">
        <v>6978</v>
      </c>
      <c r="D6410" s="301" t="s">
        <v>142</v>
      </c>
      <c r="E6410" s="303" t="n">
        <v>21.87</v>
      </c>
    </row>
    <row r="6411" customFormat="false" ht="15" hidden="false" customHeight="false" outlineLevel="0" collapsed="false">
      <c r="A6411" s="301" t="n">
        <v>103876</v>
      </c>
      <c r="B6411" s="301" t="s">
        <v>54</v>
      </c>
      <c r="C6411" s="302" t="s">
        <v>6979</v>
      </c>
      <c r="D6411" s="301" t="s">
        <v>142</v>
      </c>
      <c r="E6411" s="303" t="n">
        <v>24.75</v>
      </c>
    </row>
    <row r="6412" customFormat="false" ht="15" hidden="false" customHeight="false" outlineLevel="0" collapsed="false">
      <c r="A6412" s="301" t="n">
        <v>103807</v>
      </c>
      <c r="B6412" s="301" t="s">
        <v>54</v>
      </c>
      <c r="C6412" s="302" t="s">
        <v>6980</v>
      </c>
      <c r="D6412" s="301" t="s">
        <v>142</v>
      </c>
      <c r="E6412" s="303" t="n">
        <v>24.71</v>
      </c>
    </row>
    <row r="6413" customFormat="false" ht="15" hidden="false" customHeight="false" outlineLevel="0" collapsed="false">
      <c r="A6413" s="301" t="n">
        <v>103840</v>
      </c>
      <c r="B6413" s="301" t="s">
        <v>54</v>
      </c>
      <c r="C6413" s="302" t="s">
        <v>6981</v>
      </c>
      <c r="D6413" s="301" t="s">
        <v>142</v>
      </c>
      <c r="E6413" s="303" t="n">
        <v>24.27</v>
      </c>
    </row>
    <row r="6414" customFormat="false" ht="15" hidden="false" customHeight="false" outlineLevel="0" collapsed="false">
      <c r="A6414" s="301" t="n">
        <v>93098</v>
      </c>
      <c r="B6414" s="301" t="s">
        <v>54</v>
      </c>
      <c r="C6414" s="302" t="s">
        <v>6982</v>
      </c>
      <c r="D6414" s="301" t="s">
        <v>142</v>
      </c>
      <c r="E6414" s="303" t="n">
        <v>22.02</v>
      </c>
    </row>
    <row r="6415" customFormat="false" ht="15" hidden="false" customHeight="false" outlineLevel="0" collapsed="false">
      <c r="A6415" s="301" t="n">
        <v>93120</v>
      </c>
      <c r="B6415" s="301" t="s">
        <v>54</v>
      </c>
      <c r="C6415" s="302" t="s">
        <v>6983</v>
      </c>
      <c r="D6415" s="301" t="s">
        <v>142</v>
      </c>
      <c r="E6415" s="303" t="n">
        <v>28.11</v>
      </c>
    </row>
    <row r="6416" customFormat="false" ht="15" hidden="false" customHeight="false" outlineLevel="0" collapsed="false">
      <c r="A6416" s="301" t="n">
        <v>93077</v>
      </c>
      <c r="B6416" s="301" t="s">
        <v>54</v>
      </c>
      <c r="C6416" s="302" t="s">
        <v>6984</v>
      </c>
      <c r="D6416" s="301" t="s">
        <v>142</v>
      </c>
      <c r="E6416" s="303" t="n">
        <v>30.65</v>
      </c>
    </row>
    <row r="6417" customFormat="false" ht="15" hidden="false" customHeight="false" outlineLevel="0" collapsed="false">
      <c r="A6417" s="301" t="n">
        <v>103879</v>
      </c>
      <c r="B6417" s="301" t="s">
        <v>54</v>
      </c>
      <c r="C6417" s="302" t="s">
        <v>6985</v>
      </c>
      <c r="D6417" s="301" t="s">
        <v>142</v>
      </c>
      <c r="E6417" s="303" t="n">
        <v>34.17</v>
      </c>
    </row>
    <row r="6418" customFormat="false" ht="15" hidden="false" customHeight="false" outlineLevel="0" collapsed="false">
      <c r="A6418" s="301" t="n">
        <v>103810</v>
      </c>
      <c r="B6418" s="301" t="s">
        <v>54</v>
      </c>
      <c r="C6418" s="302" t="s">
        <v>6986</v>
      </c>
      <c r="D6418" s="301" t="s">
        <v>142</v>
      </c>
      <c r="E6418" s="303" t="n">
        <v>38.07</v>
      </c>
    </row>
    <row r="6419" customFormat="false" ht="15" hidden="false" customHeight="false" outlineLevel="0" collapsed="false">
      <c r="A6419" s="301" t="n">
        <v>103843</v>
      </c>
      <c r="B6419" s="301" t="s">
        <v>54</v>
      </c>
      <c r="C6419" s="302" t="s">
        <v>6987</v>
      </c>
      <c r="D6419" s="301" t="s">
        <v>142</v>
      </c>
      <c r="E6419" s="303" t="n">
        <v>34.66</v>
      </c>
    </row>
    <row r="6420" customFormat="false" ht="15" hidden="false" customHeight="false" outlineLevel="0" collapsed="false">
      <c r="A6420" s="301" t="n">
        <v>93100</v>
      </c>
      <c r="B6420" s="301" t="s">
        <v>54</v>
      </c>
      <c r="C6420" s="302" t="s">
        <v>6988</v>
      </c>
      <c r="D6420" s="301" t="s">
        <v>142</v>
      </c>
      <c r="E6420" s="303" t="n">
        <v>32.52</v>
      </c>
    </row>
    <row r="6421" customFormat="false" ht="15" hidden="false" customHeight="false" outlineLevel="0" collapsed="false">
      <c r="A6421" s="301" t="n">
        <v>93121</v>
      </c>
      <c r="B6421" s="301" t="s">
        <v>54</v>
      </c>
      <c r="C6421" s="302" t="s">
        <v>6989</v>
      </c>
      <c r="D6421" s="301" t="s">
        <v>142</v>
      </c>
      <c r="E6421" s="303" t="n">
        <v>31.98</v>
      </c>
    </row>
    <row r="6422" customFormat="false" ht="15" hidden="false" customHeight="false" outlineLevel="0" collapsed="false">
      <c r="A6422" s="301" t="n">
        <v>93078</v>
      </c>
      <c r="B6422" s="301" t="s">
        <v>54</v>
      </c>
      <c r="C6422" s="302" t="s">
        <v>6990</v>
      </c>
      <c r="D6422" s="301" t="s">
        <v>142</v>
      </c>
      <c r="E6422" s="303" t="n">
        <v>34.52</v>
      </c>
    </row>
    <row r="6423" customFormat="false" ht="15" hidden="false" customHeight="false" outlineLevel="0" collapsed="false">
      <c r="A6423" s="301" t="n">
        <v>103880</v>
      </c>
      <c r="B6423" s="301" t="s">
        <v>54</v>
      </c>
      <c r="C6423" s="302" t="s">
        <v>6991</v>
      </c>
      <c r="D6423" s="301" t="s">
        <v>142</v>
      </c>
      <c r="E6423" s="303" t="n">
        <v>38.04</v>
      </c>
    </row>
    <row r="6424" customFormat="false" ht="15" hidden="false" customHeight="false" outlineLevel="0" collapsed="false">
      <c r="A6424" s="301" t="n">
        <v>103811</v>
      </c>
      <c r="B6424" s="301" t="s">
        <v>54</v>
      </c>
      <c r="C6424" s="302" t="s">
        <v>6992</v>
      </c>
      <c r="D6424" s="301" t="s">
        <v>142</v>
      </c>
      <c r="E6424" s="303" t="n">
        <v>41.94</v>
      </c>
    </row>
    <row r="6425" customFormat="false" ht="15" hidden="false" customHeight="false" outlineLevel="0" collapsed="false">
      <c r="A6425" s="301" t="n">
        <v>103844</v>
      </c>
      <c r="B6425" s="301" t="s">
        <v>54</v>
      </c>
      <c r="C6425" s="302" t="s">
        <v>6993</v>
      </c>
      <c r="D6425" s="301" t="s">
        <v>142</v>
      </c>
      <c r="E6425" s="303" t="n">
        <v>38.54</v>
      </c>
    </row>
    <row r="6426" customFormat="false" ht="15" hidden="false" customHeight="false" outlineLevel="0" collapsed="false">
      <c r="A6426" s="301" t="n">
        <v>93101</v>
      </c>
      <c r="B6426" s="301" t="s">
        <v>54</v>
      </c>
      <c r="C6426" s="302" t="s">
        <v>6994</v>
      </c>
      <c r="D6426" s="301" t="s">
        <v>142</v>
      </c>
      <c r="E6426" s="303" t="n">
        <v>36.39</v>
      </c>
    </row>
    <row r="6427" customFormat="false" ht="15" hidden="false" customHeight="false" outlineLevel="0" collapsed="false">
      <c r="A6427" s="301" t="n">
        <v>92311</v>
      </c>
      <c r="B6427" s="301" t="s">
        <v>54</v>
      </c>
      <c r="C6427" s="302" t="s">
        <v>6995</v>
      </c>
      <c r="D6427" s="301" t="s">
        <v>142</v>
      </c>
      <c r="E6427" s="303" t="n">
        <v>14.88</v>
      </c>
    </row>
    <row r="6428" customFormat="false" ht="15" hidden="false" customHeight="false" outlineLevel="0" collapsed="false">
      <c r="A6428" s="301" t="n">
        <v>103874</v>
      </c>
      <c r="B6428" s="301" t="s">
        <v>54</v>
      </c>
      <c r="C6428" s="302" t="s">
        <v>6996</v>
      </c>
      <c r="D6428" s="301" t="s">
        <v>142</v>
      </c>
      <c r="E6428" s="303" t="n">
        <v>21.23</v>
      </c>
    </row>
    <row r="6429" customFormat="false" ht="15" hidden="false" customHeight="false" outlineLevel="0" collapsed="false">
      <c r="A6429" s="301" t="n">
        <v>103805</v>
      </c>
      <c r="B6429" s="301" t="s">
        <v>54</v>
      </c>
      <c r="C6429" s="302" t="s">
        <v>6997</v>
      </c>
      <c r="D6429" s="301" t="s">
        <v>142</v>
      </c>
      <c r="E6429" s="303" t="n">
        <v>21.15</v>
      </c>
    </row>
    <row r="6430" customFormat="false" ht="15" hidden="false" customHeight="false" outlineLevel="0" collapsed="false">
      <c r="A6430" s="301" t="n">
        <v>103838</v>
      </c>
      <c r="B6430" s="301" t="s">
        <v>54</v>
      </c>
      <c r="C6430" s="302" t="s">
        <v>6998</v>
      </c>
      <c r="D6430" s="301" t="s">
        <v>142</v>
      </c>
      <c r="E6430" s="303" t="n">
        <v>20.28</v>
      </c>
    </row>
    <row r="6431" customFormat="false" ht="15" hidden="false" customHeight="false" outlineLevel="0" collapsed="false">
      <c r="A6431" s="301" t="n">
        <v>92326</v>
      </c>
      <c r="B6431" s="301" t="s">
        <v>54</v>
      </c>
      <c r="C6431" s="302" t="s">
        <v>6999</v>
      </c>
      <c r="D6431" s="301" t="s">
        <v>142</v>
      </c>
      <c r="E6431" s="303" t="n">
        <v>15.76</v>
      </c>
    </row>
    <row r="6432" customFormat="false" ht="15" hidden="false" customHeight="false" outlineLevel="0" collapsed="false">
      <c r="A6432" s="301" t="n">
        <v>92287</v>
      </c>
      <c r="B6432" s="301" t="s">
        <v>54</v>
      </c>
      <c r="C6432" s="302" t="s">
        <v>7000</v>
      </c>
      <c r="D6432" s="301" t="s">
        <v>142</v>
      </c>
      <c r="E6432" s="303" t="n">
        <v>19.34</v>
      </c>
    </row>
    <row r="6433" customFormat="false" ht="15" hidden="false" customHeight="false" outlineLevel="0" collapsed="false">
      <c r="A6433" s="301" t="n">
        <v>92312</v>
      </c>
      <c r="B6433" s="301" t="s">
        <v>54</v>
      </c>
      <c r="C6433" s="302" t="s">
        <v>7001</v>
      </c>
      <c r="D6433" s="301" t="s">
        <v>142</v>
      </c>
      <c r="E6433" s="303" t="n">
        <v>24.4</v>
      </c>
    </row>
    <row r="6434" customFormat="false" ht="15" hidden="false" customHeight="false" outlineLevel="0" collapsed="false">
      <c r="A6434" s="301" t="n">
        <v>103877</v>
      </c>
      <c r="B6434" s="301" t="s">
        <v>54</v>
      </c>
      <c r="C6434" s="302" t="s">
        <v>7002</v>
      </c>
      <c r="D6434" s="301" t="s">
        <v>142</v>
      </c>
      <c r="E6434" s="303" t="n">
        <v>31.46</v>
      </c>
    </row>
    <row r="6435" customFormat="false" ht="15" hidden="false" customHeight="false" outlineLevel="0" collapsed="false">
      <c r="A6435" s="301" t="n">
        <v>103808</v>
      </c>
      <c r="B6435" s="301" t="s">
        <v>54</v>
      </c>
      <c r="C6435" s="302" t="s">
        <v>7003</v>
      </c>
      <c r="D6435" s="301" t="s">
        <v>142</v>
      </c>
      <c r="E6435" s="303" t="n">
        <v>39.25</v>
      </c>
    </row>
    <row r="6436" customFormat="false" ht="15" hidden="false" customHeight="false" outlineLevel="0" collapsed="false">
      <c r="A6436" s="301" t="n">
        <v>103841</v>
      </c>
      <c r="B6436" s="301" t="s">
        <v>54</v>
      </c>
      <c r="C6436" s="302" t="s">
        <v>7004</v>
      </c>
      <c r="D6436" s="301" t="s">
        <v>142</v>
      </c>
      <c r="E6436" s="303" t="n">
        <v>32.45</v>
      </c>
    </row>
    <row r="6437" customFormat="false" ht="15" hidden="false" customHeight="false" outlineLevel="0" collapsed="false">
      <c r="A6437" s="301" t="n">
        <v>92327</v>
      </c>
      <c r="B6437" s="301" t="s">
        <v>54</v>
      </c>
      <c r="C6437" s="302" t="s">
        <v>7005</v>
      </c>
      <c r="D6437" s="301" t="s">
        <v>142</v>
      </c>
      <c r="E6437" s="303" t="n">
        <v>28.14</v>
      </c>
    </row>
    <row r="6438" customFormat="false" ht="15" hidden="false" customHeight="false" outlineLevel="0" collapsed="false">
      <c r="A6438" s="301" t="n">
        <v>92288</v>
      </c>
      <c r="B6438" s="301" t="s">
        <v>54</v>
      </c>
      <c r="C6438" s="302" t="s">
        <v>7006</v>
      </c>
      <c r="D6438" s="301" t="s">
        <v>142</v>
      </c>
      <c r="E6438" s="303" t="n">
        <v>30.32</v>
      </c>
    </row>
    <row r="6439" customFormat="false" ht="15" hidden="false" customHeight="false" outlineLevel="0" collapsed="false">
      <c r="A6439" s="301" t="n">
        <v>92313</v>
      </c>
      <c r="B6439" s="301" t="s">
        <v>54</v>
      </c>
      <c r="C6439" s="302" t="s">
        <v>7007</v>
      </c>
      <c r="D6439" s="301" t="s">
        <v>142</v>
      </c>
      <c r="E6439" s="303" t="n">
        <v>34.99</v>
      </c>
    </row>
    <row r="6440" customFormat="false" ht="15" hidden="false" customHeight="false" outlineLevel="0" collapsed="false">
      <c r="A6440" s="301" t="n">
        <v>103881</v>
      </c>
      <c r="B6440" s="301" t="s">
        <v>54</v>
      </c>
      <c r="C6440" s="302" t="s">
        <v>7008</v>
      </c>
      <c r="D6440" s="301" t="s">
        <v>142</v>
      </c>
      <c r="E6440" s="303" t="n">
        <v>43.18</v>
      </c>
    </row>
    <row r="6441" customFormat="false" ht="15" hidden="false" customHeight="false" outlineLevel="0" collapsed="false">
      <c r="A6441" s="301" t="n">
        <v>103812</v>
      </c>
      <c r="B6441" s="301" t="s">
        <v>54</v>
      </c>
      <c r="C6441" s="302" t="s">
        <v>7009</v>
      </c>
      <c r="D6441" s="301" t="s">
        <v>142</v>
      </c>
      <c r="E6441" s="303" t="n">
        <v>57.7</v>
      </c>
    </row>
    <row r="6442" customFormat="false" ht="15" hidden="false" customHeight="false" outlineLevel="0" collapsed="false">
      <c r="A6442" s="301" t="n">
        <v>103845</v>
      </c>
      <c r="B6442" s="301" t="s">
        <v>54</v>
      </c>
      <c r="C6442" s="302" t="s">
        <v>7010</v>
      </c>
      <c r="D6442" s="301" t="s">
        <v>142</v>
      </c>
      <c r="E6442" s="303" t="n">
        <v>45.81</v>
      </c>
    </row>
    <row r="6443" customFormat="false" ht="15" hidden="false" customHeight="false" outlineLevel="0" collapsed="false">
      <c r="A6443" s="301" t="n">
        <v>92328</v>
      </c>
      <c r="B6443" s="301" t="s">
        <v>54</v>
      </c>
      <c r="C6443" s="302" t="s">
        <v>7011</v>
      </c>
      <c r="D6443" s="301" t="s">
        <v>142</v>
      </c>
      <c r="E6443" s="303" t="n">
        <v>41.68</v>
      </c>
    </row>
    <row r="6444" customFormat="false" ht="15" hidden="false" customHeight="false" outlineLevel="0" collapsed="false">
      <c r="A6444" s="301" t="n">
        <v>92289</v>
      </c>
      <c r="B6444" s="301" t="s">
        <v>54</v>
      </c>
      <c r="C6444" s="302" t="s">
        <v>7012</v>
      </c>
      <c r="D6444" s="301" t="s">
        <v>142</v>
      </c>
      <c r="E6444" s="303" t="n">
        <v>53.32</v>
      </c>
    </row>
    <row r="6445" customFormat="false" ht="15" hidden="false" customHeight="false" outlineLevel="0" collapsed="false">
      <c r="A6445" s="301" t="n">
        <v>92290</v>
      </c>
      <c r="B6445" s="301" t="s">
        <v>54</v>
      </c>
      <c r="C6445" s="302" t="s">
        <v>7013</v>
      </c>
      <c r="D6445" s="301" t="s">
        <v>142</v>
      </c>
      <c r="E6445" s="303" t="n">
        <v>80.47</v>
      </c>
    </row>
    <row r="6446" customFormat="false" ht="15" hidden="false" customHeight="false" outlineLevel="0" collapsed="false">
      <c r="A6446" s="301" t="n">
        <v>92291</v>
      </c>
      <c r="B6446" s="301" t="s">
        <v>54</v>
      </c>
      <c r="C6446" s="302" t="s">
        <v>7014</v>
      </c>
      <c r="D6446" s="301" t="s">
        <v>142</v>
      </c>
      <c r="E6446" s="303" t="n">
        <v>124.37</v>
      </c>
    </row>
    <row r="6447" customFormat="false" ht="15" hidden="false" customHeight="false" outlineLevel="0" collapsed="false">
      <c r="A6447" s="301" t="n">
        <v>92292</v>
      </c>
      <c r="B6447" s="301" t="s">
        <v>54</v>
      </c>
      <c r="C6447" s="302" t="s">
        <v>7015</v>
      </c>
      <c r="D6447" s="301" t="s">
        <v>142</v>
      </c>
      <c r="E6447" s="303" t="n">
        <v>382.34</v>
      </c>
    </row>
    <row r="6448" customFormat="false" ht="15" hidden="false" customHeight="false" outlineLevel="0" collapsed="false">
      <c r="A6448" s="301" t="n">
        <v>93082</v>
      </c>
      <c r="B6448" s="301" t="s">
        <v>54</v>
      </c>
      <c r="C6448" s="302" t="s">
        <v>7016</v>
      </c>
      <c r="D6448" s="301" t="s">
        <v>142</v>
      </c>
      <c r="E6448" s="303" t="n">
        <v>26.36</v>
      </c>
    </row>
    <row r="6449" customFormat="false" ht="15" hidden="false" customHeight="false" outlineLevel="0" collapsed="false">
      <c r="A6449" s="301" t="n">
        <v>103885</v>
      </c>
      <c r="B6449" s="301" t="s">
        <v>54</v>
      </c>
      <c r="C6449" s="302" t="s">
        <v>7017</v>
      </c>
      <c r="D6449" s="301" t="s">
        <v>142</v>
      </c>
      <c r="E6449" s="303" t="n">
        <v>30.22</v>
      </c>
    </row>
    <row r="6450" customFormat="false" ht="15" hidden="false" customHeight="false" outlineLevel="0" collapsed="false">
      <c r="A6450" s="301" t="n">
        <v>103816</v>
      </c>
      <c r="B6450" s="301" t="s">
        <v>54</v>
      </c>
      <c r="C6450" s="302" t="s">
        <v>7018</v>
      </c>
      <c r="D6450" s="301" t="s">
        <v>142</v>
      </c>
      <c r="E6450" s="303" t="n">
        <v>30.18</v>
      </c>
    </row>
    <row r="6451" customFormat="false" ht="15" hidden="false" customHeight="false" outlineLevel="0" collapsed="false">
      <c r="A6451" s="301" t="n">
        <v>103849</v>
      </c>
      <c r="B6451" s="301" t="s">
        <v>54</v>
      </c>
      <c r="C6451" s="302" t="s">
        <v>7019</v>
      </c>
      <c r="D6451" s="301" t="s">
        <v>142</v>
      </c>
      <c r="E6451" s="303" t="n">
        <v>29.6</v>
      </c>
    </row>
    <row r="6452" customFormat="false" ht="15" hidden="false" customHeight="false" outlineLevel="0" collapsed="false">
      <c r="A6452" s="301" t="n">
        <v>93105</v>
      </c>
      <c r="B6452" s="301" t="s">
        <v>54</v>
      </c>
      <c r="C6452" s="302" t="s">
        <v>7020</v>
      </c>
      <c r="D6452" s="301" t="s">
        <v>142</v>
      </c>
      <c r="E6452" s="303" t="n">
        <v>26.57</v>
      </c>
    </row>
    <row r="6453" customFormat="false" ht="15" hidden="false" customHeight="false" outlineLevel="0" collapsed="false">
      <c r="A6453" s="301" t="n">
        <v>93055</v>
      </c>
      <c r="B6453" s="301" t="s">
        <v>54</v>
      </c>
      <c r="C6453" s="302" t="s">
        <v>7021</v>
      </c>
      <c r="D6453" s="301" t="s">
        <v>142</v>
      </c>
      <c r="E6453" s="303" t="n">
        <v>48.28</v>
      </c>
    </row>
    <row r="6454" customFormat="false" ht="15" hidden="false" customHeight="false" outlineLevel="0" collapsed="false">
      <c r="A6454" s="301" t="n">
        <v>93089</v>
      </c>
      <c r="B6454" s="301" t="s">
        <v>54</v>
      </c>
      <c r="C6454" s="302" t="s">
        <v>7022</v>
      </c>
      <c r="D6454" s="301" t="s">
        <v>142</v>
      </c>
      <c r="E6454" s="303" t="n">
        <v>51.67</v>
      </c>
    </row>
    <row r="6455" customFormat="false" ht="15" hidden="false" customHeight="false" outlineLevel="0" collapsed="false">
      <c r="A6455" s="301" t="n">
        <v>103891</v>
      </c>
      <c r="B6455" s="301" t="s">
        <v>54</v>
      </c>
      <c r="C6455" s="302" t="s">
        <v>7023</v>
      </c>
      <c r="D6455" s="301" t="s">
        <v>142</v>
      </c>
      <c r="E6455" s="303" t="n">
        <v>56.39</v>
      </c>
    </row>
    <row r="6456" customFormat="false" ht="15" hidden="false" customHeight="false" outlineLevel="0" collapsed="false">
      <c r="A6456" s="301" t="n">
        <v>103822</v>
      </c>
      <c r="B6456" s="301" t="s">
        <v>54</v>
      </c>
      <c r="C6456" s="302" t="s">
        <v>7024</v>
      </c>
      <c r="D6456" s="301" t="s">
        <v>142</v>
      </c>
      <c r="E6456" s="303" t="n">
        <v>61.63</v>
      </c>
    </row>
    <row r="6457" customFormat="false" ht="15" hidden="false" customHeight="false" outlineLevel="0" collapsed="false">
      <c r="A6457" s="301" t="n">
        <v>103855</v>
      </c>
      <c r="B6457" s="301" t="s">
        <v>54</v>
      </c>
      <c r="C6457" s="302" t="s">
        <v>7025</v>
      </c>
      <c r="D6457" s="301" t="s">
        <v>142</v>
      </c>
      <c r="E6457" s="303" t="n">
        <v>57.06</v>
      </c>
    </row>
    <row r="6458" customFormat="false" ht="15" hidden="false" customHeight="false" outlineLevel="0" collapsed="false">
      <c r="A6458" s="301" t="n">
        <v>93112</v>
      </c>
      <c r="B6458" s="301" t="s">
        <v>54</v>
      </c>
      <c r="C6458" s="302" t="s">
        <v>7026</v>
      </c>
      <c r="D6458" s="301" t="s">
        <v>142</v>
      </c>
      <c r="E6458" s="303" t="n">
        <v>54.17</v>
      </c>
    </row>
    <row r="6459" customFormat="false" ht="15" hidden="false" customHeight="false" outlineLevel="0" collapsed="false">
      <c r="A6459" s="301" t="n">
        <v>93060</v>
      </c>
      <c r="B6459" s="301" t="s">
        <v>54</v>
      </c>
      <c r="C6459" s="302" t="s">
        <v>7027</v>
      </c>
      <c r="D6459" s="301" t="s">
        <v>142</v>
      </c>
      <c r="E6459" s="303" t="n">
        <v>84.4</v>
      </c>
    </row>
    <row r="6460" customFormat="false" ht="15" hidden="false" customHeight="false" outlineLevel="0" collapsed="false">
      <c r="A6460" s="301" t="n">
        <v>93094</v>
      </c>
      <c r="B6460" s="301" t="s">
        <v>54</v>
      </c>
      <c r="C6460" s="302" t="s">
        <v>7028</v>
      </c>
      <c r="D6460" s="301" t="s">
        <v>142</v>
      </c>
      <c r="E6460" s="303" t="n">
        <v>87.53</v>
      </c>
    </row>
    <row r="6461" customFormat="false" ht="15" hidden="false" customHeight="false" outlineLevel="0" collapsed="false">
      <c r="A6461" s="301" t="n">
        <v>103897</v>
      </c>
      <c r="B6461" s="301" t="s">
        <v>54</v>
      </c>
      <c r="C6461" s="302" t="s">
        <v>7029</v>
      </c>
      <c r="D6461" s="301" t="s">
        <v>142</v>
      </c>
      <c r="E6461" s="303" t="n">
        <v>92.99</v>
      </c>
    </row>
    <row r="6462" customFormat="false" ht="15" hidden="false" customHeight="false" outlineLevel="0" collapsed="false">
      <c r="A6462" s="301" t="n">
        <v>103828</v>
      </c>
      <c r="B6462" s="301" t="s">
        <v>54</v>
      </c>
      <c r="C6462" s="302" t="s">
        <v>7030</v>
      </c>
      <c r="D6462" s="301" t="s">
        <v>142</v>
      </c>
      <c r="E6462" s="303" t="n">
        <v>102.23</v>
      </c>
    </row>
    <row r="6463" customFormat="false" ht="15" hidden="false" customHeight="false" outlineLevel="0" collapsed="false">
      <c r="A6463" s="301" t="n">
        <v>103861</v>
      </c>
      <c r="B6463" s="301" t="s">
        <v>54</v>
      </c>
      <c r="C6463" s="302" t="s">
        <v>7031</v>
      </c>
      <c r="D6463" s="301" t="s">
        <v>142</v>
      </c>
      <c r="E6463" s="303" t="n">
        <v>94.79</v>
      </c>
    </row>
    <row r="6464" customFormat="false" ht="15" hidden="false" customHeight="false" outlineLevel="0" collapsed="false">
      <c r="A6464" s="301" t="n">
        <v>93115</v>
      </c>
      <c r="B6464" s="301" t="s">
        <v>54</v>
      </c>
      <c r="C6464" s="302" t="s">
        <v>7032</v>
      </c>
      <c r="D6464" s="301" t="s">
        <v>142</v>
      </c>
      <c r="E6464" s="303" t="n">
        <v>92.01</v>
      </c>
    </row>
    <row r="6465" customFormat="false" ht="15" hidden="false" customHeight="false" outlineLevel="0" collapsed="false">
      <c r="A6465" s="301" t="n">
        <v>93074</v>
      </c>
      <c r="B6465" s="301" t="s">
        <v>54</v>
      </c>
      <c r="C6465" s="302" t="s">
        <v>7033</v>
      </c>
      <c r="D6465" s="301" t="s">
        <v>142</v>
      </c>
      <c r="E6465" s="303" t="n">
        <v>15.43</v>
      </c>
    </row>
    <row r="6466" customFormat="false" ht="15" hidden="false" customHeight="false" outlineLevel="0" collapsed="false">
      <c r="A6466" s="301" t="n">
        <v>103875</v>
      </c>
      <c r="B6466" s="301" t="s">
        <v>54</v>
      </c>
      <c r="C6466" s="302" t="s">
        <v>7034</v>
      </c>
      <c r="D6466" s="301" t="s">
        <v>142</v>
      </c>
      <c r="E6466" s="303" t="n">
        <v>21.2</v>
      </c>
    </row>
    <row r="6467" customFormat="false" ht="15" hidden="false" customHeight="false" outlineLevel="0" collapsed="false">
      <c r="A6467" s="301" t="n">
        <v>103806</v>
      </c>
      <c r="B6467" s="301" t="s">
        <v>54</v>
      </c>
      <c r="C6467" s="302" t="s">
        <v>7035</v>
      </c>
      <c r="D6467" s="301" t="s">
        <v>142</v>
      </c>
      <c r="E6467" s="303" t="n">
        <v>21.12</v>
      </c>
    </row>
    <row r="6468" customFormat="false" ht="15" hidden="false" customHeight="false" outlineLevel="0" collapsed="false">
      <c r="A6468" s="301" t="n">
        <v>103839</v>
      </c>
      <c r="B6468" s="301" t="s">
        <v>54</v>
      </c>
      <c r="C6468" s="302" t="s">
        <v>7036</v>
      </c>
      <c r="D6468" s="301" t="s">
        <v>142</v>
      </c>
      <c r="E6468" s="303" t="n">
        <v>20.25</v>
      </c>
    </row>
    <row r="6469" customFormat="false" ht="15" hidden="false" customHeight="false" outlineLevel="0" collapsed="false">
      <c r="A6469" s="301" t="n">
        <v>93097</v>
      </c>
      <c r="B6469" s="301" t="s">
        <v>54</v>
      </c>
      <c r="C6469" s="302" t="s">
        <v>7037</v>
      </c>
      <c r="D6469" s="301" t="s">
        <v>142</v>
      </c>
      <c r="E6469" s="303" t="n">
        <v>15.74</v>
      </c>
    </row>
    <row r="6470" customFormat="false" ht="15" hidden="false" customHeight="false" outlineLevel="0" collapsed="false">
      <c r="A6470" s="301" t="n">
        <v>93119</v>
      </c>
      <c r="B6470" s="301" t="s">
        <v>54</v>
      </c>
      <c r="C6470" s="302" t="s">
        <v>7038</v>
      </c>
      <c r="D6470" s="301" t="s">
        <v>142</v>
      </c>
      <c r="E6470" s="303" t="n">
        <v>19.03</v>
      </c>
    </row>
    <row r="6471" customFormat="false" ht="15" hidden="false" customHeight="false" outlineLevel="0" collapsed="false">
      <c r="A6471" s="301" t="n">
        <v>93076</v>
      </c>
      <c r="B6471" s="301" t="s">
        <v>54</v>
      </c>
      <c r="C6471" s="302" t="s">
        <v>7039</v>
      </c>
      <c r="D6471" s="301" t="s">
        <v>142</v>
      </c>
      <c r="E6471" s="303" t="n">
        <v>24.09</v>
      </c>
    </row>
    <row r="6472" customFormat="false" ht="15" hidden="false" customHeight="false" outlineLevel="0" collapsed="false">
      <c r="A6472" s="301" t="n">
        <v>103878</v>
      </c>
      <c r="B6472" s="301" t="s">
        <v>54</v>
      </c>
      <c r="C6472" s="302" t="s">
        <v>7040</v>
      </c>
      <c r="D6472" s="301" t="s">
        <v>142</v>
      </c>
      <c r="E6472" s="303" t="n">
        <v>31.15</v>
      </c>
    </row>
    <row r="6473" customFormat="false" ht="15" hidden="false" customHeight="false" outlineLevel="0" collapsed="false">
      <c r="A6473" s="301" t="n">
        <v>103809</v>
      </c>
      <c r="B6473" s="301" t="s">
        <v>54</v>
      </c>
      <c r="C6473" s="302" t="s">
        <v>7041</v>
      </c>
      <c r="D6473" s="301" t="s">
        <v>142</v>
      </c>
      <c r="E6473" s="303" t="n">
        <v>38.94</v>
      </c>
    </row>
    <row r="6474" customFormat="false" ht="15" hidden="false" customHeight="false" outlineLevel="0" collapsed="false">
      <c r="A6474" s="301" t="n">
        <v>103842</v>
      </c>
      <c r="B6474" s="301" t="s">
        <v>54</v>
      </c>
      <c r="C6474" s="302" t="s">
        <v>7042</v>
      </c>
      <c r="D6474" s="301" t="s">
        <v>142</v>
      </c>
      <c r="E6474" s="303" t="n">
        <v>32.14</v>
      </c>
    </row>
    <row r="6475" customFormat="false" ht="15" hidden="false" customHeight="false" outlineLevel="0" collapsed="false">
      <c r="A6475" s="301" t="n">
        <v>93099</v>
      </c>
      <c r="B6475" s="301" t="s">
        <v>54</v>
      </c>
      <c r="C6475" s="302" t="s">
        <v>7043</v>
      </c>
      <c r="D6475" s="301" t="s">
        <v>142</v>
      </c>
      <c r="E6475" s="303" t="n">
        <v>27.83</v>
      </c>
    </row>
    <row r="6476" customFormat="false" ht="15" hidden="false" customHeight="false" outlineLevel="0" collapsed="false">
      <c r="A6476" s="301" t="n">
        <v>93122</v>
      </c>
      <c r="B6476" s="301" t="s">
        <v>54</v>
      </c>
      <c r="C6476" s="302" t="s">
        <v>7044</v>
      </c>
      <c r="D6476" s="301" t="s">
        <v>142</v>
      </c>
      <c r="E6476" s="303" t="n">
        <v>28.44</v>
      </c>
    </row>
    <row r="6477" customFormat="false" ht="15" hidden="false" customHeight="false" outlineLevel="0" collapsed="false">
      <c r="A6477" s="301" t="n">
        <v>93079</v>
      </c>
      <c r="B6477" s="301" t="s">
        <v>54</v>
      </c>
      <c r="C6477" s="302" t="s">
        <v>7045</v>
      </c>
      <c r="D6477" s="301" t="s">
        <v>142</v>
      </c>
      <c r="E6477" s="303" t="n">
        <v>33.11</v>
      </c>
    </row>
    <row r="6478" customFormat="false" ht="15" hidden="false" customHeight="false" outlineLevel="0" collapsed="false">
      <c r="A6478" s="301" t="n">
        <v>103882</v>
      </c>
      <c r="B6478" s="301" t="s">
        <v>54</v>
      </c>
      <c r="C6478" s="302" t="s">
        <v>7046</v>
      </c>
      <c r="D6478" s="301" t="s">
        <v>142</v>
      </c>
      <c r="E6478" s="303" t="n">
        <v>41.3</v>
      </c>
    </row>
    <row r="6479" customFormat="false" ht="15" hidden="false" customHeight="false" outlineLevel="0" collapsed="false">
      <c r="A6479" s="301" t="n">
        <v>103813</v>
      </c>
      <c r="B6479" s="301" t="s">
        <v>54</v>
      </c>
      <c r="C6479" s="302" t="s">
        <v>7047</v>
      </c>
      <c r="D6479" s="301" t="s">
        <v>142</v>
      </c>
      <c r="E6479" s="303" t="n">
        <v>55.82</v>
      </c>
    </row>
    <row r="6480" customFormat="false" ht="15" hidden="false" customHeight="false" outlineLevel="0" collapsed="false">
      <c r="A6480" s="301" t="n">
        <v>103846</v>
      </c>
      <c r="B6480" s="301" t="s">
        <v>54</v>
      </c>
      <c r="C6480" s="302" t="s">
        <v>7048</v>
      </c>
      <c r="D6480" s="301" t="s">
        <v>142</v>
      </c>
      <c r="E6480" s="303" t="n">
        <v>43.93</v>
      </c>
    </row>
    <row r="6481" customFormat="false" ht="15" hidden="false" customHeight="false" outlineLevel="0" collapsed="false">
      <c r="A6481" s="301" t="n">
        <v>93102</v>
      </c>
      <c r="B6481" s="301" t="s">
        <v>54</v>
      </c>
      <c r="C6481" s="302" t="s">
        <v>7049</v>
      </c>
      <c r="D6481" s="301" t="s">
        <v>142</v>
      </c>
      <c r="E6481" s="303" t="n">
        <v>39.8</v>
      </c>
    </row>
    <row r="6482" customFormat="false" ht="15" hidden="false" customHeight="false" outlineLevel="0" collapsed="false">
      <c r="A6482" s="301" t="n">
        <v>93123</v>
      </c>
      <c r="B6482" s="301" t="s">
        <v>54</v>
      </c>
      <c r="C6482" s="302" t="s">
        <v>7050</v>
      </c>
      <c r="D6482" s="301" t="s">
        <v>142</v>
      </c>
      <c r="E6482" s="303" t="n">
        <v>62.56</v>
      </c>
    </row>
    <row r="6483" customFormat="false" ht="15" hidden="false" customHeight="false" outlineLevel="0" collapsed="false">
      <c r="A6483" s="301" t="n">
        <v>93124</v>
      </c>
      <c r="B6483" s="301" t="s">
        <v>54</v>
      </c>
      <c r="C6483" s="302" t="s">
        <v>7051</v>
      </c>
      <c r="D6483" s="301" t="s">
        <v>142</v>
      </c>
      <c r="E6483" s="303" t="n">
        <v>97.82</v>
      </c>
    </row>
    <row r="6484" customFormat="false" ht="15" hidden="false" customHeight="false" outlineLevel="0" collapsed="false">
      <c r="A6484" s="301" t="n">
        <v>93125</v>
      </c>
      <c r="B6484" s="301" t="s">
        <v>54</v>
      </c>
      <c r="C6484" s="302" t="s">
        <v>7052</v>
      </c>
      <c r="D6484" s="301" t="s">
        <v>142</v>
      </c>
      <c r="E6484" s="303" t="n">
        <v>143.59</v>
      </c>
    </row>
    <row r="6485" customFormat="false" ht="15" hidden="false" customHeight="false" outlineLevel="0" collapsed="false">
      <c r="A6485" s="301" t="n">
        <v>93126</v>
      </c>
      <c r="B6485" s="301" t="s">
        <v>54</v>
      </c>
      <c r="C6485" s="302" t="s">
        <v>7053</v>
      </c>
      <c r="D6485" s="301" t="s">
        <v>142</v>
      </c>
      <c r="E6485" s="303" t="n">
        <v>315.51</v>
      </c>
    </row>
    <row r="6486" customFormat="false" ht="15" hidden="false" customHeight="false" outlineLevel="0" collapsed="false">
      <c r="A6486" s="301" t="n">
        <v>93063</v>
      </c>
      <c r="B6486" s="301" t="s">
        <v>54</v>
      </c>
      <c r="C6486" s="302" t="s">
        <v>7054</v>
      </c>
      <c r="D6486" s="301" t="s">
        <v>142</v>
      </c>
      <c r="E6486" s="303" t="n">
        <v>697.97</v>
      </c>
    </row>
    <row r="6487" customFormat="false" ht="15" hidden="false" customHeight="false" outlineLevel="0" collapsed="false">
      <c r="A6487" s="301" t="n">
        <v>93066</v>
      </c>
      <c r="B6487" s="301" t="s">
        <v>54</v>
      </c>
      <c r="C6487" s="302" t="s">
        <v>7055</v>
      </c>
      <c r="D6487" s="301" t="s">
        <v>142</v>
      </c>
      <c r="E6487" s="303" t="n">
        <v>875.88</v>
      </c>
    </row>
    <row r="6488" customFormat="false" ht="15" hidden="false" customHeight="false" outlineLevel="0" collapsed="false">
      <c r="A6488" s="301" t="n">
        <v>93069</v>
      </c>
      <c r="B6488" s="301" t="s">
        <v>54</v>
      </c>
      <c r="C6488" s="302" t="s">
        <v>7056</v>
      </c>
      <c r="D6488" s="301" t="s">
        <v>142</v>
      </c>
      <c r="E6488" s="303" t="n">
        <v>1214.02</v>
      </c>
    </row>
    <row r="6489" customFormat="false" ht="15" hidden="false" customHeight="false" outlineLevel="0" collapsed="false">
      <c r="A6489" s="301" t="n">
        <v>93072</v>
      </c>
      <c r="B6489" s="301" t="s">
        <v>54</v>
      </c>
      <c r="C6489" s="302" t="s">
        <v>7057</v>
      </c>
      <c r="D6489" s="301" t="s">
        <v>142</v>
      </c>
      <c r="E6489" s="303" t="n">
        <v>1602.08</v>
      </c>
    </row>
    <row r="6490" customFormat="false" ht="15" hidden="false" customHeight="false" outlineLevel="0" collapsed="false">
      <c r="A6490" s="301" t="n">
        <v>93083</v>
      </c>
      <c r="B6490" s="301" t="s">
        <v>54</v>
      </c>
      <c r="C6490" s="302" t="s">
        <v>7058</v>
      </c>
      <c r="D6490" s="301" t="s">
        <v>142</v>
      </c>
      <c r="E6490" s="303" t="n">
        <v>479.69</v>
      </c>
    </row>
    <row r="6491" customFormat="false" ht="15" hidden="false" customHeight="false" outlineLevel="0" collapsed="false">
      <c r="A6491" s="301" t="n">
        <v>103886</v>
      </c>
      <c r="B6491" s="301" t="s">
        <v>54</v>
      </c>
      <c r="C6491" s="302" t="s">
        <v>7059</v>
      </c>
      <c r="D6491" s="301" t="s">
        <v>142</v>
      </c>
      <c r="E6491" s="303" t="n">
        <v>483.55</v>
      </c>
    </row>
    <row r="6492" customFormat="false" ht="15" hidden="false" customHeight="false" outlineLevel="0" collapsed="false">
      <c r="A6492" s="301" t="n">
        <v>103817</v>
      </c>
      <c r="B6492" s="301" t="s">
        <v>54</v>
      </c>
      <c r="C6492" s="302" t="s">
        <v>7060</v>
      </c>
      <c r="D6492" s="301" t="s">
        <v>142</v>
      </c>
      <c r="E6492" s="303" t="n">
        <v>483.51</v>
      </c>
    </row>
    <row r="6493" customFormat="false" ht="15" hidden="false" customHeight="false" outlineLevel="0" collapsed="false">
      <c r="A6493" s="301" t="n">
        <v>103850</v>
      </c>
      <c r="B6493" s="301" t="s">
        <v>54</v>
      </c>
      <c r="C6493" s="302" t="s">
        <v>7061</v>
      </c>
      <c r="D6493" s="301" t="s">
        <v>142</v>
      </c>
      <c r="E6493" s="303" t="n">
        <v>482.93</v>
      </c>
    </row>
    <row r="6494" customFormat="false" ht="15" hidden="false" customHeight="false" outlineLevel="0" collapsed="false">
      <c r="A6494" s="301" t="n">
        <v>93106</v>
      </c>
      <c r="B6494" s="301" t="s">
        <v>54</v>
      </c>
      <c r="C6494" s="302" t="s">
        <v>7062</v>
      </c>
      <c r="D6494" s="301" t="s">
        <v>142</v>
      </c>
      <c r="E6494" s="303" t="n">
        <v>479.9</v>
      </c>
    </row>
    <row r="6495" customFormat="false" ht="15" hidden="false" customHeight="false" outlineLevel="0" collapsed="false">
      <c r="A6495" s="301" t="n">
        <v>93052</v>
      </c>
      <c r="B6495" s="301" t="s">
        <v>54</v>
      </c>
      <c r="C6495" s="302" t="s">
        <v>7063</v>
      </c>
      <c r="D6495" s="301" t="s">
        <v>142</v>
      </c>
      <c r="E6495" s="303" t="n">
        <v>553.51</v>
      </c>
    </row>
    <row r="6496" customFormat="false" ht="15" hidden="false" customHeight="false" outlineLevel="0" collapsed="false">
      <c r="A6496" s="301" t="n">
        <v>93086</v>
      </c>
      <c r="B6496" s="301" t="s">
        <v>54</v>
      </c>
      <c r="C6496" s="302" t="s">
        <v>7064</v>
      </c>
      <c r="D6496" s="301" t="s">
        <v>142</v>
      </c>
      <c r="E6496" s="303" t="n">
        <v>556.9</v>
      </c>
    </row>
    <row r="6497" customFormat="false" ht="15" hidden="false" customHeight="false" outlineLevel="0" collapsed="false">
      <c r="A6497" s="301" t="n">
        <v>103890</v>
      </c>
      <c r="B6497" s="301" t="s">
        <v>54</v>
      </c>
      <c r="C6497" s="302" t="s">
        <v>7065</v>
      </c>
      <c r="D6497" s="301" t="s">
        <v>142</v>
      </c>
      <c r="E6497" s="303" t="n">
        <v>561.62</v>
      </c>
    </row>
    <row r="6498" customFormat="false" ht="15" hidden="false" customHeight="false" outlineLevel="0" collapsed="false">
      <c r="A6498" s="301" t="n">
        <v>103821</v>
      </c>
      <c r="B6498" s="301" t="s">
        <v>54</v>
      </c>
      <c r="C6498" s="302" t="s">
        <v>7066</v>
      </c>
      <c r="D6498" s="301" t="s">
        <v>142</v>
      </c>
      <c r="E6498" s="303" t="n">
        <v>566.86</v>
      </c>
    </row>
    <row r="6499" customFormat="false" ht="15" hidden="false" customHeight="false" outlineLevel="0" collapsed="false">
      <c r="A6499" s="301" t="n">
        <v>103854</v>
      </c>
      <c r="B6499" s="301" t="s">
        <v>54</v>
      </c>
      <c r="C6499" s="302" t="s">
        <v>7067</v>
      </c>
      <c r="D6499" s="301" t="s">
        <v>142</v>
      </c>
      <c r="E6499" s="303" t="n">
        <v>562.29</v>
      </c>
    </row>
    <row r="6500" customFormat="false" ht="15" hidden="false" customHeight="false" outlineLevel="0" collapsed="false">
      <c r="A6500" s="301" t="n">
        <v>93109</v>
      </c>
      <c r="B6500" s="301" t="s">
        <v>54</v>
      </c>
      <c r="C6500" s="302" t="s">
        <v>7068</v>
      </c>
      <c r="D6500" s="301" t="s">
        <v>142</v>
      </c>
      <c r="E6500" s="303" t="n">
        <v>559.4</v>
      </c>
    </row>
    <row r="6501" customFormat="false" ht="15" hidden="false" customHeight="false" outlineLevel="0" collapsed="false">
      <c r="A6501" s="301" t="n">
        <v>93058</v>
      </c>
      <c r="B6501" s="301" t="s">
        <v>54</v>
      </c>
      <c r="C6501" s="302" t="s">
        <v>7069</v>
      </c>
      <c r="D6501" s="301" t="s">
        <v>142</v>
      </c>
      <c r="E6501" s="303" t="n">
        <v>609.03</v>
      </c>
    </row>
    <row r="6502" customFormat="false" ht="15" hidden="false" customHeight="false" outlineLevel="0" collapsed="false">
      <c r="A6502" s="301" t="n">
        <v>93092</v>
      </c>
      <c r="B6502" s="301" t="s">
        <v>54</v>
      </c>
      <c r="C6502" s="302" t="s">
        <v>7070</v>
      </c>
      <c r="D6502" s="301" t="s">
        <v>142</v>
      </c>
      <c r="E6502" s="303" t="n">
        <v>612.16</v>
      </c>
    </row>
    <row r="6503" customFormat="false" ht="15" hidden="false" customHeight="false" outlineLevel="0" collapsed="false">
      <c r="A6503" s="301" t="n">
        <v>103898</v>
      </c>
      <c r="B6503" s="301" t="s">
        <v>54</v>
      </c>
      <c r="C6503" s="302" t="s">
        <v>7071</v>
      </c>
      <c r="D6503" s="301" t="s">
        <v>142</v>
      </c>
      <c r="E6503" s="303" t="n">
        <v>617.62</v>
      </c>
    </row>
    <row r="6504" customFormat="false" ht="15" hidden="false" customHeight="false" outlineLevel="0" collapsed="false">
      <c r="A6504" s="301" t="n">
        <v>103829</v>
      </c>
      <c r="B6504" s="301" t="s">
        <v>54</v>
      </c>
      <c r="C6504" s="302" t="s">
        <v>7072</v>
      </c>
      <c r="D6504" s="301" t="s">
        <v>142</v>
      </c>
      <c r="E6504" s="303" t="n">
        <v>626.86</v>
      </c>
    </row>
    <row r="6505" customFormat="false" ht="15" hidden="false" customHeight="false" outlineLevel="0" collapsed="false">
      <c r="A6505" s="301" t="n">
        <v>103862</v>
      </c>
      <c r="B6505" s="301" t="s">
        <v>54</v>
      </c>
      <c r="C6505" s="302" t="s">
        <v>7073</v>
      </c>
      <c r="D6505" s="301" t="s">
        <v>142</v>
      </c>
      <c r="E6505" s="303" t="n">
        <v>619.42</v>
      </c>
    </row>
    <row r="6506" customFormat="false" ht="15" hidden="false" customHeight="false" outlineLevel="0" collapsed="false">
      <c r="A6506" s="301" t="n">
        <v>93116</v>
      </c>
      <c r="B6506" s="301" t="s">
        <v>54</v>
      </c>
      <c r="C6506" s="302" t="s">
        <v>7074</v>
      </c>
      <c r="D6506" s="301" t="s">
        <v>142</v>
      </c>
      <c r="E6506" s="303" t="n">
        <v>616.64</v>
      </c>
    </row>
    <row r="6507" customFormat="false" ht="15" hidden="false" customHeight="false" outlineLevel="0" collapsed="false">
      <c r="A6507" s="301" t="n">
        <v>92314</v>
      </c>
      <c r="B6507" s="301" t="s">
        <v>54</v>
      </c>
      <c r="C6507" s="302" t="s">
        <v>7075</v>
      </c>
      <c r="D6507" s="301" t="s">
        <v>142</v>
      </c>
      <c r="E6507" s="303" t="n">
        <v>10.02</v>
      </c>
    </row>
    <row r="6508" customFormat="false" ht="15" hidden="false" customHeight="false" outlineLevel="0" collapsed="false">
      <c r="A6508" s="301" t="n">
        <v>103883</v>
      </c>
      <c r="B6508" s="301" t="s">
        <v>54</v>
      </c>
      <c r="C6508" s="302" t="s">
        <v>7076</v>
      </c>
      <c r="D6508" s="301" t="s">
        <v>142</v>
      </c>
      <c r="E6508" s="303" t="n">
        <v>13.88</v>
      </c>
    </row>
    <row r="6509" customFormat="false" ht="15" hidden="false" customHeight="false" outlineLevel="0" collapsed="false">
      <c r="A6509" s="301" t="n">
        <v>103814</v>
      </c>
      <c r="B6509" s="301" t="s">
        <v>54</v>
      </c>
      <c r="C6509" s="302" t="s">
        <v>7077</v>
      </c>
      <c r="D6509" s="301" t="s">
        <v>142</v>
      </c>
      <c r="E6509" s="303" t="n">
        <v>13.84</v>
      </c>
    </row>
    <row r="6510" customFormat="false" ht="15" hidden="false" customHeight="false" outlineLevel="0" collapsed="false">
      <c r="A6510" s="301" t="n">
        <v>103847</v>
      </c>
      <c r="B6510" s="301" t="s">
        <v>54</v>
      </c>
      <c r="C6510" s="302" t="s">
        <v>7078</v>
      </c>
      <c r="D6510" s="301" t="s">
        <v>142</v>
      </c>
      <c r="E6510" s="303" t="n">
        <v>13.26</v>
      </c>
    </row>
    <row r="6511" customFormat="false" ht="15" hidden="false" customHeight="false" outlineLevel="0" collapsed="false">
      <c r="A6511" s="301" t="n">
        <v>92329</v>
      </c>
      <c r="B6511" s="301" t="s">
        <v>54</v>
      </c>
      <c r="C6511" s="302" t="s">
        <v>7079</v>
      </c>
      <c r="D6511" s="301" t="s">
        <v>142</v>
      </c>
      <c r="E6511" s="303" t="n">
        <v>10.23</v>
      </c>
    </row>
    <row r="6512" customFormat="false" ht="15" hidden="false" customHeight="false" outlineLevel="0" collapsed="false">
      <c r="A6512" s="301" t="n">
        <v>92293</v>
      </c>
      <c r="B6512" s="301" t="s">
        <v>54</v>
      </c>
      <c r="C6512" s="302" t="s">
        <v>7080</v>
      </c>
      <c r="D6512" s="301" t="s">
        <v>142</v>
      </c>
      <c r="E6512" s="303" t="n">
        <v>11.04</v>
      </c>
    </row>
    <row r="6513" customFormat="false" ht="15" hidden="false" customHeight="false" outlineLevel="0" collapsed="false">
      <c r="A6513" s="301" t="n">
        <v>92315</v>
      </c>
      <c r="B6513" s="301" t="s">
        <v>54</v>
      </c>
      <c r="C6513" s="302" t="s">
        <v>7081</v>
      </c>
      <c r="D6513" s="301" t="s">
        <v>142</v>
      </c>
      <c r="E6513" s="303" t="n">
        <v>14.43</v>
      </c>
    </row>
    <row r="6514" customFormat="false" ht="15" hidden="false" customHeight="false" outlineLevel="0" collapsed="false">
      <c r="A6514" s="301" t="n">
        <v>103888</v>
      </c>
      <c r="B6514" s="301" t="s">
        <v>54</v>
      </c>
      <c r="C6514" s="302" t="s">
        <v>7082</v>
      </c>
      <c r="D6514" s="301" t="s">
        <v>142</v>
      </c>
      <c r="E6514" s="303" t="n">
        <v>19.15</v>
      </c>
    </row>
    <row r="6515" customFormat="false" ht="15" hidden="false" customHeight="false" outlineLevel="0" collapsed="false">
      <c r="A6515" s="301" t="n">
        <v>103819</v>
      </c>
      <c r="B6515" s="301" t="s">
        <v>54</v>
      </c>
      <c r="C6515" s="302" t="s">
        <v>7083</v>
      </c>
      <c r="D6515" s="301" t="s">
        <v>142</v>
      </c>
      <c r="E6515" s="303" t="n">
        <v>24.39</v>
      </c>
    </row>
    <row r="6516" customFormat="false" ht="15" hidden="false" customHeight="false" outlineLevel="0" collapsed="false">
      <c r="A6516" s="301" t="n">
        <v>103852</v>
      </c>
      <c r="B6516" s="301" t="s">
        <v>54</v>
      </c>
      <c r="C6516" s="302" t="s">
        <v>7084</v>
      </c>
      <c r="D6516" s="301" t="s">
        <v>142</v>
      </c>
      <c r="E6516" s="303" t="n">
        <v>19.82</v>
      </c>
    </row>
    <row r="6517" customFormat="false" ht="15" hidden="false" customHeight="false" outlineLevel="0" collapsed="false">
      <c r="A6517" s="301" t="n">
        <v>92330</v>
      </c>
      <c r="B6517" s="301" t="s">
        <v>54</v>
      </c>
      <c r="C6517" s="302" t="s">
        <v>7085</v>
      </c>
      <c r="D6517" s="301" t="s">
        <v>142</v>
      </c>
      <c r="E6517" s="303" t="n">
        <v>16.93</v>
      </c>
    </row>
    <row r="6518" customFormat="false" ht="15" hidden="false" customHeight="false" outlineLevel="0" collapsed="false">
      <c r="A6518" s="301" t="n">
        <v>92294</v>
      </c>
      <c r="B6518" s="301" t="s">
        <v>54</v>
      </c>
      <c r="C6518" s="302" t="s">
        <v>7086</v>
      </c>
      <c r="D6518" s="301" t="s">
        <v>142</v>
      </c>
      <c r="E6518" s="303" t="n">
        <v>18.52</v>
      </c>
    </row>
    <row r="6519" customFormat="false" ht="15" hidden="false" customHeight="false" outlineLevel="0" collapsed="false">
      <c r="A6519" s="301" t="n">
        <v>92316</v>
      </c>
      <c r="B6519" s="301" t="s">
        <v>54</v>
      </c>
      <c r="C6519" s="302" t="s">
        <v>7087</v>
      </c>
      <c r="D6519" s="301" t="s">
        <v>142</v>
      </c>
      <c r="E6519" s="303" t="n">
        <v>21.65</v>
      </c>
    </row>
    <row r="6520" customFormat="false" ht="15" hidden="false" customHeight="false" outlineLevel="0" collapsed="false">
      <c r="A6520" s="301" t="n">
        <v>103895</v>
      </c>
      <c r="B6520" s="301" t="s">
        <v>54</v>
      </c>
      <c r="C6520" s="302" t="s">
        <v>7088</v>
      </c>
      <c r="D6520" s="301" t="s">
        <v>142</v>
      </c>
      <c r="E6520" s="303" t="n">
        <v>27.11</v>
      </c>
    </row>
    <row r="6521" customFormat="false" ht="15" hidden="false" customHeight="false" outlineLevel="0" collapsed="false">
      <c r="A6521" s="301" t="n">
        <v>103826</v>
      </c>
      <c r="B6521" s="301" t="s">
        <v>54</v>
      </c>
      <c r="C6521" s="302" t="s">
        <v>7089</v>
      </c>
      <c r="D6521" s="301" t="s">
        <v>142</v>
      </c>
      <c r="E6521" s="303" t="n">
        <v>36.35</v>
      </c>
    </row>
    <row r="6522" customFormat="false" ht="15" hidden="false" customHeight="false" outlineLevel="0" collapsed="false">
      <c r="A6522" s="301" t="n">
        <v>103859</v>
      </c>
      <c r="B6522" s="301" t="s">
        <v>54</v>
      </c>
      <c r="C6522" s="302" t="s">
        <v>7090</v>
      </c>
      <c r="D6522" s="301" t="s">
        <v>142</v>
      </c>
      <c r="E6522" s="303" t="n">
        <v>28.91</v>
      </c>
    </row>
    <row r="6523" customFormat="false" ht="15" hidden="false" customHeight="false" outlineLevel="0" collapsed="false">
      <c r="A6523" s="301" t="n">
        <v>92331</v>
      </c>
      <c r="B6523" s="301" t="s">
        <v>54</v>
      </c>
      <c r="C6523" s="302" t="s">
        <v>7091</v>
      </c>
      <c r="D6523" s="301" t="s">
        <v>142</v>
      </c>
      <c r="E6523" s="303" t="n">
        <v>26.13</v>
      </c>
    </row>
    <row r="6524" customFormat="false" ht="15" hidden="false" customHeight="false" outlineLevel="0" collapsed="false">
      <c r="A6524" s="301" t="n">
        <v>92295</v>
      </c>
      <c r="B6524" s="301" t="s">
        <v>54</v>
      </c>
      <c r="C6524" s="302" t="s">
        <v>7092</v>
      </c>
      <c r="D6524" s="301" t="s">
        <v>142</v>
      </c>
      <c r="E6524" s="303" t="n">
        <v>34.59</v>
      </c>
    </row>
    <row r="6525" customFormat="false" ht="15" hidden="false" customHeight="false" outlineLevel="0" collapsed="false">
      <c r="A6525" s="301" t="n">
        <v>92296</v>
      </c>
      <c r="B6525" s="301" t="s">
        <v>54</v>
      </c>
      <c r="C6525" s="302" t="s">
        <v>7093</v>
      </c>
      <c r="D6525" s="301" t="s">
        <v>142</v>
      </c>
      <c r="E6525" s="303" t="n">
        <v>45.75</v>
      </c>
    </row>
    <row r="6526" customFormat="false" ht="15" hidden="false" customHeight="false" outlineLevel="0" collapsed="false">
      <c r="A6526" s="301" t="n">
        <v>92297</v>
      </c>
      <c r="B6526" s="301" t="s">
        <v>54</v>
      </c>
      <c r="C6526" s="302" t="s">
        <v>7094</v>
      </c>
      <c r="D6526" s="301" t="s">
        <v>142</v>
      </c>
      <c r="E6526" s="303" t="n">
        <v>70.78</v>
      </c>
    </row>
    <row r="6527" customFormat="false" ht="15" hidden="false" customHeight="false" outlineLevel="0" collapsed="false">
      <c r="A6527" s="301" t="n">
        <v>92298</v>
      </c>
      <c r="B6527" s="301" t="s">
        <v>54</v>
      </c>
      <c r="C6527" s="302" t="s">
        <v>7095</v>
      </c>
      <c r="D6527" s="301" t="s">
        <v>142</v>
      </c>
      <c r="E6527" s="303" t="n">
        <v>197.25</v>
      </c>
    </row>
    <row r="6528" customFormat="false" ht="15" hidden="false" customHeight="false" outlineLevel="0" collapsed="false">
      <c r="A6528" s="301" t="n">
        <v>93080</v>
      </c>
      <c r="B6528" s="301" t="s">
        <v>54</v>
      </c>
      <c r="C6528" s="302" t="s">
        <v>7096</v>
      </c>
      <c r="D6528" s="301" t="s">
        <v>142</v>
      </c>
      <c r="E6528" s="303" t="n">
        <v>10.05</v>
      </c>
    </row>
    <row r="6529" customFormat="false" ht="15" hidden="false" customHeight="false" outlineLevel="0" collapsed="false">
      <c r="A6529" s="301" t="n">
        <v>103884</v>
      </c>
      <c r="B6529" s="301" t="s">
        <v>54</v>
      </c>
      <c r="C6529" s="302" t="s">
        <v>7097</v>
      </c>
      <c r="D6529" s="301" t="s">
        <v>142</v>
      </c>
      <c r="E6529" s="303" t="n">
        <v>13.91</v>
      </c>
    </row>
    <row r="6530" customFormat="false" ht="15" hidden="false" customHeight="false" outlineLevel="0" collapsed="false">
      <c r="A6530" s="301" t="n">
        <v>103815</v>
      </c>
      <c r="B6530" s="301" t="s">
        <v>54</v>
      </c>
      <c r="C6530" s="302" t="s">
        <v>7098</v>
      </c>
      <c r="D6530" s="301" t="s">
        <v>142</v>
      </c>
      <c r="E6530" s="303" t="n">
        <v>13.87</v>
      </c>
    </row>
    <row r="6531" customFormat="false" ht="15" hidden="false" customHeight="false" outlineLevel="0" collapsed="false">
      <c r="A6531" s="301" t="n">
        <v>103848</v>
      </c>
      <c r="B6531" s="301" t="s">
        <v>54</v>
      </c>
      <c r="C6531" s="302" t="s">
        <v>7099</v>
      </c>
      <c r="D6531" s="301" t="s">
        <v>142</v>
      </c>
      <c r="E6531" s="303" t="n">
        <v>13.29</v>
      </c>
    </row>
    <row r="6532" customFormat="false" ht="15" hidden="false" customHeight="false" outlineLevel="0" collapsed="false">
      <c r="A6532" s="301" t="n">
        <v>93103</v>
      </c>
      <c r="B6532" s="301" t="s">
        <v>54</v>
      </c>
      <c r="C6532" s="302" t="s">
        <v>7100</v>
      </c>
      <c r="D6532" s="301" t="s">
        <v>142</v>
      </c>
      <c r="E6532" s="303" t="n">
        <v>10.26</v>
      </c>
    </row>
    <row r="6533" customFormat="false" ht="15" hidden="false" customHeight="false" outlineLevel="0" collapsed="false">
      <c r="A6533" s="301" t="n">
        <v>93050</v>
      </c>
      <c r="B6533" s="301" t="s">
        <v>54</v>
      </c>
      <c r="C6533" s="302" t="s">
        <v>7101</v>
      </c>
      <c r="D6533" s="301" t="s">
        <v>142</v>
      </c>
      <c r="E6533" s="303" t="n">
        <v>12.44</v>
      </c>
    </row>
    <row r="6534" customFormat="false" ht="15" hidden="false" customHeight="false" outlineLevel="0" collapsed="false">
      <c r="A6534" s="301" t="n">
        <v>93084</v>
      </c>
      <c r="B6534" s="301" t="s">
        <v>54</v>
      </c>
      <c r="C6534" s="302" t="s">
        <v>7102</v>
      </c>
      <c r="D6534" s="301" t="s">
        <v>142</v>
      </c>
      <c r="E6534" s="303" t="n">
        <v>15.83</v>
      </c>
    </row>
    <row r="6535" customFormat="false" ht="15" hidden="false" customHeight="false" outlineLevel="0" collapsed="false">
      <c r="A6535" s="301" t="n">
        <v>103889</v>
      </c>
      <c r="B6535" s="301" t="s">
        <v>54</v>
      </c>
      <c r="C6535" s="302" t="s">
        <v>7103</v>
      </c>
      <c r="D6535" s="301" t="s">
        <v>142</v>
      </c>
      <c r="E6535" s="303" t="n">
        <v>20.55</v>
      </c>
    </row>
    <row r="6536" customFormat="false" ht="15" hidden="false" customHeight="false" outlineLevel="0" collapsed="false">
      <c r="A6536" s="301" t="n">
        <v>103820</v>
      </c>
      <c r="B6536" s="301" t="s">
        <v>54</v>
      </c>
      <c r="C6536" s="302" t="s">
        <v>7104</v>
      </c>
      <c r="D6536" s="301" t="s">
        <v>142</v>
      </c>
      <c r="E6536" s="303" t="n">
        <v>25.79</v>
      </c>
    </row>
    <row r="6537" customFormat="false" ht="15" hidden="false" customHeight="false" outlineLevel="0" collapsed="false">
      <c r="A6537" s="301" t="n">
        <v>103853</v>
      </c>
      <c r="B6537" s="301" t="s">
        <v>54</v>
      </c>
      <c r="C6537" s="302" t="s">
        <v>7105</v>
      </c>
      <c r="D6537" s="301" t="s">
        <v>142</v>
      </c>
      <c r="E6537" s="303" t="n">
        <v>21.22</v>
      </c>
    </row>
    <row r="6538" customFormat="false" ht="15" hidden="false" customHeight="false" outlineLevel="0" collapsed="false">
      <c r="A6538" s="301" t="n">
        <v>93107</v>
      </c>
      <c r="B6538" s="301" t="s">
        <v>54</v>
      </c>
      <c r="C6538" s="302" t="s">
        <v>7106</v>
      </c>
      <c r="D6538" s="301" t="s">
        <v>142</v>
      </c>
      <c r="E6538" s="303" t="n">
        <v>18.33</v>
      </c>
    </row>
    <row r="6539" customFormat="false" ht="15" hidden="false" customHeight="false" outlineLevel="0" collapsed="false">
      <c r="A6539" s="301" t="n">
        <v>93056</v>
      </c>
      <c r="B6539" s="301" t="s">
        <v>54</v>
      </c>
      <c r="C6539" s="302" t="s">
        <v>7107</v>
      </c>
      <c r="D6539" s="301" t="s">
        <v>142</v>
      </c>
      <c r="E6539" s="303" t="n">
        <v>18.52</v>
      </c>
    </row>
    <row r="6540" customFormat="false" ht="15" hidden="false" customHeight="false" outlineLevel="0" collapsed="false">
      <c r="A6540" s="301" t="n">
        <v>93090</v>
      </c>
      <c r="B6540" s="301" t="s">
        <v>54</v>
      </c>
      <c r="C6540" s="302" t="s">
        <v>7108</v>
      </c>
      <c r="D6540" s="301" t="s">
        <v>142</v>
      </c>
      <c r="E6540" s="303" t="n">
        <v>21.65</v>
      </c>
    </row>
    <row r="6541" customFormat="false" ht="15" hidden="false" customHeight="false" outlineLevel="0" collapsed="false">
      <c r="A6541" s="301" t="n">
        <v>103896</v>
      </c>
      <c r="B6541" s="301" t="s">
        <v>54</v>
      </c>
      <c r="C6541" s="302" t="s">
        <v>7109</v>
      </c>
      <c r="D6541" s="301" t="s">
        <v>142</v>
      </c>
      <c r="E6541" s="303" t="n">
        <v>27.11</v>
      </c>
    </row>
    <row r="6542" customFormat="false" ht="15" hidden="false" customHeight="false" outlineLevel="0" collapsed="false">
      <c r="A6542" s="301" t="n">
        <v>103827</v>
      </c>
      <c r="B6542" s="301" t="s">
        <v>54</v>
      </c>
      <c r="C6542" s="302" t="s">
        <v>7110</v>
      </c>
      <c r="D6542" s="301" t="s">
        <v>142</v>
      </c>
      <c r="E6542" s="303" t="n">
        <v>36.35</v>
      </c>
    </row>
    <row r="6543" customFormat="false" ht="15" hidden="false" customHeight="false" outlineLevel="0" collapsed="false">
      <c r="A6543" s="301" t="n">
        <v>103860</v>
      </c>
      <c r="B6543" s="301" t="s">
        <v>54</v>
      </c>
      <c r="C6543" s="302" t="s">
        <v>7111</v>
      </c>
      <c r="D6543" s="301" t="s">
        <v>142</v>
      </c>
      <c r="E6543" s="303" t="n">
        <v>28.91</v>
      </c>
    </row>
    <row r="6544" customFormat="false" ht="15" hidden="false" customHeight="false" outlineLevel="0" collapsed="false">
      <c r="A6544" s="301" t="n">
        <v>93113</v>
      </c>
      <c r="B6544" s="301" t="s">
        <v>54</v>
      </c>
      <c r="C6544" s="302" t="s">
        <v>7112</v>
      </c>
      <c r="D6544" s="301" t="s">
        <v>142</v>
      </c>
      <c r="E6544" s="303" t="n">
        <v>26.13</v>
      </c>
    </row>
    <row r="6545" customFormat="false" ht="15" hidden="false" customHeight="false" outlineLevel="0" collapsed="false">
      <c r="A6545" s="301" t="n">
        <v>93061</v>
      </c>
      <c r="B6545" s="301" t="s">
        <v>54</v>
      </c>
      <c r="C6545" s="302" t="s">
        <v>7113</v>
      </c>
      <c r="D6545" s="301" t="s">
        <v>142</v>
      </c>
      <c r="E6545" s="303" t="n">
        <v>34.73</v>
      </c>
    </row>
    <row r="6546" customFormat="false" ht="15" hidden="false" customHeight="false" outlineLevel="0" collapsed="false">
      <c r="A6546" s="301" t="n">
        <v>93064</v>
      </c>
      <c r="B6546" s="301" t="s">
        <v>54</v>
      </c>
      <c r="C6546" s="302" t="s">
        <v>7114</v>
      </c>
      <c r="D6546" s="301" t="s">
        <v>142</v>
      </c>
      <c r="E6546" s="303" t="n">
        <v>53.06</v>
      </c>
    </row>
    <row r="6547" customFormat="false" ht="15" hidden="false" customHeight="false" outlineLevel="0" collapsed="false">
      <c r="A6547" s="301" t="n">
        <v>93067</v>
      </c>
      <c r="B6547" s="301" t="s">
        <v>54</v>
      </c>
      <c r="C6547" s="302" t="s">
        <v>7115</v>
      </c>
      <c r="D6547" s="301" t="s">
        <v>142</v>
      </c>
      <c r="E6547" s="303" t="n">
        <v>78.74</v>
      </c>
    </row>
    <row r="6548" customFormat="false" ht="15" hidden="false" customHeight="false" outlineLevel="0" collapsed="false">
      <c r="A6548" s="301" t="n">
        <v>93070</v>
      </c>
      <c r="B6548" s="301" t="s">
        <v>54</v>
      </c>
      <c r="C6548" s="302" t="s">
        <v>7116</v>
      </c>
      <c r="D6548" s="301" t="s">
        <v>142</v>
      </c>
      <c r="E6548" s="303" t="n">
        <v>197.25</v>
      </c>
    </row>
    <row r="6549" customFormat="false" ht="15" hidden="false" customHeight="false" outlineLevel="0" collapsed="false">
      <c r="A6549" s="301" t="n">
        <v>93117</v>
      </c>
      <c r="B6549" s="301" t="s">
        <v>54</v>
      </c>
      <c r="C6549" s="302" t="s">
        <v>7117</v>
      </c>
      <c r="D6549" s="301" t="s">
        <v>142</v>
      </c>
      <c r="E6549" s="303" t="n">
        <v>62.95</v>
      </c>
    </row>
    <row r="6550" customFormat="false" ht="15" hidden="false" customHeight="false" outlineLevel="0" collapsed="false">
      <c r="A6550" s="301" t="n">
        <v>93118</v>
      </c>
      <c r="B6550" s="301" t="s">
        <v>54</v>
      </c>
      <c r="C6550" s="302" t="s">
        <v>7118</v>
      </c>
      <c r="D6550" s="301" t="s">
        <v>142</v>
      </c>
      <c r="E6550" s="303" t="n">
        <v>92.82</v>
      </c>
    </row>
    <row r="6551" customFormat="false" ht="15" hidden="false" customHeight="false" outlineLevel="0" collapsed="false">
      <c r="A6551" s="301" t="n">
        <v>92317</v>
      </c>
      <c r="B6551" s="301" t="s">
        <v>54</v>
      </c>
      <c r="C6551" s="302" t="s">
        <v>7119</v>
      </c>
      <c r="D6551" s="301" t="s">
        <v>142</v>
      </c>
      <c r="E6551" s="303" t="n">
        <v>20.94</v>
      </c>
    </row>
    <row r="6552" customFormat="false" ht="15" hidden="false" customHeight="false" outlineLevel="0" collapsed="false">
      <c r="A6552" s="301" t="n">
        <v>92332</v>
      </c>
      <c r="B6552" s="301" t="s">
        <v>54</v>
      </c>
      <c r="C6552" s="302" t="s">
        <v>7120</v>
      </c>
      <c r="D6552" s="301" t="s">
        <v>142</v>
      </c>
      <c r="E6552" s="303" t="n">
        <v>21.36</v>
      </c>
    </row>
    <row r="6553" customFormat="false" ht="15" hidden="false" customHeight="false" outlineLevel="0" collapsed="false">
      <c r="A6553" s="301" t="n">
        <v>92299</v>
      </c>
      <c r="B6553" s="301" t="s">
        <v>54</v>
      </c>
      <c r="C6553" s="302" t="s">
        <v>7121</v>
      </c>
      <c r="D6553" s="301" t="s">
        <v>142</v>
      </c>
      <c r="E6553" s="303" t="n">
        <v>25.46</v>
      </c>
    </row>
    <row r="6554" customFormat="false" ht="15" hidden="false" customHeight="false" outlineLevel="0" collapsed="false">
      <c r="A6554" s="301" t="n">
        <v>92318</v>
      </c>
      <c r="B6554" s="301" t="s">
        <v>54</v>
      </c>
      <c r="C6554" s="302" t="s">
        <v>7122</v>
      </c>
      <c r="D6554" s="301" t="s">
        <v>142</v>
      </c>
      <c r="E6554" s="303" t="n">
        <v>32.22</v>
      </c>
    </row>
    <row r="6555" customFormat="false" ht="15" hidden="false" customHeight="false" outlineLevel="0" collapsed="false">
      <c r="A6555" s="301" t="n">
        <v>103833</v>
      </c>
      <c r="B6555" s="301" t="s">
        <v>54</v>
      </c>
      <c r="C6555" s="302" t="s">
        <v>7123</v>
      </c>
      <c r="D6555" s="301" t="s">
        <v>142</v>
      </c>
      <c r="E6555" s="303" t="n">
        <v>52.05</v>
      </c>
    </row>
    <row r="6556" customFormat="false" ht="15" hidden="false" customHeight="false" outlineLevel="0" collapsed="false">
      <c r="A6556" s="301" t="n">
        <v>92333</v>
      </c>
      <c r="B6556" s="301" t="s">
        <v>54</v>
      </c>
      <c r="C6556" s="302" t="s">
        <v>7124</v>
      </c>
      <c r="D6556" s="301" t="s">
        <v>142</v>
      </c>
      <c r="E6556" s="303" t="n">
        <v>37.21</v>
      </c>
    </row>
    <row r="6557" customFormat="false" ht="15" hidden="false" customHeight="false" outlineLevel="0" collapsed="false">
      <c r="A6557" s="301" t="n">
        <v>92300</v>
      </c>
      <c r="B6557" s="301" t="s">
        <v>54</v>
      </c>
      <c r="C6557" s="302" t="s">
        <v>7125</v>
      </c>
      <c r="D6557" s="301" t="s">
        <v>142</v>
      </c>
      <c r="E6557" s="303" t="n">
        <v>38.59</v>
      </c>
    </row>
    <row r="6558" customFormat="false" ht="15" hidden="false" customHeight="false" outlineLevel="0" collapsed="false">
      <c r="A6558" s="301" t="n">
        <v>92319</v>
      </c>
      <c r="B6558" s="301" t="s">
        <v>54</v>
      </c>
      <c r="C6558" s="302" t="s">
        <v>7126</v>
      </c>
      <c r="D6558" s="301" t="s">
        <v>142</v>
      </c>
      <c r="E6558" s="303" t="n">
        <v>44.84</v>
      </c>
    </row>
    <row r="6559" customFormat="false" ht="15" hidden="false" customHeight="false" outlineLevel="0" collapsed="false">
      <c r="A6559" s="301" t="n">
        <v>92334</v>
      </c>
      <c r="B6559" s="301" t="s">
        <v>54</v>
      </c>
      <c r="C6559" s="302" t="s">
        <v>7127</v>
      </c>
      <c r="D6559" s="301" t="s">
        <v>142</v>
      </c>
      <c r="E6559" s="303" t="n">
        <v>53.75</v>
      </c>
    </row>
    <row r="6560" customFormat="false" ht="15" hidden="false" customHeight="false" outlineLevel="0" collapsed="false">
      <c r="A6560" s="301" t="n">
        <v>92301</v>
      </c>
      <c r="B6560" s="301" t="s">
        <v>54</v>
      </c>
      <c r="C6560" s="302" t="s">
        <v>7128</v>
      </c>
      <c r="D6560" s="301" t="s">
        <v>142</v>
      </c>
      <c r="E6560" s="303" t="n">
        <v>75.63</v>
      </c>
    </row>
    <row r="6561" customFormat="false" ht="15" hidden="false" customHeight="false" outlineLevel="0" collapsed="false">
      <c r="A6561" s="301" t="n">
        <v>92302</v>
      </c>
      <c r="B6561" s="301" t="s">
        <v>54</v>
      </c>
      <c r="C6561" s="302" t="s">
        <v>7129</v>
      </c>
      <c r="D6561" s="301" t="s">
        <v>142</v>
      </c>
      <c r="E6561" s="303" t="n">
        <v>99.77</v>
      </c>
    </row>
    <row r="6562" customFormat="false" ht="15" hidden="false" customHeight="false" outlineLevel="0" collapsed="false">
      <c r="A6562" s="301" t="n">
        <v>92303</v>
      </c>
      <c r="B6562" s="301" t="s">
        <v>54</v>
      </c>
      <c r="C6562" s="302" t="s">
        <v>7130</v>
      </c>
      <c r="D6562" s="301" t="s">
        <v>142</v>
      </c>
      <c r="E6562" s="303" t="n">
        <v>182.25</v>
      </c>
    </row>
    <row r="6563" customFormat="false" ht="15" hidden="false" customHeight="false" outlineLevel="0" collapsed="false">
      <c r="A6563" s="301" t="n">
        <v>92304</v>
      </c>
      <c r="B6563" s="301" t="s">
        <v>54</v>
      </c>
      <c r="C6563" s="302" t="s">
        <v>7131</v>
      </c>
      <c r="D6563" s="301" t="s">
        <v>142</v>
      </c>
      <c r="E6563" s="303" t="n">
        <v>470.33</v>
      </c>
    </row>
    <row r="6564" customFormat="false" ht="15" hidden="false" customHeight="false" outlineLevel="0" collapsed="false">
      <c r="A6564" s="301" t="n">
        <v>103835</v>
      </c>
      <c r="B6564" s="301" t="s">
        <v>54</v>
      </c>
      <c r="C6564" s="302" t="s">
        <v>7132</v>
      </c>
      <c r="D6564" s="301" t="s">
        <v>429</v>
      </c>
      <c r="E6564" s="303" t="n">
        <v>69.17</v>
      </c>
    </row>
    <row r="6565" customFormat="false" ht="15" hidden="false" customHeight="false" outlineLevel="0" collapsed="false">
      <c r="A6565" s="301" t="n">
        <v>92308</v>
      </c>
      <c r="B6565" s="301" t="s">
        <v>54</v>
      </c>
      <c r="C6565" s="302" t="s">
        <v>7133</v>
      </c>
      <c r="D6565" s="301" t="s">
        <v>429</v>
      </c>
      <c r="E6565" s="303" t="n">
        <v>57.92</v>
      </c>
    </row>
    <row r="6566" customFormat="false" ht="15" hidden="false" customHeight="false" outlineLevel="0" collapsed="false">
      <c r="A6566" s="301" t="n">
        <v>103871</v>
      </c>
      <c r="B6566" s="301" t="s">
        <v>54</v>
      </c>
      <c r="C6566" s="302" t="s">
        <v>7134</v>
      </c>
      <c r="D6566" s="301" t="s">
        <v>429</v>
      </c>
      <c r="E6566" s="303" t="n">
        <v>69.14</v>
      </c>
    </row>
    <row r="6567" customFormat="false" ht="15" hidden="false" customHeight="false" outlineLevel="0" collapsed="false">
      <c r="A6567" s="301" t="n">
        <v>92323</v>
      </c>
      <c r="B6567" s="301" t="s">
        <v>54</v>
      </c>
      <c r="C6567" s="302" t="s">
        <v>7135</v>
      </c>
      <c r="D6567" s="301" t="s">
        <v>429</v>
      </c>
      <c r="E6567" s="303" t="n">
        <v>68.52</v>
      </c>
    </row>
    <row r="6568" customFormat="false" ht="15" hidden="false" customHeight="false" outlineLevel="0" collapsed="false">
      <c r="A6568" s="301" t="n">
        <v>92305</v>
      </c>
      <c r="B6568" s="301" t="s">
        <v>54</v>
      </c>
      <c r="C6568" s="302" t="s">
        <v>7136</v>
      </c>
      <c r="D6568" s="301" t="s">
        <v>429</v>
      </c>
      <c r="E6568" s="303" t="n">
        <v>41.54</v>
      </c>
    </row>
    <row r="6569" customFormat="false" ht="15" hidden="false" customHeight="false" outlineLevel="0" collapsed="false">
      <c r="A6569" s="301" t="n">
        <v>103868</v>
      </c>
      <c r="B6569" s="301" t="s">
        <v>54</v>
      </c>
      <c r="C6569" s="302" t="s">
        <v>7137</v>
      </c>
      <c r="D6569" s="301" t="s">
        <v>429</v>
      </c>
      <c r="E6569" s="303" t="n">
        <v>56.25</v>
      </c>
    </row>
    <row r="6570" customFormat="false" ht="15" hidden="false" customHeight="false" outlineLevel="0" collapsed="false">
      <c r="A6570" s="301" t="n">
        <v>103802</v>
      </c>
      <c r="B6570" s="301" t="s">
        <v>54</v>
      </c>
      <c r="C6570" s="302" t="s">
        <v>7138</v>
      </c>
      <c r="D6570" s="301" t="s">
        <v>429</v>
      </c>
      <c r="E6570" s="303" t="n">
        <v>44.22</v>
      </c>
    </row>
    <row r="6571" customFormat="false" ht="15" hidden="false" customHeight="false" outlineLevel="0" collapsed="false">
      <c r="A6571" s="301" t="n">
        <v>92320</v>
      </c>
      <c r="B6571" s="301" t="s">
        <v>54</v>
      </c>
      <c r="C6571" s="302" t="s">
        <v>7139</v>
      </c>
      <c r="D6571" s="301" t="s">
        <v>429</v>
      </c>
      <c r="E6571" s="303" t="n">
        <v>55.48</v>
      </c>
    </row>
    <row r="6572" customFormat="false" ht="15" hidden="false" customHeight="false" outlineLevel="0" collapsed="false">
      <c r="A6572" s="301" t="n">
        <v>97335</v>
      </c>
      <c r="B6572" s="301" t="s">
        <v>54</v>
      </c>
      <c r="C6572" s="302" t="s">
        <v>7140</v>
      </c>
      <c r="D6572" s="301" t="s">
        <v>429</v>
      </c>
      <c r="E6572" s="303" t="n">
        <v>86.23</v>
      </c>
    </row>
    <row r="6573" customFormat="false" ht="15" hidden="false" customHeight="false" outlineLevel="0" collapsed="false">
      <c r="A6573" s="301" t="n">
        <v>103836</v>
      </c>
      <c r="B6573" s="301" t="s">
        <v>54</v>
      </c>
      <c r="C6573" s="302" t="s">
        <v>7141</v>
      </c>
      <c r="D6573" s="301" t="s">
        <v>429</v>
      </c>
      <c r="E6573" s="303" t="n">
        <v>106.92</v>
      </c>
    </row>
    <row r="6574" customFormat="false" ht="15" hidden="false" customHeight="false" outlineLevel="0" collapsed="false">
      <c r="A6574" s="301" t="n">
        <v>92281</v>
      </c>
      <c r="B6574" s="301" t="s">
        <v>54</v>
      </c>
      <c r="C6574" s="302" t="s">
        <v>7142</v>
      </c>
      <c r="D6574" s="301" t="s">
        <v>429</v>
      </c>
      <c r="E6574" s="303" t="n">
        <v>119.35</v>
      </c>
    </row>
    <row r="6575" customFormat="false" ht="15" hidden="false" customHeight="false" outlineLevel="0" collapsed="false">
      <c r="A6575" s="301" t="n">
        <v>92309</v>
      </c>
      <c r="B6575" s="301" t="s">
        <v>54</v>
      </c>
      <c r="C6575" s="302" t="s">
        <v>7143</v>
      </c>
      <c r="D6575" s="301" t="s">
        <v>429</v>
      </c>
      <c r="E6575" s="303" t="n">
        <v>129.53</v>
      </c>
    </row>
    <row r="6576" customFormat="false" ht="15" hidden="false" customHeight="false" outlineLevel="0" collapsed="false">
      <c r="A6576" s="301" t="n">
        <v>103872</v>
      </c>
      <c r="B6576" s="301" t="s">
        <v>54</v>
      </c>
      <c r="C6576" s="302" t="s">
        <v>7144</v>
      </c>
      <c r="D6576" s="301" t="s">
        <v>429</v>
      </c>
      <c r="E6576" s="303" t="n">
        <v>143.64</v>
      </c>
    </row>
    <row r="6577" customFormat="false" ht="15" hidden="false" customHeight="false" outlineLevel="0" collapsed="false">
      <c r="A6577" s="301" t="n">
        <v>92324</v>
      </c>
      <c r="B6577" s="301" t="s">
        <v>54</v>
      </c>
      <c r="C6577" s="302" t="s">
        <v>7145</v>
      </c>
      <c r="D6577" s="301" t="s">
        <v>429</v>
      </c>
      <c r="E6577" s="303" t="n">
        <v>150.21</v>
      </c>
    </row>
    <row r="6578" customFormat="false" ht="15" hidden="false" customHeight="false" outlineLevel="0" collapsed="false">
      <c r="A6578" s="301" t="n">
        <v>92275</v>
      </c>
      <c r="B6578" s="301" t="s">
        <v>54</v>
      </c>
      <c r="C6578" s="302" t="s">
        <v>7146</v>
      </c>
      <c r="D6578" s="301" t="s">
        <v>429</v>
      </c>
      <c r="E6578" s="303" t="n">
        <v>60.04</v>
      </c>
    </row>
    <row r="6579" customFormat="false" ht="15" hidden="false" customHeight="false" outlineLevel="0" collapsed="false">
      <c r="A6579" s="301" t="n">
        <v>92306</v>
      </c>
      <c r="B6579" s="301" t="s">
        <v>54</v>
      </c>
      <c r="C6579" s="302" t="s">
        <v>7147</v>
      </c>
      <c r="D6579" s="301" t="s">
        <v>429</v>
      </c>
      <c r="E6579" s="303" t="n">
        <v>66.84</v>
      </c>
    </row>
    <row r="6580" customFormat="false" ht="15" hidden="false" customHeight="false" outlineLevel="0" collapsed="false">
      <c r="A6580" s="301" t="n">
        <v>103869</v>
      </c>
      <c r="B6580" s="301" t="s">
        <v>54</v>
      </c>
      <c r="C6580" s="302" t="s">
        <v>7148</v>
      </c>
      <c r="D6580" s="301" t="s">
        <v>429</v>
      </c>
      <c r="E6580" s="303" t="n">
        <v>84.43</v>
      </c>
    </row>
    <row r="6581" customFormat="false" ht="15" hidden="false" customHeight="false" outlineLevel="0" collapsed="false">
      <c r="A6581" s="301" t="n">
        <v>103803</v>
      </c>
      <c r="B6581" s="301" t="s">
        <v>54</v>
      </c>
      <c r="C6581" s="302" t="s">
        <v>7149</v>
      </c>
      <c r="D6581" s="301" t="s">
        <v>429</v>
      </c>
      <c r="E6581" s="303" t="n">
        <v>76</v>
      </c>
    </row>
    <row r="6582" customFormat="false" ht="15" hidden="false" customHeight="false" outlineLevel="0" collapsed="false">
      <c r="A6582" s="301" t="n">
        <v>92321</v>
      </c>
      <c r="B6582" s="301" t="s">
        <v>54</v>
      </c>
      <c r="C6582" s="302" t="s">
        <v>7150</v>
      </c>
      <c r="D6582" s="301" t="s">
        <v>429</v>
      </c>
      <c r="E6582" s="303" t="n">
        <v>90.86</v>
      </c>
    </row>
    <row r="6583" customFormat="false" ht="15" hidden="false" customHeight="false" outlineLevel="0" collapsed="false">
      <c r="A6583" s="301" t="n">
        <v>97336</v>
      </c>
      <c r="B6583" s="301" t="s">
        <v>54</v>
      </c>
      <c r="C6583" s="302" t="s">
        <v>7151</v>
      </c>
      <c r="D6583" s="301" t="s">
        <v>429</v>
      </c>
      <c r="E6583" s="303" t="n">
        <v>109.77</v>
      </c>
    </row>
    <row r="6584" customFormat="false" ht="15" hidden="false" customHeight="false" outlineLevel="0" collapsed="false">
      <c r="A6584" s="301" t="n">
        <v>103837</v>
      </c>
      <c r="B6584" s="301" t="s">
        <v>54</v>
      </c>
      <c r="C6584" s="302" t="s">
        <v>7152</v>
      </c>
      <c r="D6584" s="301" t="s">
        <v>429</v>
      </c>
      <c r="E6584" s="303" t="n">
        <v>134.68</v>
      </c>
    </row>
    <row r="6585" customFormat="false" ht="15" hidden="false" customHeight="false" outlineLevel="0" collapsed="false">
      <c r="A6585" s="301" t="n">
        <v>92282</v>
      </c>
      <c r="B6585" s="301" t="s">
        <v>54</v>
      </c>
      <c r="C6585" s="302" t="s">
        <v>7153</v>
      </c>
      <c r="D6585" s="301" t="s">
        <v>429</v>
      </c>
      <c r="E6585" s="303" t="n">
        <v>137.98</v>
      </c>
    </row>
    <row r="6586" customFormat="false" ht="15" hidden="false" customHeight="false" outlineLevel="0" collapsed="false">
      <c r="A6586" s="301" t="n">
        <v>92310</v>
      </c>
      <c r="B6586" s="301" t="s">
        <v>54</v>
      </c>
      <c r="C6586" s="302" t="s">
        <v>7154</v>
      </c>
      <c r="D6586" s="301" t="s">
        <v>429</v>
      </c>
      <c r="E6586" s="303" t="n">
        <v>148.47</v>
      </c>
    </row>
    <row r="6587" customFormat="false" ht="15" hidden="false" customHeight="false" outlineLevel="0" collapsed="false">
      <c r="A6587" s="301" t="n">
        <v>103873</v>
      </c>
      <c r="B6587" s="301" t="s">
        <v>54</v>
      </c>
      <c r="C6587" s="302" t="s">
        <v>7155</v>
      </c>
      <c r="D6587" s="301" t="s">
        <v>429</v>
      </c>
      <c r="E6587" s="303" t="n">
        <v>165.04</v>
      </c>
    </row>
    <row r="6588" customFormat="false" ht="15" hidden="false" customHeight="false" outlineLevel="0" collapsed="false">
      <c r="A6588" s="301" t="n">
        <v>92325</v>
      </c>
      <c r="B6588" s="301" t="s">
        <v>54</v>
      </c>
      <c r="C6588" s="302" t="s">
        <v>7156</v>
      </c>
      <c r="D6588" s="301" t="s">
        <v>429</v>
      </c>
      <c r="E6588" s="303" t="n">
        <v>177.78</v>
      </c>
    </row>
    <row r="6589" customFormat="false" ht="15" hidden="false" customHeight="false" outlineLevel="0" collapsed="false">
      <c r="A6589" s="301" t="n">
        <v>92276</v>
      </c>
      <c r="B6589" s="301" t="s">
        <v>54</v>
      </c>
      <c r="C6589" s="302" t="s">
        <v>7157</v>
      </c>
      <c r="D6589" s="301" t="s">
        <v>429</v>
      </c>
      <c r="E6589" s="303" t="n">
        <v>76.27</v>
      </c>
    </row>
    <row r="6590" customFormat="false" ht="15" hidden="false" customHeight="false" outlineLevel="0" collapsed="false">
      <c r="A6590" s="301" t="n">
        <v>92307</v>
      </c>
      <c r="B6590" s="301" t="s">
        <v>54</v>
      </c>
      <c r="C6590" s="302" t="s">
        <v>7158</v>
      </c>
      <c r="D6590" s="301" t="s">
        <v>429</v>
      </c>
      <c r="E6590" s="303" t="n">
        <v>83.36</v>
      </c>
    </row>
    <row r="6591" customFormat="false" ht="15" hidden="false" customHeight="false" outlineLevel="0" collapsed="false">
      <c r="A6591" s="301" t="n">
        <v>103870</v>
      </c>
      <c r="B6591" s="301" t="s">
        <v>54</v>
      </c>
      <c r="C6591" s="302" t="s">
        <v>7159</v>
      </c>
      <c r="D6591" s="301" t="s">
        <v>429</v>
      </c>
      <c r="E6591" s="303" t="n">
        <v>103.43</v>
      </c>
    </row>
    <row r="6592" customFormat="false" ht="15" hidden="false" customHeight="false" outlineLevel="0" collapsed="false">
      <c r="A6592" s="301" t="n">
        <v>103804</v>
      </c>
      <c r="B6592" s="301" t="s">
        <v>54</v>
      </c>
      <c r="C6592" s="302" t="s">
        <v>7160</v>
      </c>
      <c r="D6592" s="301" t="s">
        <v>429</v>
      </c>
      <c r="E6592" s="303" t="n">
        <v>91.45</v>
      </c>
    </row>
    <row r="6593" customFormat="false" ht="15" hidden="false" customHeight="false" outlineLevel="0" collapsed="false">
      <c r="A6593" s="301" t="n">
        <v>92322</v>
      </c>
      <c r="B6593" s="301" t="s">
        <v>54</v>
      </c>
      <c r="C6593" s="302" t="s">
        <v>7161</v>
      </c>
      <c r="D6593" s="301" t="s">
        <v>429</v>
      </c>
      <c r="E6593" s="303" t="n">
        <v>116.04</v>
      </c>
    </row>
    <row r="6594" customFormat="false" ht="15" hidden="false" customHeight="false" outlineLevel="0" collapsed="false">
      <c r="A6594" s="301" t="n">
        <v>97337</v>
      </c>
      <c r="B6594" s="301" t="s">
        <v>54</v>
      </c>
      <c r="C6594" s="302" t="s">
        <v>7162</v>
      </c>
      <c r="D6594" s="301" t="s">
        <v>429</v>
      </c>
      <c r="E6594" s="303" t="n">
        <v>164.94</v>
      </c>
    </row>
    <row r="6595" customFormat="false" ht="15" hidden="false" customHeight="false" outlineLevel="0" collapsed="false">
      <c r="A6595" s="301" t="n">
        <v>92283</v>
      </c>
      <c r="B6595" s="301" t="s">
        <v>54</v>
      </c>
      <c r="C6595" s="302" t="s">
        <v>7163</v>
      </c>
      <c r="D6595" s="301" t="s">
        <v>429</v>
      </c>
      <c r="E6595" s="303" t="n">
        <v>187.95</v>
      </c>
    </row>
    <row r="6596" customFormat="false" ht="15" hidden="false" customHeight="false" outlineLevel="0" collapsed="false">
      <c r="A6596" s="301" t="n">
        <v>92277</v>
      </c>
      <c r="B6596" s="301" t="s">
        <v>54</v>
      </c>
      <c r="C6596" s="302" t="s">
        <v>7164</v>
      </c>
      <c r="D6596" s="301" t="s">
        <v>429</v>
      </c>
      <c r="E6596" s="303" t="n">
        <v>110.1</v>
      </c>
    </row>
    <row r="6597" customFormat="false" ht="15" hidden="false" customHeight="false" outlineLevel="0" collapsed="false">
      <c r="A6597" s="301" t="n">
        <v>97338</v>
      </c>
      <c r="B6597" s="301" t="s">
        <v>54</v>
      </c>
      <c r="C6597" s="302" t="s">
        <v>7165</v>
      </c>
      <c r="D6597" s="301" t="s">
        <v>429</v>
      </c>
      <c r="E6597" s="303" t="n">
        <v>198.46</v>
      </c>
    </row>
    <row r="6598" customFormat="false" ht="15" hidden="false" customHeight="false" outlineLevel="0" collapsed="false">
      <c r="A6598" s="301" t="n">
        <v>92284</v>
      </c>
      <c r="B6598" s="301" t="s">
        <v>54</v>
      </c>
      <c r="C6598" s="302" t="s">
        <v>7166</v>
      </c>
      <c r="D6598" s="301" t="s">
        <v>429</v>
      </c>
      <c r="E6598" s="303" t="n">
        <v>236.76</v>
      </c>
    </row>
    <row r="6599" customFormat="false" ht="15" hidden="false" customHeight="false" outlineLevel="0" collapsed="false">
      <c r="A6599" s="301" t="n">
        <v>92278</v>
      </c>
      <c r="B6599" s="301" t="s">
        <v>54</v>
      </c>
      <c r="C6599" s="302" t="s">
        <v>7167</v>
      </c>
      <c r="D6599" s="301" t="s">
        <v>429</v>
      </c>
      <c r="E6599" s="303" t="n">
        <v>148.07</v>
      </c>
    </row>
    <row r="6600" customFormat="false" ht="15" hidden="false" customHeight="false" outlineLevel="0" collapsed="false">
      <c r="A6600" s="301" t="n">
        <v>97339</v>
      </c>
      <c r="B6600" s="301" t="s">
        <v>54</v>
      </c>
      <c r="C6600" s="302" t="s">
        <v>7168</v>
      </c>
      <c r="D6600" s="301" t="s">
        <v>429</v>
      </c>
      <c r="E6600" s="303" t="n">
        <v>213.93</v>
      </c>
    </row>
    <row r="6601" customFormat="false" ht="15" hidden="false" customHeight="false" outlineLevel="0" collapsed="false">
      <c r="A6601" s="301" t="n">
        <v>92285</v>
      </c>
      <c r="B6601" s="301" t="s">
        <v>54</v>
      </c>
      <c r="C6601" s="302" t="s">
        <v>7169</v>
      </c>
      <c r="D6601" s="301" t="s">
        <v>429</v>
      </c>
      <c r="E6601" s="303" t="n">
        <v>319.82</v>
      </c>
    </row>
    <row r="6602" customFormat="false" ht="15" hidden="false" customHeight="false" outlineLevel="0" collapsed="false">
      <c r="A6602" s="301" t="n">
        <v>92279</v>
      </c>
      <c r="B6602" s="301" t="s">
        <v>54</v>
      </c>
      <c r="C6602" s="302" t="s">
        <v>7170</v>
      </c>
      <c r="D6602" s="301" t="s">
        <v>429</v>
      </c>
      <c r="E6602" s="303" t="n">
        <v>213.93</v>
      </c>
    </row>
    <row r="6603" customFormat="false" ht="15" hidden="false" customHeight="false" outlineLevel="0" collapsed="false">
      <c r="A6603" s="301" t="n">
        <v>97340</v>
      </c>
      <c r="B6603" s="301" t="s">
        <v>54</v>
      </c>
      <c r="C6603" s="302" t="s">
        <v>7171</v>
      </c>
      <c r="D6603" s="301" t="s">
        <v>429</v>
      </c>
      <c r="E6603" s="303" t="n">
        <v>215.46</v>
      </c>
    </row>
    <row r="6604" customFormat="false" ht="15" hidden="false" customHeight="false" outlineLevel="0" collapsed="false">
      <c r="A6604" s="301" t="n">
        <v>92286</v>
      </c>
      <c r="B6604" s="301" t="s">
        <v>54</v>
      </c>
      <c r="C6604" s="302" t="s">
        <v>7172</v>
      </c>
      <c r="D6604" s="301" t="s">
        <v>429</v>
      </c>
      <c r="E6604" s="303" t="n">
        <v>407.54</v>
      </c>
    </row>
    <row r="6605" customFormat="false" ht="15" hidden="false" customHeight="false" outlineLevel="0" collapsed="false">
      <c r="A6605" s="301" t="n">
        <v>92280</v>
      </c>
      <c r="B6605" s="301" t="s">
        <v>54</v>
      </c>
      <c r="C6605" s="302" t="s">
        <v>7173</v>
      </c>
      <c r="D6605" s="301" t="s">
        <v>429</v>
      </c>
      <c r="E6605" s="303" t="n">
        <v>300.17</v>
      </c>
    </row>
    <row r="6606" customFormat="false" ht="15" hidden="false" customHeight="false" outlineLevel="0" collapsed="false">
      <c r="A6606" s="301" t="n">
        <v>103901</v>
      </c>
      <c r="B6606" s="301" t="s">
        <v>54</v>
      </c>
      <c r="C6606" s="302" t="s">
        <v>7174</v>
      </c>
      <c r="D6606" s="301" t="s">
        <v>142</v>
      </c>
      <c r="E6606" s="303" t="n">
        <v>28.64</v>
      </c>
    </row>
    <row r="6607" customFormat="false" ht="15" hidden="false" customHeight="false" outlineLevel="0" collapsed="false">
      <c r="A6607" s="301" t="n">
        <v>103832</v>
      </c>
      <c r="B6607" s="301" t="s">
        <v>54</v>
      </c>
      <c r="C6607" s="302" t="s">
        <v>7175</v>
      </c>
      <c r="D6607" s="301" t="s">
        <v>142</v>
      </c>
      <c r="E6607" s="303" t="n">
        <v>28.53</v>
      </c>
    </row>
    <row r="6608" customFormat="false" ht="15" hidden="false" customHeight="false" outlineLevel="0" collapsed="false">
      <c r="A6608" s="301" t="n">
        <v>103865</v>
      </c>
      <c r="B6608" s="301" t="s">
        <v>54</v>
      </c>
      <c r="C6608" s="302" t="s">
        <v>7176</v>
      </c>
      <c r="D6608" s="301" t="s">
        <v>142</v>
      </c>
      <c r="E6608" s="303" t="n">
        <v>27.37</v>
      </c>
    </row>
    <row r="6609" customFormat="false" ht="15" hidden="false" customHeight="false" outlineLevel="0" collapsed="false">
      <c r="A6609" s="301" t="n">
        <v>103902</v>
      </c>
      <c r="B6609" s="301" t="s">
        <v>54</v>
      </c>
      <c r="C6609" s="302" t="s">
        <v>7177</v>
      </c>
      <c r="D6609" s="301" t="s">
        <v>142</v>
      </c>
      <c r="E6609" s="303" t="n">
        <v>41.64</v>
      </c>
    </row>
    <row r="6610" customFormat="false" ht="15" hidden="false" customHeight="false" outlineLevel="0" collapsed="false">
      <c r="A6610" s="301" t="n">
        <v>103866</v>
      </c>
      <c r="B6610" s="301" t="s">
        <v>54</v>
      </c>
      <c r="C6610" s="302" t="s">
        <v>7178</v>
      </c>
      <c r="D6610" s="301" t="s">
        <v>142</v>
      </c>
      <c r="E6610" s="303" t="n">
        <v>42.97</v>
      </c>
    </row>
    <row r="6611" customFormat="false" ht="15" hidden="false" customHeight="false" outlineLevel="0" collapsed="false">
      <c r="A6611" s="301" t="n">
        <v>103903</v>
      </c>
      <c r="B6611" s="301" t="s">
        <v>54</v>
      </c>
      <c r="C6611" s="302" t="s">
        <v>7179</v>
      </c>
      <c r="D6611" s="301" t="s">
        <v>142</v>
      </c>
      <c r="E6611" s="303" t="n">
        <v>55.75</v>
      </c>
    </row>
    <row r="6612" customFormat="false" ht="15" hidden="false" customHeight="false" outlineLevel="0" collapsed="false">
      <c r="A6612" s="301" t="n">
        <v>103834</v>
      </c>
      <c r="B6612" s="301" t="s">
        <v>54</v>
      </c>
      <c r="C6612" s="302" t="s">
        <v>7180</v>
      </c>
      <c r="D6612" s="301" t="s">
        <v>142</v>
      </c>
      <c r="E6612" s="303" t="n">
        <v>75.16</v>
      </c>
    </row>
    <row r="6613" customFormat="false" ht="15" hidden="false" customHeight="false" outlineLevel="0" collapsed="false">
      <c r="A6613" s="301" t="n">
        <v>103867</v>
      </c>
      <c r="B6613" s="301" t="s">
        <v>54</v>
      </c>
      <c r="C6613" s="302" t="s">
        <v>7181</v>
      </c>
      <c r="D6613" s="301" t="s">
        <v>142</v>
      </c>
      <c r="E6613" s="303" t="n">
        <v>59.29</v>
      </c>
    </row>
    <row r="6614" customFormat="false" ht="15" hidden="false" customHeight="false" outlineLevel="0" collapsed="false">
      <c r="A6614" s="301" t="n">
        <v>105113</v>
      </c>
      <c r="B6614" s="301" t="s">
        <v>54</v>
      </c>
      <c r="C6614" s="302" t="s">
        <v>7182</v>
      </c>
      <c r="D6614" s="301" t="s">
        <v>142</v>
      </c>
      <c r="E6614" s="303" t="n">
        <v>8474.96</v>
      </c>
    </row>
    <row r="6615" customFormat="false" ht="15" hidden="false" customHeight="false" outlineLevel="0" collapsed="false">
      <c r="A6615" s="301" t="n">
        <v>98461</v>
      </c>
      <c r="B6615" s="301" t="s">
        <v>54</v>
      </c>
      <c r="C6615" s="302" t="s">
        <v>7183</v>
      </c>
      <c r="D6615" s="301" t="s">
        <v>142</v>
      </c>
      <c r="E6615" s="303" t="n">
        <v>6407.71</v>
      </c>
    </row>
    <row r="6616" customFormat="false" ht="15" hidden="false" customHeight="false" outlineLevel="0" collapsed="false">
      <c r="A6616" s="301" t="n">
        <v>98462</v>
      </c>
      <c r="B6616" s="301" t="s">
        <v>54</v>
      </c>
      <c r="C6616" s="302" t="s">
        <v>7184</v>
      </c>
      <c r="D6616" s="301" t="s">
        <v>142</v>
      </c>
      <c r="E6616" s="303" t="n">
        <v>10957.16</v>
      </c>
    </row>
    <row r="6617" customFormat="false" ht="15" hidden="false" customHeight="false" outlineLevel="0" collapsed="false">
      <c r="A6617" s="301" t="n">
        <v>105130</v>
      </c>
      <c r="B6617" s="301" t="s">
        <v>54</v>
      </c>
      <c r="C6617" s="302" t="s">
        <v>7185</v>
      </c>
      <c r="D6617" s="301" t="s">
        <v>429</v>
      </c>
      <c r="E6617" s="303" t="n">
        <v>32.65</v>
      </c>
    </row>
    <row r="6618" customFormat="false" ht="15" hidden="false" customHeight="false" outlineLevel="0" collapsed="false">
      <c r="A6618" s="301" t="n">
        <v>105114</v>
      </c>
      <c r="B6618" s="301" t="s">
        <v>54</v>
      </c>
      <c r="C6618" s="302" t="s">
        <v>7186</v>
      </c>
      <c r="D6618" s="301" t="s">
        <v>48</v>
      </c>
      <c r="E6618" s="303" t="n">
        <v>1939.22</v>
      </c>
    </row>
    <row r="6619" customFormat="false" ht="15" hidden="false" customHeight="false" outlineLevel="0" collapsed="false">
      <c r="A6619" s="301" t="n">
        <v>105129</v>
      </c>
      <c r="B6619" s="301" t="s">
        <v>54</v>
      </c>
      <c r="C6619" s="302" t="s">
        <v>7187</v>
      </c>
      <c r="D6619" s="301" t="s">
        <v>142</v>
      </c>
      <c r="E6619" s="303" t="n">
        <v>0</v>
      </c>
    </row>
    <row r="6620" customFormat="false" ht="15" hidden="false" customHeight="false" outlineLevel="0" collapsed="false">
      <c r="A6620" s="301" t="n">
        <v>105127</v>
      </c>
      <c r="B6620" s="301" t="s">
        <v>54</v>
      </c>
      <c r="C6620" s="302" t="s">
        <v>7188</v>
      </c>
      <c r="D6620" s="301" t="s">
        <v>429</v>
      </c>
      <c r="E6620" s="303" t="n">
        <v>37.71</v>
      </c>
    </row>
    <row r="6621" customFormat="false" ht="15" hidden="false" customHeight="false" outlineLevel="0" collapsed="false">
      <c r="A6621" s="301" t="n">
        <v>105128</v>
      </c>
      <c r="B6621" s="301" t="s">
        <v>54</v>
      </c>
      <c r="C6621" s="302" t="s">
        <v>7189</v>
      </c>
      <c r="D6621" s="301" t="s">
        <v>429</v>
      </c>
      <c r="E6621" s="303" t="n">
        <v>122.15</v>
      </c>
    </row>
    <row r="6622" customFormat="false" ht="15" hidden="false" customHeight="false" outlineLevel="0" collapsed="false">
      <c r="A6622" s="301" t="n">
        <v>105126</v>
      </c>
      <c r="B6622" s="301" t="s">
        <v>54</v>
      </c>
      <c r="C6622" s="302" t="s">
        <v>7190</v>
      </c>
      <c r="D6622" s="301" t="s">
        <v>429</v>
      </c>
      <c r="E6622" s="303" t="n">
        <v>41.99</v>
      </c>
    </row>
    <row r="6623" customFormat="false" ht="15" hidden="false" customHeight="false" outlineLevel="0" collapsed="false">
      <c r="A6623" s="301" t="n">
        <v>105116</v>
      </c>
      <c r="B6623" s="301" t="s">
        <v>54</v>
      </c>
      <c r="C6623" s="302" t="s">
        <v>7191</v>
      </c>
      <c r="D6623" s="301" t="s">
        <v>142</v>
      </c>
      <c r="E6623" s="303" t="n">
        <v>14.8</v>
      </c>
    </row>
    <row r="6624" customFormat="false" ht="15" hidden="false" customHeight="false" outlineLevel="0" collapsed="false">
      <c r="A6624" s="301" t="n">
        <v>105115</v>
      </c>
      <c r="B6624" s="301" t="s">
        <v>54</v>
      </c>
      <c r="C6624" s="302" t="s">
        <v>7192</v>
      </c>
      <c r="D6624" s="301" t="s">
        <v>142</v>
      </c>
      <c r="E6624" s="303" t="n">
        <v>141.42</v>
      </c>
    </row>
    <row r="6625" customFormat="false" ht="15" hidden="false" customHeight="false" outlineLevel="0" collapsed="false">
      <c r="A6625" s="301" t="n">
        <v>98453</v>
      </c>
      <c r="B6625" s="301" t="s">
        <v>54</v>
      </c>
      <c r="C6625" s="302" t="s">
        <v>7193</v>
      </c>
      <c r="D6625" s="301" t="s">
        <v>56</v>
      </c>
      <c r="E6625" s="303" t="n">
        <v>172.61</v>
      </c>
    </row>
    <row r="6626" customFormat="false" ht="15" hidden="false" customHeight="false" outlineLevel="0" collapsed="false">
      <c r="A6626" s="301" t="n">
        <v>98454</v>
      </c>
      <c r="B6626" s="301" t="s">
        <v>54</v>
      </c>
      <c r="C6626" s="302" t="s">
        <v>7194</v>
      </c>
      <c r="D6626" s="301" t="s">
        <v>56</v>
      </c>
      <c r="E6626" s="303" t="n">
        <v>217.96</v>
      </c>
    </row>
    <row r="6627" customFormat="false" ht="15" hidden="false" customHeight="false" outlineLevel="0" collapsed="false">
      <c r="A6627" s="301" t="n">
        <v>98449</v>
      </c>
      <c r="B6627" s="301" t="s">
        <v>54</v>
      </c>
      <c r="C6627" s="302" t="s">
        <v>7195</v>
      </c>
      <c r="D6627" s="301" t="s">
        <v>56</v>
      </c>
      <c r="E6627" s="303" t="n">
        <v>148.69</v>
      </c>
    </row>
    <row r="6628" customFormat="false" ht="15" hidden="false" customHeight="false" outlineLevel="0" collapsed="false">
      <c r="A6628" s="301" t="n">
        <v>98455</v>
      </c>
      <c r="B6628" s="301" t="s">
        <v>54</v>
      </c>
      <c r="C6628" s="302" t="s">
        <v>7196</v>
      </c>
      <c r="D6628" s="301" t="s">
        <v>56</v>
      </c>
      <c r="E6628" s="303" t="n">
        <v>138.77</v>
      </c>
    </row>
    <row r="6629" customFormat="false" ht="15" hidden="false" customHeight="false" outlineLevel="0" collapsed="false">
      <c r="A6629" s="301" t="n">
        <v>98456</v>
      </c>
      <c r="B6629" s="301" t="s">
        <v>54</v>
      </c>
      <c r="C6629" s="302" t="s">
        <v>7197</v>
      </c>
      <c r="D6629" s="301" t="s">
        <v>56</v>
      </c>
      <c r="E6629" s="303" t="n">
        <v>176.96</v>
      </c>
    </row>
    <row r="6630" customFormat="false" ht="15" hidden="false" customHeight="false" outlineLevel="0" collapsed="false">
      <c r="A6630" s="301" t="n">
        <v>98451</v>
      </c>
      <c r="B6630" s="301" t="s">
        <v>54</v>
      </c>
      <c r="C6630" s="302" t="s">
        <v>7198</v>
      </c>
      <c r="D6630" s="301" t="s">
        <v>56</v>
      </c>
      <c r="E6630" s="303" t="n">
        <v>120.02</v>
      </c>
    </row>
    <row r="6631" customFormat="false" ht="15" hidden="false" customHeight="false" outlineLevel="0" collapsed="false">
      <c r="A6631" s="301" t="n">
        <v>98445</v>
      </c>
      <c r="B6631" s="301" t="s">
        <v>54</v>
      </c>
      <c r="C6631" s="302" t="s">
        <v>7199</v>
      </c>
      <c r="D6631" s="301" t="s">
        <v>56</v>
      </c>
      <c r="E6631" s="303" t="n">
        <v>125.32</v>
      </c>
    </row>
    <row r="6632" customFormat="false" ht="15" hidden="false" customHeight="false" outlineLevel="0" collapsed="false">
      <c r="A6632" s="301" t="n">
        <v>98446</v>
      </c>
      <c r="B6632" s="301" t="s">
        <v>54</v>
      </c>
      <c r="C6632" s="302" t="s">
        <v>7200</v>
      </c>
      <c r="D6632" s="301" t="s">
        <v>56</v>
      </c>
      <c r="E6632" s="303" t="n">
        <v>161.01</v>
      </c>
    </row>
    <row r="6633" customFormat="false" ht="15" hidden="false" customHeight="false" outlineLevel="0" collapsed="false">
      <c r="A6633" s="301" t="n">
        <v>98441</v>
      </c>
      <c r="B6633" s="301" t="s">
        <v>54</v>
      </c>
      <c r="C6633" s="302" t="s">
        <v>7201</v>
      </c>
      <c r="D6633" s="301" t="s">
        <v>56</v>
      </c>
      <c r="E6633" s="303" t="n">
        <v>106.43</v>
      </c>
    </row>
    <row r="6634" customFormat="false" ht="15" hidden="false" customHeight="false" outlineLevel="0" collapsed="false">
      <c r="A6634" s="301" t="n">
        <v>98447</v>
      </c>
      <c r="B6634" s="301" t="s">
        <v>54</v>
      </c>
      <c r="C6634" s="302" t="s">
        <v>7202</v>
      </c>
      <c r="D6634" s="301" t="s">
        <v>56</v>
      </c>
      <c r="E6634" s="303" t="n">
        <v>95.98</v>
      </c>
    </row>
    <row r="6635" customFormat="false" ht="15" hidden="false" customHeight="false" outlineLevel="0" collapsed="false">
      <c r="A6635" s="301" t="n">
        <v>98448</v>
      </c>
      <c r="B6635" s="301" t="s">
        <v>54</v>
      </c>
      <c r="C6635" s="302" t="s">
        <v>7203</v>
      </c>
      <c r="D6635" s="301" t="s">
        <v>56</v>
      </c>
      <c r="E6635" s="303" t="n">
        <v>124.02</v>
      </c>
    </row>
    <row r="6636" customFormat="false" ht="15" hidden="false" customHeight="false" outlineLevel="0" collapsed="false">
      <c r="A6636" s="301" t="n">
        <v>98443</v>
      </c>
      <c r="B6636" s="301" t="s">
        <v>54</v>
      </c>
      <c r="C6636" s="302" t="s">
        <v>7204</v>
      </c>
      <c r="D6636" s="301" t="s">
        <v>56</v>
      </c>
      <c r="E6636" s="303" t="n">
        <v>81.27</v>
      </c>
    </row>
    <row r="6637" customFormat="false" ht="15" hidden="false" customHeight="false" outlineLevel="0" collapsed="false">
      <c r="A6637" s="301" t="n">
        <v>105122</v>
      </c>
      <c r="B6637" s="301" t="s">
        <v>54</v>
      </c>
      <c r="C6637" s="302" t="s">
        <v>7205</v>
      </c>
      <c r="D6637" s="301" t="s">
        <v>56</v>
      </c>
      <c r="E6637" s="303" t="n">
        <v>0</v>
      </c>
    </row>
    <row r="6638" customFormat="false" ht="15" hidden="false" customHeight="false" outlineLevel="0" collapsed="false">
      <c r="A6638" s="301" t="n">
        <v>105125</v>
      </c>
      <c r="B6638" s="301" t="s">
        <v>54</v>
      </c>
      <c r="C6638" s="302" t="s">
        <v>7206</v>
      </c>
      <c r="D6638" s="301" t="s">
        <v>56</v>
      </c>
      <c r="E6638" s="303" t="n">
        <v>0</v>
      </c>
    </row>
    <row r="6639" customFormat="false" ht="15" hidden="false" customHeight="false" outlineLevel="0" collapsed="false">
      <c r="A6639" s="301" t="n">
        <v>105133</v>
      </c>
      <c r="B6639" s="301" t="s">
        <v>54</v>
      </c>
      <c r="C6639" s="302" t="s">
        <v>7207</v>
      </c>
      <c r="D6639" s="301" t="s">
        <v>56</v>
      </c>
      <c r="E6639" s="303" t="n">
        <v>0</v>
      </c>
    </row>
    <row r="6640" customFormat="false" ht="15" hidden="false" customHeight="false" outlineLevel="0" collapsed="false">
      <c r="A6640" s="301" t="n">
        <v>105123</v>
      </c>
      <c r="B6640" s="301" t="s">
        <v>54</v>
      </c>
      <c r="C6640" s="302" t="s">
        <v>7208</v>
      </c>
      <c r="D6640" s="301" t="s">
        <v>56</v>
      </c>
      <c r="E6640" s="303" t="n">
        <v>0</v>
      </c>
    </row>
    <row r="6641" customFormat="false" ht="15" hidden="false" customHeight="false" outlineLevel="0" collapsed="false">
      <c r="A6641" s="301" t="n">
        <v>105124</v>
      </c>
      <c r="B6641" s="301" t="s">
        <v>54</v>
      </c>
      <c r="C6641" s="302" t="s">
        <v>7209</v>
      </c>
      <c r="D6641" s="301" t="s">
        <v>56</v>
      </c>
      <c r="E6641" s="303" t="n">
        <v>0</v>
      </c>
    </row>
    <row r="6642" customFormat="false" ht="15" hidden="false" customHeight="false" outlineLevel="0" collapsed="false">
      <c r="A6642" s="301" t="n">
        <v>105134</v>
      </c>
      <c r="B6642" s="301" t="s">
        <v>54</v>
      </c>
      <c r="C6642" s="302" t="s">
        <v>7210</v>
      </c>
      <c r="D6642" s="301" t="s">
        <v>56</v>
      </c>
      <c r="E6642" s="303" t="n">
        <v>0</v>
      </c>
    </row>
    <row r="6643" customFormat="false" ht="15" hidden="false" customHeight="false" outlineLevel="0" collapsed="false">
      <c r="A6643" s="301" t="n">
        <v>105117</v>
      </c>
      <c r="B6643" s="301" t="s">
        <v>54</v>
      </c>
      <c r="C6643" s="302" t="s">
        <v>7211</v>
      </c>
      <c r="D6643" s="301" t="s">
        <v>56</v>
      </c>
      <c r="E6643" s="303" t="n">
        <v>0</v>
      </c>
    </row>
    <row r="6644" customFormat="false" ht="15" hidden="false" customHeight="false" outlineLevel="0" collapsed="false">
      <c r="A6644" s="301" t="n">
        <v>105119</v>
      </c>
      <c r="B6644" s="301" t="s">
        <v>54</v>
      </c>
      <c r="C6644" s="302" t="s">
        <v>7212</v>
      </c>
      <c r="D6644" s="301" t="s">
        <v>56</v>
      </c>
      <c r="E6644" s="303" t="n">
        <v>0</v>
      </c>
    </row>
    <row r="6645" customFormat="false" ht="15" hidden="false" customHeight="false" outlineLevel="0" collapsed="false">
      <c r="A6645" s="301" t="n">
        <v>105131</v>
      </c>
      <c r="B6645" s="301" t="s">
        <v>54</v>
      </c>
      <c r="C6645" s="302" t="s">
        <v>7213</v>
      </c>
      <c r="D6645" s="301" t="s">
        <v>56</v>
      </c>
      <c r="E6645" s="303" t="n">
        <v>0</v>
      </c>
    </row>
    <row r="6646" customFormat="false" ht="15" hidden="false" customHeight="false" outlineLevel="0" collapsed="false">
      <c r="A6646" s="301" t="n">
        <v>105120</v>
      </c>
      <c r="B6646" s="301" t="s">
        <v>54</v>
      </c>
      <c r="C6646" s="302" t="s">
        <v>7214</v>
      </c>
      <c r="D6646" s="301" t="s">
        <v>56</v>
      </c>
      <c r="E6646" s="303" t="n">
        <v>0</v>
      </c>
    </row>
    <row r="6647" customFormat="false" ht="15" hidden="false" customHeight="false" outlineLevel="0" collapsed="false">
      <c r="A6647" s="301" t="n">
        <v>105121</v>
      </c>
      <c r="B6647" s="301" t="s">
        <v>54</v>
      </c>
      <c r="C6647" s="302" t="s">
        <v>7215</v>
      </c>
      <c r="D6647" s="301" t="s">
        <v>56</v>
      </c>
      <c r="E6647" s="303" t="n">
        <v>0</v>
      </c>
    </row>
    <row r="6648" customFormat="false" ht="15" hidden="false" customHeight="false" outlineLevel="0" collapsed="false">
      <c r="A6648" s="301" t="n">
        <v>105132</v>
      </c>
      <c r="B6648" s="301" t="s">
        <v>54</v>
      </c>
      <c r="C6648" s="302" t="s">
        <v>7216</v>
      </c>
      <c r="D6648" s="301" t="s">
        <v>56</v>
      </c>
      <c r="E6648" s="303" t="n">
        <v>0</v>
      </c>
    </row>
    <row r="6649" customFormat="false" ht="15" hidden="false" customHeight="false" outlineLevel="0" collapsed="false">
      <c r="A6649" s="301" t="n">
        <v>98460</v>
      </c>
      <c r="B6649" s="301" t="s">
        <v>54</v>
      </c>
      <c r="C6649" s="302" t="s">
        <v>7217</v>
      </c>
      <c r="D6649" s="301" t="s">
        <v>56</v>
      </c>
      <c r="E6649" s="303" t="n">
        <v>73.37</v>
      </c>
    </row>
    <row r="6650" customFormat="false" ht="15" hidden="false" customHeight="false" outlineLevel="0" collapsed="false">
      <c r="A6650" s="301" t="n">
        <v>98457</v>
      </c>
      <c r="B6650" s="301" t="s">
        <v>54</v>
      </c>
      <c r="C6650" s="302" t="s">
        <v>7218</v>
      </c>
      <c r="D6650" s="301" t="s">
        <v>56</v>
      </c>
      <c r="E6650" s="303" t="n">
        <v>0</v>
      </c>
    </row>
    <row r="6651" customFormat="false" ht="15" hidden="false" customHeight="false" outlineLevel="0" collapsed="false">
      <c r="A6651" s="301" t="n">
        <v>98458</v>
      </c>
      <c r="B6651" s="301" t="s">
        <v>54</v>
      </c>
      <c r="C6651" s="302" t="s">
        <v>7219</v>
      </c>
      <c r="D6651" s="301" t="s">
        <v>56</v>
      </c>
      <c r="E6651" s="303" t="n">
        <v>105.8</v>
      </c>
    </row>
    <row r="6652" customFormat="false" ht="15" hidden="false" customHeight="false" outlineLevel="0" collapsed="false">
      <c r="A6652" s="301" t="n">
        <v>98459</v>
      </c>
      <c r="B6652" s="301" t="s">
        <v>54</v>
      </c>
      <c r="C6652" s="302" t="s">
        <v>7220</v>
      </c>
      <c r="D6652" s="301" t="s">
        <v>56</v>
      </c>
      <c r="E6652" s="303" t="n">
        <v>94.13</v>
      </c>
    </row>
    <row r="6653" customFormat="false" ht="15" hidden="false" customHeight="false" outlineLevel="0" collapsed="false">
      <c r="A6653" s="301" t="n">
        <v>105118</v>
      </c>
      <c r="B6653" s="301" t="s">
        <v>54</v>
      </c>
      <c r="C6653" s="302" t="s">
        <v>7221</v>
      </c>
      <c r="D6653" s="301" t="s">
        <v>56</v>
      </c>
      <c r="E6653" s="303" t="n">
        <v>0</v>
      </c>
    </row>
    <row r="6654" customFormat="false" ht="15" hidden="false" customHeight="false" outlineLevel="0" collapsed="false">
      <c r="A6654" s="301" t="n">
        <v>106056</v>
      </c>
      <c r="B6654" s="301" t="s">
        <v>54</v>
      </c>
      <c r="C6654" s="302" t="s">
        <v>7222</v>
      </c>
      <c r="D6654" s="301" t="s">
        <v>56</v>
      </c>
      <c r="E6654" s="303" t="n">
        <v>0</v>
      </c>
    </row>
    <row r="6655" customFormat="false" ht="15" hidden="false" customHeight="false" outlineLevel="0" collapsed="false">
      <c r="A6655" s="301" t="n">
        <v>106057</v>
      </c>
      <c r="B6655" s="301" t="s">
        <v>54</v>
      </c>
      <c r="C6655" s="302" t="s">
        <v>7223</v>
      </c>
      <c r="D6655" s="301" t="s">
        <v>56</v>
      </c>
      <c r="E6655" s="303" t="n">
        <v>0</v>
      </c>
    </row>
    <row r="6656" customFormat="false" ht="15" hidden="false" customHeight="false" outlineLevel="0" collapsed="false">
      <c r="A6656" s="301" t="n">
        <v>104690</v>
      </c>
      <c r="B6656" s="301" t="s">
        <v>54</v>
      </c>
      <c r="C6656" s="302" t="s">
        <v>7224</v>
      </c>
      <c r="D6656" s="301" t="s">
        <v>56</v>
      </c>
      <c r="E6656" s="303" t="n">
        <v>0</v>
      </c>
    </row>
    <row r="6657" customFormat="false" ht="15" hidden="false" customHeight="false" outlineLevel="0" collapsed="false">
      <c r="A6657" s="301" t="n">
        <v>101958</v>
      </c>
      <c r="B6657" s="301" t="s">
        <v>54</v>
      </c>
      <c r="C6657" s="302" t="s">
        <v>7225</v>
      </c>
      <c r="D6657" s="301" t="s">
        <v>56</v>
      </c>
      <c r="E6657" s="303" t="n">
        <v>0</v>
      </c>
    </row>
    <row r="6658" customFormat="false" ht="15" hidden="false" customHeight="false" outlineLevel="0" collapsed="false">
      <c r="A6658" s="301" t="n">
        <v>106065</v>
      </c>
      <c r="B6658" s="301" t="s">
        <v>54</v>
      </c>
      <c r="C6658" s="302" t="s">
        <v>7226</v>
      </c>
      <c r="D6658" s="301" t="s">
        <v>56</v>
      </c>
      <c r="E6658" s="303" t="n">
        <v>0</v>
      </c>
    </row>
    <row r="6659" customFormat="false" ht="15" hidden="false" customHeight="false" outlineLevel="0" collapsed="false">
      <c r="A6659" s="301" t="n">
        <v>101959</v>
      </c>
      <c r="B6659" s="301" t="s">
        <v>54</v>
      </c>
      <c r="C6659" s="302" t="s">
        <v>7227</v>
      </c>
      <c r="D6659" s="301" t="s">
        <v>56</v>
      </c>
      <c r="E6659" s="303" t="n">
        <v>0</v>
      </c>
    </row>
    <row r="6660" customFormat="false" ht="15" hidden="false" customHeight="false" outlineLevel="0" collapsed="false">
      <c r="A6660" s="301" t="n">
        <v>101960</v>
      </c>
      <c r="B6660" s="301" t="s">
        <v>54</v>
      </c>
      <c r="C6660" s="302" t="s">
        <v>7228</v>
      </c>
      <c r="D6660" s="301" t="s">
        <v>56</v>
      </c>
      <c r="E6660" s="303" t="n">
        <v>0</v>
      </c>
    </row>
    <row r="6661" customFormat="false" ht="15" hidden="false" customHeight="false" outlineLevel="0" collapsed="false">
      <c r="A6661" s="301" t="n">
        <v>106058</v>
      </c>
      <c r="B6661" s="301" t="s">
        <v>54</v>
      </c>
      <c r="C6661" s="302" t="s">
        <v>7229</v>
      </c>
      <c r="D6661" s="301" t="s">
        <v>56</v>
      </c>
      <c r="E6661" s="303" t="n">
        <v>0</v>
      </c>
    </row>
    <row r="6662" customFormat="false" ht="15" hidden="false" customHeight="false" outlineLevel="0" collapsed="false">
      <c r="A6662" s="301" t="n">
        <v>101962</v>
      </c>
      <c r="B6662" s="301" t="s">
        <v>54</v>
      </c>
      <c r="C6662" s="302" t="s">
        <v>7230</v>
      </c>
      <c r="D6662" s="301" t="s">
        <v>56</v>
      </c>
      <c r="E6662" s="303" t="n">
        <v>0</v>
      </c>
    </row>
    <row r="6663" customFormat="false" ht="15" hidden="false" customHeight="false" outlineLevel="0" collapsed="false">
      <c r="A6663" s="301" t="n">
        <v>106066</v>
      </c>
      <c r="B6663" s="301" t="s">
        <v>54</v>
      </c>
      <c r="C6663" s="302" t="s">
        <v>7231</v>
      </c>
      <c r="D6663" s="301" t="s">
        <v>56</v>
      </c>
      <c r="E6663" s="303" t="n">
        <v>0</v>
      </c>
    </row>
    <row r="6664" customFormat="false" ht="15" hidden="false" customHeight="false" outlineLevel="0" collapsed="false">
      <c r="A6664" s="301" t="n">
        <v>106048</v>
      </c>
      <c r="B6664" s="301" t="s">
        <v>54</v>
      </c>
      <c r="C6664" s="302" t="s">
        <v>7232</v>
      </c>
      <c r="D6664" s="301" t="s">
        <v>56</v>
      </c>
      <c r="E6664" s="303" t="n">
        <v>0</v>
      </c>
    </row>
    <row r="6665" customFormat="false" ht="15" hidden="false" customHeight="false" outlineLevel="0" collapsed="false">
      <c r="A6665" s="301" t="n">
        <v>106049</v>
      </c>
      <c r="B6665" s="301" t="s">
        <v>54</v>
      </c>
      <c r="C6665" s="302" t="s">
        <v>7233</v>
      </c>
      <c r="D6665" s="301" t="s">
        <v>56</v>
      </c>
      <c r="E6665" s="303" t="n">
        <v>0</v>
      </c>
    </row>
    <row r="6666" customFormat="false" ht="15" hidden="false" customHeight="false" outlineLevel="0" collapsed="false">
      <c r="A6666" s="301" t="n">
        <v>106050</v>
      </c>
      <c r="B6666" s="301" t="s">
        <v>54</v>
      </c>
      <c r="C6666" s="302" t="s">
        <v>7234</v>
      </c>
      <c r="D6666" s="301" t="s">
        <v>56</v>
      </c>
      <c r="E6666" s="303" t="n">
        <v>0</v>
      </c>
    </row>
    <row r="6667" customFormat="false" ht="15" hidden="false" customHeight="false" outlineLevel="0" collapsed="false">
      <c r="A6667" s="301" t="n">
        <v>106051</v>
      </c>
      <c r="B6667" s="301" t="s">
        <v>54</v>
      </c>
      <c r="C6667" s="302" t="s">
        <v>7235</v>
      </c>
      <c r="D6667" s="301" t="s">
        <v>56</v>
      </c>
      <c r="E6667" s="303" t="n">
        <v>0</v>
      </c>
    </row>
    <row r="6668" customFormat="false" ht="15" hidden="false" customHeight="false" outlineLevel="0" collapsed="false">
      <c r="A6668" s="301" t="n">
        <v>106063</v>
      </c>
      <c r="B6668" s="301" t="s">
        <v>54</v>
      </c>
      <c r="C6668" s="302" t="s">
        <v>7236</v>
      </c>
      <c r="D6668" s="301" t="s">
        <v>56</v>
      </c>
      <c r="E6668" s="303" t="n">
        <v>0</v>
      </c>
    </row>
    <row r="6669" customFormat="false" ht="15" hidden="false" customHeight="false" outlineLevel="0" collapsed="false">
      <c r="A6669" s="301" t="n">
        <v>106052</v>
      </c>
      <c r="B6669" s="301" t="s">
        <v>54</v>
      </c>
      <c r="C6669" s="302" t="s">
        <v>7237</v>
      </c>
      <c r="D6669" s="301" t="s">
        <v>56</v>
      </c>
      <c r="E6669" s="303" t="n">
        <v>0</v>
      </c>
    </row>
    <row r="6670" customFormat="false" ht="15" hidden="false" customHeight="false" outlineLevel="0" collapsed="false">
      <c r="A6670" s="301" t="n">
        <v>106053</v>
      </c>
      <c r="B6670" s="301" t="s">
        <v>54</v>
      </c>
      <c r="C6670" s="302" t="s">
        <v>7238</v>
      </c>
      <c r="D6670" s="301" t="s">
        <v>56</v>
      </c>
      <c r="E6670" s="303" t="n">
        <v>0</v>
      </c>
    </row>
    <row r="6671" customFormat="false" ht="15" hidden="false" customHeight="false" outlineLevel="0" collapsed="false">
      <c r="A6671" s="301" t="n">
        <v>106054</v>
      </c>
      <c r="B6671" s="301" t="s">
        <v>54</v>
      </c>
      <c r="C6671" s="302" t="s">
        <v>7239</v>
      </c>
      <c r="D6671" s="301" t="s">
        <v>56</v>
      </c>
      <c r="E6671" s="303" t="n">
        <v>0</v>
      </c>
    </row>
    <row r="6672" customFormat="false" ht="15" hidden="false" customHeight="false" outlineLevel="0" collapsed="false">
      <c r="A6672" s="301" t="n">
        <v>106055</v>
      </c>
      <c r="B6672" s="301" t="s">
        <v>54</v>
      </c>
      <c r="C6672" s="302" t="s">
        <v>7240</v>
      </c>
      <c r="D6672" s="301" t="s">
        <v>56</v>
      </c>
      <c r="E6672" s="303" t="n">
        <v>0</v>
      </c>
    </row>
    <row r="6673" customFormat="false" ht="15" hidden="false" customHeight="false" outlineLevel="0" collapsed="false">
      <c r="A6673" s="301" t="n">
        <v>106064</v>
      </c>
      <c r="B6673" s="301" t="s">
        <v>54</v>
      </c>
      <c r="C6673" s="302" t="s">
        <v>7241</v>
      </c>
      <c r="D6673" s="301" t="s">
        <v>56</v>
      </c>
      <c r="E6673" s="303" t="n">
        <v>0</v>
      </c>
    </row>
    <row r="6674" customFormat="false" ht="15" hidden="false" customHeight="false" outlineLevel="0" collapsed="false">
      <c r="A6674" s="301" t="n">
        <v>106067</v>
      </c>
      <c r="B6674" s="301" t="s">
        <v>54</v>
      </c>
      <c r="C6674" s="302" t="s">
        <v>7242</v>
      </c>
      <c r="D6674" s="301" t="s">
        <v>56</v>
      </c>
      <c r="E6674" s="303" t="n">
        <v>0</v>
      </c>
    </row>
    <row r="6675" customFormat="false" ht="15" hidden="false" customHeight="false" outlineLevel="0" collapsed="false">
      <c r="A6675" s="301" t="n">
        <v>106070</v>
      </c>
      <c r="B6675" s="301" t="s">
        <v>54</v>
      </c>
      <c r="C6675" s="302" t="s">
        <v>7243</v>
      </c>
      <c r="D6675" s="301" t="s">
        <v>56</v>
      </c>
      <c r="E6675" s="303" t="n">
        <v>0</v>
      </c>
    </row>
    <row r="6676" customFormat="false" ht="15" hidden="false" customHeight="false" outlineLevel="0" collapsed="false">
      <c r="A6676" s="301" t="n">
        <v>106071</v>
      </c>
      <c r="B6676" s="301" t="s">
        <v>54</v>
      </c>
      <c r="C6676" s="302" t="s">
        <v>7244</v>
      </c>
      <c r="D6676" s="301" t="s">
        <v>56</v>
      </c>
      <c r="E6676" s="303" t="n">
        <v>0</v>
      </c>
    </row>
    <row r="6677" customFormat="false" ht="15" hidden="false" customHeight="false" outlineLevel="0" collapsed="false">
      <c r="A6677" s="301" t="n">
        <v>106072</v>
      </c>
      <c r="B6677" s="301" t="s">
        <v>54</v>
      </c>
      <c r="C6677" s="302" t="s">
        <v>7245</v>
      </c>
      <c r="D6677" s="301" t="s">
        <v>56</v>
      </c>
      <c r="E6677" s="303" t="n">
        <v>0</v>
      </c>
    </row>
    <row r="6678" customFormat="false" ht="15" hidden="false" customHeight="false" outlineLevel="0" collapsed="false">
      <c r="A6678" s="301" t="n">
        <v>106073</v>
      </c>
      <c r="B6678" s="301" t="s">
        <v>54</v>
      </c>
      <c r="C6678" s="302" t="s">
        <v>7246</v>
      </c>
      <c r="D6678" s="301" t="s">
        <v>56</v>
      </c>
      <c r="E6678" s="303" t="n">
        <v>0</v>
      </c>
    </row>
    <row r="6679" customFormat="false" ht="15" hidden="false" customHeight="false" outlineLevel="0" collapsed="false">
      <c r="A6679" s="301" t="n">
        <v>106068</v>
      </c>
      <c r="B6679" s="301" t="s">
        <v>54</v>
      </c>
      <c r="C6679" s="302" t="s">
        <v>7247</v>
      </c>
      <c r="D6679" s="301" t="s">
        <v>56</v>
      </c>
      <c r="E6679" s="303" t="n">
        <v>0</v>
      </c>
    </row>
    <row r="6680" customFormat="false" ht="15" hidden="false" customHeight="false" outlineLevel="0" collapsed="false">
      <c r="A6680" s="301" t="n">
        <v>106069</v>
      </c>
      <c r="B6680" s="301" t="s">
        <v>54</v>
      </c>
      <c r="C6680" s="302" t="s">
        <v>7248</v>
      </c>
      <c r="D6680" s="301" t="s">
        <v>56</v>
      </c>
      <c r="E6680" s="303" t="n">
        <v>0</v>
      </c>
    </row>
    <row r="6681" customFormat="false" ht="15" hidden="false" customHeight="false" outlineLevel="0" collapsed="false">
      <c r="A6681" s="301" t="n">
        <v>106074</v>
      </c>
      <c r="B6681" s="301" t="s">
        <v>54</v>
      </c>
      <c r="C6681" s="302" t="s">
        <v>7249</v>
      </c>
      <c r="D6681" s="301" t="s">
        <v>56</v>
      </c>
      <c r="E6681" s="303" t="n">
        <v>0</v>
      </c>
    </row>
    <row r="6682" customFormat="false" ht="15" hidden="false" customHeight="false" outlineLevel="0" collapsed="false">
      <c r="A6682" s="301" t="n">
        <v>106075</v>
      </c>
      <c r="B6682" s="301" t="s">
        <v>54</v>
      </c>
      <c r="C6682" s="302" t="s">
        <v>7250</v>
      </c>
      <c r="D6682" s="301" t="s">
        <v>56</v>
      </c>
      <c r="E6682" s="303" t="n">
        <v>0</v>
      </c>
    </row>
    <row r="6683" customFormat="false" ht="15" hidden="false" customHeight="false" outlineLevel="0" collapsed="false">
      <c r="A6683" s="301" t="n">
        <v>106076</v>
      </c>
      <c r="B6683" s="301" t="s">
        <v>54</v>
      </c>
      <c r="C6683" s="302" t="s">
        <v>7251</v>
      </c>
      <c r="D6683" s="301" t="s">
        <v>56</v>
      </c>
      <c r="E6683" s="303" t="n">
        <v>0</v>
      </c>
    </row>
    <row r="6684" customFormat="false" ht="15" hidden="false" customHeight="false" outlineLevel="0" collapsed="false">
      <c r="A6684" s="301" t="n">
        <v>101964</v>
      </c>
      <c r="B6684" s="301" t="s">
        <v>54</v>
      </c>
      <c r="C6684" s="302" t="s">
        <v>7252</v>
      </c>
      <c r="D6684" s="301" t="s">
        <v>56</v>
      </c>
      <c r="E6684" s="303" t="n">
        <v>199.83</v>
      </c>
    </row>
    <row r="6685" customFormat="false" ht="15" hidden="false" customHeight="false" outlineLevel="0" collapsed="false">
      <c r="A6685" s="301" t="n">
        <v>106059</v>
      </c>
      <c r="B6685" s="301" t="s">
        <v>54</v>
      </c>
      <c r="C6685" s="302" t="s">
        <v>7253</v>
      </c>
      <c r="D6685" s="301" t="s">
        <v>56</v>
      </c>
      <c r="E6685" s="303" t="n">
        <v>221.42</v>
      </c>
    </row>
    <row r="6686" customFormat="false" ht="15" hidden="false" customHeight="false" outlineLevel="0" collapsed="false">
      <c r="A6686" s="301" t="n">
        <v>106060</v>
      </c>
      <c r="B6686" s="301" t="s">
        <v>54</v>
      </c>
      <c r="C6686" s="302" t="s">
        <v>7254</v>
      </c>
      <c r="D6686" s="301" t="s">
        <v>56</v>
      </c>
      <c r="E6686" s="303" t="n">
        <v>213.21</v>
      </c>
    </row>
    <row r="6687" customFormat="false" ht="15" hidden="false" customHeight="false" outlineLevel="0" collapsed="false">
      <c r="A6687" s="301" t="n">
        <v>101963</v>
      </c>
      <c r="B6687" s="301" t="s">
        <v>54</v>
      </c>
      <c r="C6687" s="302" t="s">
        <v>433</v>
      </c>
      <c r="D6687" s="301" t="s">
        <v>56</v>
      </c>
      <c r="E6687" s="303" t="n">
        <v>214.41</v>
      </c>
    </row>
    <row r="6688" customFormat="false" ht="15" hidden="false" customHeight="false" outlineLevel="0" collapsed="false">
      <c r="A6688" s="301" t="n">
        <v>101947</v>
      </c>
      <c r="B6688" s="301" t="s">
        <v>54</v>
      </c>
      <c r="C6688" s="302" t="s">
        <v>7255</v>
      </c>
      <c r="D6688" s="301" t="s">
        <v>56</v>
      </c>
      <c r="E6688" s="303" t="n">
        <v>0</v>
      </c>
    </row>
    <row r="6689" customFormat="false" ht="15" hidden="false" customHeight="false" outlineLevel="0" collapsed="false">
      <c r="A6689" s="301" t="n">
        <v>101948</v>
      </c>
      <c r="B6689" s="301" t="s">
        <v>54</v>
      </c>
      <c r="C6689" s="302" t="s">
        <v>7256</v>
      </c>
      <c r="D6689" s="301" t="s">
        <v>56</v>
      </c>
      <c r="E6689" s="303" t="n">
        <v>0</v>
      </c>
    </row>
    <row r="6690" customFormat="false" ht="15" hidden="false" customHeight="false" outlineLevel="0" collapsed="false">
      <c r="A6690" s="301" t="n">
        <v>101949</v>
      </c>
      <c r="B6690" s="301" t="s">
        <v>54</v>
      </c>
      <c r="C6690" s="302" t="s">
        <v>7257</v>
      </c>
      <c r="D6690" s="301" t="s">
        <v>56</v>
      </c>
      <c r="E6690" s="303" t="n">
        <v>0</v>
      </c>
    </row>
    <row r="6691" customFormat="false" ht="15" hidden="false" customHeight="false" outlineLevel="0" collapsed="false">
      <c r="A6691" s="301" t="n">
        <v>101950</v>
      </c>
      <c r="B6691" s="301" t="s">
        <v>54</v>
      </c>
      <c r="C6691" s="302" t="s">
        <v>7258</v>
      </c>
      <c r="D6691" s="301" t="s">
        <v>56</v>
      </c>
      <c r="E6691" s="303" t="n">
        <v>0</v>
      </c>
    </row>
    <row r="6692" customFormat="false" ht="15" hidden="false" customHeight="false" outlineLevel="0" collapsed="false">
      <c r="A6692" s="301" t="n">
        <v>106061</v>
      </c>
      <c r="B6692" s="301" t="s">
        <v>54</v>
      </c>
      <c r="C6692" s="302" t="s">
        <v>7259</v>
      </c>
      <c r="D6692" s="301" t="s">
        <v>56</v>
      </c>
      <c r="E6692" s="303" t="n">
        <v>0</v>
      </c>
    </row>
    <row r="6693" customFormat="false" ht="15" hidden="false" customHeight="false" outlineLevel="0" collapsed="false">
      <c r="A6693" s="301" t="n">
        <v>101951</v>
      </c>
      <c r="B6693" s="301" t="s">
        <v>54</v>
      </c>
      <c r="C6693" s="302" t="s">
        <v>7260</v>
      </c>
      <c r="D6693" s="301" t="s">
        <v>56</v>
      </c>
      <c r="E6693" s="303" t="n">
        <v>0</v>
      </c>
    </row>
    <row r="6694" customFormat="false" ht="15" hidden="false" customHeight="false" outlineLevel="0" collapsed="false">
      <c r="A6694" s="301" t="n">
        <v>101952</v>
      </c>
      <c r="B6694" s="301" t="s">
        <v>54</v>
      </c>
      <c r="C6694" s="302" t="s">
        <v>7261</v>
      </c>
      <c r="D6694" s="301" t="s">
        <v>56</v>
      </c>
      <c r="E6694" s="303" t="n">
        <v>0</v>
      </c>
    </row>
    <row r="6695" customFormat="false" ht="15" hidden="false" customHeight="false" outlineLevel="0" collapsed="false">
      <c r="A6695" s="301" t="n">
        <v>101953</v>
      </c>
      <c r="B6695" s="301" t="s">
        <v>54</v>
      </c>
      <c r="C6695" s="302" t="s">
        <v>7262</v>
      </c>
      <c r="D6695" s="301" t="s">
        <v>56</v>
      </c>
      <c r="E6695" s="303" t="n">
        <v>0</v>
      </c>
    </row>
    <row r="6696" customFormat="false" ht="15" hidden="false" customHeight="false" outlineLevel="0" collapsed="false">
      <c r="A6696" s="301" t="n">
        <v>101954</v>
      </c>
      <c r="B6696" s="301" t="s">
        <v>54</v>
      </c>
      <c r="C6696" s="302" t="s">
        <v>7263</v>
      </c>
      <c r="D6696" s="301" t="s">
        <v>56</v>
      </c>
      <c r="E6696" s="303" t="n">
        <v>0</v>
      </c>
    </row>
    <row r="6697" customFormat="false" ht="15" hidden="false" customHeight="false" outlineLevel="0" collapsed="false">
      <c r="A6697" s="301" t="n">
        <v>106062</v>
      </c>
      <c r="B6697" s="301" t="s">
        <v>54</v>
      </c>
      <c r="C6697" s="302" t="s">
        <v>7264</v>
      </c>
      <c r="D6697" s="301" t="s">
        <v>56</v>
      </c>
      <c r="E6697" s="303" t="n">
        <v>0</v>
      </c>
    </row>
    <row r="6698" customFormat="false" ht="15" hidden="false" customHeight="false" outlineLevel="0" collapsed="false">
      <c r="A6698" s="301" t="n">
        <v>100323</v>
      </c>
      <c r="B6698" s="301" t="s">
        <v>54</v>
      </c>
      <c r="C6698" s="302" t="s">
        <v>7265</v>
      </c>
      <c r="D6698" s="301" t="s">
        <v>48</v>
      </c>
      <c r="E6698" s="303" t="n">
        <v>175.37</v>
      </c>
    </row>
    <row r="6699" customFormat="false" ht="15" hidden="false" customHeight="false" outlineLevel="0" collapsed="false">
      <c r="A6699" s="301" t="n">
        <v>100324</v>
      </c>
      <c r="B6699" s="301" t="s">
        <v>54</v>
      </c>
      <c r="C6699" s="302" t="s">
        <v>7266</v>
      </c>
      <c r="D6699" s="301" t="s">
        <v>48</v>
      </c>
      <c r="E6699" s="303" t="n">
        <v>236.8</v>
      </c>
    </row>
    <row r="6700" customFormat="false" ht="15" hidden="false" customHeight="false" outlineLevel="0" collapsed="false">
      <c r="A6700" s="301" t="n">
        <v>96624</v>
      </c>
      <c r="B6700" s="301" t="s">
        <v>54</v>
      </c>
      <c r="C6700" s="302" t="s">
        <v>7267</v>
      </c>
      <c r="D6700" s="301" t="s">
        <v>48</v>
      </c>
      <c r="E6700" s="303" t="n">
        <v>237.25</v>
      </c>
    </row>
    <row r="6701" customFormat="false" ht="15" hidden="false" customHeight="false" outlineLevel="0" collapsed="false">
      <c r="A6701" s="301" t="n">
        <v>100322</v>
      </c>
      <c r="B6701" s="301" t="s">
        <v>54</v>
      </c>
      <c r="C6701" s="302" t="s">
        <v>7268</v>
      </c>
      <c r="D6701" s="301" t="s">
        <v>48</v>
      </c>
      <c r="E6701" s="303" t="n">
        <v>227.05</v>
      </c>
    </row>
    <row r="6702" customFormat="false" ht="15" hidden="false" customHeight="false" outlineLevel="0" collapsed="false">
      <c r="A6702" s="301" t="n">
        <v>96623</v>
      </c>
      <c r="B6702" s="301" t="s">
        <v>54</v>
      </c>
      <c r="C6702" s="302" t="s">
        <v>7269</v>
      </c>
      <c r="D6702" s="301" t="s">
        <v>48</v>
      </c>
      <c r="E6702" s="303" t="n">
        <v>254.38</v>
      </c>
    </row>
    <row r="6703" customFormat="false" ht="15" hidden="false" customHeight="false" outlineLevel="0" collapsed="false">
      <c r="A6703" s="301" t="n">
        <v>96622</v>
      </c>
      <c r="B6703" s="301" t="s">
        <v>54</v>
      </c>
      <c r="C6703" s="302" t="s">
        <v>455</v>
      </c>
      <c r="D6703" s="301" t="s">
        <v>48</v>
      </c>
      <c r="E6703" s="303" t="n">
        <v>279.46</v>
      </c>
    </row>
    <row r="6704" customFormat="false" ht="15" hidden="false" customHeight="false" outlineLevel="0" collapsed="false">
      <c r="A6704" s="301" t="n">
        <v>96621</v>
      </c>
      <c r="B6704" s="301" t="s">
        <v>54</v>
      </c>
      <c r="C6704" s="302" t="s">
        <v>7270</v>
      </c>
      <c r="D6704" s="301" t="s">
        <v>48</v>
      </c>
      <c r="E6704" s="303" t="n">
        <v>296.59</v>
      </c>
    </row>
    <row r="6705" customFormat="false" ht="15" hidden="false" customHeight="false" outlineLevel="0" collapsed="false">
      <c r="A6705" s="301" t="n">
        <v>96617</v>
      </c>
      <c r="B6705" s="301" t="s">
        <v>54</v>
      </c>
      <c r="C6705" s="302" t="s">
        <v>7271</v>
      </c>
      <c r="D6705" s="301" t="s">
        <v>56</v>
      </c>
      <c r="E6705" s="303" t="n">
        <v>21.03</v>
      </c>
    </row>
    <row r="6706" customFormat="false" ht="15" hidden="false" customHeight="false" outlineLevel="0" collapsed="false">
      <c r="A6706" s="301" t="n">
        <v>96619</v>
      </c>
      <c r="B6706" s="301" t="s">
        <v>54</v>
      </c>
      <c r="C6706" s="302" t="s">
        <v>7272</v>
      </c>
      <c r="D6706" s="301" t="s">
        <v>56</v>
      </c>
      <c r="E6706" s="303" t="n">
        <v>42.06</v>
      </c>
    </row>
    <row r="6707" customFormat="false" ht="15" hidden="false" customHeight="false" outlineLevel="0" collapsed="false">
      <c r="A6707" s="301" t="n">
        <v>96616</v>
      </c>
      <c r="B6707" s="301" t="s">
        <v>54</v>
      </c>
      <c r="C6707" s="302" t="s">
        <v>7273</v>
      </c>
      <c r="D6707" s="301" t="s">
        <v>48</v>
      </c>
      <c r="E6707" s="303" t="n">
        <v>841.4</v>
      </c>
    </row>
    <row r="6708" customFormat="false" ht="15" hidden="false" customHeight="false" outlineLevel="0" collapsed="false">
      <c r="A6708" s="301" t="n">
        <v>95240</v>
      </c>
      <c r="B6708" s="301" t="s">
        <v>54</v>
      </c>
      <c r="C6708" s="302" t="s">
        <v>7274</v>
      </c>
      <c r="D6708" s="301" t="s">
        <v>56</v>
      </c>
      <c r="E6708" s="303" t="n">
        <v>20.11</v>
      </c>
    </row>
    <row r="6709" customFormat="false" ht="15" hidden="false" customHeight="false" outlineLevel="0" collapsed="false">
      <c r="A6709" s="301" t="n">
        <v>95241</v>
      </c>
      <c r="B6709" s="301" t="s">
        <v>54</v>
      </c>
      <c r="C6709" s="302" t="s">
        <v>7275</v>
      </c>
      <c r="D6709" s="301" t="s">
        <v>56</v>
      </c>
      <c r="E6709" s="303" t="n">
        <v>38.48</v>
      </c>
    </row>
    <row r="6710" customFormat="false" ht="15" hidden="false" customHeight="false" outlineLevel="0" collapsed="false">
      <c r="A6710" s="301" t="n">
        <v>96620</v>
      </c>
      <c r="B6710" s="301" t="s">
        <v>54</v>
      </c>
      <c r="C6710" s="302" t="s">
        <v>7276</v>
      </c>
      <c r="D6710" s="301" t="s">
        <v>48</v>
      </c>
      <c r="E6710" s="303" t="n">
        <v>770.11</v>
      </c>
    </row>
    <row r="6711" customFormat="false" ht="15" hidden="false" customHeight="false" outlineLevel="0" collapsed="false">
      <c r="A6711" s="301" t="n">
        <v>104043</v>
      </c>
      <c r="B6711" s="301" t="s">
        <v>54</v>
      </c>
      <c r="C6711" s="302" t="s">
        <v>7277</v>
      </c>
      <c r="D6711" s="301" t="s">
        <v>142</v>
      </c>
      <c r="E6711" s="303" t="n">
        <v>9.72</v>
      </c>
    </row>
    <row r="6712" customFormat="false" ht="15" hidden="false" customHeight="false" outlineLevel="0" collapsed="false">
      <c r="A6712" s="301" t="n">
        <v>104044</v>
      </c>
      <c r="B6712" s="301" t="s">
        <v>54</v>
      </c>
      <c r="C6712" s="302" t="s">
        <v>7278</v>
      </c>
      <c r="D6712" s="301" t="s">
        <v>142</v>
      </c>
      <c r="E6712" s="303" t="n">
        <v>10.43</v>
      </c>
    </row>
    <row r="6713" customFormat="false" ht="15" hidden="false" customHeight="false" outlineLevel="0" collapsed="false">
      <c r="A6713" s="301" t="n">
        <v>104045</v>
      </c>
      <c r="B6713" s="301" t="s">
        <v>54</v>
      </c>
      <c r="C6713" s="302" t="s">
        <v>7279</v>
      </c>
      <c r="D6713" s="301" t="s">
        <v>142</v>
      </c>
      <c r="E6713" s="303" t="n">
        <v>15.99</v>
      </c>
    </row>
    <row r="6714" customFormat="false" ht="15" hidden="false" customHeight="false" outlineLevel="0" collapsed="false">
      <c r="A6714" s="301" t="n">
        <v>104049</v>
      </c>
      <c r="B6714" s="301" t="s">
        <v>54</v>
      </c>
      <c r="C6714" s="302" t="s">
        <v>7280</v>
      </c>
      <c r="D6714" s="301" t="s">
        <v>142</v>
      </c>
      <c r="E6714" s="303" t="n">
        <v>7.22</v>
      </c>
    </row>
    <row r="6715" customFormat="false" ht="15" hidden="false" customHeight="false" outlineLevel="0" collapsed="false">
      <c r="A6715" s="301" t="n">
        <v>104050</v>
      </c>
      <c r="B6715" s="301" t="s">
        <v>54</v>
      </c>
      <c r="C6715" s="302" t="s">
        <v>7281</v>
      </c>
      <c r="D6715" s="301" t="s">
        <v>142</v>
      </c>
      <c r="E6715" s="303" t="n">
        <v>10.85</v>
      </c>
    </row>
    <row r="6716" customFormat="false" ht="15" hidden="false" customHeight="false" outlineLevel="0" collapsed="false">
      <c r="A6716" s="301" t="n">
        <v>104084</v>
      </c>
      <c r="B6716" s="301" t="s">
        <v>54</v>
      </c>
      <c r="C6716" s="302" t="s">
        <v>7282</v>
      </c>
      <c r="D6716" s="301" t="s">
        <v>142</v>
      </c>
      <c r="E6716" s="303" t="n">
        <v>103.38</v>
      </c>
    </row>
    <row r="6717" customFormat="false" ht="15" hidden="false" customHeight="false" outlineLevel="0" collapsed="false">
      <c r="A6717" s="301" t="n">
        <v>104037</v>
      </c>
      <c r="B6717" s="301" t="s">
        <v>54</v>
      </c>
      <c r="C6717" s="302" t="s">
        <v>7283</v>
      </c>
      <c r="D6717" s="301" t="s">
        <v>142</v>
      </c>
      <c r="E6717" s="303" t="n">
        <v>0</v>
      </c>
    </row>
    <row r="6718" customFormat="false" ht="15" hidden="false" customHeight="false" outlineLevel="0" collapsed="false">
      <c r="A6718" s="301" t="n">
        <v>104035</v>
      </c>
      <c r="B6718" s="301" t="s">
        <v>54</v>
      </c>
      <c r="C6718" s="302" t="s">
        <v>7284</v>
      </c>
      <c r="D6718" s="301" t="s">
        <v>142</v>
      </c>
      <c r="E6718" s="303" t="n">
        <v>44.1</v>
      </c>
    </row>
    <row r="6719" customFormat="false" ht="15" hidden="false" customHeight="false" outlineLevel="0" collapsed="false">
      <c r="A6719" s="301" t="n">
        <v>104036</v>
      </c>
      <c r="B6719" s="301" t="s">
        <v>54</v>
      </c>
      <c r="C6719" s="302" t="s">
        <v>7285</v>
      </c>
      <c r="D6719" s="301" t="s">
        <v>142</v>
      </c>
      <c r="E6719" s="303" t="n">
        <v>45.51</v>
      </c>
    </row>
    <row r="6720" customFormat="false" ht="15" hidden="false" customHeight="false" outlineLevel="0" collapsed="false">
      <c r="A6720" s="301" t="n">
        <v>104034</v>
      </c>
      <c r="B6720" s="301" t="s">
        <v>54</v>
      </c>
      <c r="C6720" s="302" t="s">
        <v>7286</v>
      </c>
      <c r="D6720" s="301" t="s">
        <v>142</v>
      </c>
      <c r="E6720" s="303" t="n">
        <v>35.94</v>
      </c>
    </row>
    <row r="6721" customFormat="false" ht="15" hidden="false" customHeight="false" outlineLevel="0" collapsed="false">
      <c r="A6721" s="301" t="n">
        <v>104031</v>
      </c>
      <c r="B6721" s="301" t="s">
        <v>54</v>
      </c>
      <c r="C6721" s="302" t="s">
        <v>7287</v>
      </c>
      <c r="D6721" s="301" t="s">
        <v>142</v>
      </c>
      <c r="E6721" s="303" t="n">
        <v>24.07</v>
      </c>
    </row>
    <row r="6722" customFormat="false" ht="15" hidden="false" customHeight="false" outlineLevel="0" collapsed="false">
      <c r="A6722" s="301" t="n">
        <v>104032</v>
      </c>
      <c r="B6722" s="301" t="s">
        <v>54</v>
      </c>
      <c r="C6722" s="302" t="s">
        <v>7288</v>
      </c>
      <c r="D6722" s="301" t="s">
        <v>142</v>
      </c>
      <c r="E6722" s="303" t="n">
        <v>30.24</v>
      </c>
    </row>
    <row r="6723" customFormat="false" ht="15" hidden="false" customHeight="false" outlineLevel="0" collapsed="false">
      <c r="A6723" s="301" t="n">
        <v>104033</v>
      </c>
      <c r="B6723" s="301" t="s">
        <v>54</v>
      </c>
      <c r="C6723" s="302" t="s">
        <v>7289</v>
      </c>
      <c r="D6723" s="301" t="s">
        <v>142</v>
      </c>
      <c r="E6723" s="303" t="n">
        <v>27.6</v>
      </c>
    </row>
    <row r="6724" customFormat="false" ht="15" hidden="false" customHeight="false" outlineLevel="0" collapsed="false">
      <c r="A6724" s="301" t="n">
        <v>104038</v>
      </c>
      <c r="B6724" s="301" t="s">
        <v>54</v>
      </c>
      <c r="C6724" s="302" t="s">
        <v>7290</v>
      </c>
      <c r="D6724" s="301" t="s">
        <v>142</v>
      </c>
      <c r="E6724" s="303" t="n">
        <v>0</v>
      </c>
    </row>
    <row r="6725" customFormat="false" ht="15" hidden="false" customHeight="false" outlineLevel="0" collapsed="false">
      <c r="A6725" s="301" t="n">
        <v>104051</v>
      </c>
      <c r="B6725" s="301" t="s">
        <v>54</v>
      </c>
      <c r="C6725" s="302" t="s">
        <v>7291</v>
      </c>
      <c r="D6725" s="301" t="s">
        <v>142</v>
      </c>
      <c r="E6725" s="303" t="n">
        <v>8.7</v>
      </c>
    </row>
    <row r="6726" customFormat="false" ht="15" hidden="false" customHeight="false" outlineLevel="0" collapsed="false">
      <c r="A6726" s="301" t="n">
        <v>104052</v>
      </c>
      <c r="B6726" s="301" t="s">
        <v>54</v>
      </c>
      <c r="C6726" s="302" t="s">
        <v>7292</v>
      </c>
      <c r="D6726" s="301" t="s">
        <v>142</v>
      </c>
      <c r="E6726" s="303" t="n">
        <v>12.15</v>
      </c>
    </row>
    <row r="6727" customFormat="false" ht="15" hidden="false" customHeight="false" outlineLevel="0" collapsed="false">
      <c r="A6727" s="301" t="n">
        <v>104046</v>
      </c>
      <c r="B6727" s="301" t="s">
        <v>54</v>
      </c>
      <c r="C6727" s="302" t="s">
        <v>7293</v>
      </c>
      <c r="D6727" s="301" t="s">
        <v>142</v>
      </c>
      <c r="E6727" s="303" t="n">
        <v>9.32</v>
      </c>
    </row>
    <row r="6728" customFormat="false" ht="15" hidden="false" customHeight="false" outlineLevel="0" collapsed="false">
      <c r="A6728" s="301" t="n">
        <v>104047</v>
      </c>
      <c r="B6728" s="301" t="s">
        <v>54</v>
      </c>
      <c r="C6728" s="302" t="s">
        <v>7294</v>
      </c>
      <c r="D6728" s="301" t="s">
        <v>142</v>
      </c>
      <c r="E6728" s="303" t="n">
        <v>10.84</v>
      </c>
    </row>
    <row r="6729" customFormat="false" ht="15" hidden="false" customHeight="false" outlineLevel="0" collapsed="false">
      <c r="A6729" s="301" t="n">
        <v>104048</v>
      </c>
      <c r="B6729" s="301" t="s">
        <v>54</v>
      </c>
      <c r="C6729" s="302" t="s">
        <v>7295</v>
      </c>
      <c r="D6729" s="301" t="s">
        <v>142</v>
      </c>
      <c r="E6729" s="303" t="n">
        <v>15.63</v>
      </c>
    </row>
    <row r="6730" customFormat="false" ht="15" hidden="false" customHeight="false" outlineLevel="0" collapsed="false">
      <c r="A6730" s="301" t="n">
        <v>104063</v>
      </c>
      <c r="B6730" s="301" t="s">
        <v>54</v>
      </c>
      <c r="C6730" s="302" t="s">
        <v>7296</v>
      </c>
      <c r="D6730" s="301" t="s">
        <v>142</v>
      </c>
      <c r="E6730" s="303" t="n">
        <v>87.34</v>
      </c>
    </row>
    <row r="6731" customFormat="false" ht="15" hidden="false" customHeight="false" outlineLevel="0" collapsed="false">
      <c r="A6731" s="301" t="n">
        <v>104065</v>
      </c>
      <c r="B6731" s="301" t="s">
        <v>54</v>
      </c>
      <c r="C6731" s="302" t="s">
        <v>7297</v>
      </c>
      <c r="D6731" s="301" t="s">
        <v>142</v>
      </c>
      <c r="E6731" s="303" t="n">
        <v>189.29</v>
      </c>
    </row>
    <row r="6732" customFormat="false" ht="15" hidden="false" customHeight="false" outlineLevel="0" collapsed="false">
      <c r="A6732" s="301" t="n">
        <v>104062</v>
      </c>
      <c r="B6732" s="301" t="s">
        <v>54</v>
      </c>
      <c r="C6732" s="302" t="s">
        <v>7298</v>
      </c>
      <c r="D6732" s="301" t="s">
        <v>142</v>
      </c>
      <c r="E6732" s="303" t="n">
        <v>91.97</v>
      </c>
    </row>
    <row r="6733" customFormat="false" ht="15" hidden="false" customHeight="false" outlineLevel="0" collapsed="false">
      <c r="A6733" s="301" t="n">
        <v>104064</v>
      </c>
      <c r="B6733" s="301" t="s">
        <v>54</v>
      </c>
      <c r="C6733" s="302" t="s">
        <v>7299</v>
      </c>
      <c r="D6733" s="301" t="s">
        <v>142</v>
      </c>
      <c r="E6733" s="303" t="n">
        <v>224.09</v>
      </c>
    </row>
    <row r="6734" customFormat="false" ht="15" hidden="false" customHeight="false" outlineLevel="0" collapsed="false">
      <c r="A6734" s="301" t="n">
        <v>104059</v>
      </c>
      <c r="B6734" s="301" t="s">
        <v>54</v>
      </c>
      <c r="C6734" s="302" t="s">
        <v>7300</v>
      </c>
      <c r="D6734" s="301" t="s">
        <v>142</v>
      </c>
      <c r="E6734" s="303" t="n">
        <v>13.66</v>
      </c>
    </row>
    <row r="6735" customFormat="false" ht="15" hidden="false" customHeight="false" outlineLevel="0" collapsed="false">
      <c r="A6735" s="301" t="n">
        <v>104058</v>
      </c>
      <c r="B6735" s="301" t="s">
        <v>54</v>
      </c>
      <c r="C6735" s="302" t="s">
        <v>7301</v>
      </c>
      <c r="D6735" s="301" t="s">
        <v>142</v>
      </c>
      <c r="E6735" s="303" t="n">
        <v>9.08</v>
      </c>
    </row>
    <row r="6736" customFormat="false" ht="15" hidden="false" customHeight="false" outlineLevel="0" collapsed="false">
      <c r="A6736" s="301" t="n">
        <v>104082</v>
      </c>
      <c r="B6736" s="301" t="s">
        <v>54</v>
      </c>
      <c r="C6736" s="302" t="s">
        <v>7302</v>
      </c>
      <c r="D6736" s="301" t="s">
        <v>142</v>
      </c>
      <c r="E6736" s="303" t="n">
        <v>37.37</v>
      </c>
    </row>
    <row r="6737" customFormat="false" ht="15" hidden="false" customHeight="false" outlineLevel="0" collapsed="false">
      <c r="A6737" s="301" t="n">
        <v>104083</v>
      </c>
      <c r="B6737" s="301" t="s">
        <v>54</v>
      </c>
      <c r="C6737" s="302" t="s">
        <v>7303</v>
      </c>
      <c r="D6737" s="301" t="s">
        <v>142</v>
      </c>
      <c r="E6737" s="303" t="n">
        <v>90.26</v>
      </c>
    </row>
    <row r="6738" customFormat="false" ht="15" hidden="false" customHeight="false" outlineLevel="0" collapsed="false">
      <c r="A6738" s="301" t="n">
        <v>104057</v>
      </c>
      <c r="B6738" s="301" t="s">
        <v>54</v>
      </c>
      <c r="C6738" s="302" t="s">
        <v>7304</v>
      </c>
      <c r="D6738" s="301" t="s">
        <v>142</v>
      </c>
      <c r="E6738" s="303" t="n">
        <v>0</v>
      </c>
    </row>
    <row r="6739" customFormat="false" ht="15" hidden="false" customHeight="false" outlineLevel="0" collapsed="false">
      <c r="A6739" s="301" t="n">
        <v>104056</v>
      </c>
      <c r="B6739" s="301" t="s">
        <v>54</v>
      </c>
      <c r="C6739" s="302" t="s">
        <v>7305</v>
      </c>
      <c r="D6739" s="301" t="s">
        <v>142</v>
      </c>
      <c r="E6739" s="303" t="n">
        <v>31.03</v>
      </c>
    </row>
    <row r="6740" customFormat="false" ht="15" hidden="false" customHeight="false" outlineLevel="0" collapsed="false">
      <c r="A6740" s="301" t="n">
        <v>104055</v>
      </c>
      <c r="B6740" s="301" t="s">
        <v>54</v>
      </c>
      <c r="C6740" s="302" t="s">
        <v>7306</v>
      </c>
      <c r="D6740" s="301" t="s">
        <v>142</v>
      </c>
      <c r="E6740" s="303" t="n">
        <v>20.58</v>
      </c>
    </row>
    <row r="6741" customFormat="false" ht="15" hidden="false" customHeight="false" outlineLevel="0" collapsed="false">
      <c r="A6741" s="301" t="n">
        <v>104076</v>
      </c>
      <c r="B6741" s="301" t="s">
        <v>54</v>
      </c>
      <c r="C6741" s="302" t="s">
        <v>7307</v>
      </c>
      <c r="D6741" s="301" t="s">
        <v>142</v>
      </c>
      <c r="E6741" s="303" t="n">
        <v>58.5</v>
      </c>
    </row>
    <row r="6742" customFormat="false" ht="15" hidden="false" customHeight="false" outlineLevel="0" collapsed="false">
      <c r="A6742" s="301" t="n">
        <v>104060</v>
      </c>
      <c r="B6742" s="301" t="s">
        <v>54</v>
      </c>
      <c r="C6742" s="302" t="s">
        <v>7308</v>
      </c>
      <c r="D6742" s="301" t="s">
        <v>429</v>
      </c>
      <c r="E6742" s="303" t="n">
        <v>9.98</v>
      </c>
    </row>
    <row r="6743" customFormat="false" ht="15" hidden="false" customHeight="false" outlineLevel="0" collapsed="false">
      <c r="A6743" s="301" t="n">
        <v>104061</v>
      </c>
      <c r="B6743" s="301" t="s">
        <v>54</v>
      </c>
      <c r="C6743" s="302" t="s">
        <v>7309</v>
      </c>
      <c r="D6743" s="301" t="s">
        <v>429</v>
      </c>
      <c r="E6743" s="303" t="n">
        <v>17.69</v>
      </c>
    </row>
    <row r="6744" customFormat="false" ht="15" hidden="false" customHeight="false" outlineLevel="0" collapsed="false">
      <c r="A6744" s="301" t="n">
        <v>104085</v>
      </c>
      <c r="B6744" s="301" t="s">
        <v>54</v>
      </c>
      <c r="C6744" s="302" t="s">
        <v>7310</v>
      </c>
      <c r="D6744" s="301" t="s">
        <v>429</v>
      </c>
      <c r="E6744" s="303" t="n">
        <v>69.34</v>
      </c>
    </row>
    <row r="6745" customFormat="false" ht="15" hidden="false" customHeight="false" outlineLevel="0" collapsed="false">
      <c r="A6745" s="301" t="n">
        <v>104086</v>
      </c>
      <c r="B6745" s="301" t="s">
        <v>54</v>
      </c>
      <c r="C6745" s="302" t="s">
        <v>7311</v>
      </c>
      <c r="D6745" s="301" t="s">
        <v>429</v>
      </c>
      <c r="E6745" s="303" t="n">
        <v>124.42</v>
      </c>
    </row>
    <row r="6746" customFormat="false" ht="15" hidden="false" customHeight="false" outlineLevel="0" collapsed="false">
      <c r="A6746" s="301" t="n">
        <v>104073</v>
      </c>
      <c r="B6746" s="301" t="s">
        <v>54</v>
      </c>
      <c r="C6746" s="302" t="s">
        <v>7312</v>
      </c>
      <c r="D6746" s="301" t="s">
        <v>142</v>
      </c>
      <c r="E6746" s="303" t="n">
        <v>0</v>
      </c>
    </row>
    <row r="6747" customFormat="false" ht="15" hidden="false" customHeight="false" outlineLevel="0" collapsed="false">
      <c r="A6747" s="301" t="n">
        <v>104074</v>
      </c>
      <c r="B6747" s="301" t="s">
        <v>54</v>
      </c>
      <c r="C6747" s="302" t="s">
        <v>7313</v>
      </c>
      <c r="D6747" s="301" t="s">
        <v>142</v>
      </c>
      <c r="E6747" s="303" t="n">
        <v>0</v>
      </c>
    </row>
    <row r="6748" customFormat="false" ht="15" hidden="false" customHeight="false" outlineLevel="0" collapsed="false">
      <c r="A6748" s="301" t="n">
        <v>104075</v>
      </c>
      <c r="B6748" s="301" t="s">
        <v>54</v>
      </c>
      <c r="C6748" s="302" t="s">
        <v>7314</v>
      </c>
      <c r="D6748" s="301" t="s">
        <v>142</v>
      </c>
      <c r="E6748" s="303" t="n">
        <v>0</v>
      </c>
    </row>
    <row r="6749" customFormat="false" ht="15" hidden="false" customHeight="false" outlineLevel="0" collapsed="false">
      <c r="A6749" s="301" t="n">
        <v>104039</v>
      </c>
      <c r="B6749" s="301" t="s">
        <v>54</v>
      </c>
      <c r="C6749" s="302" t="s">
        <v>7315</v>
      </c>
      <c r="D6749" s="301" t="s">
        <v>142</v>
      </c>
      <c r="E6749" s="303" t="n">
        <v>81.69</v>
      </c>
    </row>
    <row r="6750" customFormat="false" ht="15" hidden="false" customHeight="false" outlineLevel="0" collapsed="false">
      <c r="A6750" s="301" t="n">
        <v>104040</v>
      </c>
      <c r="B6750" s="301" t="s">
        <v>54</v>
      </c>
      <c r="C6750" s="302" t="s">
        <v>7316</v>
      </c>
      <c r="D6750" s="301" t="s">
        <v>142</v>
      </c>
      <c r="E6750" s="303" t="n">
        <v>0</v>
      </c>
    </row>
    <row r="6751" customFormat="false" ht="15" hidden="false" customHeight="false" outlineLevel="0" collapsed="false">
      <c r="A6751" s="301" t="n">
        <v>104041</v>
      </c>
      <c r="B6751" s="301" t="s">
        <v>54</v>
      </c>
      <c r="C6751" s="302" t="s">
        <v>7317</v>
      </c>
      <c r="D6751" s="301" t="s">
        <v>142</v>
      </c>
      <c r="E6751" s="303" t="n">
        <v>0</v>
      </c>
    </row>
    <row r="6752" customFormat="false" ht="15" hidden="false" customHeight="false" outlineLevel="0" collapsed="false">
      <c r="A6752" s="301" t="n">
        <v>104042</v>
      </c>
      <c r="B6752" s="301" t="s">
        <v>54</v>
      </c>
      <c r="C6752" s="302" t="s">
        <v>7318</v>
      </c>
      <c r="D6752" s="301" t="s">
        <v>142</v>
      </c>
      <c r="E6752" s="303" t="n">
        <v>0</v>
      </c>
    </row>
    <row r="6753" customFormat="false" ht="15" hidden="false" customHeight="false" outlineLevel="0" collapsed="false">
      <c r="A6753" s="301" t="n">
        <v>104072</v>
      </c>
      <c r="B6753" s="301" t="s">
        <v>54</v>
      </c>
      <c r="C6753" s="302" t="s">
        <v>7319</v>
      </c>
      <c r="D6753" s="301" t="s">
        <v>142</v>
      </c>
      <c r="E6753" s="303" t="n">
        <v>341.83</v>
      </c>
    </row>
    <row r="6754" customFormat="false" ht="15" hidden="false" customHeight="false" outlineLevel="0" collapsed="false">
      <c r="A6754" s="301" t="n">
        <v>104053</v>
      </c>
      <c r="B6754" s="301" t="s">
        <v>54</v>
      </c>
      <c r="C6754" s="302" t="s">
        <v>7320</v>
      </c>
      <c r="D6754" s="301" t="s">
        <v>142</v>
      </c>
      <c r="E6754" s="303" t="n">
        <v>10.02</v>
      </c>
    </row>
    <row r="6755" customFormat="false" ht="15" hidden="false" customHeight="false" outlineLevel="0" collapsed="false">
      <c r="A6755" s="301" t="n">
        <v>104054</v>
      </c>
      <c r="B6755" s="301" t="s">
        <v>54</v>
      </c>
      <c r="C6755" s="302" t="s">
        <v>7321</v>
      </c>
      <c r="D6755" s="301" t="s">
        <v>142</v>
      </c>
      <c r="E6755" s="303" t="n">
        <v>19.42</v>
      </c>
    </row>
    <row r="6756" customFormat="false" ht="15" hidden="false" customHeight="false" outlineLevel="0" collapsed="false">
      <c r="A6756" s="301" t="n">
        <v>99818</v>
      </c>
      <c r="B6756" s="301" t="s">
        <v>54</v>
      </c>
      <c r="C6756" s="302" t="s">
        <v>579</v>
      </c>
      <c r="D6756" s="301" t="s">
        <v>142</v>
      </c>
      <c r="E6756" s="303" t="n">
        <v>6.11</v>
      </c>
    </row>
    <row r="6757" customFormat="false" ht="15" hidden="false" customHeight="false" outlineLevel="0" collapsed="false">
      <c r="A6757" s="301" t="n">
        <v>99819</v>
      </c>
      <c r="B6757" s="301" t="s">
        <v>54</v>
      </c>
      <c r="C6757" s="302" t="s">
        <v>572</v>
      </c>
      <c r="D6757" s="301" t="s">
        <v>56</v>
      </c>
      <c r="E6757" s="303" t="n">
        <v>20.97</v>
      </c>
    </row>
    <row r="6758" customFormat="false" ht="15" hidden="false" customHeight="false" outlineLevel="0" collapsed="false">
      <c r="A6758" s="301" t="n">
        <v>99811</v>
      </c>
      <c r="B6758" s="301" t="s">
        <v>54</v>
      </c>
      <c r="C6758" s="302" t="s">
        <v>530</v>
      </c>
      <c r="D6758" s="301" t="s">
        <v>56</v>
      </c>
      <c r="E6758" s="303" t="n">
        <v>4.41</v>
      </c>
    </row>
    <row r="6759" customFormat="false" ht="15" hidden="false" customHeight="false" outlineLevel="0" collapsed="false">
      <c r="A6759" s="301" t="n">
        <v>99826</v>
      </c>
      <c r="B6759" s="301" t="s">
        <v>54</v>
      </c>
      <c r="C6759" s="302" t="s">
        <v>532</v>
      </c>
      <c r="D6759" s="301" t="s">
        <v>56</v>
      </c>
      <c r="E6759" s="303" t="n">
        <v>1.92</v>
      </c>
    </row>
    <row r="6760" customFormat="false" ht="15" hidden="false" customHeight="false" outlineLevel="0" collapsed="false">
      <c r="A6760" s="301" t="n">
        <v>99821</v>
      </c>
      <c r="B6760" s="301" t="s">
        <v>54</v>
      </c>
      <c r="C6760" s="302" t="s">
        <v>550</v>
      </c>
      <c r="D6760" s="301" t="s">
        <v>56</v>
      </c>
      <c r="E6760" s="303" t="n">
        <v>3.53</v>
      </c>
    </row>
    <row r="6761" customFormat="false" ht="15" hidden="false" customHeight="false" outlineLevel="0" collapsed="false">
      <c r="A6761" s="301" t="n">
        <v>99820</v>
      </c>
      <c r="B6761" s="301" t="s">
        <v>54</v>
      </c>
      <c r="C6761" s="302" t="s">
        <v>7322</v>
      </c>
      <c r="D6761" s="301" t="s">
        <v>56</v>
      </c>
      <c r="E6761" s="303" t="n">
        <v>2.29</v>
      </c>
    </row>
    <row r="6762" customFormat="false" ht="15" hidden="false" customHeight="false" outlineLevel="0" collapsed="false">
      <c r="A6762" s="301" t="n">
        <v>99812</v>
      </c>
      <c r="B6762" s="301" t="s">
        <v>54</v>
      </c>
      <c r="C6762" s="302" t="s">
        <v>7323</v>
      </c>
      <c r="D6762" s="301" t="s">
        <v>56</v>
      </c>
      <c r="E6762" s="303" t="n">
        <v>1.41</v>
      </c>
    </row>
    <row r="6763" customFormat="false" ht="15" hidden="false" customHeight="false" outlineLevel="0" collapsed="false">
      <c r="A6763" s="301" t="n">
        <v>99817</v>
      </c>
      <c r="B6763" s="301" t="s">
        <v>54</v>
      </c>
      <c r="C6763" s="302" t="s">
        <v>7324</v>
      </c>
      <c r="D6763" s="301" t="s">
        <v>142</v>
      </c>
      <c r="E6763" s="303" t="n">
        <v>6.11</v>
      </c>
    </row>
    <row r="6764" customFormat="false" ht="15" hidden="false" customHeight="false" outlineLevel="0" collapsed="false">
      <c r="A6764" s="301" t="n">
        <v>99813</v>
      </c>
      <c r="B6764" s="301" t="s">
        <v>54</v>
      </c>
      <c r="C6764" s="302" t="s">
        <v>7325</v>
      </c>
      <c r="D6764" s="301" t="s">
        <v>56</v>
      </c>
      <c r="E6764" s="303" t="n">
        <v>1.19</v>
      </c>
    </row>
    <row r="6765" customFormat="false" ht="15" hidden="false" customHeight="false" outlineLevel="0" collapsed="false">
      <c r="A6765" s="301" t="n">
        <v>99815</v>
      </c>
      <c r="B6765" s="301" t="s">
        <v>54</v>
      </c>
      <c r="C6765" s="302" t="s">
        <v>7326</v>
      </c>
      <c r="D6765" s="301" t="s">
        <v>142</v>
      </c>
      <c r="E6765" s="303" t="n">
        <v>10.1</v>
      </c>
    </row>
    <row r="6766" customFormat="false" ht="15" hidden="false" customHeight="false" outlineLevel="0" collapsed="false">
      <c r="A6766" s="301" t="n">
        <v>99805</v>
      </c>
      <c r="B6766" s="301" t="s">
        <v>54</v>
      </c>
      <c r="C6766" s="302" t="s">
        <v>7327</v>
      </c>
      <c r="D6766" s="301" t="s">
        <v>56</v>
      </c>
      <c r="E6766" s="303" t="n">
        <v>13.84</v>
      </c>
    </row>
    <row r="6767" customFormat="false" ht="15" hidden="false" customHeight="false" outlineLevel="0" collapsed="false">
      <c r="A6767" s="301" t="n">
        <v>99803</v>
      </c>
      <c r="B6767" s="301" t="s">
        <v>54</v>
      </c>
      <c r="C6767" s="302" t="s">
        <v>7328</v>
      </c>
      <c r="D6767" s="301" t="s">
        <v>56</v>
      </c>
      <c r="E6767" s="303" t="n">
        <v>2.59</v>
      </c>
    </row>
    <row r="6768" customFormat="false" ht="15" hidden="false" customHeight="false" outlineLevel="0" collapsed="false">
      <c r="A6768" s="301" t="n">
        <v>99802</v>
      </c>
      <c r="B6768" s="301" t="s">
        <v>54</v>
      </c>
      <c r="C6768" s="302" t="s">
        <v>7329</v>
      </c>
      <c r="D6768" s="301" t="s">
        <v>56</v>
      </c>
      <c r="E6768" s="303" t="n">
        <v>0.66</v>
      </c>
    </row>
    <row r="6769" customFormat="false" ht="15" hidden="false" customHeight="false" outlineLevel="0" collapsed="false">
      <c r="A6769" s="301" t="n">
        <v>99804</v>
      </c>
      <c r="B6769" s="301" t="s">
        <v>54</v>
      </c>
      <c r="C6769" s="302" t="s">
        <v>484</v>
      </c>
      <c r="D6769" s="301" t="s">
        <v>56</v>
      </c>
      <c r="E6769" s="303" t="n">
        <v>6.7</v>
      </c>
    </row>
    <row r="6770" customFormat="false" ht="15" hidden="false" customHeight="false" outlineLevel="0" collapsed="false">
      <c r="A6770" s="301" t="n">
        <v>99809</v>
      </c>
      <c r="B6770" s="301" t="s">
        <v>54</v>
      </c>
      <c r="C6770" s="302" t="s">
        <v>7330</v>
      </c>
      <c r="D6770" s="301" t="s">
        <v>56</v>
      </c>
      <c r="E6770" s="303" t="n">
        <v>7.38</v>
      </c>
    </row>
    <row r="6771" customFormat="false" ht="15" hidden="false" customHeight="false" outlineLevel="0" collapsed="false">
      <c r="A6771" s="301" t="n">
        <v>99810</v>
      </c>
      <c r="B6771" s="301" t="s">
        <v>54</v>
      </c>
      <c r="C6771" s="302" t="s">
        <v>7331</v>
      </c>
      <c r="D6771" s="301" t="s">
        <v>56</v>
      </c>
      <c r="E6771" s="303" t="n">
        <v>9.16</v>
      </c>
    </row>
    <row r="6772" customFormat="false" ht="15" hidden="false" customHeight="false" outlineLevel="0" collapsed="false">
      <c r="A6772" s="301" t="n">
        <v>99801</v>
      </c>
      <c r="B6772" s="301" t="s">
        <v>54</v>
      </c>
      <c r="C6772" s="302" t="s">
        <v>7332</v>
      </c>
      <c r="D6772" s="301" t="s">
        <v>56</v>
      </c>
      <c r="E6772" s="303" t="n">
        <v>0</v>
      </c>
    </row>
    <row r="6773" customFormat="false" ht="15" hidden="false" customHeight="false" outlineLevel="0" collapsed="false">
      <c r="A6773" s="301" t="n">
        <v>99822</v>
      </c>
      <c r="B6773" s="301" t="s">
        <v>54</v>
      </c>
      <c r="C6773" s="302" t="s">
        <v>577</v>
      </c>
      <c r="D6773" s="301" t="s">
        <v>56</v>
      </c>
      <c r="E6773" s="303" t="n">
        <v>1.25</v>
      </c>
    </row>
    <row r="6774" customFormat="false" ht="15" hidden="false" customHeight="false" outlineLevel="0" collapsed="false">
      <c r="A6774" s="301" t="n">
        <v>99825</v>
      </c>
      <c r="B6774" s="301" t="s">
        <v>54</v>
      </c>
      <c r="C6774" s="302" t="s">
        <v>7333</v>
      </c>
      <c r="D6774" s="301" t="s">
        <v>56</v>
      </c>
      <c r="E6774" s="303" t="n">
        <v>4.17</v>
      </c>
    </row>
    <row r="6775" customFormat="false" ht="15" hidden="false" customHeight="false" outlineLevel="0" collapsed="false">
      <c r="A6775" s="301" t="n">
        <v>99824</v>
      </c>
      <c r="B6775" s="301" t="s">
        <v>54</v>
      </c>
      <c r="C6775" s="302" t="s">
        <v>7334</v>
      </c>
      <c r="D6775" s="301" t="s">
        <v>56</v>
      </c>
      <c r="E6775" s="303" t="n">
        <v>3.01</v>
      </c>
    </row>
    <row r="6776" customFormat="false" ht="15" hidden="false" customHeight="false" outlineLevel="0" collapsed="false">
      <c r="A6776" s="301" t="n">
        <v>99823</v>
      </c>
      <c r="B6776" s="301" t="s">
        <v>54</v>
      </c>
      <c r="C6776" s="302" t="s">
        <v>7335</v>
      </c>
      <c r="D6776" s="301" t="s">
        <v>56</v>
      </c>
      <c r="E6776" s="303" t="n">
        <v>2.72</v>
      </c>
    </row>
    <row r="6777" customFormat="false" ht="15" hidden="false" customHeight="false" outlineLevel="0" collapsed="false">
      <c r="A6777" s="301" t="n">
        <v>99806</v>
      </c>
      <c r="B6777" s="301" t="s">
        <v>54</v>
      </c>
      <c r="C6777" s="302" t="s">
        <v>7336</v>
      </c>
      <c r="D6777" s="301" t="s">
        <v>56</v>
      </c>
      <c r="E6777" s="303" t="n">
        <v>1.07</v>
      </c>
    </row>
    <row r="6778" customFormat="false" ht="15" hidden="false" customHeight="false" outlineLevel="0" collapsed="false">
      <c r="A6778" s="301" t="n">
        <v>99807</v>
      </c>
      <c r="B6778" s="301" t="s">
        <v>54</v>
      </c>
      <c r="C6778" s="302" t="s">
        <v>548</v>
      </c>
      <c r="D6778" s="301" t="s">
        <v>56</v>
      </c>
      <c r="E6778" s="303" t="n">
        <v>2.02</v>
      </c>
    </row>
    <row r="6779" customFormat="false" ht="15" hidden="false" customHeight="false" outlineLevel="0" collapsed="false">
      <c r="A6779" s="301" t="n">
        <v>99808</v>
      </c>
      <c r="B6779" s="301" t="s">
        <v>54</v>
      </c>
      <c r="C6779" s="302" t="s">
        <v>7337</v>
      </c>
      <c r="D6779" s="301" t="s">
        <v>56</v>
      </c>
      <c r="E6779" s="303" t="n">
        <v>4.75</v>
      </c>
    </row>
    <row r="6780" customFormat="false" ht="15" hidden="false" customHeight="false" outlineLevel="0" collapsed="false">
      <c r="A6780" s="301" t="n">
        <v>99814</v>
      </c>
      <c r="B6780" s="301" t="s">
        <v>54</v>
      </c>
      <c r="C6780" s="302" t="s">
        <v>7338</v>
      </c>
      <c r="D6780" s="301" t="s">
        <v>56</v>
      </c>
      <c r="E6780" s="303" t="n">
        <v>2.44</v>
      </c>
    </row>
    <row r="6781" customFormat="false" ht="15" hidden="false" customHeight="false" outlineLevel="0" collapsed="false">
      <c r="A6781" s="301" t="n">
        <v>99816</v>
      </c>
      <c r="B6781" s="301" t="s">
        <v>54</v>
      </c>
      <c r="C6781" s="302" t="s">
        <v>569</v>
      </c>
      <c r="D6781" s="301" t="s">
        <v>142</v>
      </c>
      <c r="E6781" s="303" t="n">
        <v>10.77</v>
      </c>
    </row>
    <row r="6782" customFormat="false" ht="15" hidden="false" customHeight="false" outlineLevel="0" collapsed="false">
      <c r="A6782" s="301" t="n">
        <v>88238</v>
      </c>
      <c r="B6782" s="301" t="s">
        <v>54</v>
      </c>
      <c r="C6782" s="302" t="s">
        <v>7339</v>
      </c>
      <c r="D6782" s="301" t="s">
        <v>2543</v>
      </c>
      <c r="E6782" s="303" t="n">
        <v>28.93</v>
      </c>
    </row>
    <row r="6783" customFormat="false" ht="15" hidden="false" customHeight="false" outlineLevel="0" collapsed="false">
      <c r="A6783" s="301" t="n">
        <v>101374</v>
      </c>
      <c r="B6783" s="301" t="s">
        <v>54</v>
      </c>
      <c r="C6783" s="302" t="s">
        <v>7339</v>
      </c>
      <c r="D6783" s="301" t="s">
        <v>7340</v>
      </c>
      <c r="E6783" s="303" t="n">
        <v>5203.12</v>
      </c>
    </row>
    <row r="6784" customFormat="false" ht="15" hidden="false" customHeight="false" outlineLevel="0" collapsed="false">
      <c r="A6784" s="301" t="n">
        <v>88239</v>
      </c>
      <c r="B6784" s="301" t="s">
        <v>54</v>
      </c>
      <c r="C6784" s="302" t="s">
        <v>7341</v>
      </c>
      <c r="D6784" s="301" t="s">
        <v>2543</v>
      </c>
      <c r="E6784" s="303" t="n">
        <v>28.77</v>
      </c>
    </row>
    <row r="6785" customFormat="false" ht="15" hidden="false" customHeight="false" outlineLevel="0" collapsed="false">
      <c r="A6785" s="301" t="n">
        <v>101375</v>
      </c>
      <c r="B6785" s="301" t="s">
        <v>54</v>
      </c>
      <c r="C6785" s="302" t="s">
        <v>7342</v>
      </c>
      <c r="D6785" s="301" t="s">
        <v>7340</v>
      </c>
      <c r="E6785" s="303" t="n">
        <v>5272.1</v>
      </c>
    </row>
    <row r="6786" customFormat="false" ht="15" hidden="false" customHeight="false" outlineLevel="0" collapsed="false">
      <c r="A6786" s="301" t="n">
        <v>88240</v>
      </c>
      <c r="B6786" s="301" t="s">
        <v>54</v>
      </c>
      <c r="C6786" s="302" t="s">
        <v>7343</v>
      </c>
      <c r="D6786" s="301" t="s">
        <v>2543</v>
      </c>
      <c r="E6786" s="303" t="n">
        <v>27.74</v>
      </c>
    </row>
    <row r="6787" customFormat="false" ht="15" hidden="false" customHeight="false" outlineLevel="0" collapsed="false">
      <c r="A6787" s="301" t="n">
        <v>101376</v>
      </c>
      <c r="B6787" s="301" t="s">
        <v>54</v>
      </c>
      <c r="C6787" s="302" t="s">
        <v>7344</v>
      </c>
      <c r="D6787" s="301" t="s">
        <v>7340</v>
      </c>
      <c r="E6787" s="303" t="n">
        <v>4976.1</v>
      </c>
    </row>
    <row r="6788" customFormat="false" ht="15" hidden="false" customHeight="false" outlineLevel="0" collapsed="false">
      <c r="A6788" s="301" t="n">
        <v>88241</v>
      </c>
      <c r="B6788" s="301" t="s">
        <v>54</v>
      </c>
      <c r="C6788" s="302" t="s">
        <v>7345</v>
      </c>
      <c r="D6788" s="301" t="s">
        <v>2543</v>
      </c>
      <c r="E6788" s="303" t="n">
        <v>27.15</v>
      </c>
    </row>
    <row r="6789" customFormat="false" ht="15" hidden="false" customHeight="false" outlineLevel="0" collapsed="false">
      <c r="A6789" s="301" t="n">
        <v>101377</v>
      </c>
      <c r="B6789" s="301" t="s">
        <v>54</v>
      </c>
      <c r="C6789" s="302" t="s">
        <v>7345</v>
      </c>
      <c r="D6789" s="301" t="s">
        <v>7340</v>
      </c>
      <c r="E6789" s="303" t="n">
        <v>4892.11</v>
      </c>
    </row>
    <row r="6790" customFormat="false" ht="15" hidden="false" customHeight="false" outlineLevel="0" collapsed="false">
      <c r="A6790" s="301" t="n">
        <v>88242</v>
      </c>
      <c r="B6790" s="301" t="s">
        <v>54</v>
      </c>
      <c r="C6790" s="302" t="s">
        <v>7346</v>
      </c>
      <c r="D6790" s="301" t="s">
        <v>2543</v>
      </c>
      <c r="E6790" s="303" t="n">
        <v>28.99</v>
      </c>
    </row>
    <row r="6791" customFormat="false" ht="15" hidden="false" customHeight="false" outlineLevel="0" collapsed="false">
      <c r="A6791" s="301" t="n">
        <v>100301</v>
      </c>
      <c r="B6791" s="301" t="s">
        <v>54</v>
      </c>
      <c r="C6791" s="302" t="s">
        <v>7347</v>
      </c>
      <c r="D6791" s="301" t="s">
        <v>2543</v>
      </c>
      <c r="E6791" s="303" t="n">
        <v>30.8</v>
      </c>
    </row>
    <row r="6792" customFormat="false" ht="15" hidden="false" customHeight="false" outlineLevel="0" collapsed="false">
      <c r="A6792" s="301" t="n">
        <v>101378</v>
      </c>
      <c r="B6792" s="301" t="s">
        <v>54</v>
      </c>
      <c r="C6792" s="302" t="s">
        <v>7347</v>
      </c>
      <c r="D6792" s="301" t="s">
        <v>7340</v>
      </c>
      <c r="E6792" s="303" t="n">
        <v>5551.93</v>
      </c>
    </row>
    <row r="6793" customFormat="false" ht="15" hidden="false" customHeight="false" outlineLevel="0" collapsed="false">
      <c r="A6793" s="301" t="n">
        <v>101379</v>
      </c>
      <c r="B6793" s="301" t="s">
        <v>54</v>
      </c>
      <c r="C6793" s="302" t="s">
        <v>7348</v>
      </c>
      <c r="D6793" s="301" t="s">
        <v>7340</v>
      </c>
      <c r="E6793" s="303" t="n">
        <v>5203.12</v>
      </c>
    </row>
    <row r="6794" customFormat="false" ht="15" hidden="false" customHeight="false" outlineLevel="0" collapsed="false">
      <c r="A6794" s="301" t="n">
        <v>88243</v>
      </c>
      <c r="B6794" s="301" t="s">
        <v>54</v>
      </c>
      <c r="C6794" s="302" t="s">
        <v>7349</v>
      </c>
      <c r="D6794" s="301" t="s">
        <v>2543</v>
      </c>
      <c r="E6794" s="303" t="n">
        <v>27.06</v>
      </c>
    </row>
    <row r="6795" customFormat="false" ht="15" hidden="false" customHeight="false" outlineLevel="0" collapsed="false">
      <c r="A6795" s="301" t="n">
        <v>101380</v>
      </c>
      <c r="B6795" s="301" t="s">
        <v>54</v>
      </c>
      <c r="C6795" s="302" t="s">
        <v>7349</v>
      </c>
      <c r="D6795" s="301" t="s">
        <v>7340</v>
      </c>
      <c r="E6795" s="303" t="n">
        <v>4873.83</v>
      </c>
    </row>
    <row r="6796" customFormat="false" ht="15" hidden="false" customHeight="false" outlineLevel="0" collapsed="false">
      <c r="A6796" s="301" t="n">
        <v>90766</v>
      </c>
      <c r="B6796" s="301" t="s">
        <v>54</v>
      </c>
      <c r="C6796" s="302" t="s">
        <v>7350</v>
      </c>
      <c r="D6796" s="301" t="s">
        <v>2543</v>
      </c>
      <c r="E6796" s="303" t="n">
        <v>26.85</v>
      </c>
    </row>
    <row r="6797" customFormat="false" ht="15" hidden="false" customHeight="false" outlineLevel="0" collapsed="false">
      <c r="A6797" s="301" t="n">
        <v>93563</v>
      </c>
      <c r="B6797" s="301" t="s">
        <v>54</v>
      </c>
      <c r="C6797" s="302" t="s">
        <v>7350</v>
      </c>
      <c r="D6797" s="301" t="s">
        <v>7340</v>
      </c>
      <c r="E6797" s="303" t="n">
        <v>4739.91</v>
      </c>
    </row>
    <row r="6798" customFormat="false" ht="15" hidden="false" customHeight="false" outlineLevel="0" collapsed="false">
      <c r="A6798" s="301" t="n">
        <v>90767</v>
      </c>
      <c r="B6798" s="301" t="s">
        <v>54</v>
      </c>
      <c r="C6798" s="302" t="s">
        <v>7351</v>
      </c>
      <c r="D6798" s="301" t="s">
        <v>2543</v>
      </c>
      <c r="E6798" s="303" t="n">
        <v>27.66</v>
      </c>
    </row>
    <row r="6799" customFormat="false" ht="15" hidden="false" customHeight="false" outlineLevel="0" collapsed="false">
      <c r="A6799" s="301" t="n">
        <v>93564</v>
      </c>
      <c r="B6799" s="301" t="s">
        <v>54</v>
      </c>
      <c r="C6799" s="302" t="s">
        <v>7351</v>
      </c>
      <c r="D6799" s="301" t="s">
        <v>7340</v>
      </c>
      <c r="E6799" s="303" t="n">
        <v>4868.79</v>
      </c>
    </row>
    <row r="6800" customFormat="false" ht="15" hidden="false" customHeight="false" outlineLevel="0" collapsed="false">
      <c r="A6800" s="301" t="n">
        <v>88245</v>
      </c>
      <c r="B6800" s="301" t="s">
        <v>54</v>
      </c>
      <c r="C6800" s="302" t="s">
        <v>7352</v>
      </c>
      <c r="D6800" s="301" t="s">
        <v>2543</v>
      </c>
      <c r="E6800" s="303" t="n">
        <v>32.09</v>
      </c>
    </row>
    <row r="6801" customFormat="false" ht="15" hidden="false" customHeight="false" outlineLevel="0" collapsed="false">
      <c r="A6801" s="301" t="n">
        <v>101381</v>
      </c>
      <c r="B6801" s="301" t="s">
        <v>54</v>
      </c>
      <c r="C6801" s="302" t="s">
        <v>7352</v>
      </c>
      <c r="D6801" s="301" t="s">
        <v>7340</v>
      </c>
      <c r="E6801" s="303" t="n">
        <v>5752.39</v>
      </c>
    </row>
    <row r="6802" customFormat="false" ht="15" hidden="false" customHeight="false" outlineLevel="0" collapsed="false">
      <c r="A6802" s="301" t="n">
        <v>90768</v>
      </c>
      <c r="B6802" s="301" t="s">
        <v>54</v>
      </c>
      <c r="C6802" s="302" t="s">
        <v>7353</v>
      </c>
      <c r="D6802" s="301" t="s">
        <v>2543</v>
      </c>
      <c r="E6802" s="303" t="n">
        <v>117.42</v>
      </c>
    </row>
    <row r="6803" customFormat="false" ht="15" hidden="false" customHeight="false" outlineLevel="0" collapsed="false">
      <c r="A6803" s="301" t="n">
        <v>90769</v>
      </c>
      <c r="B6803" s="301" t="s">
        <v>54</v>
      </c>
      <c r="C6803" s="302" t="s">
        <v>7354</v>
      </c>
      <c r="D6803" s="301" t="s">
        <v>2543</v>
      </c>
      <c r="E6803" s="303" t="n">
        <v>133.37</v>
      </c>
    </row>
    <row r="6804" customFormat="false" ht="15" hidden="false" customHeight="false" outlineLevel="0" collapsed="false">
      <c r="A6804" s="301" t="n">
        <v>90770</v>
      </c>
      <c r="B6804" s="301" t="s">
        <v>54</v>
      </c>
      <c r="C6804" s="302" t="s">
        <v>7355</v>
      </c>
      <c r="D6804" s="301" t="s">
        <v>2543</v>
      </c>
      <c r="E6804" s="303" t="n">
        <v>137.52</v>
      </c>
    </row>
    <row r="6805" customFormat="false" ht="15" hidden="false" customHeight="false" outlineLevel="0" collapsed="false">
      <c r="A6805" s="301" t="n">
        <v>93569</v>
      </c>
      <c r="B6805" s="301" t="s">
        <v>54</v>
      </c>
      <c r="C6805" s="302" t="s">
        <v>7356</v>
      </c>
      <c r="D6805" s="301" t="s">
        <v>7340</v>
      </c>
      <c r="E6805" s="303" t="n">
        <v>20593.91</v>
      </c>
    </row>
    <row r="6806" customFormat="false" ht="15" hidden="false" customHeight="false" outlineLevel="0" collapsed="false">
      <c r="A6806" s="301" t="n">
        <v>93570</v>
      </c>
      <c r="B6806" s="301" t="s">
        <v>54</v>
      </c>
      <c r="C6806" s="302" t="s">
        <v>7357</v>
      </c>
      <c r="D6806" s="301" t="s">
        <v>7340</v>
      </c>
      <c r="E6806" s="303" t="n">
        <v>23386.16</v>
      </c>
    </row>
    <row r="6807" customFormat="false" ht="15" hidden="false" customHeight="false" outlineLevel="0" collapsed="false">
      <c r="A6807" s="301" t="n">
        <v>93571</v>
      </c>
      <c r="B6807" s="301" t="s">
        <v>54</v>
      </c>
      <c r="C6807" s="302" t="s">
        <v>7358</v>
      </c>
      <c r="D6807" s="301" t="s">
        <v>7340</v>
      </c>
      <c r="E6807" s="303" t="n">
        <v>24111.3</v>
      </c>
    </row>
    <row r="6808" customFormat="false" ht="15" hidden="false" customHeight="false" outlineLevel="0" collapsed="false">
      <c r="A6808" s="301" t="n">
        <v>101382</v>
      </c>
      <c r="B6808" s="301" t="s">
        <v>54</v>
      </c>
      <c r="C6808" s="302" t="s">
        <v>7359</v>
      </c>
      <c r="D6808" s="301" t="s">
        <v>7340</v>
      </c>
      <c r="E6808" s="303" t="n">
        <v>5350.99</v>
      </c>
    </row>
    <row r="6809" customFormat="false" ht="15" hidden="false" customHeight="false" outlineLevel="0" collapsed="false">
      <c r="A6809" s="301" t="n">
        <v>88246</v>
      </c>
      <c r="B6809" s="301" t="s">
        <v>54</v>
      </c>
      <c r="C6809" s="302" t="s">
        <v>7360</v>
      </c>
      <c r="D6809" s="301" t="s">
        <v>2543</v>
      </c>
      <c r="E6809" s="303" t="n">
        <v>29.91</v>
      </c>
    </row>
    <row r="6810" customFormat="false" ht="15" hidden="false" customHeight="false" outlineLevel="0" collapsed="false">
      <c r="A6810" s="301" t="n">
        <v>100303</v>
      </c>
      <c r="B6810" s="301" t="s">
        <v>54</v>
      </c>
      <c r="C6810" s="302" t="s">
        <v>7361</v>
      </c>
      <c r="D6810" s="301" t="s">
        <v>2543</v>
      </c>
      <c r="E6810" s="303" t="n">
        <v>23.78</v>
      </c>
    </row>
    <row r="6811" customFormat="false" ht="15" hidden="false" customHeight="false" outlineLevel="0" collapsed="false">
      <c r="A6811" s="301" t="n">
        <v>101383</v>
      </c>
      <c r="B6811" s="301" t="s">
        <v>54</v>
      </c>
      <c r="C6811" s="302" t="s">
        <v>7361</v>
      </c>
      <c r="D6811" s="301" t="s">
        <v>7340</v>
      </c>
      <c r="E6811" s="303" t="n">
        <v>4296.8</v>
      </c>
    </row>
    <row r="6812" customFormat="false" ht="15" hidden="false" customHeight="false" outlineLevel="0" collapsed="false">
      <c r="A6812" s="301" t="n">
        <v>88247</v>
      </c>
      <c r="B6812" s="301" t="s">
        <v>54</v>
      </c>
      <c r="C6812" s="302" t="s">
        <v>7362</v>
      </c>
      <c r="D6812" s="301" t="s">
        <v>2543</v>
      </c>
      <c r="E6812" s="303" t="n">
        <v>29.45</v>
      </c>
    </row>
    <row r="6813" customFormat="false" ht="15" hidden="false" customHeight="false" outlineLevel="0" collapsed="false">
      <c r="A6813" s="301" t="n">
        <v>88248</v>
      </c>
      <c r="B6813" s="301" t="s">
        <v>54</v>
      </c>
      <c r="C6813" s="302" t="s">
        <v>7363</v>
      </c>
      <c r="D6813" s="301" t="s">
        <v>2543</v>
      </c>
      <c r="E6813" s="303" t="n">
        <v>28.4</v>
      </c>
    </row>
    <row r="6814" customFormat="false" ht="15" hidden="false" customHeight="false" outlineLevel="0" collapsed="false">
      <c r="A6814" s="301" t="n">
        <v>101384</v>
      </c>
      <c r="B6814" s="301" t="s">
        <v>54</v>
      </c>
      <c r="C6814" s="302" t="s">
        <v>7363</v>
      </c>
      <c r="D6814" s="301" t="s">
        <v>7340</v>
      </c>
      <c r="E6814" s="303" t="n">
        <v>5095.64</v>
      </c>
    </row>
    <row r="6815" customFormat="false" ht="15" hidden="false" customHeight="false" outlineLevel="0" collapsed="false">
      <c r="A6815" s="301" t="n">
        <v>90772</v>
      </c>
      <c r="B6815" s="301" t="s">
        <v>54</v>
      </c>
      <c r="C6815" s="302" t="s">
        <v>7364</v>
      </c>
      <c r="D6815" s="301" t="s">
        <v>2543</v>
      </c>
      <c r="E6815" s="303" t="n">
        <v>20.25</v>
      </c>
    </row>
    <row r="6816" customFormat="false" ht="15" hidden="false" customHeight="false" outlineLevel="0" collapsed="false">
      <c r="A6816" s="301" t="n">
        <v>93566</v>
      </c>
      <c r="B6816" s="301" t="s">
        <v>54</v>
      </c>
      <c r="C6816" s="302" t="s">
        <v>7364</v>
      </c>
      <c r="D6816" s="301" t="s">
        <v>7340</v>
      </c>
      <c r="E6816" s="303" t="n">
        <v>3586.32</v>
      </c>
    </row>
    <row r="6817" customFormat="false" ht="15" hidden="false" customHeight="false" outlineLevel="0" collapsed="false">
      <c r="A6817" s="301" t="n">
        <v>101385</v>
      </c>
      <c r="B6817" s="301" t="s">
        <v>54</v>
      </c>
      <c r="C6817" s="302" t="s">
        <v>7365</v>
      </c>
      <c r="D6817" s="301" t="s">
        <v>7340</v>
      </c>
      <c r="E6817" s="303" t="n">
        <v>5693.13</v>
      </c>
    </row>
    <row r="6818" customFormat="false" ht="15" hidden="false" customHeight="false" outlineLevel="0" collapsed="false">
      <c r="A6818" s="301" t="n">
        <v>88249</v>
      </c>
      <c r="B6818" s="301" t="s">
        <v>54</v>
      </c>
      <c r="C6818" s="302" t="s">
        <v>7366</v>
      </c>
      <c r="D6818" s="301" t="s">
        <v>2543</v>
      </c>
      <c r="E6818" s="303" t="n">
        <v>32.31</v>
      </c>
    </row>
    <row r="6819" customFormat="false" ht="15" hidden="false" customHeight="false" outlineLevel="0" collapsed="false">
      <c r="A6819" s="301" t="n">
        <v>88250</v>
      </c>
      <c r="B6819" s="301" t="s">
        <v>54</v>
      </c>
      <c r="C6819" s="302" t="s">
        <v>7367</v>
      </c>
      <c r="D6819" s="301" t="s">
        <v>2543</v>
      </c>
      <c r="E6819" s="303" t="n">
        <v>27.74</v>
      </c>
    </row>
    <row r="6820" customFormat="false" ht="15" hidden="false" customHeight="false" outlineLevel="0" collapsed="false">
      <c r="A6820" s="301" t="n">
        <v>101386</v>
      </c>
      <c r="B6820" s="301" t="s">
        <v>54</v>
      </c>
      <c r="C6820" s="302" t="s">
        <v>7367</v>
      </c>
      <c r="D6820" s="301" t="s">
        <v>7340</v>
      </c>
      <c r="E6820" s="303" t="n">
        <v>4976.1</v>
      </c>
    </row>
    <row r="6821" customFormat="false" ht="15" hidden="false" customHeight="false" outlineLevel="0" collapsed="false">
      <c r="A6821" s="301" t="n">
        <v>101387</v>
      </c>
      <c r="B6821" s="301" t="s">
        <v>54</v>
      </c>
      <c r="C6821" s="302" t="s">
        <v>7368</v>
      </c>
      <c r="D6821" s="301" t="s">
        <v>7340</v>
      </c>
      <c r="E6821" s="303" t="n">
        <v>5211.16</v>
      </c>
    </row>
    <row r="6822" customFormat="false" ht="15" hidden="false" customHeight="false" outlineLevel="0" collapsed="false">
      <c r="A6822" s="301" t="n">
        <v>88251</v>
      </c>
      <c r="B6822" s="301" t="s">
        <v>54</v>
      </c>
      <c r="C6822" s="302" t="s">
        <v>7369</v>
      </c>
      <c r="D6822" s="301" t="s">
        <v>2543</v>
      </c>
      <c r="E6822" s="303" t="n">
        <v>28.93</v>
      </c>
    </row>
    <row r="6823" customFormat="false" ht="15" hidden="false" customHeight="false" outlineLevel="0" collapsed="false">
      <c r="A6823" s="301" t="n">
        <v>88252</v>
      </c>
      <c r="B6823" s="301" t="s">
        <v>54</v>
      </c>
      <c r="C6823" s="302" t="s">
        <v>7370</v>
      </c>
      <c r="D6823" s="301" t="s">
        <v>2543</v>
      </c>
      <c r="E6823" s="303" t="n">
        <v>26.59</v>
      </c>
    </row>
    <row r="6824" customFormat="false" ht="15" hidden="false" customHeight="false" outlineLevel="0" collapsed="false">
      <c r="A6824" s="301" t="n">
        <v>101388</v>
      </c>
      <c r="B6824" s="301" t="s">
        <v>54</v>
      </c>
      <c r="C6824" s="302" t="s">
        <v>7370</v>
      </c>
      <c r="D6824" s="301" t="s">
        <v>7340</v>
      </c>
      <c r="E6824" s="303" t="n">
        <v>4786.13</v>
      </c>
    </row>
    <row r="6825" customFormat="false" ht="15" hidden="false" customHeight="false" outlineLevel="0" collapsed="false">
      <c r="A6825" s="301" t="n">
        <v>88253</v>
      </c>
      <c r="B6825" s="301" t="s">
        <v>54</v>
      </c>
      <c r="C6825" s="302" t="s">
        <v>7371</v>
      </c>
      <c r="D6825" s="301" t="s">
        <v>2543</v>
      </c>
      <c r="E6825" s="303" t="n">
        <v>11.41</v>
      </c>
    </row>
    <row r="6826" customFormat="false" ht="15" hidden="false" customHeight="false" outlineLevel="0" collapsed="false">
      <c r="A6826" s="301" t="n">
        <v>101389</v>
      </c>
      <c r="B6826" s="301" t="s">
        <v>54</v>
      </c>
      <c r="C6826" s="302" t="s">
        <v>7371</v>
      </c>
      <c r="D6826" s="301" t="s">
        <v>7340</v>
      </c>
      <c r="E6826" s="303" t="n">
        <v>2033.81</v>
      </c>
    </row>
    <row r="6827" customFormat="false" ht="15" hidden="false" customHeight="false" outlineLevel="0" collapsed="false">
      <c r="A6827" s="301" t="n">
        <v>101390</v>
      </c>
      <c r="B6827" s="301" t="s">
        <v>54</v>
      </c>
      <c r="C6827" s="302" t="s">
        <v>7372</v>
      </c>
      <c r="D6827" s="301" t="s">
        <v>7340</v>
      </c>
      <c r="E6827" s="303" t="n">
        <v>8583.53</v>
      </c>
    </row>
    <row r="6828" customFormat="false" ht="15" hidden="false" customHeight="false" outlineLevel="0" collapsed="false">
      <c r="A6828" s="301" t="n">
        <v>88255</v>
      </c>
      <c r="B6828" s="301" t="s">
        <v>54</v>
      </c>
      <c r="C6828" s="302" t="s">
        <v>7373</v>
      </c>
      <c r="D6828" s="301" t="s">
        <v>2543</v>
      </c>
      <c r="E6828" s="303" t="n">
        <v>48.82</v>
      </c>
    </row>
    <row r="6829" customFormat="false" ht="15" hidden="false" customHeight="false" outlineLevel="0" collapsed="false">
      <c r="A6829" s="301" t="n">
        <v>88256</v>
      </c>
      <c r="B6829" s="301" t="s">
        <v>54</v>
      </c>
      <c r="C6829" s="302" t="s">
        <v>7374</v>
      </c>
      <c r="D6829" s="301" t="s">
        <v>2543</v>
      </c>
      <c r="E6829" s="303" t="n">
        <v>32.16</v>
      </c>
    </row>
    <row r="6830" customFormat="false" ht="15" hidden="false" customHeight="false" outlineLevel="0" collapsed="false">
      <c r="A6830" s="301" t="n">
        <v>101391</v>
      </c>
      <c r="B6830" s="301" t="s">
        <v>54</v>
      </c>
      <c r="C6830" s="302" t="s">
        <v>7374</v>
      </c>
      <c r="D6830" s="301" t="s">
        <v>7340</v>
      </c>
      <c r="E6830" s="303" t="n">
        <v>5762.31</v>
      </c>
    </row>
    <row r="6831" customFormat="false" ht="15" hidden="false" customHeight="false" outlineLevel="0" collapsed="false">
      <c r="A6831" s="301" t="n">
        <v>88257</v>
      </c>
      <c r="B6831" s="301" t="s">
        <v>54</v>
      </c>
      <c r="C6831" s="302" t="s">
        <v>7375</v>
      </c>
      <c r="D6831" s="301" t="s">
        <v>2543</v>
      </c>
      <c r="E6831" s="303" t="n">
        <v>33.47</v>
      </c>
    </row>
    <row r="6832" customFormat="false" ht="15" hidden="false" customHeight="false" outlineLevel="0" collapsed="false">
      <c r="A6832" s="301" t="n">
        <v>101392</v>
      </c>
      <c r="B6832" s="301" t="s">
        <v>54</v>
      </c>
      <c r="C6832" s="302" t="s">
        <v>7376</v>
      </c>
      <c r="D6832" s="301" t="s">
        <v>7340</v>
      </c>
      <c r="E6832" s="303" t="n">
        <v>5971.93</v>
      </c>
    </row>
    <row r="6833" customFormat="false" ht="15" hidden="false" customHeight="false" outlineLevel="0" collapsed="false">
      <c r="A6833" s="301" t="n">
        <v>88260</v>
      </c>
      <c r="B6833" s="301" t="s">
        <v>54</v>
      </c>
      <c r="C6833" s="302" t="s">
        <v>7377</v>
      </c>
      <c r="D6833" s="301" t="s">
        <v>2543</v>
      </c>
      <c r="E6833" s="303" t="n">
        <v>28.71</v>
      </c>
    </row>
    <row r="6834" customFormat="false" ht="15" hidden="false" customHeight="false" outlineLevel="0" collapsed="false">
      <c r="A6834" s="301" t="n">
        <v>101394</v>
      </c>
      <c r="B6834" s="301" t="s">
        <v>54</v>
      </c>
      <c r="C6834" s="302" t="s">
        <v>7377</v>
      </c>
      <c r="D6834" s="301" t="s">
        <v>7340</v>
      </c>
      <c r="E6834" s="303" t="n">
        <v>5163.89</v>
      </c>
    </row>
    <row r="6835" customFormat="false" ht="15" hidden="false" customHeight="false" outlineLevel="0" collapsed="false">
      <c r="A6835" s="301" t="n">
        <v>101395</v>
      </c>
      <c r="B6835" s="301" t="s">
        <v>54</v>
      </c>
      <c r="C6835" s="302" t="s">
        <v>7378</v>
      </c>
      <c r="D6835" s="301" t="s">
        <v>7340</v>
      </c>
      <c r="E6835" s="303" t="n">
        <v>5169</v>
      </c>
    </row>
    <row r="6836" customFormat="false" ht="15" hidden="false" customHeight="false" outlineLevel="0" collapsed="false">
      <c r="A6836" s="301" t="n">
        <v>88261</v>
      </c>
      <c r="B6836" s="301" t="s">
        <v>54</v>
      </c>
      <c r="C6836" s="302" t="s">
        <v>7379</v>
      </c>
      <c r="D6836" s="301" t="s">
        <v>2543</v>
      </c>
      <c r="E6836" s="303" t="n">
        <v>35.91</v>
      </c>
    </row>
    <row r="6837" customFormat="false" ht="15" hidden="false" customHeight="false" outlineLevel="0" collapsed="false">
      <c r="A6837" s="301" t="n">
        <v>101396</v>
      </c>
      <c r="B6837" s="301" t="s">
        <v>54</v>
      </c>
      <c r="C6837" s="302" t="s">
        <v>7379</v>
      </c>
      <c r="D6837" s="301" t="s">
        <v>7340</v>
      </c>
      <c r="E6837" s="303" t="n">
        <v>6412.09</v>
      </c>
    </row>
    <row r="6838" customFormat="false" ht="15" hidden="false" customHeight="false" outlineLevel="0" collapsed="false">
      <c r="A6838" s="301" t="n">
        <v>88262</v>
      </c>
      <c r="B6838" s="301" t="s">
        <v>54</v>
      </c>
      <c r="C6838" s="302" t="s">
        <v>7380</v>
      </c>
      <c r="D6838" s="301" t="s">
        <v>2543</v>
      </c>
      <c r="E6838" s="303" t="n">
        <v>35.82</v>
      </c>
    </row>
    <row r="6839" customFormat="false" ht="15" hidden="false" customHeight="false" outlineLevel="0" collapsed="false">
      <c r="A6839" s="301" t="n">
        <v>101397</v>
      </c>
      <c r="B6839" s="301" t="s">
        <v>54</v>
      </c>
      <c r="C6839" s="302" t="s">
        <v>7380</v>
      </c>
      <c r="D6839" s="301" t="s">
        <v>7340</v>
      </c>
      <c r="E6839" s="303" t="n">
        <v>6401.07</v>
      </c>
    </row>
    <row r="6840" customFormat="false" ht="15" hidden="false" customHeight="false" outlineLevel="0" collapsed="false">
      <c r="A6840" s="301" t="n">
        <v>101398</v>
      </c>
      <c r="B6840" s="301" t="s">
        <v>54</v>
      </c>
      <c r="C6840" s="302" t="s">
        <v>7381</v>
      </c>
      <c r="D6840" s="301" t="s">
        <v>7340</v>
      </c>
      <c r="E6840" s="303" t="n">
        <v>4577.39</v>
      </c>
    </row>
    <row r="6841" customFormat="false" ht="15" hidden="false" customHeight="false" outlineLevel="0" collapsed="false">
      <c r="A6841" s="301" t="n">
        <v>88263</v>
      </c>
      <c r="B6841" s="301" t="s">
        <v>54</v>
      </c>
      <c r="C6841" s="302" t="s">
        <v>7382</v>
      </c>
      <c r="D6841" s="301" t="s">
        <v>2543</v>
      </c>
      <c r="E6841" s="303" t="n">
        <v>25.49</v>
      </c>
    </row>
    <row r="6842" customFormat="false" ht="15" hidden="false" customHeight="false" outlineLevel="0" collapsed="false">
      <c r="A6842" s="301" t="n">
        <v>95308</v>
      </c>
      <c r="B6842" s="301" t="s">
        <v>54</v>
      </c>
      <c r="C6842" s="302" t="s">
        <v>7383</v>
      </c>
      <c r="D6842" s="301" t="s">
        <v>2543</v>
      </c>
      <c r="E6842" s="303" t="n">
        <v>0.21</v>
      </c>
    </row>
    <row r="6843" customFormat="false" ht="15" hidden="false" customHeight="false" outlineLevel="0" collapsed="false">
      <c r="A6843" s="301" t="n">
        <v>101286</v>
      </c>
      <c r="B6843" s="301" t="s">
        <v>54</v>
      </c>
      <c r="C6843" s="302" t="s">
        <v>7384</v>
      </c>
      <c r="D6843" s="301" t="s">
        <v>7340</v>
      </c>
      <c r="E6843" s="303" t="n">
        <v>28.72</v>
      </c>
    </row>
    <row r="6844" customFormat="false" ht="15" hidden="false" customHeight="false" outlineLevel="0" collapsed="false">
      <c r="A6844" s="301" t="n">
        <v>95309</v>
      </c>
      <c r="B6844" s="301" t="s">
        <v>54</v>
      </c>
      <c r="C6844" s="302" t="s">
        <v>7385</v>
      </c>
      <c r="D6844" s="301" t="s">
        <v>2543</v>
      </c>
      <c r="E6844" s="303" t="n">
        <v>0.27</v>
      </c>
    </row>
    <row r="6845" customFormat="false" ht="15" hidden="false" customHeight="false" outlineLevel="0" collapsed="false">
      <c r="A6845" s="301" t="n">
        <v>101287</v>
      </c>
      <c r="B6845" s="301" t="s">
        <v>54</v>
      </c>
      <c r="C6845" s="302" t="s">
        <v>7386</v>
      </c>
      <c r="D6845" s="301" t="s">
        <v>7340</v>
      </c>
      <c r="E6845" s="303" t="n">
        <v>92.93</v>
      </c>
    </row>
    <row r="6846" customFormat="false" ht="15" hidden="false" customHeight="false" outlineLevel="0" collapsed="false">
      <c r="A6846" s="301" t="n">
        <v>95310</v>
      </c>
      <c r="B6846" s="301" t="s">
        <v>54</v>
      </c>
      <c r="C6846" s="302" t="s">
        <v>7387</v>
      </c>
      <c r="D6846" s="301" t="s">
        <v>2543</v>
      </c>
      <c r="E6846" s="303" t="n">
        <v>0.21</v>
      </c>
    </row>
    <row r="6847" customFormat="false" ht="15" hidden="false" customHeight="false" outlineLevel="0" collapsed="false">
      <c r="A6847" s="301" t="n">
        <v>101288</v>
      </c>
      <c r="B6847" s="301" t="s">
        <v>54</v>
      </c>
      <c r="C6847" s="302" t="s">
        <v>7388</v>
      </c>
      <c r="D6847" s="301" t="s">
        <v>7340</v>
      </c>
      <c r="E6847" s="303" t="n">
        <v>28.72</v>
      </c>
    </row>
    <row r="6848" customFormat="false" ht="15" hidden="false" customHeight="false" outlineLevel="0" collapsed="false">
      <c r="A6848" s="301" t="n">
        <v>95311</v>
      </c>
      <c r="B6848" s="301" t="s">
        <v>54</v>
      </c>
      <c r="C6848" s="302" t="s">
        <v>7389</v>
      </c>
      <c r="D6848" s="301" t="s">
        <v>2543</v>
      </c>
      <c r="E6848" s="303" t="n">
        <v>0.19</v>
      </c>
    </row>
    <row r="6849" customFormat="false" ht="15" hidden="false" customHeight="false" outlineLevel="0" collapsed="false">
      <c r="A6849" s="301" t="n">
        <v>101289</v>
      </c>
      <c r="B6849" s="301" t="s">
        <v>54</v>
      </c>
      <c r="C6849" s="302" t="s">
        <v>7390</v>
      </c>
      <c r="D6849" s="301" t="s">
        <v>7340</v>
      </c>
      <c r="E6849" s="303" t="n">
        <v>26.04</v>
      </c>
    </row>
    <row r="6850" customFormat="false" ht="15" hidden="false" customHeight="false" outlineLevel="0" collapsed="false">
      <c r="A6850" s="301" t="n">
        <v>95312</v>
      </c>
      <c r="B6850" s="301" t="s">
        <v>54</v>
      </c>
      <c r="C6850" s="302" t="s">
        <v>7391</v>
      </c>
      <c r="D6850" s="301" t="s">
        <v>2543</v>
      </c>
      <c r="E6850" s="303" t="n">
        <v>0.27</v>
      </c>
    </row>
    <row r="6851" customFormat="false" ht="15" hidden="false" customHeight="false" outlineLevel="0" collapsed="false">
      <c r="A6851" s="301" t="n">
        <v>100291</v>
      </c>
      <c r="B6851" s="301" t="s">
        <v>54</v>
      </c>
      <c r="C6851" s="302" t="s">
        <v>7392</v>
      </c>
      <c r="D6851" s="301" t="s">
        <v>2543</v>
      </c>
      <c r="E6851" s="303" t="n">
        <v>0.27</v>
      </c>
    </row>
    <row r="6852" customFormat="false" ht="15" hidden="false" customHeight="false" outlineLevel="0" collapsed="false">
      <c r="A6852" s="301" t="n">
        <v>101290</v>
      </c>
      <c r="B6852" s="301" t="s">
        <v>54</v>
      </c>
      <c r="C6852" s="302" t="s">
        <v>7393</v>
      </c>
      <c r="D6852" s="301" t="s">
        <v>7340</v>
      </c>
      <c r="E6852" s="303" t="n">
        <v>36.76</v>
      </c>
    </row>
    <row r="6853" customFormat="false" ht="15" hidden="false" customHeight="false" outlineLevel="0" collapsed="false">
      <c r="A6853" s="301" t="n">
        <v>101291</v>
      </c>
      <c r="B6853" s="301" t="s">
        <v>54</v>
      </c>
      <c r="C6853" s="302" t="s">
        <v>7394</v>
      </c>
      <c r="D6853" s="301" t="s">
        <v>7340</v>
      </c>
      <c r="E6853" s="303" t="n">
        <v>28.72</v>
      </c>
    </row>
    <row r="6854" customFormat="false" ht="15" hidden="false" customHeight="false" outlineLevel="0" collapsed="false">
      <c r="A6854" s="301" t="n">
        <v>95313</v>
      </c>
      <c r="B6854" s="301" t="s">
        <v>54</v>
      </c>
      <c r="C6854" s="302" t="s">
        <v>7395</v>
      </c>
      <c r="D6854" s="301" t="s">
        <v>2543</v>
      </c>
      <c r="E6854" s="303" t="n">
        <v>0.19</v>
      </c>
    </row>
    <row r="6855" customFormat="false" ht="15" hidden="false" customHeight="false" outlineLevel="0" collapsed="false">
      <c r="A6855" s="301" t="n">
        <v>101292</v>
      </c>
      <c r="B6855" s="301" t="s">
        <v>54</v>
      </c>
      <c r="C6855" s="302" t="s">
        <v>7396</v>
      </c>
      <c r="D6855" s="301" t="s">
        <v>7340</v>
      </c>
      <c r="E6855" s="303" t="n">
        <v>26.04</v>
      </c>
    </row>
    <row r="6856" customFormat="false" ht="15" hidden="false" customHeight="false" outlineLevel="0" collapsed="false">
      <c r="A6856" s="301" t="n">
        <v>95392</v>
      </c>
      <c r="B6856" s="301" t="s">
        <v>54</v>
      </c>
      <c r="C6856" s="302" t="s">
        <v>7397</v>
      </c>
      <c r="D6856" s="301" t="s">
        <v>2543</v>
      </c>
      <c r="E6856" s="303" t="n">
        <v>0.12</v>
      </c>
    </row>
    <row r="6857" customFormat="false" ht="15" hidden="false" customHeight="false" outlineLevel="0" collapsed="false">
      <c r="A6857" s="301" t="n">
        <v>95413</v>
      </c>
      <c r="B6857" s="301" t="s">
        <v>54</v>
      </c>
      <c r="C6857" s="302" t="s">
        <v>7398</v>
      </c>
      <c r="D6857" s="301" t="s">
        <v>7340</v>
      </c>
      <c r="E6857" s="303" t="n">
        <v>16.36</v>
      </c>
    </row>
    <row r="6858" customFormat="false" ht="15" hidden="false" customHeight="false" outlineLevel="0" collapsed="false">
      <c r="A6858" s="301" t="n">
        <v>95393</v>
      </c>
      <c r="B6858" s="301" t="s">
        <v>54</v>
      </c>
      <c r="C6858" s="302" t="s">
        <v>7399</v>
      </c>
      <c r="D6858" s="301" t="s">
        <v>2543</v>
      </c>
      <c r="E6858" s="303" t="n">
        <v>0.52</v>
      </c>
    </row>
    <row r="6859" customFormat="false" ht="15" hidden="false" customHeight="false" outlineLevel="0" collapsed="false">
      <c r="A6859" s="301" t="n">
        <v>95414</v>
      </c>
      <c r="B6859" s="301" t="s">
        <v>54</v>
      </c>
      <c r="C6859" s="302" t="s">
        <v>7400</v>
      </c>
      <c r="D6859" s="301" t="s">
        <v>7340</v>
      </c>
      <c r="E6859" s="303" t="n">
        <v>69.44</v>
      </c>
    </row>
    <row r="6860" customFormat="false" ht="15" hidden="false" customHeight="false" outlineLevel="0" collapsed="false">
      <c r="A6860" s="301" t="n">
        <v>95314</v>
      </c>
      <c r="B6860" s="301" t="s">
        <v>54</v>
      </c>
      <c r="C6860" s="302" t="s">
        <v>7401</v>
      </c>
      <c r="D6860" s="301" t="s">
        <v>2543</v>
      </c>
      <c r="E6860" s="303" t="n">
        <v>0.25</v>
      </c>
    </row>
    <row r="6861" customFormat="false" ht="15" hidden="false" customHeight="false" outlineLevel="0" collapsed="false">
      <c r="A6861" s="301" t="n">
        <v>101293</v>
      </c>
      <c r="B6861" s="301" t="s">
        <v>54</v>
      </c>
      <c r="C6861" s="302" t="s">
        <v>7402</v>
      </c>
      <c r="D6861" s="301" t="s">
        <v>7340</v>
      </c>
      <c r="E6861" s="303" t="n">
        <v>33.46</v>
      </c>
    </row>
    <row r="6862" customFormat="false" ht="15" hidden="false" customHeight="false" outlineLevel="0" collapsed="false">
      <c r="A6862" s="301" t="n">
        <v>95394</v>
      </c>
      <c r="B6862" s="301" t="s">
        <v>54</v>
      </c>
      <c r="C6862" s="302" t="s">
        <v>7403</v>
      </c>
      <c r="D6862" s="301" t="s">
        <v>2543</v>
      </c>
      <c r="E6862" s="303" t="n">
        <v>0.94</v>
      </c>
    </row>
    <row r="6863" customFormat="false" ht="15" hidden="false" customHeight="false" outlineLevel="0" collapsed="false">
      <c r="A6863" s="301" t="n">
        <v>95395</v>
      </c>
      <c r="B6863" s="301" t="s">
        <v>54</v>
      </c>
      <c r="C6863" s="302" t="s">
        <v>7404</v>
      </c>
      <c r="D6863" s="301" t="s">
        <v>2543</v>
      </c>
      <c r="E6863" s="303" t="n">
        <v>1.08</v>
      </c>
    </row>
    <row r="6864" customFormat="false" ht="15" hidden="false" customHeight="false" outlineLevel="0" collapsed="false">
      <c r="A6864" s="301" t="n">
        <v>95396</v>
      </c>
      <c r="B6864" s="301" t="s">
        <v>54</v>
      </c>
      <c r="C6864" s="302" t="s">
        <v>7405</v>
      </c>
      <c r="D6864" s="301" t="s">
        <v>2543</v>
      </c>
      <c r="E6864" s="303" t="n">
        <v>1.11</v>
      </c>
    </row>
    <row r="6865" customFormat="false" ht="15" hidden="false" customHeight="false" outlineLevel="0" collapsed="false">
      <c r="A6865" s="301" t="n">
        <v>95419</v>
      </c>
      <c r="B6865" s="301" t="s">
        <v>54</v>
      </c>
      <c r="C6865" s="302" t="s">
        <v>7406</v>
      </c>
      <c r="D6865" s="301" t="s">
        <v>7340</v>
      </c>
      <c r="E6865" s="303" t="n">
        <v>125.41</v>
      </c>
    </row>
    <row r="6866" customFormat="false" ht="15" hidden="false" customHeight="false" outlineLevel="0" collapsed="false">
      <c r="A6866" s="301" t="n">
        <v>95420</v>
      </c>
      <c r="B6866" s="301" t="s">
        <v>54</v>
      </c>
      <c r="C6866" s="302" t="s">
        <v>7407</v>
      </c>
      <c r="D6866" s="301" t="s">
        <v>7340</v>
      </c>
      <c r="E6866" s="303" t="n">
        <v>142.78</v>
      </c>
    </row>
    <row r="6867" customFormat="false" ht="15" hidden="false" customHeight="false" outlineLevel="0" collapsed="false">
      <c r="A6867" s="301" t="n">
        <v>95421</v>
      </c>
      <c r="B6867" s="301" t="s">
        <v>54</v>
      </c>
      <c r="C6867" s="302" t="s">
        <v>7408</v>
      </c>
      <c r="D6867" s="301" t="s">
        <v>7340</v>
      </c>
      <c r="E6867" s="303" t="n">
        <v>147.29</v>
      </c>
    </row>
    <row r="6868" customFormat="false" ht="15" hidden="false" customHeight="false" outlineLevel="0" collapsed="false">
      <c r="A6868" s="301" t="n">
        <v>101294</v>
      </c>
      <c r="B6868" s="301" t="s">
        <v>54</v>
      </c>
      <c r="C6868" s="302" t="s">
        <v>7409</v>
      </c>
      <c r="D6868" s="301" t="s">
        <v>7340</v>
      </c>
      <c r="E6868" s="303" t="n">
        <v>40.79</v>
      </c>
    </row>
    <row r="6869" customFormat="false" ht="15" hidden="false" customHeight="false" outlineLevel="0" collapsed="false">
      <c r="A6869" s="301" t="n">
        <v>95315</v>
      </c>
      <c r="B6869" s="301" t="s">
        <v>54</v>
      </c>
      <c r="C6869" s="302" t="s">
        <v>7410</v>
      </c>
      <c r="D6869" s="301" t="s">
        <v>2543</v>
      </c>
      <c r="E6869" s="303" t="n">
        <v>0.3</v>
      </c>
    </row>
    <row r="6870" customFormat="false" ht="15" hidden="false" customHeight="false" outlineLevel="0" collapsed="false">
      <c r="A6870" s="301" t="n">
        <v>100293</v>
      </c>
      <c r="B6870" s="301" t="s">
        <v>54</v>
      </c>
      <c r="C6870" s="302" t="s">
        <v>7411</v>
      </c>
      <c r="D6870" s="301" t="s">
        <v>2543</v>
      </c>
      <c r="E6870" s="303" t="n">
        <v>0.2</v>
      </c>
    </row>
    <row r="6871" customFormat="false" ht="15" hidden="false" customHeight="false" outlineLevel="0" collapsed="false">
      <c r="A6871" s="301" t="n">
        <v>101295</v>
      </c>
      <c r="B6871" s="301" t="s">
        <v>54</v>
      </c>
      <c r="C6871" s="302" t="s">
        <v>7412</v>
      </c>
      <c r="D6871" s="301" t="s">
        <v>7340</v>
      </c>
      <c r="E6871" s="303" t="n">
        <v>26.7</v>
      </c>
    </row>
    <row r="6872" customFormat="false" ht="15" hidden="false" customHeight="false" outlineLevel="0" collapsed="false">
      <c r="A6872" s="301" t="n">
        <v>95316</v>
      </c>
      <c r="B6872" s="301" t="s">
        <v>54</v>
      </c>
      <c r="C6872" s="302" t="s">
        <v>7413</v>
      </c>
      <c r="D6872" s="301" t="s">
        <v>2543</v>
      </c>
      <c r="E6872" s="303" t="n">
        <v>0.7</v>
      </c>
    </row>
    <row r="6873" customFormat="false" ht="15" hidden="false" customHeight="false" outlineLevel="0" collapsed="false">
      <c r="A6873" s="301" t="n">
        <v>95317</v>
      </c>
      <c r="B6873" s="301" t="s">
        <v>54</v>
      </c>
      <c r="C6873" s="302" t="s">
        <v>7414</v>
      </c>
      <c r="D6873" s="301" t="s">
        <v>2543</v>
      </c>
      <c r="E6873" s="303" t="n">
        <v>0.33</v>
      </c>
    </row>
    <row r="6874" customFormat="false" ht="15" hidden="false" customHeight="false" outlineLevel="0" collapsed="false">
      <c r="A6874" s="301" t="n">
        <v>101296</v>
      </c>
      <c r="B6874" s="301" t="s">
        <v>54</v>
      </c>
      <c r="C6874" s="302" t="s">
        <v>7415</v>
      </c>
      <c r="D6874" s="301" t="s">
        <v>7340</v>
      </c>
      <c r="E6874" s="303" t="n">
        <v>44.76</v>
      </c>
    </row>
    <row r="6875" customFormat="false" ht="15" hidden="false" customHeight="false" outlineLevel="0" collapsed="false">
      <c r="A6875" s="301" t="n">
        <v>95398</v>
      </c>
      <c r="B6875" s="301" t="s">
        <v>54</v>
      </c>
      <c r="C6875" s="302" t="s">
        <v>7416</v>
      </c>
      <c r="D6875" s="301" t="s">
        <v>2543</v>
      </c>
      <c r="E6875" s="303" t="n">
        <v>0.09</v>
      </c>
    </row>
    <row r="6876" customFormat="false" ht="15" hidden="false" customHeight="false" outlineLevel="0" collapsed="false">
      <c r="A6876" s="301" t="n">
        <v>95416</v>
      </c>
      <c r="B6876" s="301" t="s">
        <v>54</v>
      </c>
      <c r="C6876" s="302" t="s">
        <v>7417</v>
      </c>
      <c r="D6876" s="301" t="s">
        <v>7340</v>
      </c>
      <c r="E6876" s="303" t="n">
        <v>11.96</v>
      </c>
    </row>
    <row r="6877" customFormat="false" ht="15" hidden="false" customHeight="false" outlineLevel="0" collapsed="false">
      <c r="A6877" s="301" t="n">
        <v>101297</v>
      </c>
      <c r="B6877" s="301" t="s">
        <v>54</v>
      </c>
      <c r="C6877" s="302" t="s">
        <v>7418</v>
      </c>
      <c r="D6877" s="301" t="s">
        <v>7340</v>
      </c>
      <c r="E6877" s="303" t="n">
        <v>32.61</v>
      </c>
    </row>
    <row r="6878" customFormat="false" ht="15" hidden="false" customHeight="false" outlineLevel="0" collapsed="false">
      <c r="A6878" s="301" t="n">
        <v>95318</v>
      </c>
      <c r="B6878" s="301" t="s">
        <v>54</v>
      </c>
      <c r="C6878" s="302" t="s">
        <v>7419</v>
      </c>
      <c r="D6878" s="301" t="s">
        <v>2543</v>
      </c>
      <c r="E6878" s="303" t="n">
        <v>0.24</v>
      </c>
    </row>
    <row r="6879" customFormat="false" ht="15" hidden="false" customHeight="false" outlineLevel="0" collapsed="false">
      <c r="A6879" s="301" t="n">
        <v>101298</v>
      </c>
      <c r="B6879" s="301" t="s">
        <v>54</v>
      </c>
      <c r="C6879" s="302" t="s">
        <v>7420</v>
      </c>
      <c r="D6879" s="301" t="s">
        <v>7340</v>
      </c>
      <c r="E6879" s="303" t="n">
        <v>28.72</v>
      </c>
    </row>
    <row r="6880" customFormat="false" ht="15" hidden="false" customHeight="false" outlineLevel="0" collapsed="false">
      <c r="A6880" s="301" t="n">
        <v>95319</v>
      </c>
      <c r="B6880" s="301" t="s">
        <v>54</v>
      </c>
      <c r="C6880" s="302" t="s">
        <v>7421</v>
      </c>
      <c r="D6880" s="301" t="s">
        <v>2543</v>
      </c>
      <c r="E6880" s="303" t="n">
        <v>0.21</v>
      </c>
    </row>
    <row r="6881" customFormat="false" ht="15" hidden="false" customHeight="false" outlineLevel="0" collapsed="false">
      <c r="A6881" s="301" t="n">
        <v>101299</v>
      </c>
      <c r="B6881" s="301" t="s">
        <v>54</v>
      </c>
      <c r="C6881" s="302" t="s">
        <v>7422</v>
      </c>
      <c r="D6881" s="301" t="s">
        <v>7340</v>
      </c>
      <c r="E6881" s="303" t="n">
        <v>36.76</v>
      </c>
    </row>
    <row r="6882" customFormat="false" ht="15" hidden="false" customHeight="false" outlineLevel="0" collapsed="false">
      <c r="A6882" s="301" t="n">
        <v>95320</v>
      </c>
      <c r="B6882" s="301" t="s">
        <v>54</v>
      </c>
      <c r="C6882" s="302" t="s">
        <v>7423</v>
      </c>
      <c r="D6882" s="301" t="s">
        <v>2543</v>
      </c>
      <c r="E6882" s="303" t="n">
        <v>0.21</v>
      </c>
    </row>
    <row r="6883" customFormat="false" ht="15" hidden="false" customHeight="false" outlineLevel="0" collapsed="false">
      <c r="A6883" s="301" t="n">
        <v>95321</v>
      </c>
      <c r="B6883" s="301" t="s">
        <v>54</v>
      </c>
      <c r="C6883" s="302" t="s">
        <v>7424</v>
      </c>
      <c r="D6883" s="301" t="s">
        <v>2543</v>
      </c>
      <c r="E6883" s="303" t="n">
        <v>0.19</v>
      </c>
    </row>
    <row r="6884" customFormat="false" ht="15" hidden="false" customHeight="false" outlineLevel="0" collapsed="false">
      <c r="A6884" s="301" t="n">
        <v>101300</v>
      </c>
      <c r="B6884" s="301" t="s">
        <v>54</v>
      </c>
      <c r="C6884" s="302" t="s">
        <v>7425</v>
      </c>
      <c r="D6884" s="301" t="s">
        <v>7340</v>
      </c>
      <c r="E6884" s="303" t="n">
        <v>25.29</v>
      </c>
    </row>
    <row r="6885" customFormat="false" ht="15" hidden="false" customHeight="false" outlineLevel="0" collapsed="false">
      <c r="A6885" s="301" t="n">
        <v>95322</v>
      </c>
      <c r="B6885" s="301" t="s">
        <v>54</v>
      </c>
      <c r="C6885" s="302" t="s">
        <v>7426</v>
      </c>
      <c r="D6885" s="301" t="s">
        <v>2543</v>
      </c>
      <c r="E6885" s="303" t="n">
        <v>0.07</v>
      </c>
    </row>
    <row r="6886" customFormat="false" ht="15" hidden="false" customHeight="false" outlineLevel="0" collapsed="false">
      <c r="A6886" s="301" t="n">
        <v>101301</v>
      </c>
      <c r="B6886" s="301" t="s">
        <v>54</v>
      </c>
      <c r="C6886" s="302" t="s">
        <v>7427</v>
      </c>
      <c r="D6886" s="301" t="s">
        <v>7340</v>
      </c>
      <c r="E6886" s="303" t="n">
        <v>9.94</v>
      </c>
    </row>
    <row r="6887" customFormat="false" ht="15" hidden="false" customHeight="false" outlineLevel="0" collapsed="false">
      <c r="A6887" s="301" t="n">
        <v>95323</v>
      </c>
      <c r="B6887" s="301" t="s">
        <v>54</v>
      </c>
      <c r="C6887" s="302" t="s">
        <v>7428</v>
      </c>
      <c r="D6887" s="301" t="s">
        <v>2543</v>
      </c>
      <c r="E6887" s="303" t="n">
        <v>0.38</v>
      </c>
    </row>
    <row r="6888" customFormat="false" ht="15" hidden="false" customHeight="false" outlineLevel="0" collapsed="false">
      <c r="A6888" s="301" t="n">
        <v>101302</v>
      </c>
      <c r="B6888" s="301" t="s">
        <v>54</v>
      </c>
      <c r="C6888" s="302" t="s">
        <v>7429</v>
      </c>
      <c r="D6888" s="301" t="s">
        <v>7340</v>
      </c>
      <c r="E6888" s="303" t="n">
        <v>50.69</v>
      </c>
    </row>
    <row r="6889" customFormat="false" ht="15" hidden="false" customHeight="false" outlineLevel="0" collapsed="false">
      <c r="A6889" s="301" t="n">
        <v>95324</v>
      </c>
      <c r="B6889" s="301" t="s">
        <v>54</v>
      </c>
      <c r="C6889" s="302" t="s">
        <v>7430</v>
      </c>
      <c r="D6889" s="301" t="s">
        <v>2543</v>
      </c>
      <c r="E6889" s="303" t="n">
        <v>0.32</v>
      </c>
    </row>
    <row r="6890" customFormat="false" ht="15" hidden="false" customHeight="false" outlineLevel="0" collapsed="false">
      <c r="A6890" s="301" t="n">
        <v>101304</v>
      </c>
      <c r="B6890" s="301" t="s">
        <v>54</v>
      </c>
      <c r="C6890" s="302" t="s">
        <v>7431</v>
      </c>
      <c r="D6890" s="301" t="s">
        <v>7340</v>
      </c>
      <c r="E6890" s="303" t="n">
        <v>42.82</v>
      </c>
    </row>
    <row r="6891" customFormat="false" ht="15" hidden="false" customHeight="false" outlineLevel="0" collapsed="false">
      <c r="A6891" s="301" t="n">
        <v>95325</v>
      </c>
      <c r="B6891" s="301" t="s">
        <v>54</v>
      </c>
      <c r="C6891" s="302" t="s">
        <v>7432</v>
      </c>
      <c r="D6891" s="301" t="s">
        <v>2543</v>
      </c>
      <c r="E6891" s="303" t="n">
        <v>0.43</v>
      </c>
    </row>
    <row r="6892" customFormat="false" ht="15" hidden="false" customHeight="false" outlineLevel="0" collapsed="false">
      <c r="A6892" s="301" t="n">
        <v>101305</v>
      </c>
      <c r="B6892" s="301" t="s">
        <v>54</v>
      </c>
      <c r="C6892" s="302" t="s">
        <v>7433</v>
      </c>
      <c r="D6892" s="301" t="s">
        <v>7340</v>
      </c>
      <c r="E6892" s="303" t="n">
        <v>57.85</v>
      </c>
    </row>
    <row r="6893" customFormat="false" ht="15" hidden="false" customHeight="false" outlineLevel="0" collapsed="false">
      <c r="A6893" s="301" t="n">
        <v>95328</v>
      </c>
      <c r="B6893" s="301" t="s">
        <v>54</v>
      </c>
      <c r="C6893" s="302" t="s">
        <v>7434</v>
      </c>
      <c r="D6893" s="301" t="s">
        <v>2543</v>
      </c>
      <c r="E6893" s="303" t="n">
        <v>0.21</v>
      </c>
    </row>
    <row r="6894" customFormat="false" ht="15" hidden="false" customHeight="false" outlineLevel="0" collapsed="false">
      <c r="A6894" s="301" t="n">
        <v>101307</v>
      </c>
      <c r="B6894" s="301" t="s">
        <v>54</v>
      </c>
      <c r="C6894" s="302" t="s">
        <v>7435</v>
      </c>
      <c r="D6894" s="301" t="s">
        <v>7340</v>
      </c>
      <c r="E6894" s="303" t="n">
        <v>28.39</v>
      </c>
    </row>
    <row r="6895" customFormat="false" ht="15" hidden="false" customHeight="false" outlineLevel="0" collapsed="false">
      <c r="A6895" s="301" t="n">
        <v>101309</v>
      </c>
      <c r="B6895" s="301" t="s">
        <v>54</v>
      </c>
      <c r="C6895" s="302" t="s">
        <v>7436</v>
      </c>
      <c r="D6895" s="301" t="s">
        <v>7340</v>
      </c>
      <c r="E6895" s="303" t="n">
        <v>36.76</v>
      </c>
    </row>
    <row r="6896" customFormat="false" ht="15" hidden="false" customHeight="false" outlineLevel="0" collapsed="false">
      <c r="A6896" s="301" t="n">
        <v>95329</v>
      </c>
      <c r="B6896" s="301" t="s">
        <v>54</v>
      </c>
      <c r="C6896" s="302" t="s">
        <v>7437</v>
      </c>
      <c r="D6896" s="301" t="s">
        <v>2543</v>
      </c>
      <c r="E6896" s="303" t="n">
        <v>0.38</v>
      </c>
    </row>
    <row r="6897" customFormat="false" ht="15" hidden="false" customHeight="false" outlineLevel="0" collapsed="false">
      <c r="A6897" s="301" t="n">
        <v>101310</v>
      </c>
      <c r="B6897" s="301" t="s">
        <v>54</v>
      </c>
      <c r="C6897" s="302" t="s">
        <v>7438</v>
      </c>
      <c r="D6897" s="301" t="s">
        <v>7340</v>
      </c>
      <c r="E6897" s="303" t="n">
        <v>50.43</v>
      </c>
    </row>
    <row r="6898" customFormat="false" ht="15" hidden="false" customHeight="false" outlineLevel="0" collapsed="false">
      <c r="A6898" s="301" t="n">
        <v>101311</v>
      </c>
      <c r="B6898" s="301" t="s">
        <v>54</v>
      </c>
      <c r="C6898" s="302" t="s">
        <v>7439</v>
      </c>
      <c r="D6898" s="301" t="s">
        <v>7340</v>
      </c>
      <c r="E6898" s="303" t="n">
        <v>39.41</v>
      </c>
    </row>
    <row r="6899" customFormat="false" ht="15" hidden="false" customHeight="false" outlineLevel="0" collapsed="false">
      <c r="A6899" s="301" t="n">
        <v>95330</v>
      </c>
      <c r="B6899" s="301" t="s">
        <v>54</v>
      </c>
      <c r="C6899" s="302" t="s">
        <v>7440</v>
      </c>
      <c r="D6899" s="301" t="s">
        <v>2543</v>
      </c>
      <c r="E6899" s="303" t="n">
        <v>0.29</v>
      </c>
    </row>
    <row r="6900" customFormat="false" ht="15" hidden="false" customHeight="false" outlineLevel="0" collapsed="false">
      <c r="A6900" s="301" t="n">
        <v>101312</v>
      </c>
      <c r="B6900" s="301" t="s">
        <v>54</v>
      </c>
      <c r="C6900" s="302" t="s">
        <v>7441</v>
      </c>
      <c r="D6900" s="301" t="s">
        <v>7340</v>
      </c>
      <c r="E6900" s="303" t="n">
        <v>25.29</v>
      </c>
    </row>
    <row r="6901" customFormat="false" ht="15" hidden="false" customHeight="false" outlineLevel="0" collapsed="false">
      <c r="A6901" s="301" t="n">
        <v>95331</v>
      </c>
      <c r="B6901" s="301" t="s">
        <v>54</v>
      </c>
      <c r="C6901" s="302" t="s">
        <v>7442</v>
      </c>
      <c r="D6901" s="301" t="s">
        <v>2543</v>
      </c>
      <c r="E6901" s="303" t="n">
        <v>0.19</v>
      </c>
    </row>
    <row r="6902" customFormat="false" ht="15" hidden="false" customHeight="false" outlineLevel="0" collapsed="false">
      <c r="A6902" s="301" t="n">
        <v>95400</v>
      </c>
      <c r="B6902" s="301" t="s">
        <v>54</v>
      </c>
      <c r="C6902" s="302" t="s">
        <v>7443</v>
      </c>
      <c r="D6902" s="301" t="s">
        <v>2543</v>
      </c>
      <c r="E6902" s="303" t="n">
        <v>0.06</v>
      </c>
    </row>
    <row r="6903" customFormat="false" ht="15" hidden="false" customHeight="false" outlineLevel="0" collapsed="false">
      <c r="A6903" s="301" t="n">
        <v>95411</v>
      </c>
      <c r="B6903" s="301" t="s">
        <v>54</v>
      </c>
      <c r="C6903" s="302" t="s">
        <v>7444</v>
      </c>
      <c r="D6903" s="301" t="s">
        <v>7340</v>
      </c>
      <c r="E6903" s="303" t="n">
        <v>8.5</v>
      </c>
    </row>
    <row r="6904" customFormat="false" ht="15" hidden="false" customHeight="false" outlineLevel="0" collapsed="false">
      <c r="A6904" s="301" t="n">
        <v>95332</v>
      </c>
      <c r="B6904" s="301" t="s">
        <v>54</v>
      </c>
      <c r="C6904" s="302" t="s">
        <v>7445</v>
      </c>
      <c r="D6904" s="301" t="s">
        <v>2543</v>
      </c>
      <c r="E6904" s="303" t="n">
        <v>1.15</v>
      </c>
    </row>
    <row r="6905" customFormat="false" ht="15" hidden="false" customHeight="false" outlineLevel="0" collapsed="false">
      <c r="A6905" s="301" t="n">
        <v>101313</v>
      </c>
      <c r="B6905" s="301" t="s">
        <v>54</v>
      </c>
      <c r="C6905" s="302" t="s">
        <v>7446</v>
      </c>
      <c r="D6905" s="301" t="s">
        <v>7340</v>
      </c>
      <c r="E6905" s="303" t="n">
        <v>151.98</v>
      </c>
    </row>
    <row r="6906" customFormat="false" ht="15" hidden="false" customHeight="false" outlineLevel="0" collapsed="false">
      <c r="A6906" s="301" t="n">
        <v>95334</v>
      </c>
      <c r="B6906" s="301" t="s">
        <v>54</v>
      </c>
      <c r="C6906" s="302" t="s">
        <v>7447</v>
      </c>
      <c r="D6906" s="301" t="s">
        <v>2543</v>
      </c>
      <c r="E6906" s="303" t="n">
        <v>1.09</v>
      </c>
    </row>
    <row r="6907" customFormat="false" ht="15" hidden="false" customHeight="false" outlineLevel="0" collapsed="false">
      <c r="A6907" s="301" t="n">
        <v>101315</v>
      </c>
      <c r="B6907" s="301" t="s">
        <v>54</v>
      </c>
      <c r="C6907" s="302" t="s">
        <v>7448</v>
      </c>
      <c r="D6907" s="301" t="s">
        <v>7340</v>
      </c>
      <c r="E6907" s="303" t="n">
        <v>144.54</v>
      </c>
    </row>
    <row r="6908" customFormat="false" ht="15" hidden="false" customHeight="false" outlineLevel="0" collapsed="false">
      <c r="A6908" s="301" t="n">
        <v>95335</v>
      </c>
      <c r="B6908" s="301" t="s">
        <v>54</v>
      </c>
      <c r="C6908" s="302" t="s">
        <v>7449</v>
      </c>
      <c r="D6908" s="301" t="s">
        <v>2543</v>
      </c>
      <c r="E6908" s="303" t="n">
        <v>0.39</v>
      </c>
    </row>
    <row r="6909" customFormat="false" ht="15" hidden="false" customHeight="false" outlineLevel="0" collapsed="false">
      <c r="A6909" s="301" t="n">
        <v>101316</v>
      </c>
      <c r="B6909" s="301" t="s">
        <v>54</v>
      </c>
      <c r="C6909" s="302" t="s">
        <v>7450</v>
      </c>
      <c r="D6909" s="301" t="s">
        <v>7340</v>
      </c>
      <c r="E6909" s="303" t="n">
        <v>52.65</v>
      </c>
    </row>
    <row r="6910" customFormat="false" ht="15" hidden="false" customHeight="false" outlineLevel="0" collapsed="false">
      <c r="A6910" s="301" t="n">
        <v>95401</v>
      </c>
      <c r="B6910" s="301" t="s">
        <v>54</v>
      </c>
      <c r="C6910" s="302" t="s">
        <v>7451</v>
      </c>
      <c r="D6910" s="301" t="s">
        <v>2543</v>
      </c>
      <c r="E6910" s="303" t="n">
        <v>0.85</v>
      </c>
    </row>
    <row r="6911" customFormat="false" ht="15" hidden="false" customHeight="false" outlineLevel="0" collapsed="false">
      <c r="A6911" s="301" t="n">
        <v>95422</v>
      </c>
      <c r="B6911" s="301" t="s">
        <v>54</v>
      </c>
      <c r="C6911" s="302" t="s">
        <v>7452</v>
      </c>
      <c r="D6911" s="301" t="s">
        <v>7340</v>
      </c>
      <c r="E6911" s="303" t="n">
        <v>113.56</v>
      </c>
    </row>
    <row r="6912" customFormat="false" ht="15" hidden="false" customHeight="false" outlineLevel="0" collapsed="false">
      <c r="A6912" s="301" t="n">
        <v>95402</v>
      </c>
      <c r="B6912" s="301" t="s">
        <v>54</v>
      </c>
      <c r="C6912" s="302" t="s">
        <v>7453</v>
      </c>
      <c r="D6912" s="301" t="s">
        <v>2543</v>
      </c>
      <c r="E6912" s="303" t="n">
        <v>1.87</v>
      </c>
    </row>
    <row r="6913" customFormat="false" ht="15" hidden="false" customHeight="false" outlineLevel="0" collapsed="false">
      <c r="A6913" s="301" t="n">
        <v>95415</v>
      </c>
      <c r="B6913" s="301" t="s">
        <v>54</v>
      </c>
      <c r="C6913" s="302" t="s">
        <v>7454</v>
      </c>
      <c r="D6913" s="301" t="s">
        <v>7340</v>
      </c>
      <c r="E6913" s="303" t="n">
        <v>248.15</v>
      </c>
    </row>
    <row r="6914" customFormat="false" ht="15" hidden="false" customHeight="false" outlineLevel="0" collapsed="false">
      <c r="A6914" s="301" t="n">
        <v>95403</v>
      </c>
      <c r="B6914" s="301" t="s">
        <v>54</v>
      </c>
      <c r="C6914" s="302" t="s">
        <v>7455</v>
      </c>
      <c r="D6914" s="301" t="s">
        <v>2543</v>
      </c>
      <c r="E6914" s="303" t="n">
        <v>2.01</v>
      </c>
    </row>
    <row r="6915" customFormat="false" ht="15" hidden="false" customHeight="false" outlineLevel="0" collapsed="false">
      <c r="A6915" s="301" t="n">
        <v>95417</v>
      </c>
      <c r="B6915" s="301" t="s">
        <v>54</v>
      </c>
      <c r="C6915" s="302" t="s">
        <v>7456</v>
      </c>
      <c r="D6915" s="301" t="s">
        <v>7340</v>
      </c>
      <c r="E6915" s="303" t="n">
        <v>266.6</v>
      </c>
    </row>
    <row r="6916" customFormat="false" ht="15" hidden="false" customHeight="false" outlineLevel="0" collapsed="false">
      <c r="A6916" s="301" t="n">
        <v>95404</v>
      </c>
      <c r="B6916" s="301" t="s">
        <v>54</v>
      </c>
      <c r="C6916" s="302" t="s">
        <v>7457</v>
      </c>
      <c r="D6916" s="301" t="s">
        <v>2543</v>
      </c>
      <c r="E6916" s="303" t="n">
        <v>2.35</v>
      </c>
    </row>
    <row r="6917" customFormat="false" ht="15" hidden="false" customHeight="false" outlineLevel="0" collapsed="false">
      <c r="A6917" s="301" t="n">
        <v>95418</v>
      </c>
      <c r="B6917" s="301" t="s">
        <v>54</v>
      </c>
      <c r="C6917" s="302" t="s">
        <v>7458</v>
      </c>
      <c r="D6917" s="301" t="s">
        <v>7340</v>
      </c>
      <c r="E6917" s="303" t="n">
        <v>311.73</v>
      </c>
    </row>
    <row r="6918" customFormat="false" ht="15" hidden="false" customHeight="false" outlineLevel="0" collapsed="false">
      <c r="A6918" s="301" t="n">
        <v>95337</v>
      </c>
      <c r="B6918" s="301" t="s">
        <v>54</v>
      </c>
      <c r="C6918" s="302" t="s">
        <v>7459</v>
      </c>
      <c r="D6918" s="301" t="s">
        <v>2543</v>
      </c>
      <c r="E6918" s="303" t="n">
        <v>0.18</v>
      </c>
    </row>
    <row r="6919" customFormat="false" ht="15" hidden="false" customHeight="false" outlineLevel="0" collapsed="false">
      <c r="A6919" s="301" t="n">
        <v>101322</v>
      </c>
      <c r="B6919" s="301" t="s">
        <v>54</v>
      </c>
      <c r="C6919" s="302" t="s">
        <v>7460</v>
      </c>
      <c r="D6919" s="301" t="s">
        <v>7340</v>
      </c>
      <c r="E6919" s="303" t="n">
        <v>23.98</v>
      </c>
    </row>
    <row r="6920" customFormat="false" ht="15" hidden="false" customHeight="false" outlineLevel="0" collapsed="false">
      <c r="A6920" s="301" t="n">
        <v>95338</v>
      </c>
      <c r="B6920" s="301" t="s">
        <v>54</v>
      </c>
      <c r="C6920" s="302" t="s">
        <v>7461</v>
      </c>
      <c r="D6920" s="301" t="s">
        <v>2543</v>
      </c>
      <c r="E6920" s="303" t="n">
        <v>0.42</v>
      </c>
    </row>
    <row r="6921" customFormat="false" ht="15" hidden="false" customHeight="false" outlineLevel="0" collapsed="false">
      <c r="A6921" s="301" t="n">
        <v>101323</v>
      </c>
      <c r="B6921" s="301" t="s">
        <v>54</v>
      </c>
      <c r="C6921" s="302" t="s">
        <v>7462</v>
      </c>
      <c r="D6921" s="301" t="s">
        <v>7340</v>
      </c>
      <c r="E6921" s="303" t="n">
        <v>56.38</v>
      </c>
    </row>
    <row r="6922" customFormat="false" ht="15" hidden="false" customHeight="false" outlineLevel="0" collapsed="false">
      <c r="A6922" s="301" t="n">
        <v>102918</v>
      </c>
      <c r="B6922" s="301" t="s">
        <v>54</v>
      </c>
      <c r="C6922" s="302" t="s">
        <v>7463</v>
      </c>
      <c r="D6922" s="301" t="s">
        <v>2543</v>
      </c>
      <c r="E6922" s="303" t="n">
        <v>0</v>
      </c>
    </row>
    <row r="6923" customFormat="false" ht="15" hidden="false" customHeight="false" outlineLevel="0" collapsed="false">
      <c r="A6923" s="301" t="n">
        <v>101325</v>
      </c>
      <c r="B6923" s="301" t="s">
        <v>54</v>
      </c>
      <c r="C6923" s="302" t="s">
        <v>7464</v>
      </c>
      <c r="D6923" s="301" t="s">
        <v>7340</v>
      </c>
      <c r="E6923" s="303" t="n">
        <v>61.77</v>
      </c>
    </row>
    <row r="6924" customFormat="false" ht="15" hidden="false" customHeight="false" outlineLevel="0" collapsed="false">
      <c r="A6924" s="301" t="n">
        <v>95390</v>
      </c>
      <c r="B6924" s="301" t="s">
        <v>54</v>
      </c>
      <c r="C6924" s="302" t="s">
        <v>7465</v>
      </c>
      <c r="D6924" s="301" t="s">
        <v>2543</v>
      </c>
      <c r="E6924" s="303" t="n">
        <v>0.09</v>
      </c>
    </row>
    <row r="6925" customFormat="false" ht="15" hidden="false" customHeight="false" outlineLevel="0" collapsed="false">
      <c r="A6925" s="301" t="n">
        <v>101326</v>
      </c>
      <c r="B6925" s="301" t="s">
        <v>54</v>
      </c>
      <c r="C6925" s="302" t="s">
        <v>7466</v>
      </c>
      <c r="D6925" s="301" t="s">
        <v>7340</v>
      </c>
      <c r="E6925" s="303" t="n">
        <v>12.61</v>
      </c>
    </row>
    <row r="6926" customFormat="false" ht="15" hidden="false" customHeight="false" outlineLevel="0" collapsed="false">
      <c r="A6926" s="301" t="n">
        <v>95340</v>
      </c>
      <c r="B6926" s="301" t="s">
        <v>54</v>
      </c>
      <c r="C6926" s="302" t="s">
        <v>7467</v>
      </c>
      <c r="D6926" s="301" t="s">
        <v>2543</v>
      </c>
      <c r="E6926" s="303" t="n">
        <v>0.37</v>
      </c>
    </row>
    <row r="6927" customFormat="false" ht="15" hidden="false" customHeight="false" outlineLevel="0" collapsed="false">
      <c r="A6927" s="301" t="n">
        <v>101330</v>
      </c>
      <c r="B6927" s="301" t="s">
        <v>54</v>
      </c>
      <c r="C6927" s="302" t="s">
        <v>7468</v>
      </c>
      <c r="D6927" s="301" t="s">
        <v>7340</v>
      </c>
      <c r="E6927" s="303" t="n">
        <v>49.29</v>
      </c>
    </row>
    <row r="6928" customFormat="false" ht="15" hidden="false" customHeight="false" outlineLevel="0" collapsed="false">
      <c r="A6928" s="301" t="n">
        <v>101331</v>
      </c>
      <c r="B6928" s="301" t="s">
        <v>54</v>
      </c>
      <c r="C6928" s="302" t="s">
        <v>7469</v>
      </c>
      <c r="D6928" s="301" t="s">
        <v>7340</v>
      </c>
      <c r="E6928" s="303" t="n">
        <v>43.14</v>
      </c>
    </row>
    <row r="6929" customFormat="false" ht="15" hidden="false" customHeight="false" outlineLevel="0" collapsed="false">
      <c r="A6929" s="301" t="n">
        <v>95341</v>
      </c>
      <c r="B6929" s="301" t="s">
        <v>54</v>
      </c>
      <c r="C6929" s="302" t="s">
        <v>7470</v>
      </c>
      <c r="D6929" s="301" t="s">
        <v>2543</v>
      </c>
      <c r="E6929" s="303" t="n">
        <v>0.32</v>
      </c>
    </row>
    <row r="6930" customFormat="false" ht="15" hidden="false" customHeight="false" outlineLevel="0" collapsed="false">
      <c r="A6930" s="301" t="n">
        <v>95339</v>
      </c>
      <c r="B6930" s="301" t="s">
        <v>54</v>
      </c>
      <c r="C6930" s="302" t="s">
        <v>7471</v>
      </c>
      <c r="D6930" s="301" t="s">
        <v>2543</v>
      </c>
      <c r="E6930" s="303" t="n">
        <v>0.46</v>
      </c>
    </row>
    <row r="6931" customFormat="false" ht="15" hidden="false" customHeight="false" outlineLevel="0" collapsed="false">
      <c r="A6931" s="301" t="n">
        <v>101329</v>
      </c>
      <c r="B6931" s="301" t="s">
        <v>54</v>
      </c>
      <c r="C6931" s="302" t="s">
        <v>7472</v>
      </c>
      <c r="D6931" s="301" t="s">
        <v>7340</v>
      </c>
      <c r="E6931" s="303" t="n">
        <v>61.01</v>
      </c>
    </row>
    <row r="6932" customFormat="false" ht="15" hidden="false" customHeight="false" outlineLevel="0" collapsed="false">
      <c r="A6932" s="301" t="n">
        <v>95342</v>
      </c>
      <c r="B6932" s="301" t="s">
        <v>54</v>
      </c>
      <c r="C6932" s="302" t="s">
        <v>7473</v>
      </c>
      <c r="D6932" s="301" t="s">
        <v>2543</v>
      </c>
      <c r="E6932" s="303" t="n">
        <v>0.3</v>
      </c>
    </row>
    <row r="6933" customFormat="false" ht="15" hidden="false" customHeight="false" outlineLevel="0" collapsed="false">
      <c r="A6933" s="301" t="n">
        <v>101333</v>
      </c>
      <c r="B6933" s="301" t="s">
        <v>54</v>
      </c>
      <c r="C6933" s="302" t="s">
        <v>7474</v>
      </c>
      <c r="D6933" s="301" t="s">
        <v>7340</v>
      </c>
      <c r="E6933" s="303" t="n">
        <v>39.68</v>
      </c>
    </row>
    <row r="6934" customFormat="false" ht="15" hidden="false" customHeight="false" outlineLevel="0" collapsed="false">
      <c r="A6934" s="301" t="n">
        <v>100298</v>
      </c>
      <c r="B6934" s="301" t="s">
        <v>54</v>
      </c>
      <c r="C6934" s="302" t="s">
        <v>7475</v>
      </c>
      <c r="D6934" s="301" t="s">
        <v>2543</v>
      </c>
      <c r="E6934" s="303" t="n">
        <v>0.72</v>
      </c>
    </row>
    <row r="6935" customFormat="false" ht="15" hidden="false" customHeight="false" outlineLevel="0" collapsed="false">
      <c r="A6935" s="301" t="n">
        <v>101334</v>
      </c>
      <c r="B6935" s="301" t="s">
        <v>54</v>
      </c>
      <c r="C6935" s="302" t="s">
        <v>7476</v>
      </c>
      <c r="D6935" s="301" t="s">
        <v>7340</v>
      </c>
      <c r="E6935" s="303" t="n">
        <v>95.8</v>
      </c>
    </row>
    <row r="6936" customFormat="false" ht="15" hidden="false" customHeight="false" outlineLevel="0" collapsed="false">
      <c r="A6936" s="301" t="n">
        <v>95405</v>
      </c>
      <c r="B6936" s="301" t="s">
        <v>54</v>
      </c>
      <c r="C6936" s="302" t="s">
        <v>7477</v>
      </c>
      <c r="D6936" s="301" t="s">
        <v>2543</v>
      </c>
      <c r="E6936" s="303" t="n">
        <v>1.4</v>
      </c>
    </row>
    <row r="6937" customFormat="false" ht="15" hidden="false" customHeight="false" outlineLevel="0" collapsed="false">
      <c r="A6937" s="301" t="n">
        <v>95423</v>
      </c>
      <c r="B6937" s="301" t="s">
        <v>54</v>
      </c>
      <c r="C6937" s="302" t="s">
        <v>7478</v>
      </c>
      <c r="D6937" s="301" t="s">
        <v>7340</v>
      </c>
      <c r="E6937" s="303" t="n">
        <v>185.25</v>
      </c>
    </row>
    <row r="6938" customFormat="false" ht="15" hidden="false" customHeight="false" outlineLevel="0" collapsed="false">
      <c r="A6938" s="301" t="n">
        <v>100295</v>
      </c>
      <c r="B6938" s="301" t="s">
        <v>54</v>
      </c>
      <c r="C6938" s="302" t="s">
        <v>7479</v>
      </c>
      <c r="D6938" s="301" t="s">
        <v>2543</v>
      </c>
      <c r="E6938" s="303" t="n">
        <v>0.89</v>
      </c>
    </row>
    <row r="6939" customFormat="false" ht="15" hidden="false" customHeight="false" outlineLevel="0" collapsed="false">
      <c r="A6939" s="301" t="n">
        <v>101303</v>
      </c>
      <c r="B6939" s="301" t="s">
        <v>54</v>
      </c>
      <c r="C6939" s="302" t="s">
        <v>7480</v>
      </c>
      <c r="D6939" s="301" t="s">
        <v>7340</v>
      </c>
      <c r="E6939" s="303" t="n">
        <v>118.56</v>
      </c>
    </row>
    <row r="6940" customFormat="false" ht="15" hidden="false" customHeight="false" outlineLevel="0" collapsed="false">
      <c r="A6940" s="301" t="n">
        <v>95344</v>
      </c>
      <c r="B6940" s="301" t="s">
        <v>54</v>
      </c>
      <c r="C6940" s="302" t="s">
        <v>7481</v>
      </c>
      <c r="D6940" s="301" t="s">
        <v>2543</v>
      </c>
      <c r="E6940" s="303" t="n">
        <v>0.31</v>
      </c>
    </row>
    <row r="6941" customFormat="false" ht="15" hidden="false" customHeight="false" outlineLevel="0" collapsed="false">
      <c r="A6941" s="301" t="n">
        <v>101308</v>
      </c>
      <c r="B6941" s="301" t="s">
        <v>54</v>
      </c>
      <c r="C6941" s="302" t="s">
        <v>7482</v>
      </c>
      <c r="D6941" s="301" t="s">
        <v>7340</v>
      </c>
      <c r="E6941" s="303" t="n">
        <v>41.31</v>
      </c>
    </row>
    <row r="6942" customFormat="false" ht="15" hidden="false" customHeight="false" outlineLevel="0" collapsed="false">
      <c r="A6942" s="301" t="n">
        <v>105536</v>
      </c>
      <c r="B6942" s="301" t="s">
        <v>54</v>
      </c>
      <c r="C6942" s="302" t="s">
        <v>7483</v>
      </c>
      <c r="D6942" s="301" t="s">
        <v>2543</v>
      </c>
      <c r="E6942" s="303" t="n">
        <v>0</v>
      </c>
    </row>
    <row r="6943" customFormat="false" ht="15" hidden="false" customHeight="false" outlineLevel="0" collapsed="false">
      <c r="A6943" s="301" t="n">
        <v>101320</v>
      </c>
      <c r="B6943" s="301" t="s">
        <v>54</v>
      </c>
      <c r="C6943" s="302" t="s">
        <v>7484</v>
      </c>
      <c r="D6943" s="301" t="s">
        <v>7340</v>
      </c>
      <c r="E6943" s="303" t="n">
        <v>39.68</v>
      </c>
    </row>
    <row r="6944" customFormat="false" ht="15" hidden="false" customHeight="false" outlineLevel="0" collapsed="false">
      <c r="A6944" s="301" t="n">
        <v>95343</v>
      </c>
      <c r="B6944" s="301" t="s">
        <v>54</v>
      </c>
      <c r="C6944" s="302" t="s">
        <v>7485</v>
      </c>
      <c r="D6944" s="301" t="s">
        <v>2543</v>
      </c>
      <c r="E6944" s="303" t="n">
        <v>0.46</v>
      </c>
    </row>
    <row r="6945" customFormat="false" ht="15" hidden="false" customHeight="false" outlineLevel="0" collapsed="false">
      <c r="A6945" s="301" t="n">
        <v>95345</v>
      </c>
      <c r="B6945" s="301" t="s">
        <v>54</v>
      </c>
      <c r="C6945" s="302" t="s">
        <v>7486</v>
      </c>
      <c r="D6945" s="301" t="s">
        <v>2543</v>
      </c>
      <c r="E6945" s="303" t="n">
        <v>1.11</v>
      </c>
    </row>
    <row r="6946" customFormat="false" ht="15" hidden="false" customHeight="false" outlineLevel="0" collapsed="false">
      <c r="A6946" s="301" t="n">
        <v>95346</v>
      </c>
      <c r="B6946" s="301" t="s">
        <v>54</v>
      </c>
      <c r="C6946" s="302" t="s">
        <v>7487</v>
      </c>
      <c r="D6946" s="301" t="s">
        <v>2543</v>
      </c>
      <c r="E6946" s="303" t="n">
        <v>0.12</v>
      </c>
    </row>
    <row r="6947" customFormat="false" ht="15" hidden="false" customHeight="false" outlineLevel="0" collapsed="false">
      <c r="A6947" s="301" t="n">
        <v>101324</v>
      </c>
      <c r="B6947" s="301" t="s">
        <v>54</v>
      </c>
      <c r="C6947" s="302" t="s">
        <v>7488</v>
      </c>
      <c r="D6947" s="301" t="s">
        <v>7340</v>
      </c>
      <c r="E6947" s="303" t="n">
        <v>16.2</v>
      </c>
    </row>
    <row r="6948" customFormat="false" ht="15" hidden="false" customHeight="false" outlineLevel="0" collapsed="false">
      <c r="A6948" s="301" t="n">
        <v>101328</v>
      </c>
      <c r="B6948" s="301" t="s">
        <v>54</v>
      </c>
      <c r="C6948" s="302" t="s">
        <v>7489</v>
      </c>
      <c r="D6948" s="301" t="s">
        <v>7340</v>
      </c>
      <c r="E6948" s="303" t="n">
        <v>19.39</v>
      </c>
    </row>
    <row r="6949" customFormat="false" ht="15" hidden="false" customHeight="false" outlineLevel="0" collapsed="false">
      <c r="A6949" s="301" t="n">
        <v>95347</v>
      </c>
      <c r="B6949" s="301" t="s">
        <v>54</v>
      </c>
      <c r="C6949" s="302" t="s">
        <v>7490</v>
      </c>
      <c r="D6949" s="301" t="s">
        <v>2543</v>
      </c>
      <c r="E6949" s="303" t="n">
        <v>0.11</v>
      </c>
    </row>
    <row r="6950" customFormat="false" ht="15" hidden="false" customHeight="false" outlineLevel="0" collapsed="false">
      <c r="A6950" s="301" t="n">
        <v>95408</v>
      </c>
      <c r="B6950" s="301" t="s">
        <v>54</v>
      </c>
      <c r="C6950" s="302" t="s">
        <v>7491</v>
      </c>
      <c r="D6950" s="301" t="s">
        <v>7340</v>
      </c>
      <c r="E6950" s="303" t="n">
        <v>15.59</v>
      </c>
    </row>
    <row r="6951" customFormat="false" ht="15" hidden="false" customHeight="false" outlineLevel="0" collapsed="false">
      <c r="A6951" s="301" t="n">
        <v>95348</v>
      </c>
      <c r="B6951" s="301" t="s">
        <v>54</v>
      </c>
      <c r="C6951" s="302" t="s">
        <v>7492</v>
      </c>
      <c r="D6951" s="301" t="s">
        <v>2543</v>
      </c>
      <c r="E6951" s="303" t="n">
        <v>0.14</v>
      </c>
    </row>
    <row r="6952" customFormat="false" ht="15" hidden="false" customHeight="false" outlineLevel="0" collapsed="false">
      <c r="A6952" s="301" t="n">
        <v>101332</v>
      </c>
      <c r="B6952" s="301" t="s">
        <v>54</v>
      </c>
      <c r="C6952" s="302" t="s">
        <v>7493</v>
      </c>
      <c r="D6952" s="301" t="s">
        <v>7340</v>
      </c>
      <c r="E6952" s="303" t="n">
        <v>12.98</v>
      </c>
    </row>
    <row r="6953" customFormat="false" ht="15" hidden="false" customHeight="false" outlineLevel="0" collapsed="false">
      <c r="A6953" s="301" t="n">
        <v>95349</v>
      </c>
      <c r="B6953" s="301" t="s">
        <v>54</v>
      </c>
      <c r="C6953" s="302" t="s">
        <v>7494</v>
      </c>
      <c r="D6953" s="301" t="s">
        <v>2543</v>
      </c>
      <c r="E6953" s="303" t="n">
        <v>0.09</v>
      </c>
    </row>
    <row r="6954" customFormat="false" ht="15" hidden="false" customHeight="false" outlineLevel="0" collapsed="false">
      <c r="A6954" s="301" t="n">
        <v>101336</v>
      </c>
      <c r="B6954" s="301" t="s">
        <v>54</v>
      </c>
      <c r="C6954" s="302" t="s">
        <v>7495</v>
      </c>
      <c r="D6954" s="301" t="s">
        <v>7340</v>
      </c>
      <c r="E6954" s="303" t="n">
        <v>54.44</v>
      </c>
    </row>
    <row r="6955" customFormat="false" ht="15" hidden="false" customHeight="false" outlineLevel="0" collapsed="false">
      <c r="A6955" s="301" t="n">
        <v>95351</v>
      </c>
      <c r="B6955" s="301" t="s">
        <v>54</v>
      </c>
      <c r="C6955" s="302" t="s">
        <v>7496</v>
      </c>
      <c r="D6955" s="301" t="s">
        <v>2543</v>
      </c>
      <c r="E6955" s="303" t="n">
        <v>0.41</v>
      </c>
    </row>
    <row r="6956" customFormat="false" ht="15" hidden="false" customHeight="false" outlineLevel="0" collapsed="false">
      <c r="A6956" s="301" t="n">
        <v>95352</v>
      </c>
      <c r="B6956" s="301" t="s">
        <v>54</v>
      </c>
      <c r="C6956" s="302" t="s">
        <v>7497</v>
      </c>
      <c r="D6956" s="301" t="s">
        <v>2543</v>
      </c>
      <c r="E6956" s="303" t="n">
        <v>0.15</v>
      </c>
    </row>
    <row r="6957" customFormat="false" ht="15" hidden="false" customHeight="false" outlineLevel="0" collapsed="false">
      <c r="A6957" s="301" t="n">
        <v>101337</v>
      </c>
      <c r="B6957" s="301" t="s">
        <v>54</v>
      </c>
      <c r="C6957" s="302" t="s">
        <v>7498</v>
      </c>
      <c r="D6957" s="301" t="s">
        <v>7340</v>
      </c>
      <c r="E6957" s="303" t="n">
        <v>20.69</v>
      </c>
    </row>
    <row r="6958" customFormat="false" ht="15" hidden="false" customHeight="false" outlineLevel="0" collapsed="false">
      <c r="A6958" s="301" t="n">
        <v>101338</v>
      </c>
      <c r="B6958" s="301" t="s">
        <v>54</v>
      </c>
      <c r="C6958" s="302" t="s">
        <v>7499</v>
      </c>
      <c r="D6958" s="301" t="s">
        <v>7340</v>
      </c>
      <c r="E6958" s="303" t="n">
        <v>33.85</v>
      </c>
    </row>
    <row r="6959" customFormat="false" ht="15" hidden="false" customHeight="false" outlineLevel="0" collapsed="false">
      <c r="A6959" s="301" t="n">
        <v>95354</v>
      </c>
      <c r="B6959" s="301" t="s">
        <v>54</v>
      </c>
      <c r="C6959" s="302" t="s">
        <v>7500</v>
      </c>
      <c r="D6959" s="301" t="s">
        <v>2543</v>
      </c>
      <c r="E6959" s="303" t="n">
        <v>0.23</v>
      </c>
    </row>
    <row r="6960" customFormat="false" ht="15" hidden="false" customHeight="false" outlineLevel="0" collapsed="false">
      <c r="A6960" s="301" t="n">
        <v>101339</v>
      </c>
      <c r="B6960" s="301" t="s">
        <v>54</v>
      </c>
      <c r="C6960" s="302" t="s">
        <v>7501</v>
      </c>
      <c r="D6960" s="301" t="s">
        <v>7340</v>
      </c>
      <c r="E6960" s="303" t="n">
        <v>31.59</v>
      </c>
    </row>
    <row r="6961" customFormat="false" ht="15" hidden="false" customHeight="false" outlineLevel="0" collapsed="false">
      <c r="A6961" s="301" t="n">
        <v>101340</v>
      </c>
      <c r="B6961" s="301" t="s">
        <v>54</v>
      </c>
      <c r="C6961" s="302" t="s">
        <v>7502</v>
      </c>
      <c r="D6961" s="301" t="s">
        <v>7340</v>
      </c>
      <c r="E6961" s="303" t="n">
        <v>27</v>
      </c>
    </row>
    <row r="6962" customFormat="false" ht="15" hidden="false" customHeight="false" outlineLevel="0" collapsed="false">
      <c r="A6962" s="301" t="n">
        <v>95389</v>
      </c>
      <c r="B6962" s="301" t="s">
        <v>54</v>
      </c>
      <c r="C6962" s="302" t="s">
        <v>7503</v>
      </c>
      <c r="D6962" s="301" t="s">
        <v>2543</v>
      </c>
      <c r="E6962" s="303" t="n">
        <v>0.2</v>
      </c>
    </row>
    <row r="6963" customFormat="false" ht="15" hidden="false" customHeight="false" outlineLevel="0" collapsed="false">
      <c r="A6963" s="301" t="n">
        <v>101341</v>
      </c>
      <c r="B6963" s="301" t="s">
        <v>54</v>
      </c>
      <c r="C6963" s="302" t="s">
        <v>7504</v>
      </c>
      <c r="D6963" s="301" t="s">
        <v>7340</v>
      </c>
      <c r="E6963" s="303" t="n">
        <v>19.19</v>
      </c>
    </row>
    <row r="6964" customFormat="false" ht="15" hidden="false" customHeight="false" outlineLevel="0" collapsed="false">
      <c r="A6964" s="301" t="n">
        <v>95355</v>
      </c>
      <c r="B6964" s="301" t="s">
        <v>54</v>
      </c>
      <c r="C6964" s="302" t="s">
        <v>7505</v>
      </c>
      <c r="D6964" s="301" t="s">
        <v>2543</v>
      </c>
      <c r="E6964" s="303" t="n">
        <v>0.14</v>
      </c>
    </row>
    <row r="6965" customFormat="false" ht="15" hidden="false" customHeight="false" outlineLevel="0" collapsed="false">
      <c r="A6965" s="301" t="n">
        <v>95356</v>
      </c>
      <c r="B6965" s="301" t="s">
        <v>54</v>
      </c>
      <c r="C6965" s="302" t="s">
        <v>7506</v>
      </c>
      <c r="D6965" s="301" t="s">
        <v>2543</v>
      </c>
      <c r="E6965" s="303" t="n">
        <v>0.23</v>
      </c>
    </row>
    <row r="6966" customFormat="false" ht="15" hidden="false" customHeight="false" outlineLevel="0" collapsed="false">
      <c r="A6966" s="301" t="n">
        <v>101342</v>
      </c>
      <c r="B6966" s="301" t="s">
        <v>54</v>
      </c>
      <c r="C6966" s="302" t="s">
        <v>7507</v>
      </c>
      <c r="D6966" s="301" t="s">
        <v>7340</v>
      </c>
      <c r="E6966" s="303" t="n">
        <v>31.59</v>
      </c>
    </row>
    <row r="6967" customFormat="false" ht="15" hidden="false" customHeight="false" outlineLevel="0" collapsed="false">
      <c r="A6967" s="301" t="n">
        <v>95357</v>
      </c>
      <c r="B6967" s="301" t="s">
        <v>54</v>
      </c>
      <c r="C6967" s="302" t="s">
        <v>7508</v>
      </c>
      <c r="D6967" s="301" t="s">
        <v>2543</v>
      </c>
      <c r="E6967" s="303" t="n">
        <v>0.36</v>
      </c>
    </row>
    <row r="6968" customFormat="false" ht="15" hidden="false" customHeight="false" outlineLevel="0" collapsed="false">
      <c r="A6968" s="301" t="n">
        <v>101343</v>
      </c>
      <c r="B6968" s="301" t="s">
        <v>54</v>
      </c>
      <c r="C6968" s="302" t="s">
        <v>7509</v>
      </c>
      <c r="D6968" s="301" t="s">
        <v>7340</v>
      </c>
      <c r="E6968" s="303" t="n">
        <v>48.04</v>
      </c>
    </row>
    <row r="6969" customFormat="false" ht="15" hidden="false" customHeight="false" outlineLevel="0" collapsed="false">
      <c r="A6969" s="301" t="n">
        <v>95358</v>
      </c>
      <c r="B6969" s="301" t="s">
        <v>54</v>
      </c>
      <c r="C6969" s="302" t="s">
        <v>7510</v>
      </c>
      <c r="D6969" s="301" t="s">
        <v>2543</v>
      </c>
      <c r="E6969" s="303" t="n">
        <v>0.39</v>
      </c>
    </row>
    <row r="6970" customFormat="false" ht="15" hidden="false" customHeight="false" outlineLevel="0" collapsed="false">
      <c r="A6970" s="301" t="n">
        <v>101344</v>
      </c>
      <c r="B6970" s="301" t="s">
        <v>54</v>
      </c>
      <c r="C6970" s="302" t="s">
        <v>7511</v>
      </c>
      <c r="D6970" s="301" t="s">
        <v>7340</v>
      </c>
      <c r="E6970" s="303" t="n">
        <v>51.79</v>
      </c>
    </row>
    <row r="6971" customFormat="false" ht="15" hidden="false" customHeight="false" outlineLevel="0" collapsed="false">
      <c r="A6971" s="301" t="n">
        <v>95359</v>
      </c>
      <c r="B6971" s="301" t="s">
        <v>54</v>
      </c>
      <c r="C6971" s="302" t="s">
        <v>7512</v>
      </c>
      <c r="D6971" s="301" t="s">
        <v>2543</v>
      </c>
      <c r="E6971" s="303" t="n">
        <v>0.68</v>
      </c>
    </row>
    <row r="6972" customFormat="false" ht="15" hidden="false" customHeight="false" outlineLevel="0" collapsed="false">
      <c r="A6972" s="301" t="n">
        <v>101345</v>
      </c>
      <c r="B6972" s="301" t="s">
        <v>54</v>
      </c>
      <c r="C6972" s="302" t="s">
        <v>7513</v>
      </c>
      <c r="D6972" s="301" t="s">
        <v>7340</v>
      </c>
      <c r="E6972" s="303" t="n">
        <v>90.97</v>
      </c>
    </row>
    <row r="6973" customFormat="false" ht="15" hidden="false" customHeight="false" outlineLevel="0" collapsed="false">
      <c r="A6973" s="301" t="n">
        <v>101346</v>
      </c>
      <c r="B6973" s="301" t="s">
        <v>54</v>
      </c>
      <c r="C6973" s="302" t="s">
        <v>7514</v>
      </c>
      <c r="D6973" s="301" t="s">
        <v>7340</v>
      </c>
      <c r="E6973" s="303" t="n">
        <v>28.52</v>
      </c>
    </row>
    <row r="6974" customFormat="false" ht="15" hidden="false" customHeight="false" outlineLevel="0" collapsed="false">
      <c r="A6974" s="301" t="n">
        <v>101347</v>
      </c>
      <c r="B6974" s="301" t="s">
        <v>54</v>
      </c>
      <c r="C6974" s="302" t="s">
        <v>7515</v>
      </c>
      <c r="D6974" s="301" t="s">
        <v>7340</v>
      </c>
      <c r="E6974" s="303" t="n">
        <v>50.1</v>
      </c>
    </row>
    <row r="6975" customFormat="false" ht="15" hidden="false" customHeight="false" outlineLevel="0" collapsed="false">
      <c r="A6975" s="301" t="n">
        <v>95361</v>
      </c>
      <c r="B6975" s="301" t="s">
        <v>54</v>
      </c>
      <c r="C6975" s="302" t="s">
        <v>7516</v>
      </c>
      <c r="D6975" s="301" t="s">
        <v>2543</v>
      </c>
      <c r="E6975" s="303" t="n">
        <v>0.17</v>
      </c>
    </row>
    <row r="6976" customFormat="false" ht="15" hidden="false" customHeight="false" outlineLevel="0" collapsed="false">
      <c r="A6976" s="301" t="n">
        <v>101348</v>
      </c>
      <c r="B6976" s="301" t="s">
        <v>54</v>
      </c>
      <c r="C6976" s="302" t="s">
        <v>7517</v>
      </c>
      <c r="D6976" s="301" t="s">
        <v>7340</v>
      </c>
      <c r="E6976" s="303" t="n">
        <v>23.62</v>
      </c>
    </row>
    <row r="6977" customFormat="false" ht="15" hidden="false" customHeight="false" outlineLevel="0" collapsed="false">
      <c r="A6977" s="301" t="n">
        <v>101349</v>
      </c>
      <c r="B6977" s="301" t="s">
        <v>54</v>
      </c>
      <c r="C6977" s="302" t="s">
        <v>7518</v>
      </c>
      <c r="D6977" s="301" t="s">
        <v>7340</v>
      </c>
      <c r="E6977" s="303" t="n">
        <v>42.23</v>
      </c>
    </row>
    <row r="6978" customFormat="false" ht="15" hidden="false" customHeight="false" outlineLevel="0" collapsed="false">
      <c r="A6978" s="301" t="n">
        <v>95362</v>
      </c>
      <c r="B6978" s="301" t="s">
        <v>54</v>
      </c>
      <c r="C6978" s="302" t="s">
        <v>7519</v>
      </c>
      <c r="D6978" s="301" t="s">
        <v>2543</v>
      </c>
      <c r="E6978" s="303" t="n">
        <v>0.31</v>
      </c>
    </row>
    <row r="6979" customFormat="false" ht="15" hidden="false" customHeight="false" outlineLevel="0" collapsed="false">
      <c r="A6979" s="301" t="n">
        <v>95363</v>
      </c>
      <c r="B6979" s="301" t="s">
        <v>54</v>
      </c>
      <c r="C6979" s="302" t="s">
        <v>7520</v>
      </c>
      <c r="D6979" s="301" t="s">
        <v>2543</v>
      </c>
      <c r="E6979" s="303" t="n">
        <v>0.31</v>
      </c>
    </row>
    <row r="6980" customFormat="false" ht="15" hidden="false" customHeight="false" outlineLevel="0" collapsed="false">
      <c r="A6980" s="301" t="n">
        <v>101350</v>
      </c>
      <c r="B6980" s="301" t="s">
        <v>54</v>
      </c>
      <c r="C6980" s="302" t="s">
        <v>7521</v>
      </c>
      <c r="D6980" s="301" t="s">
        <v>7340</v>
      </c>
      <c r="E6980" s="303" t="n">
        <v>42.23</v>
      </c>
    </row>
    <row r="6981" customFormat="false" ht="15" hidden="false" customHeight="false" outlineLevel="0" collapsed="false">
      <c r="A6981" s="301" t="n">
        <v>95360</v>
      </c>
      <c r="B6981" s="301" t="s">
        <v>54</v>
      </c>
      <c r="C6981" s="302" t="s">
        <v>7522</v>
      </c>
      <c r="D6981" s="301" t="s">
        <v>2543</v>
      </c>
      <c r="E6981" s="303" t="n">
        <v>0.37</v>
      </c>
    </row>
    <row r="6982" customFormat="false" ht="15" hidden="false" customHeight="false" outlineLevel="0" collapsed="false">
      <c r="A6982" s="301" t="n">
        <v>101351</v>
      </c>
      <c r="B6982" s="301" t="s">
        <v>54</v>
      </c>
      <c r="C6982" s="302" t="s">
        <v>7523</v>
      </c>
      <c r="D6982" s="301" t="s">
        <v>7340</v>
      </c>
      <c r="E6982" s="303" t="n">
        <v>31.59</v>
      </c>
    </row>
    <row r="6983" customFormat="false" ht="15" hidden="false" customHeight="false" outlineLevel="0" collapsed="false">
      <c r="A6983" s="301" t="n">
        <v>95365</v>
      </c>
      <c r="B6983" s="301" t="s">
        <v>54</v>
      </c>
      <c r="C6983" s="302" t="s">
        <v>7524</v>
      </c>
      <c r="D6983" s="301" t="s">
        <v>2543</v>
      </c>
      <c r="E6983" s="303" t="n">
        <v>0.23</v>
      </c>
    </row>
    <row r="6984" customFormat="false" ht="15" hidden="false" customHeight="false" outlineLevel="0" collapsed="false">
      <c r="A6984" s="301" t="n">
        <v>101352</v>
      </c>
      <c r="B6984" s="301" t="s">
        <v>54</v>
      </c>
      <c r="C6984" s="302" t="s">
        <v>7525</v>
      </c>
      <c r="D6984" s="301" t="s">
        <v>7340</v>
      </c>
      <c r="E6984" s="303" t="n">
        <v>31.59</v>
      </c>
    </row>
    <row r="6985" customFormat="false" ht="15" hidden="false" customHeight="false" outlineLevel="0" collapsed="false">
      <c r="A6985" s="301" t="n">
        <v>95364</v>
      </c>
      <c r="B6985" s="301" t="s">
        <v>54</v>
      </c>
      <c r="C6985" s="302" t="s">
        <v>7526</v>
      </c>
      <c r="D6985" s="301" t="s">
        <v>2543</v>
      </c>
      <c r="E6985" s="303" t="n">
        <v>0.23</v>
      </c>
    </row>
    <row r="6986" customFormat="false" ht="15" hidden="false" customHeight="false" outlineLevel="0" collapsed="false">
      <c r="A6986" s="301" t="n">
        <v>95366</v>
      </c>
      <c r="B6986" s="301" t="s">
        <v>54</v>
      </c>
      <c r="C6986" s="302" t="s">
        <v>7527</v>
      </c>
      <c r="D6986" s="301" t="s">
        <v>2543</v>
      </c>
      <c r="E6986" s="303" t="n">
        <v>0.19</v>
      </c>
    </row>
    <row r="6987" customFormat="false" ht="15" hidden="false" customHeight="false" outlineLevel="0" collapsed="false">
      <c r="A6987" s="301" t="n">
        <v>101353</v>
      </c>
      <c r="B6987" s="301" t="s">
        <v>54</v>
      </c>
      <c r="C6987" s="302" t="s">
        <v>7528</v>
      </c>
      <c r="D6987" s="301" t="s">
        <v>7340</v>
      </c>
      <c r="E6987" s="303" t="n">
        <v>25.85</v>
      </c>
    </row>
    <row r="6988" customFormat="false" ht="15" hidden="false" customHeight="false" outlineLevel="0" collapsed="false">
      <c r="A6988" s="301" t="n">
        <v>95367</v>
      </c>
      <c r="B6988" s="301" t="s">
        <v>54</v>
      </c>
      <c r="C6988" s="302" t="s">
        <v>7529</v>
      </c>
      <c r="D6988" s="301" t="s">
        <v>2543</v>
      </c>
      <c r="E6988" s="303" t="n">
        <v>0.31</v>
      </c>
    </row>
    <row r="6989" customFormat="false" ht="15" hidden="false" customHeight="false" outlineLevel="0" collapsed="false">
      <c r="A6989" s="301" t="n">
        <v>101355</v>
      </c>
      <c r="B6989" s="301" t="s">
        <v>54</v>
      </c>
      <c r="C6989" s="302" t="s">
        <v>7530</v>
      </c>
      <c r="D6989" s="301" t="s">
        <v>7340</v>
      </c>
      <c r="E6989" s="303" t="n">
        <v>42.23</v>
      </c>
    </row>
    <row r="6990" customFormat="false" ht="15" hidden="false" customHeight="false" outlineLevel="0" collapsed="false">
      <c r="A6990" s="301" t="n">
        <v>95368</v>
      </c>
      <c r="B6990" s="301" t="s">
        <v>54</v>
      </c>
      <c r="C6990" s="302" t="s">
        <v>7531</v>
      </c>
      <c r="D6990" s="301" t="s">
        <v>2543</v>
      </c>
      <c r="E6990" s="303" t="n">
        <v>0.21</v>
      </c>
    </row>
    <row r="6991" customFormat="false" ht="15" hidden="false" customHeight="false" outlineLevel="0" collapsed="false">
      <c r="A6991" s="301" t="n">
        <v>95369</v>
      </c>
      <c r="B6991" s="301" t="s">
        <v>54</v>
      </c>
      <c r="C6991" s="302" t="s">
        <v>7532</v>
      </c>
      <c r="D6991" s="301" t="s">
        <v>2543</v>
      </c>
      <c r="E6991" s="303" t="n">
        <v>0.25</v>
      </c>
    </row>
    <row r="6992" customFormat="false" ht="15" hidden="false" customHeight="false" outlineLevel="0" collapsed="false">
      <c r="A6992" s="301" t="n">
        <v>95370</v>
      </c>
      <c r="B6992" s="301" t="s">
        <v>54</v>
      </c>
      <c r="C6992" s="302" t="s">
        <v>7533</v>
      </c>
      <c r="D6992" s="301" t="s">
        <v>2543</v>
      </c>
      <c r="E6992" s="303" t="n">
        <v>0.32</v>
      </c>
    </row>
    <row r="6993" customFormat="false" ht="15" hidden="false" customHeight="false" outlineLevel="0" collapsed="false">
      <c r="A6993" s="301" t="n">
        <v>101356</v>
      </c>
      <c r="B6993" s="301" t="s">
        <v>54</v>
      </c>
      <c r="C6993" s="302" t="s">
        <v>7534</v>
      </c>
      <c r="D6993" s="301" t="s">
        <v>7340</v>
      </c>
      <c r="E6993" s="303" t="n">
        <v>42.82</v>
      </c>
    </row>
    <row r="6994" customFormat="false" ht="15" hidden="false" customHeight="false" outlineLevel="0" collapsed="false">
      <c r="A6994" s="301" t="n">
        <v>95371</v>
      </c>
      <c r="B6994" s="301" t="s">
        <v>54</v>
      </c>
      <c r="C6994" s="302" t="s">
        <v>7535</v>
      </c>
      <c r="D6994" s="301" t="s">
        <v>2543</v>
      </c>
      <c r="E6994" s="303" t="n">
        <v>0.46</v>
      </c>
    </row>
    <row r="6995" customFormat="false" ht="15" hidden="false" customHeight="false" outlineLevel="0" collapsed="false">
      <c r="A6995" s="301" t="n">
        <v>101357</v>
      </c>
      <c r="B6995" s="301" t="s">
        <v>54</v>
      </c>
      <c r="C6995" s="302" t="s">
        <v>7536</v>
      </c>
      <c r="D6995" s="301" t="s">
        <v>7340</v>
      </c>
      <c r="E6995" s="303" t="n">
        <v>61.49</v>
      </c>
    </row>
    <row r="6996" customFormat="false" ht="15" hidden="false" customHeight="false" outlineLevel="0" collapsed="false">
      <c r="A6996" s="301" t="n">
        <v>95372</v>
      </c>
      <c r="B6996" s="301" t="s">
        <v>54</v>
      </c>
      <c r="C6996" s="302" t="s">
        <v>7537</v>
      </c>
      <c r="D6996" s="301" t="s">
        <v>2543</v>
      </c>
      <c r="E6996" s="303" t="n">
        <v>0.38</v>
      </c>
    </row>
    <row r="6997" customFormat="false" ht="15" hidden="false" customHeight="false" outlineLevel="0" collapsed="false">
      <c r="A6997" s="301" t="n">
        <v>101358</v>
      </c>
      <c r="B6997" s="301" t="s">
        <v>54</v>
      </c>
      <c r="C6997" s="302" t="s">
        <v>7538</v>
      </c>
      <c r="D6997" s="301" t="s">
        <v>7340</v>
      </c>
      <c r="E6997" s="303" t="n">
        <v>50.43</v>
      </c>
    </row>
    <row r="6998" customFormat="false" ht="15" hidden="false" customHeight="false" outlineLevel="0" collapsed="false">
      <c r="A6998" s="301" t="n">
        <v>95373</v>
      </c>
      <c r="B6998" s="301" t="s">
        <v>54</v>
      </c>
      <c r="C6998" s="302" t="s">
        <v>7539</v>
      </c>
      <c r="D6998" s="301" t="s">
        <v>2543</v>
      </c>
      <c r="E6998" s="303" t="n">
        <v>0.35</v>
      </c>
    </row>
    <row r="6999" customFormat="false" ht="15" hidden="false" customHeight="false" outlineLevel="0" collapsed="false">
      <c r="A6999" s="301" t="n">
        <v>101359</v>
      </c>
      <c r="B6999" s="301" t="s">
        <v>54</v>
      </c>
      <c r="C6999" s="302" t="s">
        <v>7540</v>
      </c>
      <c r="D6999" s="301" t="s">
        <v>7340</v>
      </c>
      <c r="E6999" s="303" t="n">
        <v>46.51</v>
      </c>
    </row>
    <row r="7000" customFormat="false" ht="15" hidden="false" customHeight="false" outlineLevel="0" collapsed="false">
      <c r="A7000" s="301" t="n">
        <v>101360</v>
      </c>
      <c r="B7000" s="301" t="s">
        <v>54</v>
      </c>
      <c r="C7000" s="302" t="s">
        <v>7541</v>
      </c>
      <c r="D7000" s="301" t="s">
        <v>7340</v>
      </c>
      <c r="E7000" s="303" t="n">
        <v>50.43</v>
      </c>
    </row>
    <row r="7001" customFormat="false" ht="15" hidden="false" customHeight="false" outlineLevel="0" collapsed="false">
      <c r="A7001" s="301" t="n">
        <v>95374</v>
      </c>
      <c r="B7001" s="301" t="s">
        <v>54</v>
      </c>
      <c r="C7001" s="302" t="s">
        <v>7542</v>
      </c>
      <c r="D7001" s="301" t="s">
        <v>2543</v>
      </c>
      <c r="E7001" s="303" t="n">
        <v>0.38</v>
      </c>
    </row>
    <row r="7002" customFormat="false" ht="15" hidden="false" customHeight="false" outlineLevel="0" collapsed="false">
      <c r="A7002" s="301" t="n">
        <v>95375</v>
      </c>
      <c r="B7002" s="301" t="s">
        <v>54</v>
      </c>
      <c r="C7002" s="302" t="s">
        <v>7543</v>
      </c>
      <c r="D7002" s="301" t="s">
        <v>2543</v>
      </c>
      <c r="E7002" s="303" t="n">
        <v>0.47</v>
      </c>
    </row>
    <row r="7003" customFormat="false" ht="15" hidden="false" customHeight="false" outlineLevel="0" collapsed="false">
      <c r="A7003" s="301" t="n">
        <v>101361</v>
      </c>
      <c r="B7003" s="301" t="s">
        <v>54</v>
      </c>
      <c r="C7003" s="302" t="s">
        <v>7544</v>
      </c>
      <c r="D7003" s="301" t="s">
        <v>7340</v>
      </c>
      <c r="E7003" s="303" t="n">
        <v>63.47</v>
      </c>
    </row>
    <row r="7004" customFormat="false" ht="15" hidden="false" customHeight="false" outlineLevel="0" collapsed="false">
      <c r="A7004" s="301" t="n">
        <v>95376</v>
      </c>
      <c r="B7004" s="301" t="s">
        <v>54</v>
      </c>
      <c r="C7004" s="302" t="s">
        <v>7545</v>
      </c>
      <c r="D7004" s="301" t="s">
        <v>2543</v>
      </c>
      <c r="E7004" s="303" t="n">
        <v>0.09</v>
      </c>
    </row>
    <row r="7005" customFormat="false" ht="15" hidden="false" customHeight="false" outlineLevel="0" collapsed="false">
      <c r="A7005" s="301" t="n">
        <v>95377</v>
      </c>
      <c r="B7005" s="301" t="s">
        <v>54</v>
      </c>
      <c r="C7005" s="302" t="s">
        <v>7546</v>
      </c>
      <c r="D7005" s="301" t="s">
        <v>2543</v>
      </c>
      <c r="E7005" s="303" t="n">
        <v>0.29</v>
      </c>
    </row>
    <row r="7006" customFormat="false" ht="15" hidden="false" customHeight="false" outlineLevel="0" collapsed="false">
      <c r="A7006" s="301" t="n">
        <v>101363</v>
      </c>
      <c r="B7006" s="301" t="s">
        <v>54</v>
      </c>
      <c r="C7006" s="302" t="s">
        <v>7547</v>
      </c>
      <c r="D7006" s="301" t="s">
        <v>7340</v>
      </c>
      <c r="E7006" s="303" t="n">
        <v>39.4</v>
      </c>
    </row>
    <row r="7007" customFormat="false" ht="15" hidden="false" customHeight="false" outlineLevel="0" collapsed="false">
      <c r="A7007" s="301" t="n">
        <v>95378</v>
      </c>
      <c r="B7007" s="301" t="s">
        <v>54</v>
      </c>
      <c r="C7007" s="302" t="s">
        <v>7548</v>
      </c>
      <c r="D7007" s="301" t="s">
        <v>2543</v>
      </c>
      <c r="E7007" s="303" t="n">
        <v>0.35</v>
      </c>
    </row>
    <row r="7008" customFormat="false" ht="15" hidden="false" customHeight="false" outlineLevel="0" collapsed="false">
      <c r="A7008" s="301" t="n">
        <v>101364</v>
      </c>
      <c r="B7008" s="301" t="s">
        <v>54</v>
      </c>
      <c r="C7008" s="302" t="s">
        <v>7549</v>
      </c>
      <c r="D7008" s="301" t="s">
        <v>7340</v>
      </c>
      <c r="E7008" s="303" t="n">
        <v>46.48</v>
      </c>
    </row>
    <row r="7009" customFormat="false" ht="15" hidden="false" customHeight="false" outlineLevel="0" collapsed="false">
      <c r="A7009" s="301" t="n">
        <v>95379</v>
      </c>
      <c r="B7009" s="301" t="s">
        <v>54</v>
      </c>
      <c r="C7009" s="302" t="s">
        <v>7550</v>
      </c>
      <c r="D7009" s="301" t="s">
        <v>2543</v>
      </c>
      <c r="E7009" s="303" t="n">
        <v>0.3</v>
      </c>
    </row>
    <row r="7010" customFormat="false" ht="15" hidden="false" customHeight="false" outlineLevel="0" collapsed="false">
      <c r="A7010" s="301" t="n">
        <v>101365</v>
      </c>
      <c r="B7010" s="301" t="s">
        <v>54</v>
      </c>
      <c r="C7010" s="302" t="s">
        <v>7551</v>
      </c>
      <c r="D7010" s="301" t="s">
        <v>7340</v>
      </c>
      <c r="E7010" s="303" t="n">
        <v>40.17</v>
      </c>
    </row>
    <row r="7011" customFormat="false" ht="15" hidden="false" customHeight="false" outlineLevel="0" collapsed="false">
      <c r="A7011" s="301" t="n">
        <v>95380</v>
      </c>
      <c r="B7011" s="301" t="s">
        <v>54</v>
      </c>
      <c r="C7011" s="302" t="s">
        <v>7552</v>
      </c>
      <c r="D7011" s="301" t="s">
        <v>2543</v>
      </c>
      <c r="E7011" s="303" t="n">
        <v>0.35</v>
      </c>
    </row>
    <row r="7012" customFormat="false" ht="15" hidden="false" customHeight="false" outlineLevel="0" collapsed="false">
      <c r="A7012" s="301" t="n">
        <v>101366</v>
      </c>
      <c r="B7012" s="301" t="s">
        <v>54</v>
      </c>
      <c r="C7012" s="302" t="s">
        <v>7553</v>
      </c>
      <c r="D7012" s="301" t="s">
        <v>7340</v>
      </c>
      <c r="E7012" s="303" t="n">
        <v>47.2</v>
      </c>
    </row>
    <row r="7013" customFormat="false" ht="15" hidden="false" customHeight="false" outlineLevel="0" collapsed="false">
      <c r="A7013" s="301" t="n">
        <v>100535</v>
      </c>
      <c r="B7013" s="301" t="s">
        <v>54</v>
      </c>
      <c r="C7013" s="302" t="s">
        <v>7554</v>
      </c>
      <c r="D7013" s="301" t="s">
        <v>2543</v>
      </c>
      <c r="E7013" s="303" t="n">
        <v>0.28</v>
      </c>
    </row>
    <row r="7014" customFormat="false" ht="15" hidden="false" customHeight="false" outlineLevel="0" collapsed="false">
      <c r="A7014" s="301" t="n">
        <v>100536</v>
      </c>
      <c r="B7014" s="301" t="s">
        <v>54</v>
      </c>
      <c r="C7014" s="302" t="s">
        <v>7555</v>
      </c>
      <c r="D7014" s="301" t="s">
        <v>7340</v>
      </c>
      <c r="E7014" s="303" t="n">
        <v>37.77</v>
      </c>
    </row>
    <row r="7015" customFormat="false" ht="15" hidden="false" customHeight="false" outlineLevel="0" collapsed="false">
      <c r="A7015" s="301" t="n">
        <v>101368</v>
      </c>
      <c r="B7015" s="301" t="s">
        <v>54</v>
      </c>
      <c r="C7015" s="302" t="s">
        <v>7556</v>
      </c>
      <c r="D7015" s="301" t="s">
        <v>7340</v>
      </c>
      <c r="E7015" s="303" t="n">
        <v>54.82</v>
      </c>
    </row>
    <row r="7016" customFormat="false" ht="15" hidden="false" customHeight="false" outlineLevel="0" collapsed="false">
      <c r="A7016" s="301" t="n">
        <v>101369</v>
      </c>
      <c r="B7016" s="301" t="s">
        <v>54</v>
      </c>
      <c r="C7016" s="302" t="s">
        <v>7557</v>
      </c>
      <c r="D7016" s="301" t="s">
        <v>7340</v>
      </c>
      <c r="E7016" s="303" t="n">
        <v>83.29</v>
      </c>
    </row>
    <row r="7017" customFormat="false" ht="15" hidden="false" customHeight="false" outlineLevel="0" collapsed="false">
      <c r="A7017" s="301" t="n">
        <v>95385</v>
      </c>
      <c r="B7017" s="301" t="s">
        <v>54</v>
      </c>
      <c r="C7017" s="302" t="s">
        <v>7558</v>
      </c>
      <c r="D7017" s="301" t="s">
        <v>2543</v>
      </c>
      <c r="E7017" s="303" t="n">
        <v>0.29</v>
      </c>
    </row>
    <row r="7018" customFormat="false" ht="15" hidden="false" customHeight="false" outlineLevel="0" collapsed="false">
      <c r="A7018" s="301" t="n">
        <v>101370</v>
      </c>
      <c r="B7018" s="301" t="s">
        <v>54</v>
      </c>
      <c r="C7018" s="302" t="s">
        <v>7559</v>
      </c>
      <c r="D7018" s="301" t="s">
        <v>7340</v>
      </c>
      <c r="E7018" s="303" t="n">
        <v>38.94</v>
      </c>
    </row>
    <row r="7019" customFormat="false" ht="15" hidden="false" customHeight="false" outlineLevel="0" collapsed="false">
      <c r="A7019" s="301" t="n">
        <v>95406</v>
      </c>
      <c r="B7019" s="301" t="s">
        <v>54</v>
      </c>
      <c r="C7019" s="302" t="s">
        <v>7560</v>
      </c>
      <c r="D7019" s="301" t="s">
        <v>2543</v>
      </c>
      <c r="E7019" s="303" t="n">
        <v>0.16</v>
      </c>
    </row>
    <row r="7020" customFormat="false" ht="15" hidden="false" customHeight="false" outlineLevel="0" collapsed="false">
      <c r="A7020" s="301" t="n">
        <v>95424</v>
      </c>
      <c r="B7020" s="301" t="s">
        <v>54</v>
      </c>
      <c r="C7020" s="302" t="s">
        <v>7561</v>
      </c>
      <c r="D7020" s="301" t="s">
        <v>7340</v>
      </c>
      <c r="E7020" s="303" t="n">
        <v>22.1</v>
      </c>
    </row>
    <row r="7021" customFormat="false" ht="15" hidden="false" customHeight="false" outlineLevel="0" collapsed="false">
      <c r="A7021" s="301" t="n">
        <v>95386</v>
      </c>
      <c r="B7021" s="301" t="s">
        <v>54</v>
      </c>
      <c r="C7021" s="302" t="s">
        <v>7562</v>
      </c>
      <c r="D7021" s="301" t="s">
        <v>2543</v>
      </c>
      <c r="E7021" s="303" t="n">
        <v>0.37</v>
      </c>
    </row>
    <row r="7022" customFormat="false" ht="15" hidden="false" customHeight="false" outlineLevel="0" collapsed="false">
      <c r="A7022" s="301" t="n">
        <v>95383</v>
      </c>
      <c r="B7022" s="301" t="s">
        <v>54</v>
      </c>
      <c r="C7022" s="302" t="s">
        <v>7563</v>
      </c>
      <c r="D7022" s="301" t="s">
        <v>2543</v>
      </c>
      <c r="E7022" s="303" t="n">
        <v>0.41</v>
      </c>
    </row>
    <row r="7023" customFormat="false" ht="15" hidden="false" customHeight="false" outlineLevel="0" collapsed="false">
      <c r="A7023" s="301" t="n">
        <v>95384</v>
      </c>
      <c r="B7023" s="301" t="s">
        <v>54</v>
      </c>
      <c r="C7023" s="302" t="s">
        <v>7564</v>
      </c>
      <c r="D7023" s="301" t="s">
        <v>2543</v>
      </c>
      <c r="E7023" s="303" t="n">
        <v>0.63</v>
      </c>
    </row>
    <row r="7024" customFormat="false" ht="15" hidden="false" customHeight="false" outlineLevel="0" collapsed="false">
      <c r="A7024" s="301" t="n">
        <v>100299</v>
      </c>
      <c r="B7024" s="301" t="s">
        <v>54</v>
      </c>
      <c r="C7024" s="302" t="s">
        <v>7565</v>
      </c>
      <c r="D7024" s="301" t="s">
        <v>2543</v>
      </c>
      <c r="E7024" s="303" t="n">
        <v>0.63</v>
      </c>
    </row>
    <row r="7025" customFormat="false" ht="15" hidden="false" customHeight="false" outlineLevel="0" collapsed="false">
      <c r="A7025" s="301" t="n">
        <v>100315</v>
      </c>
      <c r="B7025" s="301" t="s">
        <v>54</v>
      </c>
      <c r="C7025" s="302" t="s">
        <v>7566</v>
      </c>
      <c r="D7025" s="301" t="s">
        <v>7340</v>
      </c>
      <c r="E7025" s="303" t="n">
        <v>84.18</v>
      </c>
    </row>
    <row r="7026" customFormat="false" ht="15" hidden="false" customHeight="false" outlineLevel="0" collapsed="false">
      <c r="A7026" s="301" t="n">
        <v>95387</v>
      </c>
      <c r="B7026" s="301" t="s">
        <v>54</v>
      </c>
      <c r="C7026" s="302" t="s">
        <v>7567</v>
      </c>
      <c r="D7026" s="301" t="s">
        <v>2543</v>
      </c>
      <c r="E7026" s="303" t="n">
        <v>0.26</v>
      </c>
    </row>
    <row r="7027" customFormat="false" ht="15" hidden="false" customHeight="false" outlineLevel="0" collapsed="false">
      <c r="A7027" s="301" t="n">
        <v>101371</v>
      </c>
      <c r="B7027" s="301" t="s">
        <v>54</v>
      </c>
      <c r="C7027" s="302" t="s">
        <v>7568</v>
      </c>
      <c r="D7027" s="301" t="s">
        <v>7340</v>
      </c>
      <c r="E7027" s="303" t="n">
        <v>35.57</v>
      </c>
    </row>
    <row r="7028" customFormat="false" ht="15" hidden="false" customHeight="false" outlineLevel="0" collapsed="false">
      <c r="A7028" s="301" t="n">
        <v>100288</v>
      </c>
      <c r="B7028" s="301" t="s">
        <v>54</v>
      </c>
      <c r="C7028" s="302" t="s">
        <v>7569</v>
      </c>
      <c r="D7028" s="301" t="s">
        <v>2543</v>
      </c>
      <c r="E7028" s="303" t="n">
        <v>0.08</v>
      </c>
    </row>
    <row r="7029" customFormat="false" ht="15" hidden="false" customHeight="false" outlineLevel="0" collapsed="false">
      <c r="A7029" s="301" t="n">
        <v>101372</v>
      </c>
      <c r="B7029" s="301" t="s">
        <v>54</v>
      </c>
      <c r="C7029" s="302" t="s">
        <v>7570</v>
      </c>
      <c r="D7029" s="301" t="s">
        <v>7340</v>
      </c>
      <c r="E7029" s="303" t="n">
        <v>11.13</v>
      </c>
    </row>
    <row r="7030" customFormat="false" ht="15" hidden="false" customHeight="false" outlineLevel="0" collapsed="false">
      <c r="A7030" s="301" t="n">
        <v>90775</v>
      </c>
      <c r="B7030" s="301" t="s">
        <v>54</v>
      </c>
      <c r="C7030" s="302" t="s">
        <v>7571</v>
      </c>
      <c r="D7030" s="301" t="s">
        <v>2543</v>
      </c>
      <c r="E7030" s="303" t="n">
        <v>15</v>
      </c>
    </row>
    <row r="7031" customFormat="false" ht="15" hidden="false" customHeight="false" outlineLevel="0" collapsed="false">
      <c r="A7031" s="301" t="n">
        <v>93561</v>
      </c>
      <c r="B7031" s="301" t="s">
        <v>54</v>
      </c>
      <c r="C7031" s="302" t="s">
        <v>7571</v>
      </c>
      <c r="D7031" s="301" t="s">
        <v>7340</v>
      </c>
      <c r="E7031" s="303" t="n">
        <v>2664.67</v>
      </c>
    </row>
    <row r="7032" customFormat="false" ht="15" hidden="false" customHeight="false" outlineLevel="0" collapsed="false">
      <c r="A7032" s="301" t="n">
        <v>88264</v>
      </c>
      <c r="B7032" s="301" t="s">
        <v>54</v>
      </c>
      <c r="C7032" s="302" t="s">
        <v>7572</v>
      </c>
      <c r="D7032" s="301" t="s">
        <v>2543</v>
      </c>
      <c r="E7032" s="303" t="n">
        <v>41.9</v>
      </c>
    </row>
    <row r="7033" customFormat="false" ht="15" hidden="false" customHeight="false" outlineLevel="0" collapsed="false">
      <c r="A7033" s="301" t="n">
        <v>101399</v>
      </c>
      <c r="B7033" s="301" t="s">
        <v>54</v>
      </c>
      <c r="C7033" s="302" t="s">
        <v>7572</v>
      </c>
      <c r="D7033" s="301" t="s">
        <v>7340</v>
      </c>
      <c r="E7033" s="303" t="n">
        <v>7431.89</v>
      </c>
    </row>
    <row r="7034" customFormat="false" ht="15" hidden="false" customHeight="false" outlineLevel="0" collapsed="false">
      <c r="A7034" s="301" t="n">
        <v>88266</v>
      </c>
      <c r="B7034" s="301" t="s">
        <v>54</v>
      </c>
      <c r="C7034" s="302" t="s">
        <v>7573</v>
      </c>
      <c r="D7034" s="301" t="s">
        <v>2543</v>
      </c>
      <c r="E7034" s="303" t="n">
        <v>46.43</v>
      </c>
    </row>
    <row r="7035" customFormat="false" ht="15" hidden="false" customHeight="false" outlineLevel="0" collapsed="false">
      <c r="A7035" s="301" t="n">
        <v>101401</v>
      </c>
      <c r="B7035" s="301" t="s">
        <v>54</v>
      </c>
      <c r="C7035" s="302" t="s">
        <v>7573</v>
      </c>
      <c r="D7035" s="301" t="s">
        <v>7340</v>
      </c>
      <c r="E7035" s="303" t="n">
        <v>8234.81</v>
      </c>
    </row>
    <row r="7036" customFormat="false" ht="15" hidden="false" customHeight="false" outlineLevel="0" collapsed="false">
      <c r="A7036" s="301" t="n">
        <v>88267</v>
      </c>
      <c r="B7036" s="301" t="s">
        <v>54</v>
      </c>
      <c r="C7036" s="302" t="s">
        <v>7574</v>
      </c>
      <c r="D7036" s="301" t="s">
        <v>2543</v>
      </c>
      <c r="E7036" s="303" t="n">
        <v>31.8</v>
      </c>
    </row>
    <row r="7037" customFormat="false" ht="15" hidden="false" customHeight="false" outlineLevel="0" collapsed="false">
      <c r="A7037" s="301" t="n">
        <v>101402</v>
      </c>
      <c r="B7037" s="301" t="s">
        <v>54</v>
      </c>
      <c r="C7037" s="302" t="s">
        <v>7574</v>
      </c>
      <c r="D7037" s="301" t="s">
        <v>7340</v>
      </c>
      <c r="E7037" s="303" t="n">
        <v>5686.11</v>
      </c>
    </row>
    <row r="7038" customFormat="false" ht="15" hidden="false" customHeight="false" outlineLevel="0" collapsed="false">
      <c r="A7038" s="301" t="n">
        <v>90776</v>
      </c>
      <c r="B7038" s="301" t="s">
        <v>54</v>
      </c>
      <c r="C7038" s="302" t="s">
        <v>7575</v>
      </c>
      <c r="D7038" s="301" t="s">
        <v>2543</v>
      </c>
      <c r="E7038" s="303" t="n">
        <v>44.25</v>
      </c>
    </row>
    <row r="7039" customFormat="false" ht="15" hidden="false" customHeight="false" outlineLevel="0" collapsed="false">
      <c r="A7039" s="301" t="n">
        <v>93572</v>
      </c>
      <c r="B7039" s="301" t="s">
        <v>54</v>
      </c>
      <c r="C7039" s="302" t="s">
        <v>7576</v>
      </c>
      <c r="D7039" s="301" t="s">
        <v>7340</v>
      </c>
      <c r="E7039" s="303" t="n">
        <v>7768.33</v>
      </c>
    </row>
    <row r="7040" customFormat="false" ht="15" hidden="false" customHeight="false" outlineLevel="0" collapsed="false">
      <c r="A7040" s="301" t="n">
        <v>90777</v>
      </c>
      <c r="B7040" s="301" t="s">
        <v>54</v>
      </c>
      <c r="C7040" s="302" t="s">
        <v>7577</v>
      </c>
      <c r="D7040" s="301" t="s">
        <v>2543</v>
      </c>
      <c r="E7040" s="303" t="n">
        <v>131.36</v>
      </c>
    </row>
    <row r="7041" customFormat="false" ht="15" hidden="false" customHeight="false" outlineLevel="0" collapsed="false">
      <c r="A7041" s="301" t="n">
        <v>93565</v>
      </c>
      <c r="B7041" s="301" t="s">
        <v>54</v>
      </c>
      <c r="C7041" s="302" t="s">
        <v>7577</v>
      </c>
      <c r="D7041" s="301" t="s">
        <v>7340</v>
      </c>
      <c r="E7041" s="303" t="n">
        <v>22998.2</v>
      </c>
    </row>
    <row r="7042" customFormat="false" ht="15" hidden="false" customHeight="false" outlineLevel="0" collapsed="false">
      <c r="A7042" s="301" t="n">
        <v>90778</v>
      </c>
      <c r="B7042" s="301" t="s">
        <v>54</v>
      </c>
      <c r="C7042" s="302" t="s">
        <v>7578</v>
      </c>
      <c r="D7042" s="301" t="s">
        <v>2543</v>
      </c>
      <c r="E7042" s="303" t="n">
        <v>140.96</v>
      </c>
    </row>
    <row r="7043" customFormat="false" ht="15" hidden="false" customHeight="false" outlineLevel="0" collapsed="false">
      <c r="A7043" s="301" t="n">
        <v>93567</v>
      </c>
      <c r="B7043" s="301" t="s">
        <v>54</v>
      </c>
      <c r="C7043" s="302" t="s">
        <v>7578</v>
      </c>
      <c r="D7043" s="301" t="s">
        <v>7340</v>
      </c>
      <c r="E7043" s="303" t="n">
        <v>24675.95</v>
      </c>
    </row>
    <row r="7044" customFormat="false" ht="15" hidden="false" customHeight="false" outlineLevel="0" collapsed="false">
      <c r="A7044" s="301" t="n">
        <v>90779</v>
      </c>
      <c r="B7044" s="301" t="s">
        <v>54</v>
      </c>
      <c r="C7044" s="302" t="s">
        <v>7579</v>
      </c>
      <c r="D7044" s="301" t="s">
        <v>2543</v>
      </c>
      <c r="E7044" s="303" t="n">
        <v>164.42</v>
      </c>
    </row>
    <row r="7045" customFormat="false" ht="15" hidden="false" customHeight="false" outlineLevel="0" collapsed="false">
      <c r="A7045" s="301" t="n">
        <v>93568</v>
      </c>
      <c r="B7045" s="301" t="s">
        <v>54</v>
      </c>
      <c r="C7045" s="302" t="s">
        <v>7579</v>
      </c>
      <c r="D7045" s="301" t="s">
        <v>7340</v>
      </c>
      <c r="E7045" s="303" t="n">
        <v>28779.77</v>
      </c>
    </row>
    <row r="7046" customFormat="false" ht="15" hidden="false" customHeight="false" outlineLevel="0" collapsed="false">
      <c r="A7046" s="301" t="n">
        <v>88269</v>
      </c>
      <c r="B7046" s="301" t="s">
        <v>54</v>
      </c>
      <c r="C7046" s="302" t="s">
        <v>7580</v>
      </c>
      <c r="D7046" s="301" t="s">
        <v>2543</v>
      </c>
      <c r="E7046" s="303" t="n">
        <v>25.8</v>
      </c>
    </row>
    <row r="7047" customFormat="false" ht="15" hidden="false" customHeight="false" outlineLevel="0" collapsed="false">
      <c r="A7047" s="301" t="n">
        <v>101407</v>
      </c>
      <c r="B7047" s="301" t="s">
        <v>54</v>
      </c>
      <c r="C7047" s="302" t="s">
        <v>7580</v>
      </c>
      <c r="D7047" s="301" t="s">
        <v>7340</v>
      </c>
      <c r="E7047" s="303" t="n">
        <v>4652.22</v>
      </c>
    </row>
    <row r="7048" customFormat="false" ht="15" hidden="false" customHeight="false" outlineLevel="0" collapsed="false">
      <c r="A7048" s="301" t="n">
        <v>88270</v>
      </c>
      <c r="B7048" s="301" t="s">
        <v>54</v>
      </c>
      <c r="C7048" s="302" t="s">
        <v>7581</v>
      </c>
      <c r="D7048" s="301" t="s">
        <v>2543</v>
      </c>
      <c r="E7048" s="303" t="n">
        <v>30.42</v>
      </c>
    </row>
    <row r="7049" customFormat="false" ht="15" hidden="false" customHeight="false" outlineLevel="0" collapsed="false">
      <c r="A7049" s="301" t="n">
        <v>101408</v>
      </c>
      <c r="B7049" s="301" t="s">
        <v>54</v>
      </c>
      <c r="C7049" s="302" t="s">
        <v>7581</v>
      </c>
      <c r="D7049" s="301" t="s">
        <v>7340</v>
      </c>
      <c r="E7049" s="303" t="n">
        <v>5455.29</v>
      </c>
    </row>
    <row r="7050" customFormat="false" ht="15" hidden="false" customHeight="false" outlineLevel="0" collapsed="false">
      <c r="A7050" s="301" t="n">
        <v>102919</v>
      </c>
      <c r="B7050" s="301" t="s">
        <v>54</v>
      </c>
      <c r="C7050" s="302" t="s">
        <v>7582</v>
      </c>
      <c r="D7050" s="301" t="s">
        <v>2543</v>
      </c>
      <c r="E7050" s="303" t="n">
        <v>0</v>
      </c>
    </row>
    <row r="7051" customFormat="false" ht="15" hidden="false" customHeight="false" outlineLevel="0" collapsed="false">
      <c r="A7051" s="301" t="n">
        <v>101409</v>
      </c>
      <c r="B7051" s="301" t="s">
        <v>54</v>
      </c>
      <c r="C7051" s="302" t="s">
        <v>7583</v>
      </c>
      <c r="D7051" s="301" t="s">
        <v>7340</v>
      </c>
      <c r="E7051" s="303" t="n">
        <v>7258.12</v>
      </c>
    </row>
    <row r="7052" customFormat="false" ht="15" hidden="false" customHeight="false" outlineLevel="0" collapsed="false">
      <c r="A7052" s="301" t="n">
        <v>88441</v>
      </c>
      <c r="B7052" s="301" t="s">
        <v>54</v>
      </c>
      <c r="C7052" s="302" t="s">
        <v>7584</v>
      </c>
      <c r="D7052" s="301" t="s">
        <v>2543</v>
      </c>
      <c r="E7052" s="303" t="n">
        <v>28.75</v>
      </c>
    </row>
    <row r="7053" customFormat="false" ht="15" hidden="false" customHeight="false" outlineLevel="0" collapsed="false">
      <c r="A7053" s="301" t="n">
        <v>101410</v>
      </c>
      <c r="B7053" s="301" t="s">
        <v>54</v>
      </c>
      <c r="C7053" s="302" t="s">
        <v>7584</v>
      </c>
      <c r="D7053" s="301" t="s">
        <v>7340</v>
      </c>
      <c r="E7053" s="303" t="n">
        <v>5175.16</v>
      </c>
    </row>
    <row r="7054" customFormat="false" ht="15" hidden="false" customHeight="false" outlineLevel="0" collapsed="false">
      <c r="A7054" s="301" t="n">
        <v>88272</v>
      </c>
      <c r="B7054" s="301" t="s">
        <v>54</v>
      </c>
      <c r="C7054" s="302" t="s">
        <v>7585</v>
      </c>
      <c r="D7054" s="301" t="s">
        <v>2543</v>
      </c>
      <c r="E7054" s="303" t="n">
        <v>36.97</v>
      </c>
    </row>
    <row r="7055" customFormat="false" ht="15" hidden="false" customHeight="false" outlineLevel="0" collapsed="false">
      <c r="A7055" s="301" t="n">
        <v>88273</v>
      </c>
      <c r="B7055" s="301" t="s">
        <v>54</v>
      </c>
      <c r="C7055" s="302" t="s">
        <v>7586</v>
      </c>
      <c r="D7055" s="301" t="s">
        <v>2543</v>
      </c>
      <c r="E7055" s="303" t="n">
        <v>35.31</v>
      </c>
    </row>
    <row r="7056" customFormat="false" ht="15" hidden="false" customHeight="false" outlineLevel="0" collapsed="false">
      <c r="A7056" s="301" t="n">
        <v>101413</v>
      </c>
      <c r="B7056" s="301" t="s">
        <v>54</v>
      </c>
      <c r="C7056" s="302" t="s">
        <v>7586</v>
      </c>
      <c r="D7056" s="301" t="s">
        <v>7340</v>
      </c>
      <c r="E7056" s="303" t="n">
        <v>6308.32</v>
      </c>
    </row>
    <row r="7057" customFormat="false" ht="15" hidden="false" customHeight="false" outlineLevel="0" collapsed="false">
      <c r="A7057" s="301" t="n">
        <v>101414</v>
      </c>
      <c r="B7057" s="301" t="s">
        <v>54</v>
      </c>
      <c r="C7057" s="302" t="s">
        <v>7587</v>
      </c>
      <c r="D7057" s="301" t="s">
        <v>7340</v>
      </c>
      <c r="E7057" s="303" t="n">
        <v>5791.22</v>
      </c>
    </row>
    <row r="7058" customFormat="false" ht="15" hidden="false" customHeight="false" outlineLevel="0" collapsed="false">
      <c r="A7058" s="301" t="n">
        <v>88274</v>
      </c>
      <c r="B7058" s="301" t="s">
        <v>54</v>
      </c>
      <c r="C7058" s="302" t="s">
        <v>7588</v>
      </c>
      <c r="D7058" s="301" t="s">
        <v>2543</v>
      </c>
      <c r="E7058" s="303" t="n">
        <v>32.32</v>
      </c>
    </row>
    <row r="7059" customFormat="false" ht="15" hidden="false" customHeight="false" outlineLevel="0" collapsed="false">
      <c r="A7059" s="301" t="n">
        <v>101412</v>
      </c>
      <c r="B7059" s="301" t="s">
        <v>54</v>
      </c>
      <c r="C7059" s="302" t="s">
        <v>7589</v>
      </c>
      <c r="D7059" s="301" t="s">
        <v>7340</v>
      </c>
      <c r="E7059" s="303" t="n">
        <v>6612.78</v>
      </c>
    </row>
    <row r="7060" customFormat="false" ht="15" hidden="false" customHeight="false" outlineLevel="0" collapsed="false">
      <c r="A7060" s="301" t="n">
        <v>101415</v>
      </c>
      <c r="B7060" s="301" t="s">
        <v>54</v>
      </c>
      <c r="C7060" s="302" t="s">
        <v>7590</v>
      </c>
      <c r="D7060" s="301" t="s">
        <v>7340</v>
      </c>
      <c r="E7060" s="303" t="n">
        <v>8020.97</v>
      </c>
    </row>
    <row r="7061" customFormat="false" ht="15" hidden="false" customHeight="false" outlineLevel="0" collapsed="false">
      <c r="A7061" s="301" t="n">
        <v>100308</v>
      </c>
      <c r="B7061" s="301" t="s">
        <v>54</v>
      </c>
      <c r="C7061" s="302" t="s">
        <v>7591</v>
      </c>
      <c r="D7061" s="301" t="s">
        <v>2543</v>
      </c>
      <c r="E7061" s="303" t="n">
        <v>36.87</v>
      </c>
    </row>
    <row r="7062" customFormat="false" ht="15" hidden="false" customHeight="false" outlineLevel="0" collapsed="false">
      <c r="A7062" s="301" t="n">
        <v>101416</v>
      </c>
      <c r="B7062" s="301" t="s">
        <v>54</v>
      </c>
      <c r="C7062" s="302" t="s">
        <v>7591</v>
      </c>
      <c r="D7062" s="301" t="s">
        <v>7340</v>
      </c>
      <c r="E7062" s="303" t="n">
        <v>6570.68</v>
      </c>
    </row>
    <row r="7063" customFormat="false" ht="15" hidden="false" customHeight="false" outlineLevel="0" collapsed="false">
      <c r="A7063" s="301" t="n">
        <v>88275</v>
      </c>
      <c r="B7063" s="301" t="s">
        <v>54</v>
      </c>
      <c r="C7063" s="302" t="s">
        <v>7592</v>
      </c>
      <c r="D7063" s="301" t="s">
        <v>2543</v>
      </c>
      <c r="E7063" s="303" t="n">
        <v>45.14</v>
      </c>
    </row>
    <row r="7064" customFormat="false" ht="15" hidden="false" customHeight="false" outlineLevel="0" collapsed="false">
      <c r="A7064" s="301" t="n">
        <v>90780</v>
      </c>
      <c r="B7064" s="301" t="s">
        <v>54</v>
      </c>
      <c r="C7064" s="302" t="s">
        <v>7593</v>
      </c>
      <c r="D7064" s="301" t="s">
        <v>2543</v>
      </c>
      <c r="E7064" s="303" t="n">
        <v>70.37</v>
      </c>
    </row>
    <row r="7065" customFormat="false" ht="15" hidden="false" customHeight="false" outlineLevel="0" collapsed="false">
      <c r="A7065" s="301" t="n">
        <v>94295</v>
      </c>
      <c r="B7065" s="301" t="s">
        <v>54</v>
      </c>
      <c r="C7065" s="302" t="s">
        <v>7593</v>
      </c>
      <c r="D7065" s="301" t="s">
        <v>7340</v>
      </c>
      <c r="E7065" s="303" t="n">
        <v>12329.01</v>
      </c>
    </row>
    <row r="7066" customFormat="false" ht="15" hidden="false" customHeight="false" outlineLevel="0" collapsed="false">
      <c r="A7066" s="301" t="n">
        <v>88277</v>
      </c>
      <c r="B7066" s="301" t="s">
        <v>54</v>
      </c>
      <c r="C7066" s="302" t="s">
        <v>7594</v>
      </c>
      <c r="D7066" s="301" t="s">
        <v>2543</v>
      </c>
      <c r="E7066" s="303" t="n">
        <v>40.81</v>
      </c>
    </row>
    <row r="7067" customFormat="false" ht="15" hidden="false" customHeight="false" outlineLevel="0" collapsed="false">
      <c r="A7067" s="301" t="n">
        <v>100307</v>
      </c>
      <c r="B7067" s="301" t="s">
        <v>54</v>
      </c>
      <c r="C7067" s="302" t="s">
        <v>7595</v>
      </c>
      <c r="D7067" s="301" t="s">
        <v>2543</v>
      </c>
      <c r="E7067" s="303" t="n">
        <v>39.88</v>
      </c>
    </row>
    <row r="7068" customFormat="false" ht="15" hidden="false" customHeight="false" outlineLevel="0" collapsed="false">
      <c r="A7068" s="301" t="n">
        <v>101417</v>
      </c>
      <c r="B7068" s="301" t="s">
        <v>54</v>
      </c>
      <c r="C7068" s="302" t="s">
        <v>7595</v>
      </c>
      <c r="D7068" s="301" t="s">
        <v>7340</v>
      </c>
      <c r="E7068" s="303" t="n">
        <v>7091.43</v>
      </c>
    </row>
    <row r="7069" customFormat="false" ht="15" hidden="false" customHeight="false" outlineLevel="0" collapsed="false">
      <c r="A7069" s="301" t="n">
        <v>88278</v>
      </c>
      <c r="B7069" s="301" t="s">
        <v>54</v>
      </c>
      <c r="C7069" s="302" t="s">
        <v>7596</v>
      </c>
      <c r="D7069" s="301" t="s">
        <v>2543</v>
      </c>
      <c r="E7069" s="303" t="n">
        <v>36.1</v>
      </c>
    </row>
    <row r="7070" customFormat="false" ht="15" hidden="false" customHeight="false" outlineLevel="0" collapsed="false">
      <c r="A7070" s="301" t="n">
        <v>101418</v>
      </c>
      <c r="B7070" s="301" t="s">
        <v>54</v>
      </c>
      <c r="C7070" s="302" t="s">
        <v>7596</v>
      </c>
      <c r="D7070" s="301" t="s">
        <v>7340</v>
      </c>
      <c r="E7070" s="303" t="n">
        <v>6436.56</v>
      </c>
    </row>
    <row r="7071" customFormat="false" ht="15" hidden="false" customHeight="false" outlineLevel="0" collapsed="false">
      <c r="A7071" s="301" t="n">
        <v>105535</v>
      </c>
      <c r="B7071" s="301" t="s">
        <v>54</v>
      </c>
      <c r="C7071" s="302" t="s">
        <v>7597</v>
      </c>
      <c r="D7071" s="301" t="s">
        <v>2543</v>
      </c>
      <c r="E7071" s="303" t="n">
        <v>0</v>
      </c>
    </row>
    <row r="7072" customFormat="false" ht="15" hidden="false" customHeight="false" outlineLevel="0" collapsed="false">
      <c r="A7072" s="301" t="n">
        <v>101419</v>
      </c>
      <c r="B7072" s="301" t="s">
        <v>54</v>
      </c>
      <c r="C7072" s="302" t="s">
        <v>7598</v>
      </c>
      <c r="D7072" s="301" t="s">
        <v>7340</v>
      </c>
      <c r="E7072" s="303" t="n">
        <v>8252.12</v>
      </c>
    </row>
    <row r="7073" customFormat="false" ht="15" hidden="false" customHeight="false" outlineLevel="0" collapsed="false">
      <c r="A7073" s="301" t="n">
        <v>88279</v>
      </c>
      <c r="B7073" s="301" t="s">
        <v>54</v>
      </c>
      <c r="C7073" s="302" t="s">
        <v>7599</v>
      </c>
      <c r="D7073" s="301" t="s">
        <v>2543</v>
      </c>
      <c r="E7073" s="303" t="n">
        <v>47.17</v>
      </c>
    </row>
    <row r="7074" customFormat="false" ht="15" hidden="false" customHeight="false" outlineLevel="0" collapsed="false">
      <c r="A7074" s="301" t="n">
        <v>88281</v>
      </c>
      <c r="B7074" s="301" t="s">
        <v>54</v>
      </c>
      <c r="C7074" s="302" t="s">
        <v>7600</v>
      </c>
      <c r="D7074" s="301" t="s">
        <v>2543</v>
      </c>
      <c r="E7074" s="303" t="n">
        <v>32.92</v>
      </c>
    </row>
    <row r="7075" customFormat="false" ht="15" hidden="false" customHeight="false" outlineLevel="0" collapsed="false">
      <c r="A7075" s="301" t="n">
        <v>93558</v>
      </c>
      <c r="B7075" s="301" t="s">
        <v>54</v>
      </c>
      <c r="C7075" s="302" t="s">
        <v>7601</v>
      </c>
      <c r="D7075" s="301" t="s">
        <v>7340</v>
      </c>
      <c r="E7075" s="303" t="n">
        <v>5728.19</v>
      </c>
    </row>
    <row r="7076" customFormat="false" ht="15" hidden="false" customHeight="false" outlineLevel="0" collapsed="false">
      <c r="A7076" s="301" t="n">
        <v>101420</v>
      </c>
      <c r="B7076" s="301" t="s">
        <v>54</v>
      </c>
      <c r="C7076" s="302" t="s">
        <v>7602</v>
      </c>
      <c r="D7076" s="301" t="s">
        <v>7340</v>
      </c>
      <c r="E7076" s="303" t="n">
        <v>5888.4</v>
      </c>
    </row>
    <row r="7077" customFormat="false" ht="15" hidden="false" customHeight="false" outlineLevel="0" collapsed="false">
      <c r="A7077" s="301" t="n">
        <v>101421</v>
      </c>
      <c r="B7077" s="301" t="s">
        <v>54</v>
      </c>
      <c r="C7077" s="302" t="s">
        <v>7603</v>
      </c>
      <c r="D7077" s="301" t="s">
        <v>7340</v>
      </c>
      <c r="E7077" s="303" t="n">
        <v>6724.65</v>
      </c>
    </row>
    <row r="7078" customFormat="false" ht="15" hidden="false" customHeight="false" outlineLevel="0" collapsed="false">
      <c r="A7078" s="301" t="n">
        <v>88282</v>
      </c>
      <c r="B7078" s="301" t="s">
        <v>54</v>
      </c>
      <c r="C7078" s="302" t="s">
        <v>7604</v>
      </c>
      <c r="D7078" s="301" t="s">
        <v>2543</v>
      </c>
      <c r="E7078" s="303" t="n">
        <v>32.02</v>
      </c>
    </row>
    <row r="7079" customFormat="false" ht="15" hidden="false" customHeight="false" outlineLevel="0" collapsed="false">
      <c r="A7079" s="301" t="n">
        <v>88283</v>
      </c>
      <c r="B7079" s="301" t="s">
        <v>54</v>
      </c>
      <c r="C7079" s="302" t="s">
        <v>7605</v>
      </c>
      <c r="D7079" s="301" t="s">
        <v>2543</v>
      </c>
      <c r="E7079" s="303" t="n">
        <v>37.69</v>
      </c>
    </row>
    <row r="7080" customFormat="false" ht="15" hidden="false" customHeight="false" outlineLevel="0" collapsed="false">
      <c r="A7080" s="301" t="n">
        <v>101422</v>
      </c>
      <c r="B7080" s="301" t="s">
        <v>54</v>
      </c>
      <c r="C7080" s="302" t="s">
        <v>7606</v>
      </c>
      <c r="D7080" s="301" t="s">
        <v>7340</v>
      </c>
      <c r="E7080" s="303" t="n">
        <v>5045.57</v>
      </c>
    </row>
    <row r="7081" customFormat="false" ht="15" hidden="false" customHeight="false" outlineLevel="0" collapsed="false">
      <c r="A7081" s="301" t="n">
        <v>88284</v>
      </c>
      <c r="B7081" s="301" t="s">
        <v>54</v>
      </c>
      <c r="C7081" s="302" t="s">
        <v>7607</v>
      </c>
      <c r="D7081" s="301" t="s">
        <v>2543</v>
      </c>
      <c r="E7081" s="303" t="n">
        <v>28.12</v>
      </c>
    </row>
    <row r="7082" customFormat="false" ht="15" hidden="false" customHeight="false" outlineLevel="0" collapsed="false">
      <c r="A7082" s="301" t="n">
        <v>101424</v>
      </c>
      <c r="B7082" s="301" t="s">
        <v>54</v>
      </c>
      <c r="C7082" s="302" t="s">
        <v>7608</v>
      </c>
      <c r="D7082" s="301" t="s">
        <v>7340</v>
      </c>
      <c r="E7082" s="303" t="n">
        <v>6111.09</v>
      </c>
    </row>
    <row r="7083" customFormat="false" ht="15" hidden="false" customHeight="false" outlineLevel="0" collapsed="false">
      <c r="A7083" s="301" t="n">
        <v>88286</v>
      </c>
      <c r="B7083" s="301" t="s">
        <v>54</v>
      </c>
      <c r="C7083" s="302" t="s">
        <v>7609</v>
      </c>
      <c r="D7083" s="301" t="s">
        <v>2543</v>
      </c>
      <c r="E7083" s="303" t="n">
        <v>34.27</v>
      </c>
    </row>
    <row r="7084" customFormat="false" ht="15" hidden="false" customHeight="false" outlineLevel="0" collapsed="false">
      <c r="A7084" s="301" t="n">
        <v>88288</v>
      </c>
      <c r="B7084" s="301" t="s">
        <v>54</v>
      </c>
      <c r="C7084" s="302" t="s">
        <v>7610</v>
      </c>
      <c r="D7084" s="301" t="s">
        <v>2543</v>
      </c>
      <c r="E7084" s="303" t="n">
        <v>21.27</v>
      </c>
    </row>
    <row r="7085" customFormat="false" ht="15" hidden="false" customHeight="false" outlineLevel="0" collapsed="false">
      <c r="A7085" s="301" t="n">
        <v>101425</v>
      </c>
      <c r="B7085" s="301" t="s">
        <v>54</v>
      </c>
      <c r="C7085" s="302" t="s">
        <v>7610</v>
      </c>
      <c r="D7085" s="301" t="s">
        <v>7340</v>
      </c>
      <c r="E7085" s="303" t="n">
        <v>3761.55</v>
      </c>
    </row>
    <row r="7086" customFormat="false" ht="15" hidden="false" customHeight="false" outlineLevel="0" collapsed="false">
      <c r="A7086" s="301" t="n">
        <v>101426</v>
      </c>
      <c r="B7086" s="301" t="s">
        <v>54</v>
      </c>
      <c r="C7086" s="302" t="s">
        <v>7611</v>
      </c>
      <c r="D7086" s="301" t="s">
        <v>7340</v>
      </c>
      <c r="E7086" s="303" t="n">
        <v>7083.09</v>
      </c>
    </row>
    <row r="7087" customFormat="false" ht="15" hidden="false" customHeight="false" outlineLevel="0" collapsed="false">
      <c r="A7087" s="301" t="n">
        <v>88291</v>
      </c>
      <c r="B7087" s="301" t="s">
        <v>54</v>
      </c>
      <c r="C7087" s="302" t="s">
        <v>7612</v>
      </c>
      <c r="D7087" s="301" t="s">
        <v>2543</v>
      </c>
      <c r="E7087" s="303" t="n">
        <v>37.69</v>
      </c>
    </row>
    <row r="7088" customFormat="false" ht="15" hidden="false" customHeight="false" outlineLevel="0" collapsed="false">
      <c r="A7088" s="301" t="n">
        <v>101427</v>
      </c>
      <c r="B7088" s="301" t="s">
        <v>54</v>
      </c>
      <c r="C7088" s="302" t="s">
        <v>7612</v>
      </c>
      <c r="D7088" s="301" t="s">
        <v>7340</v>
      </c>
      <c r="E7088" s="303" t="n">
        <v>6719.8</v>
      </c>
    </row>
    <row r="7089" customFormat="false" ht="15" hidden="false" customHeight="false" outlineLevel="0" collapsed="false">
      <c r="A7089" s="301" t="n">
        <v>101428</v>
      </c>
      <c r="B7089" s="301" t="s">
        <v>54</v>
      </c>
      <c r="C7089" s="302" t="s">
        <v>7613</v>
      </c>
      <c r="D7089" s="301" t="s">
        <v>7340</v>
      </c>
      <c r="E7089" s="303" t="n">
        <v>5981.59</v>
      </c>
    </row>
    <row r="7090" customFormat="false" ht="15" hidden="false" customHeight="false" outlineLevel="0" collapsed="false">
      <c r="A7090" s="301" t="n">
        <v>88377</v>
      </c>
      <c r="B7090" s="301" t="s">
        <v>54</v>
      </c>
      <c r="C7090" s="302" t="s">
        <v>7614</v>
      </c>
      <c r="D7090" s="301" t="s">
        <v>2543</v>
      </c>
      <c r="E7090" s="303" t="n">
        <v>33.48</v>
      </c>
    </row>
    <row r="7091" customFormat="false" ht="15" hidden="false" customHeight="false" outlineLevel="0" collapsed="false">
      <c r="A7091" s="301" t="n">
        <v>101429</v>
      </c>
      <c r="B7091" s="301" t="s">
        <v>54</v>
      </c>
      <c r="C7091" s="302" t="s">
        <v>7615</v>
      </c>
      <c r="D7091" s="301" t="s">
        <v>7340</v>
      </c>
      <c r="E7091" s="303" t="n">
        <v>4726.95</v>
      </c>
    </row>
    <row r="7092" customFormat="false" ht="15" hidden="false" customHeight="false" outlineLevel="0" collapsed="false">
      <c r="A7092" s="301" t="n">
        <v>88292</v>
      </c>
      <c r="B7092" s="301" t="s">
        <v>54</v>
      </c>
      <c r="C7092" s="302" t="s">
        <v>7616</v>
      </c>
      <c r="D7092" s="301" t="s">
        <v>2543</v>
      </c>
      <c r="E7092" s="303" t="n">
        <v>26.3</v>
      </c>
    </row>
    <row r="7093" customFormat="false" ht="15" hidden="false" customHeight="false" outlineLevel="0" collapsed="false">
      <c r="A7093" s="301" t="n">
        <v>88293</v>
      </c>
      <c r="B7093" s="301" t="s">
        <v>54</v>
      </c>
      <c r="C7093" s="302" t="s">
        <v>7617</v>
      </c>
      <c r="D7093" s="301" t="s">
        <v>2543</v>
      </c>
      <c r="E7093" s="303" t="n">
        <v>37.69</v>
      </c>
    </row>
    <row r="7094" customFormat="false" ht="15" hidden="false" customHeight="false" outlineLevel="0" collapsed="false">
      <c r="A7094" s="301" t="n">
        <v>101430</v>
      </c>
      <c r="B7094" s="301" t="s">
        <v>54</v>
      </c>
      <c r="C7094" s="302" t="s">
        <v>7618</v>
      </c>
      <c r="D7094" s="301" t="s">
        <v>7340</v>
      </c>
      <c r="E7094" s="303" t="n">
        <v>6719.8</v>
      </c>
    </row>
    <row r="7095" customFormat="false" ht="15" hidden="false" customHeight="false" outlineLevel="0" collapsed="false">
      <c r="A7095" s="301" t="n">
        <v>88294</v>
      </c>
      <c r="B7095" s="301" t="s">
        <v>54</v>
      </c>
      <c r="C7095" s="302" t="s">
        <v>7619</v>
      </c>
      <c r="D7095" s="301" t="s">
        <v>2543</v>
      </c>
      <c r="E7095" s="303" t="n">
        <v>40.58</v>
      </c>
    </row>
    <row r="7096" customFormat="false" ht="15" hidden="false" customHeight="false" outlineLevel="0" collapsed="false">
      <c r="A7096" s="301" t="n">
        <v>101431</v>
      </c>
      <c r="B7096" s="301" t="s">
        <v>54</v>
      </c>
      <c r="C7096" s="302" t="s">
        <v>7619</v>
      </c>
      <c r="D7096" s="301" t="s">
        <v>7340</v>
      </c>
      <c r="E7096" s="303" t="n">
        <v>7217.91</v>
      </c>
    </row>
    <row r="7097" customFormat="false" ht="15" hidden="false" customHeight="false" outlineLevel="0" collapsed="false">
      <c r="A7097" s="301" t="n">
        <v>88295</v>
      </c>
      <c r="B7097" s="301" t="s">
        <v>54</v>
      </c>
      <c r="C7097" s="302" t="s">
        <v>7620</v>
      </c>
      <c r="D7097" s="301" t="s">
        <v>2543</v>
      </c>
      <c r="E7097" s="303" t="n">
        <v>33.04</v>
      </c>
    </row>
    <row r="7098" customFormat="false" ht="15" hidden="false" customHeight="false" outlineLevel="0" collapsed="false">
      <c r="A7098" s="301" t="n">
        <v>101432</v>
      </c>
      <c r="B7098" s="301" t="s">
        <v>54</v>
      </c>
      <c r="C7098" s="302" t="s">
        <v>7621</v>
      </c>
      <c r="D7098" s="301" t="s">
        <v>7340</v>
      </c>
      <c r="E7098" s="303" t="n">
        <v>5894.01</v>
      </c>
    </row>
    <row r="7099" customFormat="false" ht="15" hidden="false" customHeight="false" outlineLevel="0" collapsed="false">
      <c r="A7099" s="301" t="n">
        <v>88296</v>
      </c>
      <c r="B7099" s="301" t="s">
        <v>54</v>
      </c>
      <c r="C7099" s="302" t="s">
        <v>7622</v>
      </c>
      <c r="D7099" s="301" t="s">
        <v>2543</v>
      </c>
      <c r="E7099" s="303" t="n">
        <v>51.44</v>
      </c>
    </row>
    <row r="7100" customFormat="false" ht="15" hidden="false" customHeight="false" outlineLevel="0" collapsed="false">
      <c r="A7100" s="301" t="n">
        <v>101433</v>
      </c>
      <c r="B7100" s="301" t="s">
        <v>54</v>
      </c>
      <c r="C7100" s="302" t="s">
        <v>7622</v>
      </c>
      <c r="D7100" s="301" t="s">
        <v>7340</v>
      </c>
      <c r="E7100" s="303" t="n">
        <v>9110.27</v>
      </c>
    </row>
    <row r="7101" customFormat="false" ht="15" hidden="false" customHeight="false" outlineLevel="0" collapsed="false">
      <c r="A7101" s="301" t="n">
        <v>101434</v>
      </c>
      <c r="B7101" s="301" t="s">
        <v>54</v>
      </c>
      <c r="C7101" s="302" t="s">
        <v>7623</v>
      </c>
      <c r="D7101" s="301" t="s">
        <v>7340</v>
      </c>
      <c r="E7101" s="303" t="n">
        <v>4952.71</v>
      </c>
    </row>
    <row r="7102" customFormat="false" ht="15" hidden="false" customHeight="false" outlineLevel="0" collapsed="false">
      <c r="A7102" s="301" t="n">
        <v>88298</v>
      </c>
      <c r="B7102" s="301" t="s">
        <v>54</v>
      </c>
      <c r="C7102" s="302" t="s">
        <v>7624</v>
      </c>
      <c r="D7102" s="301" t="s">
        <v>2543</v>
      </c>
      <c r="E7102" s="303" t="n">
        <v>30.37</v>
      </c>
    </row>
    <row r="7103" customFormat="false" ht="15" hidden="false" customHeight="false" outlineLevel="0" collapsed="false">
      <c r="A7103" s="301" t="n">
        <v>101436</v>
      </c>
      <c r="B7103" s="301" t="s">
        <v>54</v>
      </c>
      <c r="C7103" s="302" t="s">
        <v>7624</v>
      </c>
      <c r="D7103" s="301" t="s">
        <v>7340</v>
      </c>
      <c r="E7103" s="303" t="n">
        <v>5439.33</v>
      </c>
    </row>
    <row r="7104" customFormat="false" ht="15" hidden="false" customHeight="false" outlineLevel="0" collapsed="false">
      <c r="A7104" s="301" t="n">
        <v>101437</v>
      </c>
      <c r="B7104" s="301" t="s">
        <v>54</v>
      </c>
      <c r="C7104" s="302" t="s">
        <v>7625</v>
      </c>
      <c r="D7104" s="301" t="s">
        <v>7340</v>
      </c>
      <c r="E7104" s="303" t="n">
        <v>8430.3</v>
      </c>
    </row>
    <row r="7105" customFormat="false" ht="15" hidden="false" customHeight="false" outlineLevel="0" collapsed="false">
      <c r="A7105" s="301" t="n">
        <v>88299</v>
      </c>
      <c r="B7105" s="301" t="s">
        <v>54</v>
      </c>
      <c r="C7105" s="302" t="s">
        <v>7626</v>
      </c>
      <c r="D7105" s="301" t="s">
        <v>2543</v>
      </c>
      <c r="E7105" s="303" t="n">
        <v>47.47</v>
      </c>
    </row>
    <row r="7106" customFormat="false" ht="15" hidden="false" customHeight="false" outlineLevel="0" collapsed="false">
      <c r="A7106" s="301" t="n">
        <v>88300</v>
      </c>
      <c r="B7106" s="301" t="s">
        <v>54</v>
      </c>
      <c r="C7106" s="302" t="s">
        <v>7627</v>
      </c>
      <c r="D7106" s="301" t="s">
        <v>2543</v>
      </c>
      <c r="E7106" s="303" t="n">
        <v>47.47</v>
      </c>
    </row>
    <row r="7107" customFormat="false" ht="15" hidden="false" customHeight="false" outlineLevel="0" collapsed="false">
      <c r="A7107" s="301" t="n">
        <v>101438</v>
      </c>
      <c r="B7107" s="301" t="s">
        <v>54</v>
      </c>
      <c r="C7107" s="302" t="s">
        <v>7627</v>
      </c>
      <c r="D7107" s="301" t="s">
        <v>7340</v>
      </c>
      <c r="E7107" s="303" t="n">
        <v>8430.3</v>
      </c>
    </row>
    <row r="7108" customFormat="false" ht="15" hidden="false" customHeight="false" outlineLevel="0" collapsed="false">
      <c r="A7108" s="301" t="n">
        <v>88297</v>
      </c>
      <c r="B7108" s="301" t="s">
        <v>54</v>
      </c>
      <c r="C7108" s="302" t="s">
        <v>7628</v>
      </c>
      <c r="D7108" s="301" t="s">
        <v>2543</v>
      </c>
      <c r="E7108" s="303" t="n">
        <v>41.93</v>
      </c>
    </row>
    <row r="7109" customFormat="false" ht="15" hidden="false" customHeight="false" outlineLevel="0" collapsed="false">
      <c r="A7109" s="301" t="n">
        <v>101435</v>
      </c>
      <c r="B7109" s="301" t="s">
        <v>54</v>
      </c>
      <c r="C7109" s="302" t="s">
        <v>7629</v>
      </c>
      <c r="D7109" s="301" t="s">
        <v>7340</v>
      </c>
      <c r="E7109" s="303" t="n">
        <v>7457.31</v>
      </c>
    </row>
    <row r="7110" customFormat="false" ht="15" hidden="false" customHeight="false" outlineLevel="0" collapsed="false">
      <c r="A7110" s="301" t="n">
        <v>101440</v>
      </c>
      <c r="B7110" s="301" t="s">
        <v>54</v>
      </c>
      <c r="C7110" s="302" t="s">
        <v>7630</v>
      </c>
      <c r="D7110" s="301" t="s">
        <v>7340</v>
      </c>
      <c r="E7110" s="303" t="n">
        <v>6719.8</v>
      </c>
    </row>
    <row r="7111" customFormat="false" ht="15" hidden="false" customHeight="false" outlineLevel="0" collapsed="false">
      <c r="A7111" s="301" t="n">
        <v>88302</v>
      </c>
      <c r="B7111" s="301" t="s">
        <v>54</v>
      </c>
      <c r="C7111" s="302" t="s">
        <v>7631</v>
      </c>
      <c r="D7111" s="301" t="s">
        <v>2543</v>
      </c>
      <c r="E7111" s="303" t="n">
        <v>37.69</v>
      </c>
    </row>
    <row r="7112" customFormat="false" ht="15" hidden="false" customHeight="false" outlineLevel="0" collapsed="false">
      <c r="A7112" s="301" t="n">
        <v>88301</v>
      </c>
      <c r="B7112" s="301" t="s">
        <v>54</v>
      </c>
      <c r="C7112" s="302" t="s">
        <v>7632</v>
      </c>
      <c r="D7112" s="301" t="s">
        <v>2543</v>
      </c>
      <c r="E7112" s="303" t="n">
        <v>37.69</v>
      </c>
    </row>
    <row r="7113" customFormat="false" ht="15" hidden="false" customHeight="false" outlineLevel="0" collapsed="false">
      <c r="A7113" s="301" t="n">
        <v>101439</v>
      </c>
      <c r="B7113" s="301" t="s">
        <v>54</v>
      </c>
      <c r="C7113" s="302" t="s">
        <v>7632</v>
      </c>
      <c r="D7113" s="301" t="s">
        <v>7340</v>
      </c>
      <c r="E7113" s="303" t="n">
        <v>6719.8</v>
      </c>
    </row>
    <row r="7114" customFormat="false" ht="15" hidden="false" customHeight="false" outlineLevel="0" collapsed="false">
      <c r="A7114" s="301" t="n">
        <v>88303</v>
      </c>
      <c r="B7114" s="301" t="s">
        <v>54</v>
      </c>
      <c r="C7114" s="302" t="s">
        <v>7633</v>
      </c>
      <c r="D7114" s="301" t="s">
        <v>2543</v>
      </c>
      <c r="E7114" s="303" t="n">
        <v>32.43</v>
      </c>
    </row>
    <row r="7115" customFormat="false" ht="15" hidden="false" customHeight="false" outlineLevel="0" collapsed="false">
      <c r="A7115" s="301" t="n">
        <v>101441</v>
      </c>
      <c r="B7115" s="301" t="s">
        <v>54</v>
      </c>
      <c r="C7115" s="302" t="s">
        <v>7633</v>
      </c>
      <c r="D7115" s="301" t="s">
        <v>7340</v>
      </c>
      <c r="E7115" s="303" t="n">
        <v>5797.82</v>
      </c>
    </row>
    <row r="7116" customFormat="false" ht="15" hidden="false" customHeight="false" outlineLevel="0" collapsed="false">
      <c r="A7116" s="301" t="n">
        <v>88304</v>
      </c>
      <c r="B7116" s="301" t="s">
        <v>54</v>
      </c>
      <c r="C7116" s="302" t="s">
        <v>7634</v>
      </c>
      <c r="D7116" s="301" t="s">
        <v>2543</v>
      </c>
      <c r="E7116" s="303" t="n">
        <v>47.47</v>
      </c>
    </row>
    <row r="7117" customFormat="false" ht="15" hidden="false" customHeight="false" outlineLevel="0" collapsed="false">
      <c r="A7117" s="301" t="n">
        <v>101443</v>
      </c>
      <c r="B7117" s="301" t="s">
        <v>54</v>
      </c>
      <c r="C7117" s="302" t="s">
        <v>7634</v>
      </c>
      <c r="D7117" s="301" t="s">
        <v>7340</v>
      </c>
      <c r="E7117" s="303" t="n">
        <v>8430.3</v>
      </c>
    </row>
    <row r="7118" customFormat="false" ht="15" hidden="false" customHeight="false" outlineLevel="0" collapsed="false">
      <c r="A7118" s="301" t="n">
        <v>88306</v>
      </c>
      <c r="B7118" s="301" t="s">
        <v>54</v>
      </c>
      <c r="C7118" s="302" t="s">
        <v>7635</v>
      </c>
      <c r="D7118" s="301" t="s">
        <v>2543</v>
      </c>
      <c r="E7118" s="303" t="n">
        <v>27.61</v>
      </c>
    </row>
    <row r="7119" customFormat="false" ht="15" hidden="false" customHeight="false" outlineLevel="0" collapsed="false">
      <c r="A7119" s="301" t="n">
        <v>88307</v>
      </c>
      <c r="B7119" s="301" t="s">
        <v>54</v>
      </c>
      <c r="C7119" s="302" t="s">
        <v>7636</v>
      </c>
      <c r="D7119" s="301" t="s">
        <v>2543</v>
      </c>
      <c r="E7119" s="303" t="n">
        <v>39.78</v>
      </c>
    </row>
    <row r="7120" customFormat="false" ht="15" hidden="false" customHeight="false" outlineLevel="0" collapsed="false">
      <c r="A7120" s="301" t="n">
        <v>88308</v>
      </c>
      <c r="B7120" s="301" t="s">
        <v>54</v>
      </c>
      <c r="C7120" s="302" t="s">
        <v>7637</v>
      </c>
      <c r="D7120" s="301" t="s">
        <v>2543</v>
      </c>
      <c r="E7120" s="303" t="n">
        <v>32.16</v>
      </c>
    </row>
    <row r="7121" customFormat="false" ht="15" hidden="false" customHeight="false" outlineLevel="0" collapsed="false">
      <c r="A7121" s="301" t="n">
        <v>101444</v>
      </c>
      <c r="B7121" s="301" t="s">
        <v>54</v>
      </c>
      <c r="C7121" s="302" t="s">
        <v>7637</v>
      </c>
      <c r="D7121" s="301" t="s">
        <v>7340</v>
      </c>
      <c r="E7121" s="303" t="n">
        <v>5762.31</v>
      </c>
    </row>
    <row r="7122" customFormat="false" ht="15" hidden="false" customHeight="false" outlineLevel="0" collapsed="false">
      <c r="A7122" s="301" t="n">
        <v>88309</v>
      </c>
      <c r="B7122" s="301" t="s">
        <v>54</v>
      </c>
      <c r="C7122" s="302" t="s">
        <v>7638</v>
      </c>
      <c r="D7122" s="301" t="s">
        <v>2543</v>
      </c>
      <c r="E7122" s="303" t="n">
        <v>32.3</v>
      </c>
    </row>
    <row r="7123" customFormat="false" ht="15" hidden="false" customHeight="false" outlineLevel="0" collapsed="false">
      <c r="A7123" s="301" t="n">
        <v>101445</v>
      </c>
      <c r="B7123" s="301" t="s">
        <v>54</v>
      </c>
      <c r="C7123" s="302" t="s">
        <v>7638</v>
      </c>
      <c r="D7123" s="301" t="s">
        <v>7340</v>
      </c>
      <c r="E7123" s="303" t="n">
        <v>5780.42</v>
      </c>
    </row>
    <row r="7124" customFormat="false" ht="15" hidden="false" customHeight="false" outlineLevel="0" collapsed="false">
      <c r="A7124" s="301" t="n">
        <v>88310</v>
      </c>
      <c r="B7124" s="301" t="s">
        <v>54</v>
      </c>
      <c r="C7124" s="302" t="s">
        <v>7639</v>
      </c>
      <c r="D7124" s="301" t="s">
        <v>2543</v>
      </c>
      <c r="E7124" s="303" t="n">
        <v>37.94</v>
      </c>
    </row>
    <row r="7125" customFormat="false" ht="15" hidden="false" customHeight="false" outlineLevel="0" collapsed="false">
      <c r="A7125" s="301" t="n">
        <v>101446</v>
      </c>
      <c r="B7125" s="301" t="s">
        <v>54</v>
      </c>
      <c r="C7125" s="302" t="s">
        <v>7639</v>
      </c>
      <c r="D7125" s="301" t="s">
        <v>7340</v>
      </c>
      <c r="E7125" s="303" t="n">
        <v>6795.02</v>
      </c>
    </row>
    <row r="7126" customFormat="false" ht="15" hidden="false" customHeight="false" outlineLevel="0" collapsed="false">
      <c r="A7126" s="301" t="n">
        <v>88311</v>
      </c>
      <c r="B7126" s="301" t="s">
        <v>54</v>
      </c>
      <c r="C7126" s="302" t="s">
        <v>7640</v>
      </c>
      <c r="D7126" s="301" t="s">
        <v>2543</v>
      </c>
      <c r="E7126" s="303" t="n">
        <v>35.89</v>
      </c>
    </row>
    <row r="7127" customFormat="false" ht="15" hidden="false" customHeight="false" outlineLevel="0" collapsed="false">
      <c r="A7127" s="301" t="n">
        <v>101447</v>
      </c>
      <c r="B7127" s="301" t="s">
        <v>54</v>
      </c>
      <c r="C7127" s="302" t="s">
        <v>7640</v>
      </c>
      <c r="D7127" s="301" t="s">
        <v>7340</v>
      </c>
      <c r="E7127" s="303" t="n">
        <v>6438.26</v>
      </c>
    </row>
    <row r="7128" customFormat="false" ht="15" hidden="false" customHeight="false" outlineLevel="0" collapsed="false">
      <c r="A7128" s="301" t="n">
        <v>88312</v>
      </c>
      <c r="B7128" s="301" t="s">
        <v>54</v>
      </c>
      <c r="C7128" s="302" t="s">
        <v>7641</v>
      </c>
      <c r="D7128" s="301" t="s">
        <v>2543</v>
      </c>
      <c r="E7128" s="303" t="n">
        <v>37.94</v>
      </c>
    </row>
    <row r="7129" customFormat="false" ht="15" hidden="false" customHeight="false" outlineLevel="0" collapsed="false">
      <c r="A7129" s="301" t="n">
        <v>101448</v>
      </c>
      <c r="B7129" s="301" t="s">
        <v>54</v>
      </c>
      <c r="C7129" s="302" t="s">
        <v>7641</v>
      </c>
      <c r="D7129" s="301" t="s">
        <v>7340</v>
      </c>
      <c r="E7129" s="303" t="n">
        <v>6795.02</v>
      </c>
    </row>
    <row r="7130" customFormat="false" ht="15" hidden="false" customHeight="false" outlineLevel="0" collapsed="false">
      <c r="A7130" s="301" t="n">
        <v>101449</v>
      </c>
      <c r="B7130" s="301" t="s">
        <v>54</v>
      </c>
      <c r="C7130" s="302" t="s">
        <v>7642</v>
      </c>
      <c r="D7130" s="301" t="s">
        <v>7340</v>
      </c>
      <c r="E7130" s="303" t="n">
        <v>5679.3</v>
      </c>
    </row>
    <row r="7131" customFormat="false" ht="15" hidden="false" customHeight="false" outlineLevel="0" collapsed="false">
      <c r="A7131" s="301" t="n">
        <v>88313</v>
      </c>
      <c r="B7131" s="301" t="s">
        <v>54</v>
      </c>
      <c r="C7131" s="302" t="s">
        <v>7643</v>
      </c>
      <c r="D7131" s="301" t="s">
        <v>2543</v>
      </c>
      <c r="E7131" s="303" t="n">
        <v>31.82</v>
      </c>
    </row>
    <row r="7132" customFormat="false" ht="15" hidden="false" customHeight="false" outlineLevel="0" collapsed="false">
      <c r="A7132" s="301" t="n">
        <v>88314</v>
      </c>
      <c r="B7132" s="301" t="s">
        <v>54</v>
      </c>
      <c r="C7132" s="302" t="s">
        <v>7644</v>
      </c>
      <c r="D7132" s="301" t="s">
        <v>2543</v>
      </c>
      <c r="E7132" s="303" t="n">
        <v>27.4</v>
      </c>
    </row>
    <row r="7133" customFormat="false" ht="15" hidden="false" customHeight="false" outlineLevel="0" collapsed="false">
      <c r="A7133" s="301" t="n">
        <v>88315</v>
      </c>
      <c r="B7133" s="301" t="s">
        <v>54</v>
      </c>
      <c r="C7133" s="302" t="s">
        <v>7645</v>
      </c>
      <c r="D7133" s="301" t="s">
        <v>2543</v>
      </c>
      <c r="E7133" s="303" t="n">
        <v>36.02</v>
      </c>
    </row>
    <row r="7134" customFormat="false" ht="15" hidden="false" customHeight="false" outlineLevel="0" collapsed="false">
      <c r="A7134" s="301" t="n">
        <v>101451</v>
      </c>
      <c r="B7134" s="301" t="s">
        <v>54</v>
      </c>
      <c r="C7134" s="302" t="s">
        <v>7645</v>
      </c>
      <c r="D7134" s="301" t="s">
        <v>7340</v>
      </c>
      <c r="E7134" s="303" t="n">
        <v>6442.4</v>
      </c>
    </row>
    <row r="7135" customFormat="false" ht="15" hidden="false" customHeight="false" outlineLevel="0" collapsed="false">
      <c r="A7135" s="301" t="n">
        <v>88316</v>
      </c>
      <c r="B7135" s="301" t="s">
        <v>54</v>
      </c>
      <c r="C7135" s="302" t="s">
        <v>7646</v>
      </c>
      <c r="D7135" s="301" t="s">
        <v>2543</v>
      </c>
      <c r="E7135" s="303" t="n">
        <v>26.75</v>
      </c>
    </row>
    <row r="7136" customFormat="false" ht="15" hidden="false" customHeight="false" outlineLevel="0" collapsed="false">
      <c r="A7136" s="301" t="n">
        <v>101452</v>
      </c>
      <c r="B7136" s="301" t="s">
        <v>54</v>
      </c>
      <c r="C7136" s="302" t="s">
        <v>7647</v>
      </c>
      <c r="D7136" s="301" t="s">
        <v>7340</v>
      </c>
      <c r="E7136" s="303" t="n">
        <v>4807.32</v>
      </c>
    </row>
    <row r="7137" customFormat="false" ht="15" hidden="false" customHeight="false" outlineLevel="0" collapsed="false">
      <c r="A7137" s="301" t="n">
        <v>88318</v>
      </c>
      <c r="B7137" s="301" t="s">
        <v>54</v>
      </c>
      <c r="C7137" s="302" t="s">
        <v>7648</v>
      </c>
      <c r="D7137" s="301" t="s">
        <v>2543</v>
      </c>
      <c r="E7137" s="303" t="n">
        <v>42.14</v>
      </c>
    </row>
    <row r="7138" customFormat="false" ht="15" hidden="false" customHeight="false" outlineLevel="0" collapsed="false">
      <c r="A7138" s="301" t="n">
        <v>88317</v>
      </c>
      <c r="B7138" s="301" t="s">
        <v>54</v>
      </c>
      <c r="C7138" s="302" t="s">
        <v>7649</v>
      </c>
      <c r="D7138" s="301" t="s">
        <v>2543</v>
      </c>
      <c r="E7138" s="303" t="n">
        <v>37.49</v>
      </c>
    </row>
    <row r="7139" customFormat="false" ht="15" hidden="false" customHeight="false" outlineLevel="0" collapsed="false">
      <c r="A7139" s="301" t="n">
        <v>101453</v>
      </c>
      <c r="B7139" s="301" t="s">
        <v>54</v>
      </c>
      <c r="C7139" s="302" t="s">
        <v>7649</v>
      </c>
      <c r="D7139" s="301" t="s">
        <v>7340</v>
      </c>
      <c r="E7139" s="303" t="n">
        <v>6708.27</v>
      </c>
    </row>
    <row r="7140" customFormat="false" ht="15" hidden="false" customHeight="false" outlineLevel="0" collapsed="false">
      <c r="A7140" s="301" t="n">
        <v>101454</v>
      </c>
      <c r="B7140" s="301" t="s">
        <v>54</v>
      </c>
      <c r="C7140" s="302" t="s">
        <v>7650</v>
      </c>
      <c r="D7140" s="301" t="s">
        <v>7340</v>
      </c>
      <c r="E7140" s="303" t="n">
        <v>7524.89</v>
      </c>
    </row>
    <row r="7141" customFormat="false" ht="15" hidden="false" customHeight="false" outlineLevel="0" collapsed="false">
      <c r="A7141" s="301" t="n">
        <v>100533</v>
      </c>
      <c r="B7141" s="301" t="s">
        <v>54</v>
      </c>
      <c r="C7141" s="302" t="s">
        <v>7651</v>
      </c>
      <c r="D7141" s="301" t="s">
        <v>2543</v>
      </c>
      <c r="E7141" s="303" t="n">
        <v>18.47</v>
      </c>
    </row>
    <row r="7142" customFormat="false" ht="15" hidden="false" customHeight="false" outlineLevel="0" collapsed="false">
      <c r="A7142" s="301" t="n">
        <v>100534</v>
      </c>
      <c r="B7142" s="301" t="s">
        <v>54</v>
      </c>
      <c r="C7142" s="302" t="s">
        <v>7651</v>
      </c>
      <c r="D7142" s="301" t="s">
        <v>7340</v>
      </c>
      <c r="E7142" s="303" t="n">
        <v>3278.31</v>
      </c>
    </row>
    <row r="7143" customFormat="false" ht="15" hidden="false" customHeight="false" outlineLevel="0" collapsed="false">
      <c r="A7143" s="301" t="n">
        <v>88323</v>
      </c>
      <c r="B7143" s="301" t="s">
        <v>54</v>
      </c>
      <c r="C7143" s="302" t="s">
        <v>7652</v>
      </c>
      <c r="D7143" s="301" t="s">
        <v>2543</v>
      </c>
      <c r="E7143" s="303" t="n">
        <v>35.49</v>
      </c>
    </row>
    <row r="7144" customFormat="false" ht="15" hidden="false" customHeight="false" outlineLevel="0" collapsed="false">
      <c r="A7144" s="301" t="n">
        <v>101458</v>
      </c>
      <c r="B7144" s="301" t="s">
        <v>54</v>
      </c>
      <c r="C7144" s="302" t="s">
        <v>7653</v>
      </c>
      <c r="D7144" s="301" t="s">
        <v>7340</v>
      </c>
      <c r="E7144" s="303" t="n">
        <v>6346.69</v>
      </c>
    </row>
    <row r="7145" customFormat="false" ht="15" hidden="false" customHeight="false" outlineLevel="0" collapsed="false">
      <c r="A7145" s="301" t="n">
        <v>90781</v>
      </c>
      <c r="B7145" s="301" t="s">
        <v>54</v>
      </c>
      <c r="C7145" s="302" t="s">
        <v>7654</v>
      </c>
      <c r="D7145" s="301" t="s">
        <v>2543</v>
      </c>
      <c r="E7145" s="303" t="n">
        <v>22.58</v>
      </c>
    </row>
    <row r="7146" customFormat="false" ht="15" hidden="false" customHeight="false" outlineLevel="0" collapsed="false">
      <c r="A7146" s="301" t="n">
        <v>94296</v>
      </c>
      <c r="B7146" s="301" t="s">
        <v>54</v>
      </c>
      <c r="C7146" s="302" t="s">
        <v>7654</v>
      </c>
      <c r="D7146" s="301" t="s">
        <v>7340</v>
      </c>
      <c r="E7146" s="303" t="n">
        <v>3987.88</v>
      </c>
    </row>
    <row r="7147" customFormat="false" ht="15" hidden="false" customHeight="false" outlineLevel="0" collapsed="false">
      <c r="A7147" s="301" t="n">
        <v>88324</v>
      </c>
      <c r="B7147" s="301" t="s">
        <v>54</v>
      </c>
      <c r="C7147" s="302" t="s">
        <v>7655</v>
      </c>
      <c r="D7147" s="301" t="s">
        <v>2543</v>
      </c>
      <c r="E7147" s="303" t="n">
        <v>41.93</v>
      </c>
    </row>
    <row r="7148" customFormat="false" ht="15" hidden="false" customHeight="false" outlineLevel="0" collapsed="false">
      <c r="A7148" s="301" t="n">
        <v>88321</v>
      </c>
      <c r="B7148" s="301" t="s">
        <v>54</v>
      </c>
      <c r="C7148" s="302" t="s">
        <v>7656</v>
      </c>
      <c r="D7148" s="301" t="s">
        <v>2543</v>
      </c>
      <c r="E7148" s="303" t="n">
        <v>52.69</v>
      </c>
    </row>
    <row r="7149" customFormat="false" ht="15" hidden="false" customHeight="false" outlineLevel="0" collapsed="false">
      <c r="A7149" s="301" t="n">
        <v>101456</v>
      </c>
      <c r="B7149" s="301" t="s">
        <v>54</v>
      </c>
      <c r="C7149" s="302" t="s">
        <v>7657</v>
      </c>
      <c r="D7149" s="301" t="s">
        <v>7340</v>
      </c>
      <c r="E7149" s="303" t="n">
        <v>9263.58</v>
      </c>
    </row>
    <row r="7150" customFormat="false" ht="15" hidden="false" customHeight="false" outlineLevel="0" collapsed="false">
      <c r="A7150" s="301" t="n">
        <v>100309</v>
      </c>
      <c r="B7150" s="301" t="s">
        <v>54</v>
      </c>
      <c r="C7150" s="302" t="s">
        <v>7658</v>
      </c>
      <c r="D7150" s="301" t="s">
        <v>2543</v>
      </c>
      <c r="E7150" s="303" t="n">
        <v>38.44</v>
      </c>
    </row>
    <row r="7151" customFormat="false" ht="15" hidden="false" customHeight="false" outlineLevel="0" collapsed="false">
      <c r="A7151" s="301" t="n">
        <v>100321</v>
      </c>
      <c r="B7151" s="301" t="s">
        <v>54</v>
      </c>
      <c r="C7151" s="302" t="s">
        <v>7658</v>
      </c>
      <c r="D7151" s="301" t="s">
        <v>7340</v>
      </c>
      <c r="E7151" s="303" t="n">
        <v>6752.57</v>
      </c>
    </row>
    <row r="7152" customFormat="false" ht="15" hidden="false" customHeight="false" outlineLevel="0" collapsed="false">
      <c r="A7152" s="301" t="n">
        <v>88322</v>
      </c>
      <c r="B7152" s="301" t="s">
        <v>54</v>
      </c>
      <c r="C7152" s="302" t="s">
        <v>7659</v>
      </c>
      <c r="D7152" s="301" t="s">
        <v>2543</v>
      </c>
      <c r="E7152" s="303" t="n">
        <v>57.67</v>
      </c>
    </row>
    <row r="7153" customFormat="false" ht="15" hidden="false" customHeight="false" outlineLevel="0" collapsed="false">
      <c r="A7153" s="301" t="n">
        <v>101457</v>
      </c>
      <c r="B7153" s="301" t="s">
        <v>54</v>
      </c>
      <c r="C7153" s="302" t="s">
        <v>7659</v>
      </c>
      <c r="D7153" s="301" t="s">
        <v>7340</v>
      </c>
      <c r="E7153" s="303" t="n">
        <v>11309.66</v>
      </c>
    </row>
    <row r="7154" customFormat="false" ht="15" hidden="false" customHeight="false" outlineLevel="0" collapsed="false">
      <c r="A7154" s="301" t="n">
        <v>88325</v>
      </c>
      <c r="B7154" s="301" t="s">
        <v>54</v>
      </c>
      <c r="C7154" s="302" t="s">
        <v>7660</v>
      </c>
      <c r="D7154" s="301" t="s">
        <v>2543</v>
      </c>
      <c r="E7154" s="303" t="n">
        <v>28.37</v>
      </c>
    </row>
    <row r="7155" customFormat="false" ht="15" hidden="false" customHeight="false" outlineLevel="0" collapsed="false">
      <c r="A7155" s="301" t="n">
        <v>101459</v>
      </c>
      <c r="B7155" s="301" t="s">
        <v>54</v>
      </c>
      <c r="C7155" s="302" t="s">
        <v>7660</v>
      </c>
      <c r="D7155" s="301" t="s">
        <v>7340</v>
      </c>
      <c r="E7155" s="303" t="n">
        <v>5103.33</v>
      </c>
    </row>
    <row r="7156" customFormat="false" ht="15" hidden="false" customHeight="false" outlineLevel="0" collapsed="false">
      <c r="A7156" s="301" t="n">
        <v>100289</v>
      </c>
      <c r="B7156" s="301" t="s">
        <v>54</v>
      </c>
      <c r="C7156" s="302" t="s">
        <v>7661</v>
      </c>
      <c r="D7156" s="301" t="s">
        <v>2543</v>
      </c>
      <c r="E7156" s="303" t="n">
        <v>26.46</v>
      </c>
    </row>
    <row r="7157" customFormat="false" ht="15" hidden="false" customHeight="false" outlineLevel="0" collapsed="false">
      <c r="A7157" s="301" t="n">
        <v>101460</v>
      </c>
      <c r="B7157" s="301" t="s">
        <v>54</v>
      </c>
      <c r="C7157" s="302" t="s">
        <v>7661</v>
      </c>
      <c r="D7157" s="301" t="s">
        <v>7340</v>
      </c>
      <c r="E7157" s="303" t="n">
        <v>4769.05</v>
      </c>
    </row>
    <row r="7158" customFormat="false" ht="15" hidden="false" customHeight="false" outlineLevel="0" collapsed="false">
      <c r="A7158" s="301" t="n">
        <v>105011</v>
      </c>
      <c r="B7158" s="301" t="s">
        <v>54</v>
      </c>
      <c r="C7158" s="302" t="s">
        <v>7662</v>
      </c>
      <c r="D7158" s="301" t="s">
        <v>429</v>
      </c>
      <c r="E7158" s="303" t="n">
        <v>0.67</v>
      </c>
    </row>
    <row r="7159" customFormat="false" ht="15" hidden="false" customHeight="false" outlineLevel="0" collapsed="false">
      <c r="A7159" s="301" t="n">
        <v>99061</v>
      </c>
      <c r="B7159" s="301" t="s">
        <v>54</v>
      </c>
      <c r="C7159" s="302" t="s">
        <v>7663</v>
      </c>
      <c r="D7159" s="301" t="s">
        <v>142</v>
      </c>
      <c r="E7159" s="303" t="n">
        <v>140.95</v>
      </c>
    </row>
    <row r="7160" customFormat="false" ht="15" hidden="false" customHeight="false" outlineLevel="0" collapsed="false">
      <c r="A7160" s="301" t="n">
        <v>99060</v>
      </c>
      <c r="B7160" s="301" t="s">
        <v>54</v>
      </c>
      <c r="C7160" s="302" t="s">
        <v>7664</v>
      </c>
      <c r="D7160" s="301" t="s">
        <v>142</v>
      </c>
      <c r="E7160" s="303" t="n">
        <v>227.76</v>
      </c>
    </row>
    <row r="7161" customFormat="false" ht="15" hidden="false" customHeight="false" outlineLevel="0" collapsed="false">
      <c r="A7161" s="301" t="n">
        <v>105008</v>
      </c>
      <c r="B7161" s="301" t="s">
        <v>54</v>
      </c>
      <c r="C7161" s="302" t="s">
        <v>7665</v>
      </c>
      <c r="D7161" s="301" t="s">
        <v>142</v>
      </c>
      <c r="E7161" s="303" t="n">
        <v>0</v>
      </c>
    </row>
    <row r="7162" customFormat="false" ht="15" hidden="false" customHeight="false" outlineLevel="0" collapsed="false">
      <c r="A7162" s="301" t="n">
        <v>105009</v>
      </c>
      <c r="B7162" s="301" t="s">
        <v>54</v>
      </c>
      <c r="C7162" s="302" t="s">
        <v>7666</v>
      </c>
      <c r="D7162" s="301" t="s">
        <v>429</v>
      </c>
      <c r="E7162" s="303" t="n">
        <v>93.67</v>
      </c>
    </row>
    <row r="7163" customFormat="false" ht="15" hidden="false" customHeight="false" outlineLevel="0" collapsed="false">
      <c r="A7163" s="301" t="n">
        <v>99059</v>
      </c>
      <c r="B7163" s="301" t="s">
        <v>54</v>
      </c>
      <c r="C7163" s="302" t="s">
        <v>7667</v>
      </c>
      <c r="D7163" s="301" t="s">
        <v>429</v>
      </c>
      <c r="E7163" s="303" t="n">
        <v>76.21</v>
      </c>
    </row>
    <row r="7164" customFormat="false" ht="15" hidden="false" customHeight="false" outlineLevel="0" collapsed="false">
      <c r="A7164" s="301" t="n">
        <v>105137</v>
      </c>
      <c r="B7164" s="301" t="s">
        <v>54</v>
      </c>
      <c r="C7164" s="302" t="s">
        <v>7668</v>
      </c>
      <c r="D7164" s="301" t="s">
        <v>429</v>
      </c>
      <c r="E7164" s="303" t="n">
        <v>0</v>
      </c>
    </row>
    <row r="7165" customFormat="false" ht="15" hidden="false" customHeight="false" outlineLevel="0" collapsed="false">
      <c r="A7165" s="301" t="n">
        <v>105136</v>
      </c>
      <c r="B7165" s="301" t="s">
        <v>54</v>
      </c>
      <c r="C7165" s="302" t="s">
        <v>7669</v>
      </c>
      <c r="D7165" s="301" t="s">
        <v>142</v>
      </c>
      <c r="E7165" s="303" t="n">
        <v>0</v>
      </c>
    </row>
    <row r="7166" customFormat="false" ht="15" hidden="false" customHeight="false" outlineLevel="0" collapsed="false">
      <c r="A7166" s="301" t="n">
        <v>105007</v>
      </c>
      <c r="B7166" s="301" t="s">
        <v>54</v>
      </c>
      <c r="C7166" s="302" t="s">
        <v>7670</v>
      </c>
      <c r="D7166" s="301" t="s">
        <v>142</v>
      </c>
      <c r="E7166" s="303" t="n">
        <v>47.74</v>
      </c>
    </row>
    <row r="7167" customFormat="false" ht="15" hidden="false" customHeight="false" outlineLevel="0" collapsed="false">
      <c r="A7167" s="301" t="n">
        <v>99063</v>
      </c>
      <c r="B7167" s="301" t="s">
        <v>54</v>
      </c>
      <c r="C7167" s="302" t="s">
        <v>7671</v>
      </c>
      <c r="D7167" s="301" t="s">
        <v>429</v>
      </c>
      <c r="E7167" s="303" t="n">
        <v>11.25</v>
      </c>
    </row>
    <row r="7168" customFormat="false" ht="15" hidden="false" customHeight="false" outlineLevel="0" collapsed="false">
      <c r="A7168" s="301" t="n">
        <v>105010</v>
      </c>
      <c r="B7168" s="301" t="s">
        <v>54</v>
      </c>
      <c r="C7168" s="302" t="s">
        <v>7672</v>
      </c>
      <c r="D7168" s="301" t="s">
        <v>142</v>
      </c>
      <c r="E7168" s="303" t="n">
        <v>0</v>
      </c>
    </row>
    <row r="7169" customFormat="false" ht="15" hidden="false" customHeight="false" outlineLevel="0" collapsed="false">
      <c r="A7169" s="301" t="n">
        <v>99062</v>
      </c>
      <c r="B7169" s="301" t="s">
        <v>54</v>
      </c>
      <c r="C7169" s="302" t="s">
        <v>7673</v>
      </c>
      <c r="D7169" s="301" t="s">
        <v>142</v>
      </c>
      <c r="E7169" s="303" t="n">
        <v>2.6</v>
      </c>
    </row>
    <row r="7170" customFormat="false" ht="15" hidden="false" customHeight="false" outlineLevel="0" collapsed="false">
      <c r="A7170" s="301" t="n">
        <v>100857</v>
      </c>
      <c r="B7170" s="301" t="s">
        <v>54</v>
      </c>
      <c r="C7170" s="302" t="s">
        <v>7674</v>
      </c>
      <c r="D7170" s="301" t="s">
        <v>142</v>
      </c>
      <c r="E7170" s="303" t="n">
        <v>416.55</v>
      </c>
    </row>
    <row r="7171" customFormat="false" ht="15" hidden="false" customHeight="false" outlineLevel="0" collapsed="false">
      <c r="A7171" s="301" t="n">
        <v>86905</v>
      </c>
      <c r="B7171" s="301" t="s">
        <v>54</v>
      </c>
      <c r="C7171" s="302" t="s">
        <v>7675</v>
      </c>
      <c r="D7171" s="301" t="s">
        <v>142</v>
      </c>
      <c r="E7171" s="303" t="n">
        <v>323.89</v>
      </c>
    </row>
    <row r="7172" customFormat="false" ht="15" hidden="false" customHeight="false" outlineLevel="0" collapsed="false">
      <c r="A7172" s="301" t="n">
        <v>86908</v>
      </c>
      <c r="B7172" s="301" t="s">
        <v>54</v>
      </c>
      <c r="C7172" s="302" t="s">
        <v>7676</v>
      </c>
      <c r="D7172" s="301" t="s">
        <v>142</v>
      </c>
      <c r="E7172" s="303" t="n">
        <v>382.96</v>
      </c>
    </row>
    <row r="7173" customFormat="false" ht="15" hidden="false" customHeight="false" outlineLevel="0" collapsed="false">
      <c r="A7173" s="301" t="n">
        <v>100849</v>
      </c>
      <c r="B7173" s="301" t="s">
        <v>54</v>
      </c>
      <c r="C7173" s="302" t="s">
        <v>7677</v>
      </c>
      <c r="D7173" s="301" t="s">
        <v>142</v>
      </c>
      <c r="E7173" s="303" t="n">
        <v>45.08</v>
      </c>
    </row>
    <row r="7174" customFormat="false" ht="15" hidden="false" customHeight="false" outlineLevel="0" collapsed="false">
      <c r="A7174" s="301" t="n">
        <v>100851</v>
      </c>
      <c r="B7174" s="301" t="s">
        <v>54</v>
      </c>
      <c r="C7174" s="302" t="s">
        <v>7678</v>
      </c>
      <c r="D7174" s="301" t="s">
        <v>142</v>
      </c>
      <c r="E7174" s="303" t="n">
        <v>88.97</v>
      </c>
    </row>
    <row r="7175" customFormat="false" ht="15" hidden="false" customHeight="false" outlineLevel="0" collapsed="false">
      <c r="A7175" s="301" t="n">
        <v>100850</v>
      </c>
      <c r="B7175" s="301" t="s">
        <v>54</v>
      </c>
      <c r="C7175" s="302" t="s">
        <v>7679</v>
      </c>
      <c r="D7175" s="301" t="s">
        <v>142</v>
      </c>
      <c r="E7175" s="303" t="n">
        <v>0</v>
      </c>
    </row>
    <row r="7176" customFormat="false" ht="15" hidden="false" customHeight="false" outlineLevel="0" collapsed="false">
      <c r="A7176" s="301" t="n">
        <v>86895</v>
      </c>
      <c r="B7176" s="301" t="s">
        <v>54</v>
      </c>
      <c r="C7176" s="302" t="s">
        <v>7680</v>
      </c>
      <c r="D7176" s="301" t="s">
        <v>142</v>
      </c>
      <c r="E7176" s="303" t="n">
        <v>275.5</v>
      </c>
    </row>
    <row r="7177" customFormat="false" ht="15" hidden="false" customHeight="false" outlineLevel="0" collapsed="false">
      <c r="A7177" s="301" t="n">
        <v>86889</v>
      </c>
      <c r="B7177" s="301" t="s">
        <v>54</v>
      </c>
      <c r="C7177" s="302" t="s">
        <v>7681</v>
      </c>
      <c r="D7177" s="301" t="s">
        <v>142</v>
      </c>
      <c r="E7177" s="303" t="n">
        <v>499.02</v>
      </c>
    </row>
    <row r="7178" customFormat="false" ht="15" hidden="false" customHeight="false" outlineLevel="0" collapsed="false">
      <c r="A7178" s="301" t="n">
        <v>86899</v>
      </c>
      <c r="B7178" s="301" t="s">
        <v>54</v>
      </c>
      <c r="C7178" s="302" t="s">
        <v>7682</v>
      </c>
      <c r="D7178" s="301" t="s">
        <v>142</v>
      </c>
      <c r="E7178" s="303" t="n">
        <v>210.63</v>
      </c>
    </row>
    <row r="7179" customFormat="false" ht="15" hidden="false" customHeight="false" outlineLevel="0" collapsed="false">
      <c r="A7179" s="301" t="n">
        <v>86893</v>
      </c>
      <c r="B7179" s="301" t="s">
        <v>54</v>
      </c>
      <c r="C7179" s="302" t="s">
        <v>7683</v>
      </c>
      <c r="D7179" s="301" t="s">
        <v>142</v>
      </c>
      <c r="E7179" s="303" t="n">
        <v>326.11</v>
      </c>
    </row>
    <row r="7180" customFormat="false" ht="15" hidden="false" customHeight="false" outlineLevel="0" collapsed="false">
      <c r="A7180" s="301" t="n">
        <v>86934</v>
      </c>
      <c r="B7180" s="301" t="s">
        <v>54</v>
      </c>
      <c r="C7180" s="302" t="s">
        <v>477</v>
      </c>
      <c r="D7180" s="301" t="s">
        <v>142</v>
      </c>
      <c r="E7180" s="303" t="n">
        <v>365.19</v>
      </c>
    </row>
    <row r="7181" customFormat="false" ht="15" hidden="false" customHeight="false" outlineLevel="0" collapsed="false">
      <c r="A7181" s="301" t="n">
        <v>86933</v>
      </c>
      <c r="B7181" s="301" t="s">
        <v>54</v>
      </c>
      <c r="C7181" s="302" t="s">
        <v>7684</v>
      </c>
      <c r="D7181" s="301" t="s">
        <v>142</v>
      </c>
      <c r="E7181" s="303" t="n">
        <v>375.08</v>
      </c>
    </row>
    <row r="7182" customFormat="false" ht="15" hidden="false" customHeight="false" outlineLevel="0" collapsed="false">
      <c r="A7182" s="301" t="n">
        <v>86894</v>
      </c>
      <c r="B7182" s="301" t="s">
        <v>54</v>
      </c>
      <c r="C7182" s="302" t="s">
        <v>7685</v>
      </c>
      <c r="D7182" s="301" t="s">
        <v>142</v>
      </c>
      <c r="E7182" s="303" t="n">
        <v>257.29</v>
      </c>
    </row>
    <row r="7183" customFormat="false" ht="15" hidden="false" customHeight="false" outlineLevel="0" collapsed="false">
      <c r="A7183" s="301" t="n">
        <v>93441</v>
      </c>
      <c r="B7183" s="301" t="s">
        <v>54</v>
      </c>
      <c r="C7183" s="302" t="s">
        <v>7686</v>
      </c>
      <c r="D7183" s="301" t="s">
        <v>142</v>
      </c>
      <c r="E7183" s="303" t="n">
        <v>907.07</v>
      </c>
    </row>
    <row r="7184" customFormat="false" ht="15" hidden="false" customHeight="false" outlineLevel="0" collapsed="false">
      <c r="A7184" s="301" t="n">
        <v>93396</v>
      </c>
      <c r="B7184" s="301" t="s">
        <v>54</v>
      </c>
      <c r="C7184" s="302" t="s">
        <v>7687</v>
      </c>
      <c r="D7184" s="301" t="s">
        <v>142</v>
      </c>
      <c r="E7184" s="303" t="n">
        <v>604.9</v>
      </c>
    </row>
    <row r="7185" customFormat="false" ht="15" hidden="false" customHeight="false" outlineLevel="0" collapsed="false">
      <c r="A7185" s="301" t="n">
        <v>93442</v>
      </c>
      <c r="B7185" s="301" t="s">
        <v>54</v>
      </c>
      <c r="C7185" s="302" t="s">
        <v>7688</v>
      </c>
      <c r="D7185" s="301" t="s">
        <v>142</v>
      </c>
      <c r="E7185" s="303" t="n">
        <v>985.76</v>
      </c>
    </row>
    <row r="7186" customFormat="false" ht="15" hidden="false" customHeight="false" outlineLevel="0" collapsed="false">
      <c r="A7186" s="301" t="n">
        <v>86947</v>
      </c>
      <c r="B7186" s="301" t="s">
        <v>54</v>
      </c>
      <c r="C7186" s="302" t="s">
        <v>7689</v>
      </c>
      <c r="D7186" s="301" t="s">
        <v>142</v>
      </c>
      <c r="E7186" s="303" t="n">
        <v>1132.26</v>
      </c>
    </row>
    <row r="7187" customFormat="false" ht="15" hidden="false" customHeight="false" outlineLevel="0" collapsed="false">
      <c r="A7187" s="301" t="n">
        <v>100875</v>
      </c>
      <c r="B7187" s="301" t="s">
        <v>54</v>
      </c>
      <c r="C7187" s="302" t="s">
        <v>528</v>
      </c>
      <c r="D7187" s="301" t="s">
        <v>142</v>
      </c>
      <c r="E7187" s="303" t="n">
        <v>830.63</v>
      </c>
    </row>
    <row r="7188" customFormat="false" ht="15" hidden="false" customHeight="false" outlineLevel="0" collapsed="false">
      <c r="A7188" s="301" t="n">
        <v>100863</v>
      </c>
      <c r="B7188" s="301" t="s">
        <v>54</v>
      </c>
      <c r="C7188" s="302" t="s">
        <v>547</v>
      </c>
      <c r="D7188" s="301" t="s">
        <v>142</v>
      </c>
      <c r="E7188" s="303" t="n">
        <v>491.72</v>
      </c>
    </row>
    <row r="7189" customFormat="false" ht="15" hidden="false" customHeight="false" outlineLevel="0" collapsed="false">
      <c r="A7189" s="301" t="n">
        <v>100864</v>
      </c>
      <c r="B7189" s="301" t="s">
        <v>54</v>
      </c>
      <c r="C7189" s="302" t="s">
        <v>7690</v>
      </c>
      <c r="D7189" s="301" t="s">
        <v>142</v>
      </c>
      <c r="E7189" s="303" t="n">
        <v>534.17</v>
      </c>
    </row>
    <row r="7190" customFormat="false" ht="15" hidden="false" customHeight="false" outlineLevel="0" collapsed="false">
      <c r="A7190" s="301" t="n">
        <v>100865</v>
      </c>
      <c r="B7190" s="301" t="s">
        <v>54</v>
      </c>
      <c r="C7190" s="302" t="s">
        <v>7691</v>
      </c>
      <c r="D7190" s="301" t="s">
        <v>142</v>
      </c>
      <c r="E7190" s="303" t="n">
        <v>447.76</v>
      </c>
    </row>
    <row r="7191" customFormat="false" ht="15" hidden="false" customHeight="false" outlineLevel="0" collapsed="false">
      <c r="A7191" s="301" t="n">
        <v>100866</v>
      </c>
      <c r="B7191" s="301" t="s">
        <v>54</v>
      </c>
      <c r="C7191" s="302" t="s">
        <v>529</v>
      </c>
      <c r="D7191" s="301" t="s">
        <v>142</v>
      </c>
      <c r="E7191" s="303" t="n">
        <v>262.71</v>
      </c>
    </row>
    <row r="7192" customFormat="false" ht="15" hidden="false" customHeight="false" outlineLevel="0" collapsed="false">
      <c r="A7192" s="301" t="n">
        <v>100867</v>
      </c>
      <c r="B7192" s="301" t="s">
        <v>54</v>
      </c>
      <c r="C7192" s="302" t="s">
        <v>7692</v>
      </c>
      <c r="D7192" s="301" t="s">
        <v>142</v>
      </c>
      <c r="E7192" s="303" t="n">
        <v>276.71</v>
      </c>
    </row>
    <row r="7193" customFormat="false" ht="15" hidden="false" customHeight="false" outlineLevel="0" collapsed="false">
      <c r="A7193" s="301" t="n">
        <v>100868</v>
      </c>
      <c r="B7193" s="301" t="s">
        <v>54</v>
      </c>
      <c r="C7193" s="302" t="s">
        <v>542</v>
      </c>
      <c r="D7193" s="301" t="s">
        <v>142</v>
      </c>
      <c r="E7193" s="303" t="n">
        <v>286.03</v>
      </c>
    </row>
    <row r="7194" customFormat="false" ht="15" hidden="false" customHeight="false" outlineLevel="0" collapsed="false">
      <c r="A7194" s="301" t="n">
        <v>100869</v>
      </c>
      <c r="B7194" s="301" t="s">
        <v>54</v>
      </c>
      <c r="C7194" s="302" t="s">
        <v>7693</v>
      </c>
      <c r="D7194" s="301" t="s">
        <v>142</v>
      </c>
      <c r="E7194" s="303" t="n">
        <v>293.17</v>
      </c>
    </row>
    <row r="7195" customFormat="false" ht="15" hidden="false" customHeight="false" outlineLevel="0" collapsed="false">
      <c r="A7195" s="301" t="n">
        <v>100870</v>
      </c>
      <c r="B7195" s="301" t="s">
        <v>54</v>
      </c>
      <c r="C7195" s="302" t="s">
        <v>7694</v>
      </c>
      <c r="D7195" s="301" t="s">
        <v>142</v>
      </c>
      <c r="E7195" s="303" t="n">
        <v>250.14</v>
      </c>
    </row>
    <row r="7196" customFormat="false" ht="15" hidden="false" customHeight="false" outlineLevel="0" collapsed="false">
      <c r="A7196" s="301" t="n">
        <v>100871</v>
      </c>
      <c r="B7196" s="301" t="s">
        <v>54</v>
      </c>
      <c r="C7196" s="302" t="s">
        <v>7695</v>
      </c>
      <c r="D7196" s="301" t="s">
        <v>142</v>
      </c>
      <c r="E7196" s="303" t="n">
        <v>266.86</v>
      </c>
    </row>
    <row r="7197" customFormat="false" ht="15" hidden="false" customHeight="false" outlineLevel="0" collapsed="false">
      <c r="A7197" s="301" t="n">
        <v>100872</v>
      </c>
      <c r="B7197" s="301" t="s">
        <v>54</v>
      </c>
      <c r="C7197" s="302" t="s">
        <v>7696</v>
      </c>
      <c r="D7197" s="301" t="s">
        <v>142</v>
      </c>
      <c r="E7197" s="303" t="n">
        <v>277.54</v>
      </c>
    </row>
    <row r="7198" customFormat="false" ht="15" hidden="false" customHeight="false" outlineLevel="0" collapsed="false">
      <c r="A7198" s="301" t="n">
        <v>100873</v>
      </c>
      <c r="B7198" s="301" t="s">
        <v>54</v>
      </c>
      <c r="C7198" s="302" t="s">
        <v>7697</v>
      </c>
      <c r="D7198" s="301" t="s">
        <v>142</v>
      </c>
      <c r="E7198" s="303" t="n">
        <v>284.21</v>
      </c>
    </row>
    <row r="7199" customFormat="false" ht="15" hidden="false" customHeight="false" outlineLevel="0" collapsed="false">
      <c r="A7199" s="301" t="n">
        <v>100860</v>
      </c>
      <c r="B7199" s="301" t="s">
        <v>54</v>
      </c>
      <c r="C7199" s="302" t="s">
        <v>520</v>
      </c>
      <c r="D7199" s="301" t="s">
        <v>142</v>
      </c>
      <c r="E7199" s="303" t="n">
        <v>110.06</v>
      </c>
    </row>
    <row r="7200" customFormat="false" ht="15" hidden="false" customHeight="false" outlineLevel="0" collapsed="false">
      <c r="A7200" s="301" t="n">
        <v>86936</v>
      </c>
      <c r="B7200" s="301" t="s">
        <v>54</v>
      </c>
      <c r="C7200" s="302" t="s">
        <v>7698</v>
      </c>
      <c r="D7200" s="301" t="s">
        <v>142</v>
      </c>
      <c r="E7200" s="303" t="n">
        <v>543.99</v>
      </c>
    </row>
    <row r="7201" customFormat="false" ht="15" hidden="false" customHeight="false" outlineLevel="0" collapsed="false">
      <c r="A7201" s="301" t="n">
        <v>86935</v>
      </c>
      <c r="B7201" s="301" t="s">
        <v>54</v>
      </c>
      <c r="C7201" s="302" t="s">
        <v>7699</v>
      </c>
      <c r="D7201" s="301" t="s">
        <v>142</v>
      </c>
      <c r="E7201" s="303" t="n">
        <v>326.34</v>
      </c>
    </row>
    <row r="7202" customFormat="false" ht="15" hidden="false" customHeight="false" outlineLevel="0" collapsed="false">
      <c r="A7202" s="301" t="n">
        <v>86901</v>
      </c>
      <c r="B7202" s="301" t="s">
        <v>54</v>
      </c>
      <c r="C7202" s="302" t="s">
        <v>7700</v>
      </c>
      <c r="D7202" s="301" t="s">
        <v>142</v>
      </c>
      <c r="E7202" s="303" t="n">
        <v>169.98</v>
      </c>
    </row>
    <row r="7203" customFormat="false" ht="15" hidden="false" customHeight="false" outlineLevel="0" collapsed="false">
      <c r="A7203" s="301" t="n">
        <v>86938</v>
      </c>
      <c r="B7203" s="301" t="s">
        <v>54</v>
      </c>
      <c r="C7203" s="302" t="s">
        <v>7701</v>
      </c>
      <c r="D7203" s="301" t="s">
        <v>142</v>
      </c>
      <c r="E7203" s="303" t="n">
        <v>475.62</v>
      </c>
    </row>
    <row r="7204" customFormat="false" ht="15" hidden="false" customHeight="false" outlineLevel="0" collapsed="false">
      <c r="A7204" s="301" t="n">
        <v>86937</v>
      </c>
      <c r="B7204" s="301" t="s">
        <v>54</v>
      </c>
      <c r="C7204" s="302" t="s">
        <v>7702</v>
      </c>
      <c r="D7204" s="301" t="s">
        <v>142</v>
      </c>
      <c r="E7204" s="303" t="n">
        <v>257.97</v>
      </c>
    </row>
    <row r="7205" customFormat="false" ht="15" hidden="false" customHeight="false" outlineLevel="0" collapsed="false">
      <c r="A7205" s="301" t="n">
        <v>86900</v>
      </c>
      <c r="B7205" s="301" t="s">
        <v>54</v>
      </c>
      <c r="C7205" s="302" t="s">
        <v>7703</v>
      </c>
      <c r="D7205" s="301" t="s">
        <v>142</v>
      </c>
      <c r="E7205" s="303" t="n">
        <v>232.47</v>
      </c>
    </row>
    <row r="7206" customFormat="false" ht="15" hidden="false" customHeight="false" outlineLevel="0" collapsed="false">
      <c r="A7206" s="301" t="n">
        <v>100852</v>
      </c>
      <c r="B7206" s="301" t="s">
        <v>54</v>
      </c>
      <c r="C7206" s="302" t="s">
        <v>7704</v>
      </c>
      <c r="D7206" s="301" t="s">
        <v>142</v>
      </c>
      <c r="E7206" s="303" t="n">
        <v>254.3</v>
      </c>
    </row>
    <row r="7207" customFormat="false" ht="15" hidden="false" customHeight="false" outlineLevel="0" collapsed="false">
      <c r="A7207" s="301" t="n">
        <v>86886</v>
      </c>
      <c r="B7207" s="301" t="s">
        <v>54</v>
      </c>
      <c r="C7207" s="302" t="s">
        <v>7705</v>
      </c>
      <c r="D7207" s="301" t="s">
        <v>142</v>
      </c>
      <c r="E7207" s="303" t="n">
        <v>56.33</v>
      </c>
    </row>
    <row r="7208" customFormat="false" ht="15" hidden="false" customHeight="false" outlineLevel="0" collapsed="false">
      <c r="A7208" s="301" t="n">
        <v>86887</v>
      </c>
      <c r="B7208" s="301" t="s">
        <v>54</v>
      </c>
      <c r="C7208" s="302" t="s">
        <v>7706</v>
      </c>
      <c r="D7208" s="301" t="s">
        <v>142</v>
      </c>
      <c r="E7208" s="303" t="n">
        <v>61.06</v>
      </c>
    </row>
    <row r="7209" customFormat="false" ht="15" hidden="false" customHeight="false" outlineLevel="0" collapsed="false">
      <c r="A7209" s="301" t="n">
        <v>86884</v>
      </c>
      <c r="B7209" s="301" t="s">
        <v>54</v>
      </c>
      <c r="C7209" s="302" t="s">
        <v>7707</v>
      </c>
      <c r="D7209" s="301" t="s">
        <v>142</v>
      </c>
      <c r="E7209" s="303" t="n">
        <v>11.33</v>
      </c>
    </row>
    <row r="7210" customFormat="false" ht="15" hidden="false" customHeight="false" outlineLevel="0" collapsed="false">
      <c r="A7210" s="301" t="n">
        <v>86885</v>
      </c>
      <c r="B7210" s="301" t="s">
        <v>54</v>
      </c>
      <c r="C7210" s="302" t="s">
        <v>546</v>
      </c>
      <c r="D7210" s="301" t="s">
        <v>142</v>
      </c>
      <c r="E7210" s="303" t="n">
        <v>12.66</v>
      </c>
    </row>
    <row r="7211" customFormat="false" ht="15" hidden="false" customHeight="false" outlineLevel="0" collapsed="false">
      <c r="A7211" s="301" t="n">
        <v>95546</v>
      </c>
      <c r="B7211" s="301" t="s">
        <v>54</v>
      </c>
      <c r="C7211" s="302" t="s">
        <v>507</v>
      </c>
      <c r="D7211" s="301" t="s">
        <v>142</v>
      </c>
      <c r="E7211" s="303" t="n">
        <v>197.54</v>
      </c>
    </row>
    <row r="7212" customFormat="false" ht="15" hidden="false" customHeight="false" outlineLevel="0" collapsed="false">
      <c r="A7212" s="301" t="n">
        <v>86902</v>
      </c>
      <c r="B7212" s="301" t="s">
        <v>54</v>
      </c>
      <c r="C7212" s="302" t="s">
        <v>7708</v>
      </c>
      <c r="D7212" s="301" t="s">
        <v>142</v>
      </c>
      <c r="E7212" s="303" t="n">
        <v>343.73</v>
      </c>
    </row>
    <row r="7213" customFormat="false" ht="15" hidden="false" customHeight="false" outlineLevel="0" collapsed="false">
      <c r="A7213" s="301" t="n">
        <v>86939</v>
      </c>
      <c r="B7213" s="301" t="s">
        <v>54</v>
      </c>
      <c r="C7213" s="302" t="s">
        <v>7709</v>
      </c>
      <c r="D7213" s="301" t="s">
        <v>142</v>
      </c>
      <c r="E7213" s="303" t="n">
        <v>437.25</v>
      </c>
    </row>
    <row r="7214" customFormat="false" ht="15" hidden="false" customHeight="false" outlineLevel="0" collapsed="false">
      <c r="A7214" s="301" t="n">
        <v>86903</v>
      </c>
      <c r="B7214" s="301" t="s">
        <v>54</v>
      </c>
      <c r="C7214" s="302" t="s">
        <v>7710</v>
      </c>
      <c r="D7214" s="301" t="s">
        <v>142</v>
      </c>
      <c r="E7214" s="303" t="n">
        <v>392.74</v>
      </c>
    </row>
    <row r="7215" customFormat="false" ht="15" hidden="false" customHeight="false" outlineLevel="0" collapsed="false">
      <c r="A7215" s="301" t="n">
        <v>86940</v>
      </c>
      <c r="B7215" s="301" t="s">
        <v>54</v>
      </c>
      <c r="C7215" s="302" t="s">
        <v>7711</v>
      </c>
      <c r="D7215" s="301" t="s">
        <v>142</v>
      </c>
      <c r="E7215" s="303" t="n">
        <v>1144.39</v>
      </c>
    </row>
    <row r="7216" customFormat="false" ht="15" hidden="false" customHeight="false" outlineLevel="0" collapsed="false">
      <c r="A7216" s="301" t="n">
        <v>86941</v>
      </c>
      <c r="B7216" s="301" t="s">
        <v>54</v>
      </c>
      <c r="C7216" s="302" t="s">
        <v>7712</v>
      </c>
      <c r="D7216" s="301" t="s">
        <v>142</v>
      </c>
      <c r="E7216" s="303" t="n">
        <v>873.14</v>
      </c>
    </row>
    <row r="7217" customFormat="false" ht="15" hidden="false" customHeight="false" outlineLevel="0" collapsed="false">
      <c r="A7217" s="301" t="n">
        <v>86904</v>
      </c>
      <c r="B7217" s="301" t="s">
        <v>54</v>
      </c>
      <c r="C7217" s="302" t="s">
        <v>7713</v>
      </c>
      <c r="D7217" s="301" t="s">
        <v>142</v>
      </c>
      <c r="E7217" s="303" t="n">
        <v>165.77</v>
      </c>
    </row>
    <row r="7218" customFormat="false" ht="15" hidden="false" customHeight="false" outlineLevel="0" collapsed="false">
      <c r="A7218" s="301" t="n">
        <v>86943</v>
      </c>
      <c r="B7218" s="301" t="s">
        <v>54</v>
      </c>
      <c r="C7218" s="302" t="s">
        <v>493</v>
      </c>
      <c r="D7218" s="301" t="s">
        <v>142</v>
      </c>
      <c r="E7218" s="303" t="n">
        <v>259.29</v>
      </c>
    </row>
    <row r="7219" customFormat="false" ht="15" hidden="false" customHeight="false" outlineLevel="0" collapsed="false">
      <c r="A7219" s="301" t="n">
        <v>86942</v>
      </c>
      <c r="B7219" s="301" t="s">
        <v>54</v>
      </c>
      <c r="C7219" s="302" t="s">
        <v>7714</v>
      </c>
      <c r="D7219" s="301" t="s">
        <v>142</v>
      </c>
      <c r="E7219" s="303" t="n">
        <v>269.18</v>
      </c>
    </row>
    <row r="7220" customFormat="false" ht="15" hidden="false" customHeight="false" outlineLevel="0" collapsed="false">
      <c r="A7220" s="301" t="n">
        <v>100856</v>
      </c>
      <c r="B7220" s="301" t="s">
        <v>54</v>
      </c>
      <c r="C7220" s="302" t="s">
        <v>7715</v>
      </c>
      <c r="D7220" s="301" t="s">
        <v>142</v>
      </c>
      <c r="E7220" s="303" t="n">
        <v>31.17</v>
      </c>
    </row>
    <row r="7221" customFormat="false" ht="15" hidden="false" customHeight="false" outlineLevel="0" collapsed="false">
      <c r="A7221" s="301" t="n">
        <v>100858</v>
      </c>
      <c r="B7221" s="301" t="s">
        <v>54</v>
      </c>
      <c r="C7221" s="302" t="s">
        <v>7716</v>
      </c>
      <c r="D7221" s="301" t="s">
        <v>142</v>
      </c>
      <c r="E7221" s="303" t="n">
        <v>779.61</v>
      </c>
    </row>
    <row r="7222" customFormat="false" ht="15" hidden="false" customHeight="false" outlineLevel="0" collapsed="false">
      <c r="A7222" s="301" t="n">
        <v>100859</v>
      </c>
      <c r="B7222" s="301" t="s">
        <v>54</v>
      </c>
      <c r="C7222" s="302" t="s">
        <v>7717</v>
      </c>
      <c r="D7222" s="301" t="s">
        <v>142</v>
      </c>
      <c r="E7222" s="303" t="n">
        <v>1199</v>
      </c>
    </row>
    <row r="7223" customFormat="false" ht="15" hidden="false" customHeight="false" outlineLevel="0" collapsed="false">
      <c r="A7223" s="301" t="n">
        <v>95544</v>
      </c>
      <c r="B7223" s="301" t="s">
        <v>54</v>
      </c>
      <c r="C7223" s="302" t="s">
        <v>7718</v>
      </c>
      <c r="D7223" s="301" t="s">
        <v>142</v>
      </c>
      <c r="E7223" s="303" t="n">
        <v>59.89</v>
      </c>
    </row>
    <row r="7224" customFormat="false" ht="15" hidden="false" customHeight="false" outlineLevel="0" collapsed="false">
      <c r="A7224" s="301" t="n">
        <v>95543</v>
      </c>
      <c r="B7224" s="301" t="s">
        <v>54</v>
      </c>
      <c r="C7224" s="302" t="s">
        <v>7719</v>
      </c>
      <c r="D7224" s="301" t="s">
        <v>142</v>
      </c>
      <c r="E7224" s="303" t="n">
        <v>81.54</v>
      </c>
    </row>
    <row r="7225" customFormat="false" ht="15" hidden="false" customHeight="false" outlineLevel="0" collapsed="false">
      <c r="A7225" s="301" t="n">
        <v>95542</v>
      </c>
      <c r="B7225" s="301" t="s">
        <v>54</v>
      </c>
      <c r="C7225" s="302" t="s">
        <v>7720</v>
      </c>
      <c r="D7225" s="301" t="s">
        <v>142</v>
      </c>
      <c r="E7225" s="303" t="n">
        <v>48.75</v>
      </c>
    </row>
    <row r="7226" customFormat="false" ht="15" hidden="false" customHeight="false" outlineLevel="0" collapsed="false">
      <c r="A7226" s="301" t="n">
        <v>100874</v>
      </c>
      <c r="B7226" s="301" t="s">
        <v>54</v>
      </c>
      <c r="C7226" s="302" t="s">
        <v>7721</v>
      </c>
      <c r="D7226" s="301" t="s">
        <v>142</v>
      </c>
      <c r="E7226" s="303" t="n">
        <v>262.71</v>
      </c>
    </row>
    <row r="7227" customFormat="false" ht="15" hidden="false" customHeight="false" outlineLevel="0" collapsed="false">
      <c r="A7227" s="301" t="n">
        <v>95545</v>
      </c>
      <c r="B7227" s="301" t="s">
        <v>54</v>
      </c>
      <c r="C7227" s="302" t="s">
        <v>7722</v>
      </c>
      <c r="D7227" s="301" t="s">
        <v>142</v>
      </c>
      <c r="E7227" s="303" t="n">
        <v>58.7</v>
      </c>
    </row>
    <row r="7228" customFormat="false" ht="15" hidden="false" customHeight="false" outlineLevel="0" collapsed="false">
      <c r="A7228" s="301" t="n">
        <v>95547</v>
      </c>
      <c r="B7228" s="301" t="s">
        <v>54</v>
      </c>
      <c r="C7228" s="302" t="s">
        <v>7723</v>
      </c>
      <c r="D7228" s="301" t="s">
        <v>142</v>
      </c>
      <c r="E7228" s="303" t="n">
        <v>72.66</v>
      </c>
    </row>
    <row r="7229" customFormat="false" ht="15" hidden="false" customHeight="false" outlineLevel="0" collapsed="false">
      <c r="A7229" s="301" t="n">
        <v>86883</v>
      </c>
      <c r="B7229" s="301" t="s">
        <v>54</v>
      </c>
      <c r="C7229" s="302" t="s">
        <v>7724</v>
      </c>
      <c r="D7229" s="301" t="s">
        <v>142</v>
      </c>
      <c r="E7229" s="303" t="n">
        <v>12.01</v>
      </c>
    </row>
    <row r="7230" customFormat="false" ht="15" hidden="false" customHeight="false" outlineLevel="0" collapsed="false">
      <c r="A7230" s="301" t="n">
        <v>86881</v>
      </c>
      <c r="B7230" s="301" t="s">
        <v>54</v>
      </c>
      <c r="C7230" s="302" t="s">
        <v>7725</v>
      </c>
      <c r="D7230" s="301" t="s">
        <v>142</v>
      </c>
      <c r="E7230" s="303" t="n">
        <v>229.66</v>
      </c>
    </row>
    <row r="7231" customFormat="false" ht="15" hidden="false" customHeight="false" outlineLevel="0" collapsed="false">
      <c r="A7231" s="301" t="n">
        <v>86882</v>
      </c>
      <c r="B7231" s="301" t="s">
        <v>54</v>
      </c>
      <c r="C7231" s="302" t="s">
        <v>7726</v>
      </c>
      <c r="D7231" s="301" t="s">
        <v>142</v>
      </c>
      <c r="E7231" s="303" t="n">
        <v>21.9</v>
      </c>
    </row>
    <row r="7232" customFormat="false" ht="15" hidden="false" customHeight="false" outlineLevel="0" collapsed="false">
      <c r="A7232" s="301" t="n">
        <v>100862</v>
      </c>
      <c r="B7232" s="301" t="s">
        <v>54</v>
      </c>
      <c r="C7232" s="302" t="s">
        <v>7727</v>
      </c>
      <c r="D7232" s="301" t="s">
        <v>142</v>
      </c>
      <c r="E7232" s="303" t="n">
        <v>41.17</v>
      </c>
    </row>
    <row r="7233" customFormat="false" ht="15" hidden="false" customHeight="false" outlineLevel="0" collapsed="false">
      <c r="A7233" s="301" t="n">
        <v>100861</v>
      </c>
      <c r="B7233" s="301" t="s">
        <v>54</v>
      </c>
      <c r="C7233" s="302" t="s">
        <v>7728</v>
      </c>
      <c r="D7233" s="301" t="s">
        <v>142</v>
      </c>
      <c r="E7233" s="303" t="n">
        <v>37.76</v>
      </c>
    </row>
    <row r="7234" customFormat="false" ht="15" hidden="false" customHeight="false" outlineLevel="0" collapsed="false">
      <c r="A7234" s="301" t="n">
        <v>86872</v>
      </c>
      <c r="B7234" s="301" t="s">
        <v>54</v>
      </c>
      <c r="C7234" s="302" t="s">
        <v>7729</v>
      </c>
      <c r="D7234" s="301" t="s">
        <v>142</v>
      </c>
      <c r="E7234" s="303" t="n">
        <v>830.61</v>
      </c>
    </row>
    <row r="7235" customFormat="false" ht="15" hidden="false" customHeight="false" outlineLevel="0" collapsed="false">
      <c r="A7235" s="301" t="n">
        <v>86919</v>
      </c>
      <c r="B7235" s="301" t="s">
        <v>54</v>
      </c>
      <c r="C7235" s="302" t="s">
        <v>7730</v>
      </c>
      <c r="D7235" s="301" t="s">
        <v>142</v>
      </c>
      <c r="E7235" s="303" t="n">
        <v>997.93</v>
      </c>
    </row>
    <row r="7236" customFormat="false" ht="15" hidden="false" customHeight="false" outlineLevel="0" collapsed="false">
      <c r="A7236" s="301" t="n">
        <v>86920</v>
      </c>
      <c r="B7236" s="301" t="s">
        <v>54</v>
      </c>
      <c r="C7236" s="302" t="s">
        <v>7731</v>
      </c>
      <c r="D7236" s="301" t="s">
        <v>142</v>
      </c>
      <c r="E7236" s="303" t="n">
        <v>897.97</v>
      </c>
    </row>
    <row r="7237" customFormat="false" ht="15" hidden="false" customHeight="false" outlineLevel="0" collapsed="false">
      <c r="A7237" s="301" t="n">
        <v>86921</v>
      </c>
      <c r="B7237" s="301" t="s">
        <v>54</v>
      </c>
      <c r="C7237" s="302" t="s">
        <v>7732</v>
      </c>
      <c r="D7237" s="301" t="s">
        <v>142</v>
      </c>
      <c r="E7237" s="303" t="n">
        <v>875.17</v>
      </c>
    </row>
    <row r="7238" customFormat="false" ht="15" hidden="false" customHeight="false" outlineLevel="0" collapsed="false">
      <c r="A7238" s="301" t="n">
        <v>86874</v>
      </c>
      <c r="B7238" s="301" t="s">
        <v>54</v>
      </c>
      <c r="C7238" s="302" t="s">
        <v>7733</v>
      </c>
      <c r="D7238" s="301" t="s">
        <v>142</v>
      </c>
      <c r="E7238" s="303" t="n">
        <v>582.16</v>
      </c>
    </row>
    <row r="7239" customFormat="false" ht="15" hidden="false" customHeight="false" outlineLevel="0" collapsed="false">
      <c r="A7239" s="301" t="n">
        <v>86922</v>
      </c>
      <c r="B7239" s="301" t="s">
        <v>54</v>
      </c>
      <c r="C7239" s="302" t="s">
        <v>7734</v>
      </c>
      <c r="D7239" s="301" t="s">
        <v>142</v>
      </c>
      <c r="E7239" s="303" t="n">
        <v>967.13</v>
      </c>
    </row>
    <row r="7240" customFormat="false" ht="15" hidden="false" customHeight="false" outlineLevel="0" collapsed="false">
      <c r="A7240" s="301" t="n">
        <v>86923</v>
      </c>
      <c r="B7240" s="301" t="s">
        <v>54</v>
      </c>
      <c r="C7240" s="302" t="s">
        <v>7735</v>
      </c>
      <c r="D7240" s="301" t="s">
        <v>142</v>
      </c>
      <c r="E7240" s="303" t="n">
        <v>659.41</v>
      </c>
    </row>
    <row r="7241" customFormat="false" ht="15" hidden="false" customHeight="false" outlineLevel="0" collapsed="false">
      <c r="A7241" s="301" t="n">
        <v>86924</v>
      </c>
      <c r="B7241" s="301" t="s">
        <v>54</v>
      </c>
      <c r="C7241" s="302" t="s">
        <v>7736</v>
      </c>
      <c r="D7241" s="301" t="s">
        <v>142</v>
      </c>
      <c r="E7241" s="303" t="n">
        <v>636.61</v>
      </c>
    </row>
    <row r="7242" customFormat="false" ht="15" hidden="false" customHeight="false" outlineLevel="0" collapsed="false">
      <c r="A7242" s="301" t="n">
        <v>86875</v>
      </c>
      <c r="B7242" s="301" t="s">
        <v>54</v>
      </c>
      <c r="C7242" s="302" t="s">
        <v>7737</v>
      </c>
      <c r="D7242" s="301" t="s">
        <v>142</v>
      </c>
      <c r="E7242" s="303" t="n">
        <v>443.05</v>
      </c>
    </row>
    <row r="7243" customFormat="false" ht="15" hidden="false" customHeight="false" outlineLevel="0" collapsed="false">
      <c r="A7243" s="301" t="n">
        <v>86925</v>
      </c>
      <c r="B7243" s="301" t="s">
        <v>54</v>
      </c>
      <c r="C7243" s="302" t="s">
        <v>469</v>
      </c>
      <c r="D7243" s="301" t="s">
        <v>142</v>
      </c>
      <c r="E7243" s="303" t="n">
        <v>510.41</v>
      </c>
    </row>
    <row r="7244" customFormat="false" ht="15" hidden="false" customHeight="false" outlineLevel="0" collapsed="false">
      <c r="A7244" s="301" t="n">
        <v>86926</v>
      </c>
      <c r="B7244" s="301" t="s">
        <v>54</v>
      </c>
      <c r="C7244" s="302" t="s">
        <v>7738</v>
      </c>
      <c r="D7244" s="301" t="s">
        <v>142</v>
      </c>
      <c r="E7244" s="303" t="n">
        <v>487.61</v>
      </c>
    </row>
    <row r="7245" customFormat="false" ht="15" hidden="false" customHeight="false" outlineLevel="0" collapsed="false">
      <c r="A7245" s="301" t="n">
        <v>86876</v>
      </c>
      <c r="B7245" s="301" t="s">
        <v>54</v>
      </c>
      <c r="C7245" s="302" t="s">
        <v>7739</v>
      </c>
      <c r="D7245" s="301" t="s">
        <v>142</v>
      </c>
      <c r="E7245" s="303" t="n">
        <v>257.48</v>
      </c>
    </row>
    <row r="7246" customFormat="false" ht="15" hidden="false" customHeight="false" outlineLevel="0" collapsed="false">
      <c r="A7246" s="301" t="n">
        <v>86929</v>
      </c>
      <c r="B7246" s="301" t="s">
        <v>54</v>
      </c>
      <c r="C7246" s="302" t="s">
        <v>7740</v>
      </c>
      <c r="D7246" s="301" t="s">
        <v>142</v>
      </c>
      <c r="E7246" s="303" t="n">
        <v>324.84</v>
      </c>
    </row>
    <row r="7247" customFormat="false" ht="15" hidden="false" customHeight="false" outlineLevel="0" collapsed="false">
      <c r="A7247" s="301" t="n">
        <v>86930</v>
      </c>
      <c r="B7247" s="301" t="s">
        <v>54</v>
      </c>
      <c r="C7247" s="302" t="s">
        <v>7741</v>
      </c>
      <c r="D7247" s="301" t="s">
        <v>142</v>
      </c>
      <c r="E7247" s="303" t="n">
        <v>302.04</v>
      </c>
    </row>
    <row r="7248" customFormat="false" ht="15" hidden="false" customHeight="false" outlineLevel="0" collapsed="false">
      <c r="A7248" s="301" t="n">
        <v>86927</v>
      </c>
      <c r="B7248" s="301" t="s">
        <v>54</v>
      </c>
      <c r="C7248" s="302" t="s">
        <v>7742</v>
      </c>
      <c r="D7248" s="301" t="s">
        <v>142</v>
      </c>
      <c r="E7248" s="303" t="n">
        <v>334.73</v>
      </c>
    </row>
    <row r="7249" customFormat="false" ht="15" hidden="false" customHeight="false" outlineLevel="0" collapsed="false">
      <c r="A7249" s="301" t="n">
        <v>86928</v>
      </c>
      <c r="B7249" s="301" t="s">
        <v>54</v>
      </c>
      <c r="C7249" s="302" t="s">
        <v>7743</v>
      </c>
      <c r="D7249" s="301" t="s">
        <v>142</v>
      </c>
      <c r="E7249" s="303" t="n">
        <v>311.93</v>
      </c>
    </row>
    <row r="7250" customFormat="false" ht="15" hidden="false" customHeight="false" outlineLevel="0" collapsed="false">
      <c r="A7250" s="301" t="n">
        <v>86914</v>
      </c>
      <c r="B7250" s="301" t="s">
        <v>54</v>
      </c>
      <c r="C7250" s="302" t="s">
        <v>7744</v>
      </c>
      <c r="D7250" s="301" t="s">
        <v>142</v>
      </c>
      <c r="E7250" s="303" t="n">
        <v>79.33</v>
      </c>
    </row>
    <row r="7251" customFormat="false" ht="15" hidden="false" customHeight="false" outlineLevel="0" collapsed="false">
      <c r="A7251" s="301" t="n">
        <v>86913</v>
      </c>
      <c r="B7251" s="301" t="s">
        <v>54</v>
      </c>
      <c r="C7251" s="302" t="s">
        <v>7745</v>
      </c>
      <c r="D7251" s="301" t="s">
        <v>142</v>
      </c>
      <c r="E7251" s="303" t="n">
        <v>45.27</v>
      </c>
    </row>
    <row r="7252" customFormat="false" ht="15" hidden="false" customHeight="false" outlineLevel="0" collapsed="false">
      <c r="A7252" s="301" t="n">
        <v>100853</v>
      </c>
      <c r="B7252" s="301" t="s">
        <v>54</v>
      </c>
      <c r="C7252" s="302" t="s">
        <v>7746</v>
      </c>
      <c r="D7252" s="301" t="s">
        <v>142</v>
      </c>
      <c r="E7252" s="303" t="n">
        <v>276.3</v>
      </c>
    </row>
    <row r="7253" customFormat="false" ht="15" hidden="false" customHeight="false" outlineLevel="0" collapsed="false">
      <c r="A7253" s="301" t="n">
        <v>100854</v>
      </c>
      <c r="B7253" s="301" t="s">
        <v>54</v>
      </c>
      <c r="C7253" s="302" t="s">
        <v>7747</v>
      </c>
      <c r="D7253" s="301" t="s">
        <v>142</v>
      </c>
      <c r="E7253" s="303" t="n">
        <v>1413.54</v>
      </c>
    </row>
    <row r="7254" customFormat="false" ht="15" hidden="false" customHeight="false" outlineLevel="0" collapsed="false">
      <c r="A7254" s="301" t="n">
        <v>86915</v>
      </c>
      <c r="B7254" s="301" t="s">
        <v>54</v>
      </c>
      <c r="C7254" s="302" t="s">
        <v>7748</v>
      </c>
      <c r="D7254" s="301" t="s">
        <v>142</v>
      </c>
      <c r="E7254" s="303" t="n">
        <v>113.7</v>
      </c>
    </row>
    <row r="7255" customFormat="false" ht="15" hidden="false" customHeight="false" outlineLevel="0" collapsed="false">
      <c r="A7255" s="301" t="n">
        <v>86906</v>
      </c>
      <c r="B7255" s="301" t="s">
        <v>54</v>
      </c>
      <c r="C7255" s="302" t="s">
        <v>7749</v>
      </c>
      <c r="D7255" s="301" t="s">
        <v>142</v>
      </c>
      <c r="E7255" s="303" t="n">
        <v>60.1</v>
      </c>
    </row>
    <row r="7256" customFormat="false" ht="15" hidden="false" customHeight="false" outlineLevel="0" collapsed="false">
      <c r="A7256" s="301" t="n">
        <v>86911</v>
      </c>
      <c r="B7256" s="301" t="s">
        <v>54</v>
      </c>
      <c r="C7256" s="302" t="s">
        <v>7750</v>
      </c>
      <c r="D7256" s="301" t="s">
        <v>142</v>
      </c>
      <c r="E7256" s="303" t="n">
        <v>70.38</v>
      </c>
    </row>
    <row r="7257" customFormat="false" ht="15" hidden="false" customHeight="false" outlineLevel="0" collapsed="false">
      <c r="A7257" s="301" t="n">
        <v>86909</v>
      </c>
      <c r="B7257" s="301" t="s">
        <v>54</v>
      </c>
      <c r="C7257" s="302" t="s">
        <v>7751</v>
      </c>
      <c r="D7257" s="301" t="s">
        <v>142</v>
      </c>
      <c r="E7257" s="303" t="n">
        <v>104.33</v>
      </c>
    </row>
    <row r="7258" customFormat="false" ht="15" hidden="false" customHeight="false" outlineLevel="0" collapsed="false">
      <c r="A7258" s="301" t="n">
        <v>86910</v>
      </c>
      <c r="B7258" s="301" t="s">
        <v>54</v>
      </c>
      <c r="C7258" s="302" t="s">
        <v>7752</v>
      </c>
      <c r="D7258" s="301" t="s">
        <v>142</v>
      </c>
      <c r="E7258" s="303" t="n">
        <v>102</v>
      </c>
    </row>
    <row r="7259" customFormat="false" ht="15" hidden="false" customHeight="false" outlineLevel="0" collapsed="false">
      <c r="A7259" s="301" t="n">
        <v>86916</v>
      </c>
      <c r="B7259" s="301" t="s">
        <v>54</v>
      </c>
      <c r="C7259" s="302" t="s">
        <v>7753</v>
      </c>
      <c r="D7259" s="301" t="s">
        <v>142</v>
      </c>
      <c r="E7259" s="303" t="n">
        <v>22.47</v>
      </c>
    </row>
    <row r="7260" customFormat="false" ht="15" hidden="false" customHeight="false" outlineLevel="0" collapsed="false">
      <c r="A7260" s="301" t="n">
        <v>95469</v>
      </c>
      <c r="B7260" s="301" t="s">
        <v>54</v>
      </c>
      <c r="C7260" s="302" t="s">
        <v>7754</v>
      </c>
      <c r="D7260" s="301" t="s">
        <v>142</v>
      </c>
      <c r="E7260" s="303" t="n">
        <v>339.44</v>
      </c>
    </row>
    <row r="7261" customFormat="false" ht="15" hidden="false" customHeight="false" outlineLevel="0" collapsed="false">
      <c r="A7261" s="301" t="n">
        <v>95470</v>
      </c>
      <c r="B7261" s="301" t="s">
        <v>54</v>
      </c>
      <c r="C7261" s="302" t="s">
        <v>7755</v>
      </c>
      <c r="D7261" s="301" t="s">
        <v>142</v>
      </c>
      <c r="E7261" s="303" t="n">
        <v>348.99</v>
      </c>
    </row>
    <row r="7262" customFormat="false" ht="15" hidden="false" customHeight="false" outlineLevel="0" collapsed="false">
      <c r="A7262" s="301" t="n">
        <v>95471</v>
      </c>
      <c r="B7262" s="301" t="s">
        <v>54</v>
      </c>
      <c r="C7262" s="302" t="s">
        <v>7756</v>
      </c>
      <c r="D7262" s="301" t="s">
        <v>142</v>
      </c>
      <c r="E7262" s="303" t="n">
        <v>901.31</v>
      </c>
    </row>
    <row r="7263" customFormat="false" ht="15" hidden="false" customHeight="false" outlineLevel="0" collapsed="false">
      <c r="A7263" s="301" t="n">
        <v>95472</v>
      </c>
      <c r="B7263" s="301" t="s">
        <v>54</v>
      </c>
      <c r="C7263" s="302" t="s">
        <v>7757</v>
      </c>
      <c r="D7263" s="301" t="s">
        <v>142</v>
      </c>
      <c r="E7263" s="303" t="n">
        <v>910.86</v>
      </c>
    </row>
    <row r="7264" customFormat="false" ht="15" hidden="false" customHeight="false" outlineLevel="0" collapsed="false">
      <c r="A7264" s="301" t="n">
        <v>100848</v>
      </c>
      <c r="B7264" s="301" t="s">
        <v>54</v>
      </c>
      <c r="C7264" s="302" t="s">
        <v>7758</v>
      </c>
      <c r="D7264" s="301" t="s">
        <v>142</v>
      </c>
      <c r="E7264" s="303" t="n">
        <v>642.77</v>
      </c>
    </row>
    <row r="7265" customFormat="false" ht="15" hidden="false" customHeight="false" outlineLevel="0" collapsed="false">
      <c r="A7265" s="301" t="n">
        <v>86888</v>
      </c>
      <c r="B7265" s="301" t="s">
        <v>54</v>
      </c>
      <c r="C7265" s="302" t="s">
        <v>7759</v>
      </c>
      <c r="D7265" s="301" t="s">
        <v>142</v>
      </c>
      <c r="E7265" s="303" t="n">
        <v>567.67</v>
      </c>
    </row>
    <row r="7266" customFormat="false" ht="15" hidden="false" customHeight="false" outlineLevel="0" collapsed="false">
      <c r="A7266" s="301" t="n">
        <v>86932</v>
      </c>
      <c r="B7266" s="301" t="s">
        <v>54</v>
      </c>
      <c r="C7266" s="302" t="s">
        <v>7760</v>
      </c>
      <c r="D7266" s="301" t="s">
        <v>142</v>
      </c>
      <c r="E7266" s="303" t="n">
        <v>628.73</v>
      </c>
    </row>
    <row r="7267" customFormat="false" ht="15" hidden="false" customHeight="false" outlineLevel="0" collapsed="false">
      <c r="A7267" s="301" t="n">
        <v>86931</v>
      </c>
      <c r="B7267" s="301" t="s">
        <v>54</v>
      </c>
      <c r="C7267" s="302" t="s">
        <v>465</v>
      </c>
      <c r="D7267" s="301" t="s">
        <v>142</v>
      </c>
      <c r="E7267" s="303" t="n">
        <v>580.33</v>
      </c>
    </row>
    <row r="7268" customFormat="false" ht="15" hidden="false" customHeight="false" outlineLevel="0" collapsed="false">
      <c r="A7268" s="301" t="n">
        <v>100878</v>
      </c>
      <c r="B7268" s="301" t="s">
        <v>54</v>
      </c>
      <c r="C7268" s="302" t="s">
        <v>7761</v>
      </c>
      <c r="D7268" s="301" t="s">
        <v>142</v>
      </c>
      <c r="E7268" s="303" t="n">
        <v>768.3</v>
      </c>
    </row>
    <row r="7269" customFormat="false" ht="15" hidden="false" customHeight="false" outlineLevel="0" collapsed="false">
      <c r="A7269" s="301" t="n">
        <v>86877</v>
      </c>
      <c r="B7269" s="301" t="s">
        <v>54</v>
      </c>
      <c r="C7269" s="302" t="s">
        <v>7762</v>
      </c>
      <c r="D7269" s="301" t="s">
        <v>142</v>
      </c>
      <c r="E7269" s="303" t="n">
        <v>75.98</v>
      </c>
    </row>
    <row r="7270" customFormat="false" ht="15" hidden="false" customHeight="false" outlineLevel="0" collapsed="false">
      <c r="A7270" s="301" t="n">
        <v>86878</v>
      </c>
      <c r="B7270" s="301" t="s">
        <v>54</v>
      </c>
      <c r="C7270" s="302" t="s">
        <v>7763</v>
      </c>
      <c r="D7270" s="301" t="s">
        <v>142</v>
      </c>
      <c r="E7270" s="303" t="n">
        <v>81.86</v>
      </c>
    </row>
    <row r="7271" customFormat="false" ht="15" hidden="false" customHeight="false" outlineLevel="0" collapsed="false">
      <c r="A7271" s="301" t="n">
        <v>86879</v>
      </c>
      <c r="B7271" s="301" t="s">
        <v>54</v>
      </c>
      <c r="C7271" s="302" t="s">
        <v>7764</v>
      </c>
      <c r="D7271" s="301" t="s">
        <v>142</v>
      </c>
      <c r="E7271" s="303" t="n">
        <v>10.08</v>
      </c>
    </row>
    <row r="7272" customFormat="false" ht="15" hidden="false" customHeight="false" outlineLevel="0" collapsed="false">
      <c r="A7272" s="301" t="n">
        <v>86880</v>
      </c>
      <c r="B7272" s="301" t="s">
        <v>54</v>
      </c>
      <c r="C7272" s="302" t="s">
        <v>7765</v>
      </c>
      <c r="D7272" s="301" t="s">
        <v>142</v>
      </c>
      <c r="E7272" s="303" t="n">
        <v>25.51</v>
      </c>
    </row>
    <row r="7273" customFormat="false" ht="15" hidden="false" customHeight="false" outlineLevel="0" collapsed="false">
      <c r="A7273" s="301" t="n">
        <v>101663</v>
      </c>
      <c r="B7273" s="301" t="s">
        <v>54</v>
      </c>
      <c r="C7273" s="302" t="s">
        <v>7766</v>
      </c>
      <c r="D7273" s="301" t="s">
        <v>142</v>
      </c>
      <c r="E7273" s="303" t="n">
        <v>30.36</v>
      </c>
    </row>
    <row r="7274" customFormat="false" ht="15" hidden="false" customHeight="false" outlineLevel="0" collapsed="false">
      <c r="A7274" s="301" t="n">
        <v>101664</v>
      </c>
      <c r="B7274" s="301" t="s">
        <v>54</v>
      </c>
      <c r="C7274" s="302" t="s">
        <v>7767</v>
      </c>
      <c r="D7274" s="301" t="s">
        <v>142</v>
      </c>
      <c r="E7274" s="303" t="n">
        <v>31.47</v>
      </c>
    </row>
    <row r="7275" customFormat="false" ht="15" hidden="false" customHeight="false" outlineLevel="0" collapsed="false">
      <c r="A7275" s="301" t="n">
        <v>101665</v>
      </c>
      <c r="B7275" s="301" t="s">
        <v>54</v>
      </c>
      <c r="C7275" s="302" t="s">
        <v>7768</v>
      </c>
      <c r="D7275" s="301" t="s">
        <v>142</v>
      </c>
      <c r="E7275" s="303" t="n">
        <v>36.22</v>
      </c>
    </row>
    <row r="7276" customFormat="false" ht="15" hidden="false" customHeight="false" outlineLevel="0" collapsed="false">
      <c r="A7276" s="301" t="n">
        <v>101634</v>
      </c>
      <c r="B7276" s="301" t="s">
        <v>54</v>
      </c>
      <c r="C7276" s="302" t="s">
        <v>7769</v>
      </c>
      <c r="D7276" s="301" t="s">
        <v>142</v>
      </c>
      <c r="E7276" s="303" t="n">
        <v>0</v>
      </c>
    </row>
    <row r="7277" customFormat="false" ht="15" hidden="false" customHeight="false" outlineLevel="0" collapsed="false">
      <c r="A7277" s="301" t="n">
        <v>101635</v>
      </c>
      <c r="B7277" s="301" t="s">
        <v>54</v>
      </c>
      <c r="C7277" s="302" t="s">
        <v>7770</v>
      </c>
      <c r="D7277" s="301" t="s">
        <v>142</v>
      </c>
      <c r="E7277" s="303" t="n">
        <v>0</v>
      </c>
    </row>
    <row r="7278" customFormat="false" ht="15" hidden="false" customHeight="false" outlineLevel="0" collapsed="false">
      <c r="A7278" s="301" t="n">
        <v>101636</v>
      </c>
      <c r="B7278" s="301" t="s">
        <v>54</v>
      </c>
      <c r="C7278" s="302" t="s">
        <v>7771</v>
      </c>
      <c r="D7278" s="301" t="s">
        <v>142</v>
      </c>
      <c r="E7278" s="303" t="n">
        <v>151.24</v>
      </c>
    </row>
    <row r="7279" customFormat="false" ht="15" hidden="false" customHeight="false" outlineLevel="0" collapsed="false">
      <c r="A7279" s="301" t="n">
        <v>101637</v>
      </c>
      <c r="B7279" s="301" t="s">
        <v>54</v>
      </c>
      <c r="C7279" s="302" t="s">
        <v>7772</v>
      </c>
      <c r="D7279" s="301" t="s">
        <v>142</v>
      </c>
      <c r="E7279" s="303" t="n">
        <v>145.46</v>
      </c>
    </row>
    <row r="7280" customFormat="false" ht="15" hidden="false" customHeight="false" outlineLevel="0" collapsed="false">
      <c r="A7280" s="301" t="n">
        <v>101638</v>
      </c>
      <c r="B7280" s="301" t="s">
        <v>54</v>
      </c>
      <c r="C7280" s="302" t="s">
        <v>7773</v>
      </c>
      <c r="D7280" s="301" t="s">
        <v>142</v>
      </c>
      <c r="E7280" s="303" t="n">
        <v>0</v>
      </c>
    </row>
    <row r="7281" customFormat="false" ht="15" hidden="false" customHeight="false" outlineLevel="0" collapsed="false">
      <c r="A7281" s="301" t="n">
        <v>101639</v>
      </c>
      <c r="B7281" s="301" t="s">
        <v>54</v>
      </c>
      <c r="C7281" s="302" t="s">
        <v>7774</v>
      </c>
      <c r="D7281" s="301" t="s">
        <v>142</v>
      </c>
      <c r="E7281" s="303" t="n">
        <v>0</v>
      </c>
    </row>
    <row r="7282" customFormat="false" ht="15" hidden="false" customHeight="false" outlineLevel="0" collapsed="false">
      <c r="A7282" s="301" t="n">
        <v>105919</v>
      </c>
      <c r="B7282" s="301" t="s">
        <v>54</v>
      </c>
      <c r="C7282" s="302" t="s">
        <v>7775</v>
      </c>
      <c r="D7282" s="301" t="s">
        <v>142</v>
      </c>
      <c r="E7282" s="303" t="n">
        <v>0</v>
      </c>
    </row>
    <row r="7283" customFormat="false" ht="15" hidden="false" customHeight="false" outlineLevel="0" collapsed="false">
      <c r="A7283" s="301" t="n">
        <v>101658</v>
      </c>
      <c r="B7283" s="301" t="s">
        <v>54</v>
      </c>
      <c r="C7283" s="302" t="s">
        <v>7776</v>
      </c>
      <c r="D7283" s="301" t="s">
        <v>142</v>
      </c>
      <c r="E7283" s="303" t="n">
        <v>510.5</v>
      </c>
    </row>
    <row r="7284" customFormat="false" ht="15" hidden="false" customHeight="false" outlineLevel="0" collapsed="false">
      <c r="A7284" s="301" t="n">
        <v>101659</v>
      </c>
      <c r="B7284" s="301" t="s">
        <v>54</v>
      </c>
      <c r="C7284" s="302" t="s">
        <v>7777</v>
      </c>
      <c r="D7284" s="301" t="s">
        <v>142</v>
      </c>
      <c r="E7284" s="303" t="n">
        <v>580.88</v>
      </c>
    </row>
    <row r="7285" customFormat="false" ht="15" hidden="false" customHeight="false" outlineLevel="0" collapsed="false">
      <c r="A7285" s="301" t="n">
        <v>101660</v>
      </c>
      <c r="B7285" s="301" t="s">
        <v>54</v>
      </c>
      <c r="C7285" s="302" t="s">
        <v>7778</v>
      </c>
      <c r="D7285" s="301" t="s">
        <v>142</v>
      </c>
      <c r="E7285" s="303" t="n">
        <v>913.14</v>
      </c>
    </row>
    <row r="7286" customFormat="false" ht="15" hidden="false" customHeight="false" outlineLevel="0" collapsed="false">
      <c r="A7286" s="301" t="n">
        <v>101654</v>
      </c>
      <c r="B7286" s="301" t="s">
        <v>54</v>
      </c>
      <c r="C7286" s="302" t="s">
        <v>7779</v>
      </c>
      <c r="D7286" s="301" t="s">
        <v>142</v>
      </c>
      <c r="E7286" s="303" t="n">
        <v>205.81</v>
      </c>
    </row>
    <row r="7287" customFormat="false" ht="15" hidden="false" customHeight="false" outlineLevel="0" collapsed="false">
      <c r="A7287" s="301" t="n">
        <v>101655</v>
      </c>
      <c r="B7287" s="301" t="s">
        <v>54</v>
      </c>
      <c r="C7287" s="302" t="s">
        <v>7780</v>
      </c>
      <c r="D7287" s="301" t="s">
        <v>142</v>
      </c>
      <c r="E7287" s="303" t="n">
        <v>316.46</v>
      </c>
    </row>
    <row r="7288" customFormat="false" ht="15" hidden="false" customHeight="false" outlineLevel="0" collapsed="false">
      <c r="A7288" s="301" t="n">
        <v>101656</v>
      </c>
      <c r="B7288" s="301" t="s">
        <v>54</v>
      </c>
      <c r="C7288" s="302" t="s">
        <v>7781</v>
      </c>
      <c r="D7288" s="301" t="s">
        <v>142</v>
      </c>
      <c r="E7288" s="303" t="n">
        <v>342.3</v>
      </c>
    </row>
    <row r="7289" customFormat="false" ht="15" hidden="false" customHeight="false" outlineLevel="0" collapsed="false">
      <c r="A7289" s="301" t="n">
        <v>101657</v>
      </c>
      <c r="B7289" s="301" t="s">
        <v>54</v>
      </c>
      <c r="C7289" s="302" t="s">
        <v>7782</v>
      </c>
      <c r="D7289" s="301" t="s">
        <v>142</v>
      </c>
      <c r="E7289" s="303" t="n">
        <v>397.33</v>
      </c>
    </row>
    <row r="7290" customFormat="false" ht="15" hidden="false" customHeight="false" outlineLevel="0" collapsed="false">
      <c r="A7290" s="301" t="n">
        <v>105923</v>
      </c>
      <c r="B7290" s="301" t="s">
        <v>54</v>
      </c>
      <c r="C7290" s="302" t="s">
        <v>7783</v>
      </c>
      <c r="D7290" s="301" t="s">
        <v>142</v>
      </c>
      <c r="E7290" s="303" t="n">
        <v>0</v>
      </c>
    </row>
    <row r="7291" customFormat="false" ht="15" hidden="false" customHeight="false" outlineLevel="0" collapsed="false">
      <c r="A7291" s="301" t="n">
        <v>105921</v>
      </c>
      <c r="B7291" s="301" t="s">
        <v>54</v>
      </c>
      <c r="C7291" s="302" t="s">
        <v>7784</v>
      </c>
      <c r="D7291" s="301" t="s">
        <v>142</v>
      </c>
      <c r="E7291" s="303" t="n">
        <v>0</v>
      </c>
    </row>
    <row r="7292" customFormat="false" ht="15" hidden="false" customHeight="false" outlineLevel="0" collapsed="false">
      <c r="A7292" s="301" t="n">
        <v>105920</v>
      </c>
      <c r="B7292" s="301" t="s">
        <v>54</v>
      </c>
      <c r="C7292" s="302" t="s">
        <v>7785</v>
      </c>
      <c r="D7292" s="301" t="s">
        <v>142</v>
      </c>
      <c r="E7292" s="303" t="n">
        <v>0</v>
      </c>
    </row>
    <row r="7293" customFormat="false" ht="15" hidden="false" customHeight="false" outlineLevel="0" collapsed="false">
      <c r="A7293" s="301" t="n">
        <v>105922</v>
      </c>
      <c r="B7293" s="301" t="s">
        <v>54</v>
      </c>
      <c r="C7293" s="302" t="s">
        <v>7786</v>
      </c>
      <c r="D7293" s="301" t="s">
        <v>142</v>
      </c>
      <c r="E7293" s="303" t="n">
        <v>0</v>
      </c>
    </row>
    <row r="7294" customFormat="false" ht="15" hidden="false" customHeight="false" outlineLevel="0" collapsed="false">
      <c r="A7294" s="301" t="n">
        <v>101632</v>
      </c>
      <c r="B7294" s="301" t="s">
        <v>54</v>
      </c>
      <c r="C7294" s="302" t="s">
        <v>7787</v>
      </c>
      <c r="D7294" s="301" t="s">
        <v>142</v>
      </c>
      <c r="E7294" s="303" t="n">
        <v>33.6</v>
      </c>
    </row>
    <row r="7295" customFormat="false" ht="15" hidden="false" customHeight="false" outlineLevel="0" collapsed="false">
      <c r="A7295" s="301" t="n">
        <v>101661</v>
      </c>
      <c r="B7295" s="301" t="s">
        <v>54</v>
      </c>
      <c r="C7295" s="302" t="s">
        <v>7788</v>
      </c>
      <c r="D7295" s="301" t="s">
        <v>142</v>
      </c>
      <c r="E7295" s="303" t="n">
        <v>147.09</v>
      </c>
    </row>
    <row r="7296" customFormat="false" ht="15" hidden="false" customHeight="false" outlineLevel="0" collapsed="false">
      <c r="A7296" s="301" t="n">
        <v>105924</v>
      </c>
      <c r="B7296" s="301" t="s">
        <v>54</v>
      </c>
      <c r="C7296" s="302" t="s">
        <v>7789</v>
      </c>
      <c r="D7296" s="301" t="s">
        <v>142</v>
      </c>
      <c r="E7296" s="303" t="n">
        <v>16.52</v>
      </c>
    </row>
    <row r="7297" customFormat="false" ht="15" hidden="false" customHeight="false" outlineLevel="0" collapsed="false">
      <c r="A7297" s="301" t="n">
        <v>101651</v>
      </c>
      <c r="B7297" s="301" t="s">
        <v>54</v>
      </c>
      <c r="C7297" s="302" t="s">
        <v>7790</v>
      </c>
      <c r="D7297" s="301" t="s">
        <v>142</v>
      </c>
      <c r="E7297" s="303" t="n">
        <v>63.74</v>
      </c>
    </row>
    <row r="7298" customFormat="false" ht="15" hidden="false" customHeight="false" outlineLevel="0" collapsed="false">
      <c r="A7298" s="301" t="n">
        <v>101630</v>
      </c>
      <c r="B7298" s="301" t="s">
        <v>54</v>
      </c>
      <c r="C7298" s="302" t="s">
        <v>7791</v>
      </c>
      <c r="D7298" s="301" t="s">
        <v>142</v>
      </c>
      <c r="E7298" s="303" t="n">
        <v>77.33</v>
      </c>
    </row>
    <row r="7299" customFormat="false" ht="15" hidden="false" customHeight="false" outlineLevel="0" collapsed="false">
      <c r="A7299" s="301" t="n">
        <v>101633</v>
      </c>
      <c r="B7299" s="301" t="s">
        <v>54</v>
      </c>
      <c r="C7299" s="302" t="s">
        <v>7792</v>
      </c>
      <c r="D7299" s="301" t="s">
        <v>142</v>
      </c>
      <c r="E7299" s="303" t="n">
        <v>94.18</v>
      </c>
    </row>
    <row r="7300" customFormat="false" ht="15" hidden="false" customHeight="false" outlineLevel="0" collapsed="false">
      <c r="A7300" s="301" t="n">
        <v>104219</v>
      </c>
      <c r="B7300" s="301" t="s">
        <v>54</v>
      </c>
      <c r="C7300" s="302" t="s">
        <v>7793</v>
      </c>
      <c r="D7300" s="301" t="s">
        <v>56</v>
      </c>
      <c r="E7300" s="303" t="n">
        <v>87.73</v>
      </c>
    </row>
    <row r="7301" customFormat="false" ht="15" hidden="false" customHeight="false" outlineLevel="0" collapsed="false">
      <c r="A7301" s="301" t="n">
        <v>104223</v>
      </c>
      <c r="B7301" s="301" t="s">
        <v>54</v>
      </c>
      <c r="C7301" s="302" t="s">
        <v>7794</v>
      </c>
      <c r="D7301" s="301" t="s">
        <v>56</v>
      </c>
      <c r="E7301" s="303" t="n">
        <v>114.71</v>
      </c>
    </row>
    <row r="7302" customFormat="false" ht="15" hidden="false" customHeight="false" outlineLevel="0" collapsed="false">
      <c r="A7302" s="301" t="n">
        <v>104227</v>
      </c>
      <c r="B7302" s="301" t="s">
        <v>54</v>
      </c>
      <c r="C7302" s="302" t="s">
        <v>7795</v>
      </c>
      <c r="D7302" s="301" t="s">
        <v>56</v>
      </c>
      <c r="E7302" s="303" t="n">
        <v>132.65</v>
      </c>
    </row>
    <row r="7303" customFormat="false" ht="15" hidden="false" customHeight="false" outlineLevel="0" collapsed="false">
      <c r="A7303" s="301" t="n">
        <v>104231</v>
      </c>
      <c r="B7303" s="301" t="s">
        <v>54</v>
      </c>
      <c r="C7303" s="302" t="s">
        <v>7796</v>
      </c>
      <c r="D7303" s="301" t="s">
        <v>56</v>
      </c>
      <c r="E7303" s="303" t="n">
        <v>146.26</v>
      </c>
    </row>
    <row r="7304" customFormat="false" ht="15" hidden="false" customHeight="false" outlineLevel="0" collapsed="false">
      <c r="A7304" s="301" t="n">
        <v>104235</v>
      </c>
      <c r="B7304" s="301" t="s">
        <v>54</v>
      </c>
      <c r="C7304" s="302" t="s">
        <v>7797</v>
      </c>
      <c r="D7304" s="301" t="s">
        <v>56</v>
      </c>
      <c r="E7304" s="303" t="n">
        <v>71.72</v>
      </c>
    </row>
    <row r="7305" customFormat="false" ht="15" hidden="false" customHeight="false" outlineLevel="0" collapsed="false">
      <c r="A7305" s="301" t="n">
        <v>104239</v>
      </c>
      <c r="B7305" s="301" t="s">
        <v>54</v>
      </c>
      <c r="C7305" s="302" t="s">
        <v>7798</v>
      </c>
      <c r="D7305" s="301" t="s">
        <v>56</v>
      </c>
      <c r="E7305" s="303" t="n">
        <v>97.59</v>
      </c>
    </row>
    <row r="7306" customFormat="false" ht="15" hidden="false" customHeight="false" outlineLevel="0" collapsed="false">
      <c r="A7306" s="301" t="n">
        <v>104243</v>
      </c>
      <c r="B7306" s="301" t="s">
        <v>54</v>
      </c>
      <c r="C7306" s="302" t="s">
        <v>7799</v>
      </c>
      <c r="D7306" s="301" t="s">
        <v>56</v>
      </c>
      <c r="E7306" s="303" t="n">
        <v>114.36</v>
      </c>
    </row>
    <row r="7307" customFormat="false" ht="15" hidden="false" customHeight="false" outlineLevel="0" collapsed="false">
      <c r="A7307" s="301" t="n">
        <v>104247</v>
      </c>
      <c r="B7307" s="301" t="s">
        <v>54</v>
      </c>
      <c r="C7307" s="302" t="s">
        <v>7800</v>
      </c>
      <c r="D7307" s="301" t="s">
        <v>56</v>
      </c>
      <c r="E7307" s="303" t="n">
        <v>122.02</v>
      </c>
    </row>
    <row r="7308" customFormat="false" ht="15" hidden="false" customHeight="false" outlineLevel="0" collapsed="false">
      <c r="A7308" s="301" t="n">
        <v>87795</v>
      </c>
      <c r="B7308" s="301" t="s">
        <v>54</v>
      </c>
      <c r="C7308" s="302" t="s">
        <v>7801</v>
      </c>
      <c r="D7308" s="301" t="s">
        <v>56</v>
      </c>
      <c r="E7308" s="303" t="n">
        <v>74.26</v>
      </c>
    </row>
    <row r="7309" customFormat="false" ht="15" hidden="false" customHeight="false" outlineLevel="0" collapsed="false">
      <c r="A7309" s="301" t="n">
        <v>87800</v>
      </c>
      <c r="B7309" s="301" t="s">
        <v>54</v>
      </c>
      <c r="C7309" s="302" t="s">
        <v>7802</v>
      </c>
      <c r="D7309" s="301" t="s">
        <v>56</v>
      </c>
      <c r="E7309" s="303" t="n">
        <v>101.24</v>
      </c>
    </row>
    <row r="7310" customFormat="false" ht="15" hidden="false" customHeight="false" outlineLevel="0" collapsed="false">
      <c r="A7310" s="301" t="n">
        <v>87804</v>
      </c>
      <c r="B7310" s="301" t="s">
        <v>54</v>
      </c>
      <c r="C7310" s="302" t="s">
        <v>7803</v>
      </c>
      <c r="D7310" s="301" t="s">
        <v>56</v>
      </c>
      <c r="E7310" s="303" t="n">
        <v>118.01</v>
      </c>
    </row>
    <row r="7311" customFormat="false" ht="15" hidden="false" customHeight="false" outlineLevel="0" collapsed="false">
      <c r="A7311" s="301" t="n">
        <v>87808</v>
      </c>
      <c r="B7311" s="301" t="s">
        <v>54</v>
      </c>
      <c r="C7311" s="302" t="s">
        <v>7804</v>
      </c>
      <c r="D7311" s="301" t="s">
        <v>56</v>
      </c>
      <c r="E7311" s="303" t="n">
        <v>125.57</v>
      </c>
    </row>
    <row r="7312" customFormat="false" ht="15" hidden="false" customHeight="false" outlineLevel="0" collapsed="false">
      <c r="A7312" s="301" t="n">
        <v>87778</v>
      </c>
      <c r="B7312" s="301" t="s">
        <v>54</v>
      </c>
      <c r="C7312" s="302" t="s">
        <v>7805</v>
      </c>
      <c r="D7312" s="301" t="s">
        <v>56</v>
      </c>
      <c r="E7312" s="303" t="n">
        <v>91.86</v>
      </c>
    </row>
    <row r="7313" customFormat="false" ht="15" hidden="false" customHeight="false" outlineLevel="0" collapsed="false">
      <c r="A7313" s="301" t="n">
        <v>87783</v>
      </c>
      <c r="B7313" s="301" t="s">
        <v>54</v>
      </c>
      <c r="C7313" s="302" t="s">
        <v>7806</v>
      </c>
      <c r="D7313" s="301" t="s">
        <v>56</v>
      </c>
      <c r="E7313" s="303" t="n">
        <v>120.07</v>
      </c>
    </row>
    <row r="7314" customFormat="false" ht="15" hidden="false" customHeight="false" outlineLevel="0" collapsed="false">
      <c r="A7314" s="301" t="n">
        <v>87787</v>
      </c>
      <c r="B7314" s="301" t="s">
        <v>54</v>
      </c>
      <c r="C7314" s="302" t="s">
        <v>7807</v>
      </c>
      <c r="D7314" s="301" t="s">
        <v>56</v>
      </c>
      <c r="E7314" s="303" t="n">
        <v>138.01</v>
      </c>
    </row>
    <row r="7315" customFormat="false" ht="15" hidden="false" customHeight="false" outlineLevel="0" collapsed="false">
      <c r="A7315" s="301" t="n">
        <v>87791</v>
      </c>
      <c r="B7315" s="301" t="s">
        <v>54</v>
      </c>
      <c r="C7315" s="302" t="s">
        <v>7808</v>
      </c>
      <c r="D7315" s="301" t="s">
        <v>56</v>
      </c>
      <c r="E7315" s="303" t="n">
        <v>152.17</v>
      </c>
    </row>
    <row r="7316" customFormat="false" ht="15" hidden="false" customHeight="false" outlineLevel="0" collapsed="false">
      <c r="A7316" s="301" t="n">
        <v>87832</v>
      </c>
      <c r="B7316" s="301" t="s">
        <v>54</v>
      </c>
      <c r="C7316" s="302" t="s">
        <v>7809</v>
      </c>
      <c r="D7316" s="301" t="s">
        <v>56</v>
      </c>
      <c r="E7316" s="303" t="n">
        <v>145.13</v>
      </c>
    </row>
    <row r="7317" customFormat="false" ht="15" hidden="false" customHeight="false" outlineLevel="0" collapsed="false">
      <c r="A7317" s="301" t="n">
        <v>87812</v>
      </c>
      <c r="B7317" s="301" t="s">
        <v>54</v>
      </c>
      <c r="C7317" s="302" t="s">
        <v>7810</v>
      </c>
      <c r="D7317" s="301" t="s">
        <v>56</v>
      </c>
      <c r="E7317" s="303" t="n">
        <v>114.36</v>
      </c>
    </row>
    <row r="7318" customFormat="false" ht="15" hidden="false" customHeight="false" outlineLevel="0" collapsed="false">
      <c r="A7318" s="301" t="n">
        <v>87816</v>
      </c>
      <c r="B7318" s="301" t="s">
        <v>54</v>
      </c>
      <c r="C7318" s="302" t="s">
        <v>7811</v>
      </c>
      <c r="D7318" s="301" t="s">
        <v>56</v>
      </c>
      <c r="E7318" s="303" t="n">
        <v>141.41</v>
      </c>
    </row>
    <row r="7319" customFormat="false" ht="15" hidden="false" customHeight="false" outlineLevel="0" collapsed="false">
      <c r="A7319" s="301" t="n">
        <v>87820</v>
      </c>
      <c r="B7319" s="301" t="s">
        <v>54</v>
      </c>
      <c r="C7319" s="302" t="s">
        <v>7812</v>
      </c>
      <c r="D7319" s="301" t="s">
        <v>56</v>
      </c>
      <c r="E7319" s="303" t="n">
        <v>158.18</v>
      </c>
    </row>
    <row r="7320" customFormat="false" ht="15" hidden="false" customHeight="false" outlineLevel="0" collapsed="false">
      <c r="A7320" s="301" t="n">
        <v>87824</v>
      </c>
      <c r="B7320" s="301" t="s">
        <v>54</v>
      </c>
      <c r="C7320" s="302" t="s">
        <v>7813</v>
      </c>
      <c r="D7320" s="301" t="s">
        <v>56</v>
      </c>
      <c r="E7320" s="303" t="n">
        <v>184.15</v>
      </c>
    </row>
    <row r="7321" customFormat="false" ht="15" hidden="false" customHeight="false" outlineLevel="0" collapsed="false">
      <c r="A7321" s="301" t="n">
        <v>87828</v>
      </c>
      <c r="B7321" s="301" t="s">
        <v>54</v>
      </c>
      <c r="C7321" s="302" t="s">
        <v>7814</v>
      </c>
      <c r="D7321" s="301" t="s">
        <v>56</v>
      </c>
      <c r="E7321" s="303" t="n">
        <v>115.93</v>
      </c>
    </row>
    <row r="7322" customFormat="false" ht="15" hidden="false" customHeight="false" outlineLevel="0" collapsed="false">
      <c r="A7322" s="301" t="n">
        <v>104251</v>
      </c>
      <c r="B7322" s="301" t="s">
        <v>54</v>
      </c>
      <c r="C7322" s="302" t="s">
        <v>7815</v>
      </c>
      <c r="D7322" s="301" t="s">
        <v>56</v>
      </c>
      <c r="E7322" s="303" t="n">
        <v>106.92</v>
      </c>
    </row>
    <row r="7323" customFormat="false" ht="15" hidden="false" customHeight="false" outlineLevel="0" collapsed="false">
      <c r="A7323" s="301" t="n">
        <v>104255</v>
      </c>
      <c r="B7323" s="301" t="s">
        <v>54</v>
      </c>
      <c r="C7323" s="302" t="s">
        <v>7816</v>
      </c>
      <c r="D7323" s="301" t="s">
        <v>56</v>
      </c>
      <c r="E7323" s="303" t="n">
        <v>132.78</v>
      </c>
    </row>
    <row r="7324" customFormat="false" ht="15" hidden="false" customHeight="false" outlineLevel="0" collapsed="false">
      <c r="A7324" s="301" t="n">
        <v>104259</v>
      </c>
      <c r="B7324" s="301" t="s">
        <v>54</v>
      </c>
      <c r="C7324" s="302" t="s">
        <v>7817</v>
      </c>
      <c r="D7324" s="301" t="s">
        <v>56</v>
      </c>
      <c r="E7324" s="303" t="n">
        <v>149.55</v>
      </c>
    </row>
    <row r="7325" customFormat="false" ht="15" hidden="false" customHeight="false" outlineLevel="0" collapsed="false">
      <c r="A7325" s="301" t="n">
        <v>104263</v>
      </c>
      <c r="B7325" s="301" t="s">
        <v>54</v>
      </c>
      <c r="C7325" s="302" t="s">
        <v>7818</v>
      </c>
      <c r="D7325" s="301" t="s">
        <v>56</v>
      </c>
      <c r="E7325" s="303" t="n">
        <v>173.52</v>
      </c>
    </row>
    <row r="7326" customFormat="false" ht="15" hidden="false" customHeight="false" outlineLevel="0" collapsed="false">
      <c r="A7326" s="301" t="n">
        <v>87794</v>
      </c>
      <c r="B7326" s="301" t="s">
        <v>54</v>
      </c>
      <c r="C7326" s="302" t="s">
        <v>7819</v>
      </c>
      <c r="D7326" s="301" t="s">
        <v>56</v>
      </c>
      <c r="E7326" s="303" t="n">
        <v>49.57</v>
      </c>
    </row>
    <row r="7327" customFormat="false" ht="15" hidden="false" customHeight="false" outlineLevel="0" collapsed="false">
      <c r="A7327" s="301" t="n">
        <v>87799</v>
      </c>
      <c r="B7327" s="301" t="s">
        <v>54</v>
      </c>
      <c r="C7327" s="302" t="s">
        <v>7820</v>
      </c>
      <c r="D7327" s="301" t="s">
        <v>56</v>
      </c>
      <c r="E7327" s="303" t="n">
        <v>68.45</v>
      </c>
    </row>
    <row r="7328" customFormat="false" ht="15" hidden="false" customHeight="false" outlineLevel="0" collapsed="false">
      <c r="A7328" s="301" t="n">
        <v>87803</v>
      </c>
      <c r="B7328" s="301" t="s">
        <v>54</v>
      </c>
      <c r="C7328" s="302" t="s">
        <v>7821</v>
      </c>
      <c r="D7328" s="301" t="s">
        <v>56</v>
      </c>
      <c r="E7328" s="303" t="n">
        <v>76.04</v>
      </c>
    </row>
    <row r="7329" customFormat="false" ht="15" hidden="false" customHeight="false" outlineLevel="0" collapsed="false">
      <c r="A7329" s="301" t="n">
        <v>87807</v>
      </c>
      <c r="B7329" s="301" t="s">
        <v>54</v>
      </c>
      <c r="C7329" s="302" t="s">
        <v>7822</v>
      </c>
      <c r="D7329" s="301" t="s">
        <v>56</v>
      </c>
      <c r="E7329" s="303" t="n">
        <v>83.08</v>
      </c>
    </row>
    <row r="7330" customFormat="false" ht="15" hidden="false" customHeight="false" outlineLevel="0" collapsed="false">
      <c r="A7330" s="301" t="n">
        <v>104218</v>
      </c>
      <c r="B7330" s="301" t="s">
        <v>54</v>
      </c>
      <c r="C7330" s="302" t="s">
        <v>7823</v>
      </c>
      <c r="D7330" s="301" t="s">
        <v>56</v>
      </c>
      <c r="E7330" s="303" t="n">
        <v>62.11</v>
      </c>
    </row>
    <row r="7331" customFormat="false" ht="15" hidden="false" customHeight="false" outlineLevel="0" collapsed="false">
      <c r="A7331" s="301" t="n">
        <v>87777</v>
      </c>
      <c r="B7331" s="301" t="s">
        <v>54</v>
      </c>
      <c r="C7331" s="302" t="s">
        <v>7824</v>
      </c>
      <c r="D7331" s="301" t="s">
        <v>56</v>
      </c>
      <c r="E7331" s="303" t="n">
        <v>66.72</v>
      </c>
    </row>
    <row r="7332" customFormat="false" ht="15" hidden="false" customHeight="false" outlineLevel="0" collapsed="false">
      <c r="A7332" s="301" t="n">
        <v>104222</v>
      </c>
      <c r="B7332" s="301" t="s">
        <v>54</v>
      </c>
      <c r="C7332" s="302" t="s">
        <v>7825</v>
      </c>
      <c r="D7332" s="301" t="s">
        <v>56</v>
      </c>
      <c r="E7332" s="303" t="n">
        <v>80.15</v>
      </c>
    </row>
    <row r="7333" customFormat="false" ht="15" hidden="false" customHeight="false" outlineLevel="0" collapsed="false">
      <c r="A7333" s="301" t="n">
        <v>87781</v>
      </c>
      <c r="B7333" s="301" t="s">
        <v>54</v>
      </c>
      <c r="C7333" s="302" t="s">
        <v>7826</v>
      </c>
      <c r="D7333" s="301" t="s">
        <v>56</v>
      </c>
      <c r="E7333" s="303" t="n">
        <v>86.05</v>
      </c>
    </row>
    <row r="7334" customFormat="false" ht="15" hidden="false" customHeight="false" outlineLevel="0" collapsed="false">
      <c r="A7334" s="301" t="n">
        <v>104226</v>
      </c>
      <c r="B7334" s="301" t="s">
        <v>54</v>
      </c>
      <c r="C7334" s="302" t="s">
        <v>7827</v>
      </c>
      <c r="D7334" s="301" t="s">
        <v>56</v>
      </c>
      <c r="E7334" s="303" t="n">
        <v>88.28</v>
      </c>
    </row>
    <row r="7335" customFormat="false" ht="15" hidden="false" customHeight="false" outlineLevel="0" collapsed="false">
      <c r="A7335" s="301" t="n">
        <v>87786</v>
      </c>
      <c r="B7335" s="301" t="s">
        <v>54</v>
      </c>
      <c r="C7335" s="302" t="s">
        <v>7828</v>
      </c>
      <c r="D7335" s="301" t="s">
        <v>56</v>
      </c>
      <c r="E7335" s="303" t="n">
        <v>94.18</v>
      </c>
    </row>
    <row r="7336" customFormat="false" ht="15" hidden="false" customHeight="false" outlineLevel="0" collapsed="false">
      <c r="A7336" s="301" t="n">
        <v>104230</v>
      </c>
      <c r="B7336" s="301" t="s">
        <v>54</v>
      </c>
      <c r="C7336" s="302" t="s">
        <v>7829</v>
      </c>
      <c r="D7336" s="301" t="s">
        <v>56</v>
      </c>
      <c r="E7336" s="303" t="n">
        <v>103.64</v>
      </c>
    </row>
    <row r="7337" customFormat="false" ht="15" hidden="false" customHeight="false" outlineLevel="0" collapsed="false">
      <c r="A7337" s="301" t="n">
        <v>104234</v>
      </c>
      <c r="B7337" s="301" t="s">
        <v>54</v>
      </c>
      <c r="C7337" s="302" t="s">
        <v>7830</v>
      </c>
      <c r="D7337" s="301" t="s">
        <v>56</v>
      </c>
      <c r="E7337" s="303" t="n">
        <v>46.85</v>
      </c>
    </row>
    <row r="7338" customFormat="false" ht="15" hidden="false" customHeight="false" outlineLevel="0" collapsed="false">
      <c r="A7338" s="301" t="n">
        <v>104238</v>
      </c>
      <c r="B7338" s="301" t="s">
        <v>54</v>
      </c>
      <c r="C7338" s="302" t="s">
        <v>7831</v>
      </c>
      <c r="D7338" s="301" t="s">
        <v>56</v>
      </c>
      <c r="E7338" s="303" t="n">
        <v>64.43</v>
      </c>
    </row>
    <row r="7339" customFormat="false" ht="15" hidden="false" customHeight="false" outlineLevel="0" collapsed="false">
      <c r="A7339" s="301" t="n">
        <v>104242</v>
      </c>
      <c r="B7339" s="301" t="s">
        <v>54</v>
      </c>
      <c r="C7339" s="302" t="s">
        <v>7832</v>
      </c>
      <c r="D7339" s="301" t="s">
        <v>56</v>
      </c>
      <c r="E7339" s="303" t="n">
        <v>72.02</v>
      </c>
    </row>
    <row r="7340" customFormat="false" ht="15" hidden="false" customHeight="false" outlineLevel="0" collapsed="false">
      <c r="A7340" s="301" t="n">
        <v>104246</v>
      </c>
      <c r="B7340" s="301" t="s">
        <v>54</v>
      </c>
      <c r="C7340" s="302" t="s">
        <v>7833</v>
      </c>
      <c r="D7340" s="301" t="s">
        <v>56</v>
      </c>
      <c r="E7340" s="303" t="n">
        <v>78.65</v>
      </c>
    </row>
    <row r="7341" customFormat="false" ht="15" hidden="false" customHeight="false" outlineLevel="0" collapsed="false">
      <c r="A7341" s="301" t="n">
        <v>104250</v>
      </c>
      <c r="B7341" s="301" t="s">
        <v>54</v>
      </c>
      <c r="C7341" s="302" t="s">
        <v>7834</v>
      </c>
      <c r="D7341" s="301" t="s">
        <v>56</v>
      </c>
      <c r="E7341" s="303" t="n">
        <v>85.77</v>
      </c>
    </row>
    <row r="7342" customFormat="false" ht="15" hidden="false" customHeight="false" outlineLevel="0" collapsed="false">
      <c r="A7342" s="301" t="n">
        <v>87811</v>
      </c>
      <c r="B7342" s="301" t="s">
        <v>54</v>
      </c>
      <c r="C7342" s="302" t="s">
        <v>7835</v>
      </c>
      <c r="D7342" s="301" t="s">
        <v>56</v>
      </c>
      <c r="E7342" s="303" t="n">
        <v>94.03</v>
      </c>
    </row>
    <row r="7343" customFormat="false" ht="15" hidden="false" customHeight="false" outlineLevel="0" collapsed="false">
      <c r="A7343" s="301" t="n">
        <v>104254</v>
      </c>
      <c r="B7343" s="301" t="s">
        <v>54</v>
      </c>
      <c r="C7343" s="302" t="s">
        <v>7836</v>
      </c>
      <c r="D7343" s="301" t="s">
        <v>56</v>
      </c>
      <c r="E7343" s="303" t="n">
        <v>103.35</v>
      </c>
    </row>
    <row r="7344" customFormat="false" ht="15" hidden="false" customHeight="false" outlineLevel="0" collapsed="false">
      <c r="A7344" s="301" t="n">
        <v>87815</v>
      </c>
      <c r="B7344" s="301" t="s">
        <v>54</v>
      </c>
      <c r="C7344" s="302" t="s">
        <v>7837</v>
      </c>
      <c r="D7344" s="301" t="s">
        <v>56</v>
      </c>
      <c r="E7344" s="303" t="n">
        <v>112.91</v>
      </c>
    </row>
    <row r="7345" customFormat="false" ht="15" hidden="false" customHeight="false" outlineLevel="0" collapsed="false">
      <c r="A7345" s="301" t="n">
        <v>104258</v>
      </c>
      <c r="B7345" s="301" t="s">
        <v>54</v>
      </c>
      <c r="C7345" s="302" t="s">
        <v>7838</v>
      </c>
      <c r="D7345" s="301" t="s">
        <v>56</v>
      </c>
      <c r="E7345" s="303" t="n">
        <v>110.94</v>
      </c>
    </row>
    <row r="7346" customFormat="false" ht="15" hidden="false" customHeight="false" outlineLevel="0" collapsed="false">
      <c r="A7346" s="301" t="n">
        <v>87819</v>
      </c>
      <c r="B7346" s="301" t="s">
        <v>54</v>
      </c>
      <c r="C7346" s="302" t="s">
        <v>7839</v>
      </c>
      <c r="D7346" s="301" t="s">
        <v>56</v>
      </c>
      <c r="E7346" s="303" t="n">
        <v>120.5</v>
      </c>
    </row>
    <row r="7347" customFormat="false" ht="15" hidden="false" customHeight="false" outlineLevel="0" collapsed="false">
      <c r="A7347" s="301" t="n">
        <v>104262</v>
      </c>
      <c r="B7347" s="301" t="s">
        <v>54</v>
      </c>
      <c r="C7347" s="302" t="s">
        <v>7840</v>
      </c>
      <c r="D7347" s="301" t="s">
        <v>56</v>
      </c>
      <c r="E7347" s="303" t="n">
        <v>142.97</v>
      </c>
    </row>
    <row r="7348" customFormat="false" ht="15" hidden="false" customHeight="false" outlineLevel="0" collapsed="false">
      <c r="A7348" s="301" t="n">
        <v>87823</v>
      </c>
      <c r="B7348" s="301" t="s">
        <v>54</v>
      </c>
      <c r="C7348" s="302" t="s">
        <v>7841</v>
      </c>
      <c r="D7348" s="301" t="s">
        <v>56</v>
      </c>
      <c r="E7348" s="303" t="n">
        <v>156.02</v>
      </c>
    </row>
    <row r="7349" customFormat="false" ht="15" hidden="false" customHeight="false" outlineLevel="0" collapsed="false">
      <c r="A7349" s="301" t="n">
        <v>87827</v>
      </c>
      <c r="B7349" s="301" t="s">
        <v>54</v>
      </c>
      <c r="C7349" s="302" t="s">
        <v>7842</v>
      </c>
      <c r="D7349" s="301" t="s">
        <v>56</v>
      </c>
      <c r="E7349" s="303" t="n">
        <v>88.47</v>
      </c>
    </row>
    <row r="7350" customFormat="false" ht="15" hidden="false" customHeight="false" outlineLevel="0" collapsed="false">
      <c r="A7350" s="301" t="n">
        <v>87831</v>
      </c>
      <c r="B7350" s="301" t="s">
        <v>54</v>
      </c>
      <c r="C7350" s="302" t="s">
        <v>7843</v>
      </c>
      <c r="D7350" s="301" t="s">
        <v>56</v>
      </c>
      <c r="E7350" s="303" t="n">
        <v>107.38</v>
      </c>
    </row>
    <row r="7351" customFormat="false" ht="15" hidden="false" customHeight="false" outlineLevel="0" collapsed="false">
      <c r="A7351" s="301" t="n">
        <v>104220</v>
      </c>
      <c r="B7351" s="301" t="s">
        <v>54</v>
      </c>
      <c r="C7351" s="302" t="s">
        <v>7844</v>
      </c>
      <c r="D7351" s="301" t="s">
        <v>56</v>
      </c>
      <c r="E7351" s="303" t="n">
        <v>61.26</v>
      </c>
    </row>
    <row r="7352" customFormat="false" ht="15" hidden="false" customHeight="false" outlineLevel="0" collapsed="false">
      <c r="A7352" s="301" t="n">
        <v>104203</v>
      </c>
      <c r="B7352" s="301" t="s">
        <v>54</v>
      </c>
      <c r="C7352" s="302" t="s">
        <v>7845</v>
      </c>
      <c r="D7352" s="301" t="s">
        <v>56</v>
      </c>
      <c r="E7352" s="303" t="n">
        <v>66.02</v>
      </c>
    </row>
    <row r="7353" customFormat="false" ht="15" hidden="false" customHeight="false" outlineLevel="0" collapsed="false">
      <c r="A7353" s="301" t="n">
        <v>104224</v>
      </c>
      <c r="B7353" s="301" t="s">
        <v>54</v>
      </c>
      <c r="C7353" s="302" t="s">
        <v>7846</v>
      </c>
      <c r="D7353" s="301" t="s">
        <v>56</v>
      </c>
      <c r="E7353" s="303" t="n">
        <v>79.03</v>
      </c>
    </row>
    <row r="7354" customFormat="false" ht="15" hidden="false" customHeight="false" outlineLevel="0" collapsed="false">
      <c r="A7354" s="301" t="n">
        <v>104204</v>
      </c>
      <c r="B7354" s="301" t="s">
        <v>54</v>
      </c>
      <c r="C7354" s="302" t="s">
        <v>7847</v>
      </c>
      <c r="D7354" s="301" t="s">
        <v>56</v>
      </c>
      <c r="E7354" s="303" t="n">
        <v>85.2</v>
      </c>
    </row>
    <row r="7355" customFormat="false" ht="15" hidden="false" customHeight="false" outlineLevel="0" collapsed="false">
      <c r="A7355" s="301" t="n">
        <v>104228</v>
      </c>
      <c r="B7355" s="301" t="s">
        <v>54</v>
      </c>
      <c r="C7355" s="302" t="s">
        <v>7848</v>
      </c>
      <c r="D7355" s="301" t="s">
        <v>56</v>
      </c>
      <c r="E7355" s="303" t="n">
        <v>86.39</v>
      </c>
    </row>
    <row r="7356" customFormat="false" ht="15" hidden="false" customHeight="false" outlineLevel="0" collapsed="false">
      <c r="A7356" s="301" t="n">
        <v>104205</v>
      </c>
      <c r="B7356" s="301" t="s">
        <v>54</v>
      </c>
      <c r="C7356" s="302" t="s">
        <v>7849</v>
      </c>
      <c r="D7356" s="301" t="s">
        <v>56</v>
      </c>
      <c r="E7356" s="303" t="n">
        <v>92.57</v>
      </c>
    </row>
    <row r="7357" customFormat="false" ht="15" hidden="false" customHeight="false" outlineLevel="0" collapsed="false">
      <c r="A7357" s="301" t="n">
        <v>104232</v>
      </c>
      <c r="B7357" s="301" t="s">
        <v>54</v>
      </c>
      <c r="C7357" s="302" t="s">
        <v>7850</v>
      </c>
      <c r="D7357" s="301" t="s">
        <v>56</v>
      </c>
      <c r="E7357" s="303" t="n">
        <v>95.47</v>
      </c>
    </row>
    <row r="7358" customFormat="false" ht="15" hidden="false" customHeight="false" outlineLevel="0" collapsed="false">
      <c r="A7358" s="301" t="n">
        <v>104206</v>
      </c>
      <c r="B7358" s="301" t="s">
        <v>54</v>
      </c>
      <c r="C7358" s="302" t="s">
        <v>7851</v>
      </c>
      <c r="D7358" s="301" t="s">
        <v>56</v>
      </c>
      <c r="E7358" s="303" t="n">
        <v>102.27</v>
      </c>
    </row>
    <row r="7359" customFormat="false" ht="15" hidden="false" customHeight="false" outlineLevel="0" collapsed="false">
      <c r="A7359" s="301" t="n">
        <v>104236</v>
      </c>
      <c r="B7359" s="301" t="s">
        <v>54</v>
      </c>
      <c r="C7359" s="302" t="s">
        <v>7852</v>
      </c>
      <c r="D7359" s="301" t="s">
        <v>56</v>
      </c>
      <c r="E7359" s="303" t="n">
        <v>45.52</v>
      </c>
    </row>
    <row r="7360" customFormat="false" ht="15" hidden="false" customHeight="false" outlineLevel="0" collapsed="false">
      <c r="A7360" s="301" t="n">
        <v>104207</v>
      </c>
      <c r="B7360" s="301" t="s">
        <v>54</v>
      </c>
      <c r="C7360" s="302" t="s">
        <v>7853</v>
      </c>
      <c r="D7360" s="301" t="s">
        <v>56</v>
      </c>
      <c r="E7360" s="303" t="n">
        <v>48.45</v>
      </c>
    </row>
    <row r="7361" customFormat="false" ht="15" hidden="false" customHeight="false" outlineLevel="0" collapsed="false">
      <c r="A7361" s="301" t="n">
        <v>104240</v>
      </c>
      <c r="B7361" s="301" t="s">
        <v>54</v>
      </c>
      <c r="C7361" s="302" t="s">
        <v>7854</v>
      </c>
      <c r="D7361" s="301" t="s">
        <v>56</v>
      </c>
      <c r="E7361" s="303" t="n">
        <v>62.92</v>
      </c>
    </row>
    <row r="7362" customFormat="false" ht="15" hidden="false" customHeight="false" outlineLevel="0" collapsed="false">
      <c r="A7362" s="301" t="n">
        <v>104208</v>
      </c>
      <c r="B7362" s="301" t="s">
        <v>54</v>
      </c>
      <c r="C7362" s="302" t="s">
        <v>7855</v>
      </c>
      <c r="D7362" s="301" t="s">
        <v>56</v>
      </c>
      <c r="E7362" s="303" t="n">
        <v>67.13</v>
      </c>
    </row>
    <row r="7363" customFormat="false" ht="15" hidden="false" customHeight="false" outlineLevel="0" collapsed="false">
      <c r="A7363" s="301" t="n">
        <v>104244</v>
      </c>
      <c r="B7363" s="301" t="s">
        <v>54</v>
      </c>
      <c r="C7363" s="302" t="s">
        <v>7856</v>
      </c>
      <c r="D7363" s="301" t="s">
        <v>56</v>
      </c>
      <c r="E7363" s="303" t="n">
        <v>69.84</v>
      </c>
    </row>
    <row r="7364" customFormat="false" ht="15" hidden="false" customHeight="false" outlineLevel="0" collapsed="false">
      <c r="A7364" s="301" t="n">
        <v>104209</v>
      </c>
      <c r="B7364" s="301" t="s">
        <v>54</v>
      </c>
      <c r="C7364" s="302" t="s">
        <v>7857</v>
      </c>
      <c r="D7364" s="301" t="s">
        <v>56</v>
      </c>
      <c r="E7364" s="303" t="n">
        <v>74.05</v>
      </c>
    </row>
    <row r="7365" customFormat="false" ht="15" hidden="false" customHeight="false" outlineLevel="0" collapsed="false">
      <c r="A7365" s="301" t="n">
        <v>104248</v>
      </c>
      <c r="B7365" s="301" t="s">
        <v>54</v>
      </c>
      <c r="C7365" s="302" t="s">
        <v>7858</v>
      </c>
      <c r="D7365" s="301" t="s">
        <v>56</v>
      </c>
      <c r="E7365" s="303" t="n">
        <v>72.48</v>
      </c>
    </row>
    <row r="7366" customFormat="false" ht="15" hidden="false" customHeight="false" outlineLevel="0" collapsed="false">
      <c r="A7366" s="301" t="n">
        <v>104210</v>
      </c>
      <c r="B7366" s="301" t="s">
        <v>54</v>
      </c>
      <c r="C7366" s="302" t="s">
        <v>7859</v>
      </c>
      <c r="D7366" s="301" t="s">
        <v>56</v>
      </c>
      <c r="E7366" s="303" t="n">
        <v>76.56</v>
      </c>
    </row>
    <row r="7367" customFormat="false" ht="15" hidden="false" customHeight="false" outlineLevel="0" collapsed="false">
      <c r="A7367" s="301" t="n">
        <v>104252</v>
      </c>
      <c r="B7367" s="301" t="s">
        <v>54</v>
      </c>
      <c r="C7367" s="302" t="s">
        <v>7860</v>
      </c>
      <c r="D7367" s="301" t="s">
        <v>56</v>
      </c>
      <c r="E7367" s="303" t="n">
        <v>86.53</v>
      </c>
    </row>
    <row r="7368" customFormat="false" ht="15" hidden="false" customHeight="false" outlineLevel="0" collapsed="false">
      <c r="A7368" s="301" t="n">
        <v>104211</v>
      </c>
      <c r="B7368" s="301" t="s">
        <v>54</v>
      </c>
      <c r="C7368" s="302" t="s">
        <v>7861</v>
      </c>
      <c r="D7368" s="301" t="s">
        <v>56</v>
      </c>
      <c r="E7368" s="303" t="n">
        <v>95.1</v>
      </c>
    </row>
    <row r="7369" customFormat="false" ht="15" hidden="false" customHeight="false" outlineLevel="0" collapsed="false">
      <c r="A7369" s="301" t="n">
        <v>104212</v>
      </c>
      <c r="B7369" s="301" t="s">
        <v>54</v>
      </c>
      <c r="C7369" s="302" t="s">
        <v>7862</v>
      </c>
      <c r="D7369" s="301" t="s">
        <v>56</v>
      </c>
      <c r="E7369" s="303" t="n">
        <v>113.86</v>
      </c>
    </row>
    <row r="7370" customFormat="false" ht="15" hidden="false" customHeight="false" outlineLevel="0" collapsed="false">
      <c r="A7370" s="301" t="n">
        <v>104213</v>
      </c>
      <c r="B7370" s="301" t="s">
        <v>54</v>
      </c>
      <c r="C7370" s="302" t="s">
        <v>7863</v>
      </c>
      <c r="D7370" s="301" t="s">
        <v>56</v>
      </c>
      <c r="E7370" s="303" t="n">
        <v>120.78</v>
      </c>
    </row>
    <row r="7371" customFormat="false" ht="15" hidden="false" customHeight="false" outlineLevel="0" collapsed="false">
      <c r="A7371" s="301" t="n">
        <v>104214</v>
      </c>
      <c r="B7371" s="301" t="s">
        <v>54</v>
      </c>
      <c r="C7371" s="302" t="s">
        <v>7864</v>
      </c>
      <c r="D7371" s="301" t="s">
        <v>56</v>
      </c>
      <c r="E7371" s="303" t="n">
        <v>144.5</v>
      </c>
    </row>
    <row r="7372" customFormat="false" ht="15" hidden="false" customHeight="false" outlineLevel="0" collapsed="false">
      <c r="A7372" s="301" t="n">
        <v>104215</v>
      </c>
      <c r="B7372" s="301" t="s">
        <v>54</v>
      </c>
      <c r="C7372" s="302" t="s">
        <v>7865</v>
      </c>
      <c r="D7372" s="301" t="s">
        <v>56</v>
      </c>
      <c r="E7372" s="303" t="n">
        <v>88.28</v>
      </c>
    </row>
    <row r="7373" customFormat="false" ht="15" hidden="false" customHeight="false" outlineLevel="0" collapsed="false">
      <c r="A7373" s="301" t="n">
        <v>104216</v>
      </c>
      <c r="B7373" s="301" t="s">
        <v>54</v>
      </c>
      <c r="C7373" s="302" t="s">
        <v>7866</v>
      </c>
      <c r="D7373" s="301" t="s">
        <v>56</v>
      </c>
      <c r="E7373" s="303" t="n">
        <v>106.65</v>
      </c>
    </row>
    <row r="7374" customFormat="false" ht="15" hidden="false" customHeight="false" outlineLevel="0" collapsed="false">
      <c r="A7374" s="301" t="n">
        <v>104217</v>
      </c>
      <c r="B7374" s="301" t="s">
        <v>54</v>
      </c>
      <c r="C7374" s="302" t="s">
        <v>7867</v>
      </c>
      <c r="D7374" s="301" t="s">
        <v>56</v>
      </c>
      <c r="E7374" s="303" t="n">
        <v>57.87</v>
      </c>
    </row>
    <row r="7375" customFormat="false" ht="15" hidden="false" customHeight="false" outlineLevel="0" collapsed="false">
      <c r="A7375" s="301" t="n">
        <v>104221</v>
      </c>
      <c r="B7375" s="301" t="s">
        <v>54</v>
      </c>
      <c r="C7375" s="302" t="s">
        <v>7868</v>
      </c>
      <c r="D7375" s="301" t="s">
        <v>56</v>
      </c>
      <c r="E7375" s="303" t="n">
        <v>74.47</v>
      </c>
    </row>
    <row r="7376" customFormat="false" ht="15" hidden="false" customHeight="false" outlineLevel="0" collapsed="false">
      <c r="A7376" s="301" t="n">
        <v>104225</v>
      </c>
      <c r="B7376" s="301" t="s">
        <v>54</v>
      </c>
      <c r="C7376" s="302" t="s">
        <v>7869</v>
      </c>
      <c r="D7376" s="301" t="s">
        <v>56</v>
      </c>
      <c r="E7376" s="303" t="n">
        <v>81.15</v>
      </c>
    </row>
    <row r="7377" customFormat="false" ht="15" hidden="false" customHeight="false" outlineLevel="0" collapsed="false">
      <c r="A7377" s="301" t="n">
        <v>104229</v>
      </c>
      <c r="B7377" s="301" t="s">
        <v>54</v>
      </c>
      <c r="C7377" s="302" t="s">
        <v>7870</v>
      </c>
      <c r="D7377" s="301" t="s">
        <v>56</v>
      </c>
      <c r="E7377" s="303" t="n">
        <v>95.8</v>
      </c>
    </row>
    <row r="7378" customFormat="false" ht="15" hidden="false" customHeight="false" outlineLevel="0" collapsed="false">
      <c r="A7378" s="301" t="n">
        <v>104233</v>
      </c>
      <c r="B7378" s="301" t="s">
        <v>54</v>
      </c>
      <c r="C7378" s="302" t="s">
        <v>7871</v>
      </c>
      <c r="D7378" s="301" t="s">
        <v>56</v>
      </c>
      <c r="E7378" s="303" t="n">
        <v>42.9</v>
      </c>
    </row>
    <row r="7379" customFormat="false" ht="15" hidden="false" customHeight="false" outlineLevel="0" collapsed="false">
      <c r="A7379" s="301" t="n">
        <v>104237</v>
      </c>
      <c r="B7379" s="301" t="s">
        <v>54</v>
      </c>
      <c r="C7379" s="302" t="s">
        <v>7872</v>
      </c>
      <c r="D7379" s="301" t="s">
        <v>56</v>
      </c>
      <c r="E7379" s="303" t="n">
        <v>59.12</v>
      </c>
    </row>
    <row r="7380" customFormat="false" ht="15" hidden="false" customHeight="false" outlineLevel="0" collapsed="false">
      <c r="A7380" s="301" t="n">
        <v>104241</v>
      </c>
      <c r="B7380" s="301" t="s">
        <v>54</v>
      </c>
      <c r="C7380" s="302" t="s">
        <v>7873</v>
      </c>
      <c r="D7380" s="301" t="s">
        <v>56</v>
      </c>
      <c r="E7380" s="303" t="n">
        <v>65.36</v>
      </c>
    </row>
    <row r="7381" customFormat="false" ht="15" hidden="false" customHeight="false" outlineLevel="0" collapsed="false">
      <c r="A7381" s="301" t="n">
        <v>104245</v>
      </c>
      <c r="B7381" s="301" t="s">
        <v>54</v>
      </c>
      <c r="C7381" s="302" t="s">
        <v>7874</v>
      </c>
      <c r="D7381" s="301" t="s">
        <v>56</v>
      </c>
      <c r="E7381" s="303" t="n">
        <v>71.32</v>
      </c>
    </row>
    <row r="7382" customFormat="false" ht="15" hidden="false" customHeight="false" outlineLevel="0" collapsed="false">
      <c r="A7382" s="301" t="n">
        <v>104249</v>
      </c>
      <c r="B7382" s="301" t="s">
        <v>54</v>
      </c>
      <c r="C7382" s="302" t="s">
        <v>7875</v>
      </c>
      <c r="D7382" s="301" t="s">
        <v>56</v>
      </c>
      <c r="E7382" s="303" t="n">
        <v>81.82</v>
      </c>
    </row>
    <row r="7383" customFormat="false" ht="15" hidden="false" customHeight="false" outlineLevel="0" collapsed="false">
      <c r="A7383" s="301" t="n">
        <v>104253</v>
      </c>
      <c r="B7383" s="301" t="s">
        <v>54</v>
      </c>
      <c r="C7383" s="302" t="s">
        <v>7876</v>
      </c>
      <c r="D7383" s="301" t="s">
        <v>56</v>
      </c>
      <c r="E7383" s="303" t="n">
        <v>98.04</v>
      </c>
    </row>
    <row r="7384" customFormat="false" ht="15" hidden="false" customHeight="false" outlineLevel="0" collapsed="false">
      <c r="A7384" s="301" t="n">
        <v>104256</v>
      </c>
      <c r="B7384" s="301" t="s">
        <v>54</v>
      </c>
      <c r="C7384" s="302" t="s">
        <v>7877</v>
      </c>
      <c r="D7384" s="301" t="s">
        <v>56</v>
      </c>
      <c r="E7384" s="303" t="n">
        <v>103.92</v>
      </c>
    </row>
    <row r="7385" customFormat="false" ht="15" hidden="false" customHeight="false" outlineLevel="0" collapsed="false">
      <c r="A7385" s="301" t="n">
        <v>104260</v>
      </c>
      <c r="B7385" s="301" t="s">
        <v>54</v>
      </c>
      <c r="C7385" s="302" t="s">
        <v>7878</v>
      </c>
      <c r="D7385" s="301" t="s">
        <v>56</v>
      </c>
      <c r="E7385" s="303" t="n">
        <v>110.84</v>
      </c>
    </row>
    <row r="7386" customFormat="false" ht="15" hidden="false" customHeight="false" outlineLevel="0" collapsed="false">
      <c r="A7386" s="301" t="n">
        <v>104264</v>
      </c>
      <c r="B7386" s="301" t="s">
        <v>54</v>
      </c>
      <c r="C7386" s="302" t="s">
        <v>7879</v>
      </c>
      <c r="D7386" s="301" t="s">
        <v>56</v>
      </c>
      <c r="E7386" s="303" t="n">
        <v>132.26</v>
      </c>
    </row>
    <row r="7387" customFormat="false" ht="15" hidden="false" customHeight="false" outlineLevel="0" collapsed="false">
      <c r="A7387" s="301" t="n">
        <v>87792</v>
      </c>
      <c r="B7387" s="301" t="s">
        <v>54</v>
      </c>
      <c r="C7387" s="302" t="s">
        <v>430</v>
      </c>
      <c r="D7387" s="301" t="s">
        <v>56</v>
      </c>
      <c r="E7387" s="303" t="n">
        <v>45.62</v>
      </c>
    </row>
    <row r="7388" customFormat="false" ht="15" hidden="false" customHeight="false" outlineLevel="0" collapsed="false">
      <c r="A7388" s="301" t="n">
        <v>87797</v>
      </c>
      <c r="B7388" s="301" t="s">
        <v>54</v>
      </c>
      <c r="C7388" s="302" t="s">
        <v>7880</v>
      </c>
      <c r="D7388" s="301" t="s">
        <v>56</v>
      </c>
      <c r="E7388" s="303" t="n">
        <v>63.14</v>
      </c>
    </row>
    <row r="7389" customFormat="false" ht="15" hidden="false" customHeight="false" outlineLevel="0" collapsed="false">
      <c r="A7389" s="301" t="n">
        <v>87801</v>
      </c>
      <c r="B7389" s="301" t="s">
        <v>54</v>
      </c>
      <c r="C7389" s="302" t="s">
        <v>7881</v>
      </c>
      <c r="D7389" s="301" t="s">
        <v>56</v>
      </c>
      <c r="E7389" s="303" t="n">
        <v>69.38</v>
      </c>
    </row>
    <row r="7390" customFormat="false" ht="15" hidden="false" customHeight="false" outlineLevel="0" collapsed="false">
      <c r="A7390" s="301" t="n">
        <v>87805</v>
      </c>
      <c r="B7390" s="301" t="s">
        <v>54</v>
      </c>
      <c r="C7390" s="302" t="s">
        <v>7882</v>
      </c>
      <c r="D7390" s="301" t="s">
        <v>56</v>
      </c>
      <c r="E7390" s="303" t="n">
        <v>75.75</v>
      </c>
    </row>
    <row r="7391" customFormat="false" ht="15" hidden="false" customHeight="false" outlineLevel="0" collapsed="false">
      <c r="A7391" s="301" t="n">
        <v>87775</v>
      </c>
      <c r="B7391" s="301" t="s">
        <v>54</v>
      </c>
      <c r="C7391" s="302" t="s">
        <v>426</v>
      </c>
      <c r="D7391" s="301" t="s">
        <v>56</v>
      </c>
      <c r="E7391" s="303" t="n">
        <v>62.48</v>
      </c>
    </row>
    <row r="7392" customFormat="false" ht="15" hidden="false" customHeight="false" outlineLevel="0" collapsed="false">
      <c r="A7392" s="301" t="n">
        <v>87779</v>
      </c>
      <c r="B7392" s="301" t="s">
        <v>54</v>
      </c>
      <c r="C7392" s="302" t="s">
        <v>7883</v>
      </c>
      <c r="D7392" s="301" t="s">
        <v>56</v>
      </c>
      <c r="E7392" s="303" t="n">
        <v>80.37</v>
      </c>
    </row>
    <row r="7393" customFormat="false" ht="15" hidden="false" customHeight="false" outlineLevel="0" collapsed="false">
      <c r="A7393" s="301" t="n">
        <v>87784</v>
      </c>
      <c r="B7393" s="301" t="s">
        <v>54</v>
      </c>
      <c r="C7393" s="302" t="s">
        <v>7884</v>
      </c>
      <c r="D7393" s="301" t="s">
        <v>56</v>
      </c>
      <c r="E7393" s="303" t="n">
        <v>87.05</v>
      </c>
    </row>
    <row r="7394" customFormat="false" ht="15" hidden="false" customHeight="false" outlineLevel="0" collapsed="false">
      <c r="A7394" s="301" t="n">
        <v>87788</v>
      </c>
      <c r="B7394" s="301" t="s">
        <v>54</v>
      </c>
      <c r="C7394" s="302" t="s">
        <v>7885</v>
      </c>
      <c r="D7394" s="301" t="s">
        <v>56</v>
      </c>
      <c r="E7394" s="303" t="n">
        <v>103.12</v>
      </c>
    </row>
    <row r="7395" customFormat="false" ht="15" hidden="false" customHeight="false" outlineLevel="0" collapsed="false">
      <c r="A7395" s="301" t="n">
        <v>87809</v>
      </c>
      <c r="B7395" s="301" t="s">
        <v>54</v>
      </c>
      <c r="C7395" s="302" t="s">
        <v>7886</v>
      </c>
      <c r="D7395" s="301" t="s">
        <v>56</v>
      </c>
      <c r="E7395" s="303" t="n">
        <v>90.08</v>
      </c>
    </row>
    <row r="7396" customFormat="false" ht="15" hidden="false" customHeight="false" outlineLevel="0" collapsed="false">
      <c r="A7396" s="301" t="n">
        <v>87813</v>
      </c>
      <c r="B7396" s="301" t="s">
        <v>54</v>
      </c>
      <c r="C7396" s="302" t="s">
        <v>7887</v>
      </c>
      <c r="D7396" s="301" t="s">
        <v>56</v>
      </c>
      <c r="E7396" s="303" t="n">
        <v>107.6</v>
      </c>
    </row>
    <row r="7397" customFormat="false" ht="15" hidden="false" customHeight="false" outlineLevel="0" collapsed="false">
      <c r="A7397" s="301" t="n">
        <v>104257</v>
      </c>
      <c r="B7397" s="301" t="s">
        <v>54</v>
      </c>
      <c r="C7397" s="302" t="s">
        <v>7888</v>
      </c>
      <c r="D7397" s="301" t="s">
        <v>56</v>
      </c>
      <c r="E7397" s="303" t="n">
        <v>104.28</v>
      </c>
    </row>
    <row r="7398" customFormat="false" ht="15" hidden="false" customHeight="false" outlineLevel="0" collapsed="false">
      <c r="A7398" s="301" t="n">
        <v>87817</v>
      </c>
      <c r="B7398" s="301" t="s">
        <v>54</v>
      </c>
      <c r="C7398" s="302" t="s">
        <v>7889</v>
      </c>
      <c r="D7398" s="301" t="s">
        <v>56</v>
      </c>
      <c r="E7398" s="303" t="n">
        <v>113.84</v>
      </c>
    </row>
    <row r="7399" customFormat="false" ht="15" hidden="false" customHeight="false" outlineLevel="0" collapsed="false">
      <c r="A7399" s="301" t="n">
        <v>104261</v>
      </c>
      <c r="B7399" s="301" t="s">
        <v>54</v>
      </c>
      <c r="C7399" s="302" t="s">
        <v>7890</v>
      </c>
      <c r="D7399" s="301" t="s">
        <v>56</v>
      </c>
      <c r="E7399" s="303" t="n">
        <v>135.64</v>
      </c>
    </row>
    <row r="7400" customFormat="false" ht="15" hidden="false" customHeight="false" outlineLevel="0" collapsed="false">
      <c r="A7400" s="301" t="n">
        <v>87821</v>
      </c>
      <c r="B7400" s="301" t="s">
        <v>54</v>
      </c>
      <c r="C7400" s="302" t="s">
        <v>7891</v>
      </c>
      <c r="D7400" s="301" t="s">
        <v>56</v>
      </c>
      <c r="E7400" s="303" t="n">
        <v>148.69</v>
      </c>
    </row>
    <row r="7401" customFormat="false" ht="15" hidden="false" customHeight="false" outlineLevel="0" collapsed="false">
      <c r="A7401" s="301" t="n">
        <v>87825</v>
      </c>
      <c r="B7401" s="301" t="s">
        <v>54</v>
      </c>
      <c r="C7401" s="302" t="s">
        <v>7892</v>
      </c>
      <c r="D7401" s="301" t="s">
        <v>56</v>
      </c>
      <c r="E7401" s="303" t="n">
        <v>83.63</v>
      </c>
    </row>
    <row r="7402" customFormat="false" ht="15" hidden="false" customHeight="false" outlineLevel="0" collapsed="false">
      <c r="A7402" s="301" t="n">
        <v>87829</v>
      </c>
      <c r="B7402" s="301" t="s">
        <v>54</v>
      </c>
      <c r="C7402" s="302" t="s">
        <v>7893</v>
      </c>
      <c r="D7402" s="301" t="s">
        <v>56</v>
      </c>
      <c r="E7402" s="303" t="n">
        <v>100.89</v>
      </c>
    </row>
    <row r="7403" customFormat="false" ht="15" hidden="false" customHeight="false" outlineLevel="0" collapsed="false">
      <c r="A7403" s="301" t="n">
        <v>87557</v>
      </c>
      <c r="B7403" s="301" t="s">
        <v>54</v>
      </c>
      <c r="C7403" s="302" t="s">
        <v>7894</v>
      </c>
      <c r="D7403" s="301" t="s">
        <v>56</v>
      </c>
      <c r="E7403" s="303" t="n">
        <v>43.11</v>
      </c>
    </row>
    <row r="7404" customFormat="false" ht="15" hidden="false" customHeight="false" outlineLevel="0" collapsed="false">
      <c r="A7404" s="301" t="n">
        <v>87539</v>
      </c>
      <c r="B7404" s="301" t="s">
        <v>54</v>
      </c>
      <c r="C7404" s="302" t="s">
        <v>7895</v>
      </c>
      <c r="D7404" s="301" t="s">
        <v>56</v>
      </c>
      <c r="E7404" s="303" t="n">
        <v>64.89</v>
      </c>
    </row>
    <row r="7405" customFormat="false" ht="15" hidden="false" customHeight="false" outlineLevel="0" collapsed="false">
      <c r="A7405" s="301" t="n">
        <v>104972</v>
      </c>
      <c r="B7405" s="301" t="s">
        <v>54</v>
      </c>
      <c r="C7405" s="302" t="s">
        <v>7896</v>
      </c>
      <c r="D7405" s="301" t="s">
        <v>56</v>
      </c>
      <c r="E7405" s="303" t="n">
        <v>39.26</v>
      </c>
    </row>
    <row r="7406" customFormat="false" ht="15" hidden="false" customHeight="false" outlineLevel="0" collapsed="false">
      <c r="A7406" s="301" t="n">
        <v>104954</v>
      </c>
      <c r="B7406" s="301" t="s">
        <v>54</v>
      </c>
      <c r="C7406" s="302" t="s">
        <v>7897</v>
      </c>
      <c r="D7406" s="301" t="s">
        <v>56</v>
      </c>
      <c r="E7406" s="303" t="n">
        <v>54.23</v>
      </c>
    </row>
    <row r="7407" customFormat="false" ht="15" hidden="false" customHeight="false" outlineLevel="0" collapsed="false">
      <c r="A7407" s="301" t="n">
        <v>104976</v>
      </c>
      <c r="B7407" s="301" t="s">
        <v>54</v>
      </c>
      <c r="C7407" s="302" t="s">
        <v>7898</v>
      </c>
      <c r="D7407" s="301" t="s">
        <v>56</v>
      </c>
      <c r="E7407" s="303" t="n">
        <v>34.58</v>
      </c>
    </row>
    <row r="7408" customFormat="false" ht="15" hidden="false" customHeight="false" outlineLevel="0" collapsed="false">
      <c r="A7408" s="301" t="n">
        <v>104966</v>
      </c>
      <c r="B7408" s="301" t="s">
        <v>54</v>
      </c>
      <c r="C7408" s="302" t="s">
        <v>7899</v>
      </c>
      <c r="D7408" s="301" t="s">
        <v>56</v>
      </c>
      <c r="E7408" s="303" t="n">
        <v>49.53</v>
      </c>
    </row>
    <row r="7409" customFormat="false" ht="15" hidden="false" customHeight="false" outlineLevel="0" collapsed="false">
      <c r="A7409" s="301" t="n">
        <v>104968</v>
      </c>
      <c r="B7409" s="301" t="s">
        <v>54</v>
      </c>
      <c r="C7409" s="302" t="s">
        <v>7900</v>
      </c>
      <c r="D7409" s="301" t="s">
        <v>56</v>
      </c>
      <c r="E7409" s="303" t="n">
        <v>47.14</v>
      </c>
    </row>
    <row r="7410" customFormat="false" ht="15" hidden="false" customHeight="false" outlineLevel="0" collapsed="false">
      <c r="A7410" s="301" t="n">
        <v>104962</v>
      </c>
      <c r="B7410" s="301" t="s">
        <v>54</v>
      </c>
      <c r="C7410" s="302" t="s">
        <v>7901</v>
      </c>
      <c r="D7410" s="301" t="s">
        <v>56</v>
      </c>
      <c r="E7410" s="303" t="n">
        <v>62.09</v>
      </c>
    </row>
    <row r="7411" customFormat="false" ht="15" hidden="false" customHeight="false" outlineLevel="0" collapsed="false">
      <c r="A7411" s="301" t="n">
        <v>87550</v>
      </c>
      <c r="B7411" s="301" t="s">
        <v>54</v>
      </c>
      <c r="C7411" s="302" t="s">
        <v>7902</v>
      </c>
      <c r="D7411" s="301" t="s">
        <v>56</v>
      </c>
      <c r="E7411" s="303" t="n">
        <v>30.56</v>
      </c>
    </row>
    <row r="7412" customFormat="false" ht="15" hidden="false" customHeight="false" outlineLevel="0" collapsed="false">
      <c r="A7412" s="301" t="n">
        <v>87532</v>
      </c>
      <c r="B7412" s="301" t="s">
        <v>54</v>
      </c>
      <c r="C7412" s="302" t="s">
        <v>7903</v>
      </c>
      <c r="D7412" s="301" t="s">
        <v>56</v>
      </c>
      <c r="E7412" s="303" t="n">
        <v>43.17</v>
      </c>
    </row>
    <row r="7413" customFormat="false" ht="15" hidden="false" customHeight="false" outlineLevel="0" collapsed="false">
      <c r="A7413" s="301" t="n">
        <v>87554</v>
      </c>
      <c r="B7413" s="301" t="s">
        <v>54</v>
      </c>
      <c r="C7413" s="302" t="s">
        <v>7904</v>
      </c>
      <c r="D7413" s="301" t="s">
        <v>56</v>
      </c>
      <c r="E7413" s="303" t="n">
        <v>27.54</v>
      </c>
    </row>
    <row r="7414" customFormat="false" ht="15" hidden="false" customHeight="false" outlineLevel="0" collapsed="false">
      <c r="A7414" s="301" t="n">
        <v>87536</v>
      </c>
      <c r="B7414" s="301" t="s">
        <v>54</v>
      </c>
      <c r="C7414" s="302" t="s">
        <v>7905</v>
      </c>
      <c r="D7414" s="301" t="s">
        <v>56</v>
      </c>
      <c r="E7414" s="303" t="n">
        <v>40.16</v>
      </c>
    </row>
    <row r="7415" customFormat="false" ht="15" hidden="false" customHeight="false" outlineLevel="0" collapsed="false">
      <c r="A7415" s="301" t="n">
        <v>87528</v>
      </c>
      <c r="B7415" s="301" t="s">
        <v>54</v>
      </c>
      <c r="C7415" s="302" t="s">
        <v>7906</v>
      </c>
      <c r="D7415" s="301" t="s">
        <v>56</v>
      </c>
      <c r="E7415" s="303" t="n">
        <v>48.26</v>
      </c>
    </row>
    <row r="7416" customFormat="false" ht="15" hidden="false" customHeight="false" outlineLevel="0" collapsed="false">
      <c r="A7416" s="301" t="n">
        <v>87546</v>
      </c>
      <c r="B7416" s="301" t="s">
        <v>54</v>
      </c>
      <c r="C7416" s="302" t="s">
        <v>7907</v>
      </c>
      <c r="D7416" s="301" t="s">
        <v>56</v>
      </c>
      <c r="E7416" s="303" t="n">
        <v>35.64</v>
      </c>
    </row>
    <row r="7417" customFormat="false" ht="15" hidden="false" customHeight="false" outlineLevel="0" collapsed="false">
      <c r="A7417" s="301" t="n">
        <v>104971</v>
      </c>
      <c r="B7417" s="301" t="s">
        <v>54</v>
      </c>
      <c r="C7417" s="302" t="s">
        <v>7908</v>
      </c>
      <c r="D7417" s="301" t="s">
        <v>56</v>
      </c>
      <c r="E7417" s="303" t="n">
        <v>36.64</v>
      </c>
    </row>
    <row r="7418" customFormat="false" ht="15" hidden="false" customHeight="false" outlineLevel="0" collapsed="false">
      <c r="A7418" s="301" t="n">
        <v>104965</v>
      </c>
      <c r="B7418" s="301" t="s">
        <v>54</v>
      </c>
      <c r="C7418" s="302" t="s">
        <v>7909</v>
      </c>
      <c r="D7418" s="301" t="s">
        <v>56</v>
      </c>
      <c r="E7418" s="303" t="n">
        <v>50.12</v>
      </c>
    </row>
    <row r="7419" customFormat="false" ht="15" hidden="false" customHeight="false" outlineLevel="0" collapsed="false">
      <c r="A7419" s="301" t="n">
        <v>104975</v>
      </c>
      <c r="B7419" s="301" t="s">
        <v>54</v>
      </c>
      <c r="C7419" s="302" t="s">
        <v>7910</v>
      </c>
      <c r="D7419" s="301" t="s">
        <v>56</v>
      </c>
      <c r="E7419" s="303" t="n">
        <v>31.96</v>
      </c>
    </row>
    <row r="7420" customFormat="false" ht="15" hidden="false" customHeight="false" outlineLevel="0" collapsed="false">
      <c r="A7420" s="301" t="n">
        <v>104957</v>
      </c>
      <c r="B7420" s="301" t="s">
        <v>54</v>
      </c>
      <c r="C7420" s="302" t="s">
        <v>7911</v>
      </c>
      <c r="D7420" s="301" t="s">
        <v>56</v>
      </c>
      <c r="E7420" s="303" t="n">
        <v>45.42</v>
      </c>
    </row>
    <row r="7421" customFormat="false" ht="15" hidden="false" customHeight="false" outlineLevel="0" collapsed="false">
      <c r="A7421" s="301" t="n">
        <v>104967</v>
      </c>
      <c r="B7421" s="301" t="s">
        <v>54</v>
      </c>
      <c r="C7421" s="302" t="s">
        <v>7912</v>
      </c>
      <c r="D7421" s="301" t="s">
        <v>56</v>
      </c>
      <c r="E7421" s="303" t="n">
        <v>44.52</v>
      </c>
    </row>
    <row r="7422" customFormat="false" ht="15" hidden="false" customHeight="false" outlineLevel="0" collapsed="false">
      <c r="A7422" s="301" t="n">
        <v>104961</v>
      </c>
      <c r="B7422" s="301" t="s">
        <v>54</v>
      </c>
      <c r="C7422" s="302" t="s">
        <v>7913</v>
      </c>
      <c r="D7422" s="301" t="s">
        <v>56</v>
      </c>
      <c r="E7422" s="303" t="n">
        <v>57.98</v>
      </c>
    </row>
    <row r="7423" customFormat="false" ht="15" hidden="false" customHeight="false" outlineLevel="0" collapsed="false">
      <c r="A7423" s="301" t="n">
        <v>87549</v>
      </c>
      <c r="B7423" s="301" t="s">
        <v>54</v>
      </c>
      <c r="C7423" s="302" t="s">
        <v>7914</v>
      </c>
      <c r="D7423" s="301" t="s">
        <v>56</v>
      </c>
      <c r="E7423" s="303" t="n">
        <v>27.94</v>
      </c>
    </row>
    <row r="7424" customFormat="false" ht="15" hidden="false" customHeight="false" outlineLevel="0" collapsed="false">
      <c r="A7424" s="301" t="n">
        <v>87531</v>
      </c>
      <c r="B7424" s="301" t="s">
        <v>54</v>
      </c>
      <c r="C7424" s="302" t="s">
        <v>7915</v>
      </c>
      <c r="D7424" s="301" t="s">
        <v>56</v>
      </c>
      <c r="E7424" s="303" t="n">
        <v>39.06</v>
      </c>
    </row>
    <row r="7425" customFormat="false" ht="15" hidden="false" customHeight="false" outlineLevel="0" collapsed="false">
      <c r="A7425" s="301" t="n">
        <v>87553</v>
      </c>
      <c r="B7425" s="301" t="s">
        <v>54</v>
      </c>
      <c r="C7425" s="302" t="s">
        <v>7916</v>
      </c>
      <c r="D7425" s="301" t="s">
        <v>56</v>
      </c>
      <c r="E7425" s="303" t="n">
        <v>24.92</v>
      </c>
    </row>
    <row r="7426" customFormat="false" ht="15" hidden="false" customHeight="false" outlineLevel="0" collapsed="false">
      <c r="A7426" s="301" t="n">
        <v>87535</v>
      </c>
      <c r="B7426" s="301" t="s">
        <v>54</v>
      </c>
      <c r="C7426" s="302" t="s">
        <v>7917</v>
      </c>
      <c r="D7426" s="301" t="s">
        <v>56</v>
      </c>
      <c r="E7426" s="303" t="n">
        <v>36.05</v>
      </c>
    </row>
    <row r="7427" customFormat="false" ht="15" hidden="false" customHeight="false" outlineLevel="0" collapsed="false">
      <c r="A7427" s="301" t="n">
        <v>87527</v>
      </c>
      <c r="B7427" s="301" t="s">
        <v>54</v>
      </c>
      <c r="C7427" s="302" t="s">
        <v>7918</v>
      </c>
      <c r="D7427" s="301" t="s">
        <v>56</v>
      </c>
      <c r="E7427" s="303" t="n">
        <v>44.15</v>
      </c>
    </row>
    <row r="7428" customFormat="false" ht="15" hidden="false" customHeight="false" outlineLevel="0" collapsed="false">
      <c r="A7428" s="301" t="n">
        <v>87545</v>
      </c>
      <c r="B7428" s="301" t="s">
        <v>54</v>
      </c>
      <c r="C7428" s="302" t="s">
        <v>453</v>
      </c>
      <c r="D7428" s="301" t="s">
        <v>56</v>
      </c>
      <c r="E7428" s="303" t="n">
        <v>33.02</v>
      </c>
    </row>
    <row r="7429" customFormat="false" ht="15" hidden="false" customHeight="false" outlineLevel="0" collapsed="false">
      <c r="A7429" s="301" t="n">
        <v>104960</v>
      </c>
      <c r="B7429" s="301" t="s">
        <v>54</v>
      </c>
      <c r="C7429" s="302" t="s">
        <v>7919</v>
      </c>
      <c r="D7429" s="301" t="s">
        <v>56</v>
      </c>
      <c r="E7429" s="303" t="n">
        <v>41.34</v>
      </c>
    </row>
    <row r="7430" customFormat="false" ht="15" hidden="false" customHeight="false" outlineLevel="0" collapsed="false">
      <c r="A7430" s="301" t="n">
        <v>87561</v>
      </c>
      <c r="B7430" s="301" t="s">
        <v>54</v>
      </c>
      <c r="C7430" s="302" t="s">
        <v>7920</v>
      </c>
      <c r="D7430" s="301" t="s">
        <v>56</v>
      </c>
      <c r="E7430" s="303" t="n">
        <v>42.46</v>
      </c>
    </row>
    <row r="7431" customFormat="false" ht="15" hidden="false" customHeight="false" outlineLevel="0" collapsed="false">
      <c r="A7431" s="301" t="n">
        <v>104953</v>
      </c>
      <c r="B7431" s="301" t="s">
        <v>54</v>
      </c>
      <c r="C7431" s="302" t="s">
        <v>7921</v>
      </c>
      <c r="D7431" s="301" t="s">
        <v>56</v>
      </c>
      <c r="E7431" s="303" t="n">
        <v>63.12</v>
      </c>
    </row>
    <row r="7432" customFormat="false" ht="15" hidden="false" customHeight="false" outlineLevel="0" collapsed="false">
      <c r="A7432" s="301" t="n">
        <v>87543</v>
      </c>
      <c r="B7432" s="301" t="s">
        <v>54</v>
      </c>
      <c r="C7432" s="302" t="s">
        <v>7922</v>
      </c>
      <c r="D7432" s="301" t="s">
        <v>56</v>
      </c>
      <c r="E7432" s="303" t="n">
        <v>25.17</v>
      </c>
    </row>
    <row r="7433" customFormat="false" ht="15" hidden="false" customHeight="false" outlineLevel="0" collapsed="false">
      <c r="A7433" s="301" t="n">
        <v>104959</v>
      </c>
      <c r="B7433" s="301" t="s">
        <v>54</v>
      </c>
      <c r="C7433" s="302" t="s">
        <v>7923</v>
      </c>
      <c r="D7433" s="301" t="s">
        <v>56</v>
      </c>
      <c r="E7433" s="303" t="n">
        <v>28.29</v>
      </c>
    </row>
    <row r="7434" customFormat="false" ht="15" hidden="false" customHeight="false" outlineLevel="0" collapsed="false">
      <c r="A7434" s="301" t="n">
        <v>104958</v>
      </c>
      <c r="B7434" s="301" t="s">
        <v>54</v>
      </c>
      <c r="C7434" s="302" t="s">
        <v>451</v>
      </c>
      <c r="D7434" s="301" t="s">
        <v>56</v>
      </c>
      <c r="E7434" s="303" t="n">
        <v>25.67</v>
      </c>
    </row>
    <row r="7435" customFormat="false" ht="15" hidden="false" customHeight="false" outlineLevel="0" collapsed="false">
      <c r="A7435" s="301" t="n">
        <v>104970</v>
      </c>
      <c r="B7435" s="301" t="s">
        <v>54</v>
      </c>
      <c r="C7435" s="302" t="s">
        <v>7924</v>
      </c>
      <c r="D7435" s="301" t="s">
        <v>56</v>
      </c>
      <c r="E7435" s="303" t="n">
        <v>41.54</v>
      </c>
    </row>
    <row r="7436" customFormat="false" ht="15" hidden="false" customHeight="false" outlineLevel="0" collapsed="false">
      <c r="A7436" s="301" t="n">
        <v>104964</v>
      </c>
      <c r="B7436" s="301" t="s">
        <v>54</v>
      </c>
      <c r="C7436" s="302" t="s">
        <v>7925</v>
      </c>
      <c r="D7436" s="301" t="s">
        <v>56</v>
      </c>
      <c r="E7436" s="303" t="n">
        <v>56.5</v>
      </c>
    </row>
    <row r="7437" customFormat="false" ht="15" hidden="false" customHeight="false" outlineLevel="0" collapsed="false">
      <c r="A7437" s="301" t="n">
        <v>104956</v>
      </c>
      <c r="B7437" s="301" t="s">
        <v>54</v>
      </c>
      <c r="C7437" s="302" t="s">
        <v>7926</v>
      </c>
      <c r="D7437" s="301" t="s">
        <v>56</v>
      </c>
      <c r="E7437" s="303" t="n">
        <v>50.71</v>
      </c>
    </row>
    <row r="7438" customFormat="false" ht="15" hidden="false" customHeight="false" outlineLevel="0" collapsed="false">
      <c r="A7438" s="301" t="n">
        <v>104974</v>
      </c>
      <c r="B7438" s="301" t="s">
        <v>54</v>
      </c>
      <c r="C7438" s="302" t="s">
        <v>7927</v>
      </c>
      <c r="D7438" s="301" t="s">
        <v>56</v>
      </c>
      <c r="E7438" s="303" t="n">
        <v>35.74</v>
      </c>
    </row>
    <row r="7439" customFormat="false" ht="15" hidden="false" customHeight="false" outlineLevel="0" collapsed="false">
      <c r="A7439" s="301" t="n">
        <v>87548</v>
      </c>
      <c r="B7439" s="301" t="s">
        <v>54</v>
      </c>
      <c r="C7439" s="302" t="s">
        <v>7928</v>
      </c>
      <c r="D7439" s="301" t="s">
        <v>56</v>
      </c>
      <c r="E7439" s="303" t="n">
        <v>32.02</v>
      </c>
    </row>
    <row r="7440" customFormat="false" ht="15" hidden="false" customHeight="false" outlineLevel="0" collapsed="false">
      <c r="A7440" s="301" t="n">
        <v>87530</v>
      </c>
      <c r="B7440" s="301" t="s">
        <v>54</v>
      </c>
      <c r="C7440" s="302" t="s">
        <v>7929</v>
      </c>
      <c r="D7440" s="301" t="s">
        <v>56</v>
      </c>
      <c r="E7440" s="303" t="n">
        <v>44.64</v>
      </c>
    </row>
    <row r="7441" customFormat="false" ht="15" hidden="false" customHeight="false" outlineLevel="0" collapsed="false">
      <c r="A7441" s="301" t="n">
        <v>104952</v>
      </c>
      <c r="B7441" s="301" t="s">
        <v>54</v>
      </c>
      <c r="C7441" s="302" t="s">
        <v>7930</v>
      </c>
      <c r="D7441" s="301" t="s">
        <v>56</v>
      </c>
      <c r="E7441" s="303" t="n">
        <v>40.91</v>
      </c>
    </row>
    <row r="7442" customFormat="false" ht="15" hidden="false" customHeight="false" outlineLevel="0" collapsed="false">
      <c r="A7442" s="301" t="n">
        <v>104969</v>
      </c>
      <c r="B7442" s="301" t="s">
        <v>54</v>
      </c>
      <c r="C7442" s="302" t="s">
        <v>7931</v>
      </c>
      <c r="D7442" s="301" t="s">
        <v>56</v>
      </c>
      <c r="E7442" s="303" t="n">
        <v>38.92</v>
      </c>
    </row>
    <row r="7443" customFormat="false" ht="15" hidden="false" customHeight="false" outlineLevel="0" collapsed="false">
      <c r="A7443" s="301" t="n">
        <v>104963</v>
      </c>
      <c r="B7443" s="301" t="s">
        <v>54</v>
      </c>
      <c r="C7443" s="302" t="s">
        <v>7932</v>
      </c>
      <c r="D7443" s="301" t="s">
        <v>56</v>
      </c>
      <c r="E7443" s="303" t="n">
        <v>52.39</v>
      </c>
    </row>
    <row r="7444" customFormat="false" ht="15" hidden="false" customHeight="false" outlineLevel="0" collapsed="false">
      <c r="A7444" s="301" t="n">
        <v>104955</v>
      </c>
      <c r="B7444" s="301" t="s">
        <v>54</v>
      </c>
      <c r="C7444" s="302" t="s">
        <v>7933</v>
      </c>
      <c r="D7444" s="301" t="s">
        <v>56</v>
      </c>
      <c r="E7444" s="303" t="n">
        <v>46.6</v>
      </c>
    </row>
    <row r="7445" customFormat="false" ht="15" hidden="false" customHeight="false" outlineLevel="0" collapsed="false">
      <c r="A7445" s="301" t="n">
        <v>104973</v>
      </c>
      <c r="B7445" s="301" t="s">
        <v>54</v>
      </c>
      <c r="C7445" s="302" t="s">
        <v>7934</v>
      </c>
      <c r="D7445" s="301" t="s">
        <v>56</v>
      </c>
      <c r="E7445" s="303" t="n">
        <v>33.12</v>
      </c>
    </row>
    <row r="7446" customFormat="false" ht="15" hidden="false" customHeight="false" outlineLevel="0" collapsed="false">
      <c r="A7446" s="301" t="n">
        <v>87547</v>
      </c>
      <c r="B7446" s="301" t="s">
        <v>54</v>
      </c>
      <c r="C7446" s="302" t="s">
        <v>423</v>
      </c>
      <c r="D7446" s="301" t="s">
        <v>56</v>
      </c>
      <c r="E7446" s="303" t="n">
        <v>29.4</v>
      </c>
    </row>
    <row r="7447" customFormat="false" ht="15" hidden="false" customHeight="false" outlineLevel="0" collapsed="false">
      <c r="A7447" s="301" t="n">
        <v>87529</v>
      </c>
      <c r="B7447" s="301" t="s">
        <v>54</v>
      </c>
      <c r="C7447" s="302" t="s">
        <v>7935</v>
      </c>
      <c r="D7447" s="301" t="s">
        <v>56</v>
      </c>
      <c r="E7447" s="303" t="n">
        <v>40.53</v>
      </c>
    </row>
    <row r="7448" customFormat="false" ht="15" hidden="false" customHeight="false" outlineLevel="0" collapsed="false">
      <c r="A7448" s="301" t="n">
        <v>104951</v>
      </c>
      <c r="B7448" s="301" t="s">
        <v>54</v>
      </c>
      <c r="C7448" s="302" t="s">
        <v>7936</v>
      </c>
      <c r="D7448" s="301" t="s">
        <v>56</v>
      </c>
      <c r="E7448" s="303" t="n">
        <v>36.8</v>
      </c>
    </row>
    <row r="7449" customFormat="false" ht="15" hidden="false" customHeight="false" outlineLevel="0" collapsed="false">
      <c r="A7449" s="301" t="n">
        <v>104978</v>
      </c>
      <c r="B7449" s="301" t="s">
        <v>54</v>
      </c>
      <c r="C7449" s="302" t="s">
        <v>7937</v>
      </c>
      <c r="D7449" s="301" t="s">
        <v>56</v>
      </c>
      <c r="E7449" s="303" t="n">
        <v>41.78</v>
      </c>
    </row>
    <row r="7450" customFormat="false" ht="15" hidden="false" customHeight="false" outlineLevel="0" collapsed="false">
      <c r="A7450" s="301" t="n">
        <v>104977</v>
      </c>
      <c r="B7450" s="301" t="s">
        <v>54</v>
      </c>
      <c r="C7450" s="302" t="s">
        <v>7938</v>
      </c>
      <c r="D7450" s="301" t="s">
        <v>56</v>
      </c>
      <c r="E7450" s="303" t="n">
        <v>55.05</v>
      </c>
    </row>
    <row r="7451" customFormat="false" ht="15" hidden="false" customHeight="false" outlineLevel="0" collapsed="false">
      <c r="A7451" s="301" t="n">
        <v>90408</v>
      </c>
      <c r="B7451" s="301" t="s">
        <v>54</v>
      </c>
      <c r="C7451" s="302" t="s">
        <v>511</v>
      </c>
      <c r="D7451" s="301" t="s">
        <v>56</v>
      </c>
      <c r="E7451" s="303" t="n">
        <v>36.42</v>
      </c>
    </row>
    <row r="7452" customFormat="false" ht="15" hidden="false" customHeight="false" outlineLevel="0" collapsed="false">
      <c r="A7452" s="301" t="n">
        <v>90406</v>
      </c>
      <c r="B7452" s="301" t="s">
        <v>54</v>
      </c>
      <c r="C7452" s="302" t="s">
        <v>7939</v>
      </c>
      <c r="D7452" s="301" t="s">
        <v>56</v>
      </c>
      <c r="E7452" s="303" t="n">
        <v>48.53</v>
      </c>
    </row>
    <row r="7453" customFormat="false" ht="15" hidden="false" customHeight="false" outlineLevel="0" collapsed="false">
      <c r="A7453" s="301" t="n">
        <v>103313</v>
      </c>
      <c r="B7453" s="301" t="s">
        <v>54</v>
      </c>
      <c r="C7453" s="302" t="s">
        <v>7940</v>
      </c>
      <c r="D7453" s="301" t="s">
        <v>142</v>
      </c>
      <c r="E7453" s="303" t="n">
        <v>0</v>
      </c>
    </row>
    <row r="7454" customFormat="false" ht="15" hidden="false" customHeight="false" outlineLevel="0" collapsed="false">
      <c r="A7454" s="301" t="n">
        <v>103309</v>
      </c>
      <c r="B7454" s="301" t="s">
        <v>54</v>
      </c>
      <c r="C7454" s="302" t="s">
        <v>7941</v>
      </c>
      <c r="D7454" s="301" t="s">
        <v>142</v>
      </c>
      <c r="E7454" s="303" t="n">
        <v>0</v>
      </c>
    </row>
    <row r="7455" customFormat="false" ht="15" hidden="false" customHeight="false" outlineLevel="0" collapsed="false">
      <c r="A7455" s="301" t="n">
        <v>103312</v>
      </c>
      <c r="B7455" s="301" t="s">
        <v>54</v>
      </c>
      <c r="C7455" s="302" t="s">
        <v>7942</v>
      </c>
      <c r="D7455" s="301" t="s">
        <v>142</v>
      </c>
      <c r="E7455" s="303" t="n">
        <v>0</v>
      </c>
    </row>
    <row r="7456" customFormat="false" ht="15" hidden="false" customHeight="false" outlineLevel="0" collapsed="false">
      <c r="A7456" s="301" t="n">
        <v>103296</v>
      </c>
      <c r="B7456" s="301" t="s">
        <v>54</v>
      </c>
      <c r="C7456" s="302" t="s">
        <v>7943</v>
      </c>
      <c r="D7456" s="301" t="s">
        <v>142</v>
      </c>
      <c r="E7456" s="303" t="n">
        <v>0</v>
      </c>
    </row>
    <row r="7457" customFormat="false" ht="15" hidden="false" customHeight="false" outlineLevel="0" collapsed="false">
      <c r="A7457" s="301" t="n">
        <v>103300</v>
      </c>
      <c r="B7457" s="301" t="s">
        <v>54</v>
      </c>
      <c r="C7457" s="302" t="s">
        <v>7944</v>
      </c>
      <c r="D7457" s="301" t="s">
        <v>142</v>
      </c>
      <c r="E7457" s="303" t="n">
        <v>0</v>
      </c>
    </row>
    <row r="7458" customFormat="false" ht="15" hidden="false" customHeight="false" outlineLevel="0" collapsed="false">
      <c r="A7458" s="301" t="n">
        <v>103301</v>
      </c>
      <c r="B7458" s="301" t="s">
        <v>54</v>
      </c>
      <c r="C7458" s="302" t="s">
        <v>7945</v>
      </c>
      <c r="D7458" s="301" t="s">
        <v>142</v>
      </c>
      <c r="E7458" s="303" t="n">
        <v>0</v>
      </c>
    </row>
    <row r="7459" customFormat="false" ht="15" hidden="false" customHeight="false" outlineLevel="0" collapsed="false">
      <c r="A7459" s="301" t="n">
        <v>103304</v>
      </c>
      <c r="B7459" s="301" t="s">
        <v>54</v>
      </c>
      <c r="C7459" s="302" t="s">
        <v>7946</v>
      </c>
      <c r="D7459" s="301" t="s">
        <v>142</v>
      </c>
      <c r="E7459" s="303" t="n">
        <v>1256.45</v>
      </c>
    </row>
    <row r="7460" customFormat="false" ht="15" hidden="false" customHeight="false" outlineLevel="0" collapsed="false">
      <c r="A7460" s="301" t="n">
        <v>103305</v>
      </c>
      <c r="B7460" s="301" t="s">
        <v>54</v>
      </c>
      <c r="C7460" s="302" t="s">
        <v>7947</v>
      </c>
      <c r="D7460" s="301" t="s">
        <v>142</v>
      </c>
      <c r="E7460" s="303" t="n">
        <v>0</v>
      </c>
    </row>
    <row r="7461" customFormat="false" ht="15" hidden="false" customHeight="false" outlineLevel="0" collapsed="false">
      <c r="A7461" s="301" t="n">
        <v>103294</v>
      </c>
      <c r="B7461" s="301" t="s">
        <v>54</v>
      </c>
      <c r="C7461" s="302" t="s">
        <v>7948</v>
      </c>
      <c r="D7461" s="301" t="s">
        <v>142</v>
      </c>
      <c r="E7461" s="303" t="n">
        <v>0</v>
      </c>
    </row>
    <row r="7462" customFormat="false" ht="15" hidden="false" customHeight="false" outlineLevel="0" collapsed="false">
      <c r="A7462" s="301" t="n">
        <v>103298</v>
      </c>
      <c r="B7462" s="301" t="s">
        <v>54</v>
      </c>
      <c r="C7462" s="302" t="s">
        <v>7949</v>
      </c>
      <c r="D7462" s="301" t="s">
        <v>142</v>
      </c>
      <c r="E7462" s="303" t="n">
        <v>0</v>
      </c>
    </row>
    <row r="7463" customFormat="false" ht="15" hidden="false" customHeight="false" outlineLevel="0" collapsed="false">
      <c r="A7463" s="301" t="n">
        <v>103293</v>
      </c>
      <c r="B7463" s="301" t="s">
        <v>54</v>
      </c>
      <c r="C7463" s="302" t="s">
        <v>7950</v>
      </c>
      <c r="D7463" s="301" t="s">
        <v>142</v>
      </c>
      <c r="E7463" s="303" t="n">
        <v>0</v>
      </c>
    </row>
    <row r="7464" customFormat="false" ht="15" hidden="false" customHeight="false" outlineLevel="0" collapsed="false">
      <c r="A7464" s="301" t="n">
        <v>103297</v>
      </c>
      <c r="B7464" s="301" t="s">
        <v>54</v>
      </c>
      <c r="C7464" s="302" t="s">
        <v>7951</v>
      </c>
      <c r="D7464" s="301" t="s">
        <v>142</v>
      </c>
      <c r="E7464" s="303" t="n">
        <v>0</v>
      </c>
    </row>
    <row r="7465" customFormat="false" ht="15" hidden="false" customHeight="false" outlineLevel="0" collapsed="false">
      <c r="A7465" s="301" t="n">
        <v>103311</v>
      </c>
      <c r="B7465" s="301" t="s">
        <v>54</v>
      </c>
      <c r="C7465" s="302" t="s">
        <v>7952</v>
      </c>
      <c r="D7465" s="301" t="s">
        <v>142</v>
      </c>
      <c r="E7465" s="303" t="n">
        <v>0</v>
      </c>
    </row>
    <row r="7466" customFormat="false" ht="15" hidden="false" customHeight="false" outlineLevel="0" collapsed="false">
      <c r="A7466" s="301" t="n">
        <v>103306</v>
      </c>
      <c r="B7466" s="301" t="s">
        <v>54</v>
      </c>
      <c r="C7466" s="302" t="s">
        <v>7953</v>
      </c>
      <c r="D7466" s="301" t="s">
        <v>142</v>
      </c>
      <c r="E7466" s="303" t="n">
        <v>0</v>
      </c>
    </row>
    <row r="7467" customFormat="false" ht="15" hidden="false" customHeight="false" outlineLevel="0" collapsed="false">
      <c r="A7467" s="301" t="n">
        <v>103308</v>
      </c>
      <c r="B7467" s="301" t="s">
        <v>54</v>
      </c>
      <c r="C7467" s="302" t="s">
        <v>7954</v>
      </c>
      <c r="D7467" s="301" t="s">
        <v>142</v>
      </c>
      <c r="E7467" s="303" t="n">
        <v>0</v>
      </c>
    </row>
    <row r="7468" customFormat="false" ht="15" hidden="false" customHeight="false" outlineLevel="0" collapsed="false">
      <c r="A7468" s="301" t="n">
        <v>103295</v>
      </c>
      <c r="B7468" s="301" t="s">
        <v>54</v>
      </c>
      <c r="C7468" s="302" t="s">
        <v>7955</v>
      </c>
      <c r="D7468" s="301" t="s">
        <v>142</v>
      </c>
      <c r="E7468" s="303" t="n">
        <v>0</v>
      </c>
    </row>
    <row r="7469" customFormat="false" ht="15" hidden="false" customHeight="false" outlineLevel="0" collapsed="false">
      <c r="A7469" s="301" t="n">
        <v>103299</v>
      </c>
      <c r="B7469" s="301" t="s">
        <v>54</v>
      </c>
      <c r="C7469" s="302" t="s">
        <v>7956</v>
      </c>
      <c r="D7469" s="301" t="s">
        <v>142</v>
      </c>
      <c r="E7469" s="303" t="n">
        <v>0</v>
      </c>
    </row>
    <row r="7470" customFormat="false" ht="15" hidden="false" customHeight="false" outlineLevel="0" collapsed="false">
      <c r="A7470" s="301" t="n">
        <v>103302</v>
      </c>
      <c r="B7470" s="301" t="s">
        <v>54</v>
      </c>
      <c r="C7470" s="302" t="s">
        <v>7957</v>
      </c>
      <c r="D7470" s="301" t="s">
        <v>142</v>
      </c>
      <c r="E7470" s="303" t="n">
        <v>0</v>
      </c>
    </row>
    <row r="7471" customFormat="false" ht="15" hidden="false" customHeight="false" outlineLevel="0" collapsed="false">
      <c r="A7471" s="301" t="n">
        <v>103307</v>
      </c>
      <c r="B7471" s="301" t="s">
        <v>54</v>
      </c>
      <c r="C7471" s="302" t="s">
        <v>7958</v>
      </c>
      <c r="D7471" s="301" t="s">
        <v>142</v>
      </c>
      <c r="E7471" s="303" t="n">
        <v>1355.66</v>
      </c>
    </row>
    <row r="7472" customFormat="false" ht="15" hidden="false" customHeight="false" outlineLevel="0" collapsed="false">
      <c r="A7472" s="301" t="n">
        <v>103310</v>
      </c>
      <c r="B7472" s="301" t="s">
        <v>54</v>
      </c>
      <c r="C7472" s="302" t="s">
        <v>7959</v>
      </c>
      <c r="D7472" s="301" t="s">
        <v>142</v>
      </c>
      <c r="E7472" s="303" t="n">
        <v>1295.23</v>
      </c>
    </row>
    <row r="7473" customFormat="false" ht="15" hidden="false" customHeight="false" outlineLevel="0" collapsed="false">
      <c r="A7473" s="301" t="n">
        <v>103303</v>
      </c>
      <c r="B7473" s="301" t="s">
        <v>54</v>
      </c>
      <c r="C7473" s="302" t="s">
        <v>7960</v>
      </c>
      <c r="D7473" s="301" t="s">
        <v>142</v>
      </c>
      <c r="E7473" s="303" t="n">
        <v>0</v>
      </c>
    </row>
    <row r="7474" customFormat="false" ht="15" hidden="false" customHeight="false" outlineLevel="0" collapsed="false">
      <c r="A7474" s="301" t="n">
        <v>103314</v>
      </c>
      <c r="B7474" s="301" t="s">
        <v>54</v>
      </c>
      <c r="C7474" s="302" t="s">
        <v>7961</v>
      </c>
      <c r="D7474" s="301" t="s">
        <v>56</v>
      </c>
      <c r="E7474" s="303" t="n">
        <v>298.8</v>
      </c>
    </row>
    <row r="7475" customFormat="false" ht="15" hidden="false" customHeight="false" outlineLevel="0" collapsed="false">
      <c r="A7475" s="301" t="n">
        <v>103315</v>
      </c>
      <c r="B7475" s="301" t="s">
        <v>54</v>
      </c>
      <c r="C7475" s="302" t="s">
        <v>7962</v>
      </c>
      <c r="D7475" s="301" t="s">
        <v>56</v>
      </c>
      <c r="E7475" s="303" t="n">
        <v>288.34</v>
      </c>
    </row>
    <row r="7476" customFormat="false" ht="15" hidden="false" customHeight="false" outlineLevel="0" collapsed="false">
      <c r="A7476" s="301" t="n">
        <v>105188</v>
      </c>
      <c r="B7476" s="301" t="s">
        <v>54</v>
      </c>
      <c r="C7476" s="302" t="s">
        <v>7963</v>
      </c>
      <c r="D7476" s="301" t="s">
        <v>56</v>
      </c>
      <c r="E7476" s="303" t="n">
        <v>142.77</v>
      </c>
    </row>
    <row r="7477" customFormat="false" ht="15" hidden="false" customHeight="false" outlineLevel="0" collapsed="false">
      <c r="A7477" s="301" t="n">
        <v>87841</v>
      </c>
      <c r="B7477" s="301" t="s">
        <v>54</v>
      </c>
      <c r="C7477" s="302" t="s">
        <v>7964</v>
      </c>
      <c r="D7477" s="301" t="s">
        <v>56</v>
      </c>
      <c r="E7477" s="303" t="n">
        <v>129.69</v>
      </c>
    </row>
    <row r="7478" customFormat="false" ht="15" hidden="false" customHeight="false" outlineLevel="0" collapsed="false">
      <c r="A7478" s="301" t="n">
        <v>87853</v>
      </c>
      <c r="B7478" s="301" t="s">
        <v>54</v>
      </c>
      <c r="C7478" s="302" t="s">
        <v>7965</v>
      </c>
      <c r="D7478" s="301" t="s">
        <v>56</v>
      </c>
      <c r="E7478" s="303" t="n">
        <v>145.25</v>
      </c>
    </row>
    <row r="7479" customFormat="false" ht="15" hidden="false" customHeight="false" outlineLevel="0" collapsed="false">
      <c r="A7479" s="301" t="n">
        <v>105187</v>
      </c>
      <c r="B7479" s="301" t="s">
        <v>54</v>
      </c>
      <c r="C7479" s="302" t="s">
        <v>7966</v>
      </c>
      <c r="D7479" s="301" t="s">
        <v>56</v>
      </c>
      <c r="E7479" s="303" t="n">
        <v>194.46</v>
      </c>
    </row>
    <row r="7480" customFormat="false" ht="15" hidden="false" customHeight="false" outlineLevel="0" collapsed="false">
      <c r="A7480" s="301" t="n">
        <v>87840</v>
      </c>
      <c r="B7480" s="301" t="s">
        <v>54</v>
      </c>
      <c r="C7480" s="302" t="s">
        <v>7967</v>
      </c>
      <c r="D7480" s="301" t="s">
        <v>56</v>
      </c>
      <c r="E7480" s="303" t="n">
        <v>181.38</v>
      </c>
    </row>
    <row r="7481" customFormat="false" ht="15" hidden="false" customHeight="false" outlineLevel="0" collapsed="false">
      <c r="A7481" s="301" t="n">
        <v>87852</v>
      </c>
      <c r="B7481" s="301" t="s">
        <v>54</v>
      </c>
      <c r="C7481" s="302" t="s">
        <v>7968</v>
      </c>
      <c r="D7481" s="301" t="s">
        <v>56</v>
      </c>
      <c r="E7481" s="303" t="n">
        <v>196.94</v>
      </c>
    </row>
    <row r="7482" customFormat="false" ht="15" hidden="false" customHeight="false" outlineLevel="0" collapsed="false">
      <c r="A7482" s="301" t="n">
        <v>105186</v>
      </c>
      <c r="B7482" s="301" t="s">
        <v>54</v>
      </c>
      <c r="C7482" s="302" t="s">
        <v>7969</v>
      </c>
      <c r="D7482" s="301" t="s">
        <v>56</v>
      </c>
      <c r="E7482" s="303" t="n">
        <v>149.49</v>
      </c>
    </row>
    <row r="7483" customFormat="false" ht="15" hidden="false" customHeight="false" outlineLevel="0" collapsed="false">
      <c r="A7483" s="301" t="n">
        <v>87839</v>
      </c>
      <c r="B7483" s="301" t="s">
        <v>54</v>
      </c>
      <c r="C7483" s="302" t="s">
        <v>7970</v>
      </c>
      <c r="D7483" s="301" t="s">
        <v>56</v>
      </c>
      <c r="E7483" s="303" t="n">
        <v>136.63</v>
      </c>
    </row>
    <row r="7484" customFormat="false" ht="15" hidden="false" customHeight="false" outlineLevel="0" collapsed="false">
      <c r="A7484" s="301" t="n">
        <v>87851</v>
      </c>
      <c r="B7484" s="301" t="s">
        <v>54</v>
      </c>
      <c r="C7484" s="302" t="s">
        <v>7971</v>
      </c>
      <c r="D7484" s="301" t="s">
        <v>56</v>
      </c>
      <c r="E7484" s="303" t="n">
        <v>152.78</v>
      </c>
    </row>
    <row r="7485" customFormat="false" ht="15" hidden="false" customHeight="false" outlineLevel="0" collapsed="false">
      <c r="A7485" s="301" t="n">
        <v>105185</v>
      </c>
      <c r="B7485" s="301" t="s">
        <v>54</v>
      </c>
      <c r="C7485" s="302" t="s">
        <v>7972</v>
      </c>
      <c r="D7485" s="301" t="s">
        <v>56</v>
      </c>
      <c r="E7485" s="303" t="n">
        <v>201.42</v>
      </c>
    </row>
    <row r="7486" customFormat="false" ht="15" hidden="false" customHeight="false" outlineLevel="0" collapsed="false">
      <c r="A7486" s="301" t="n">
        <v>87838</v>
      </c>
      <c r="B7486" s="301" t="s">
        <v>54</v>
      </c>
      <c r="C7486" s="302" t="s">
        <v>7973</v>
      </c>
      <c r="D7486" s="301" t="s">
        <v>56</v>
      </c>
      <c r="E7486" s="303" t="n">
        <v>188.62</v>
      </c>
    </row>
    <row r="7487" customFormat="false" ht="15" hidden="false" customHeight="false" outlineLevel="0" collapsed="false">
      <c r="A7487" s="301" t="n">
        <v>87850</v>
      </c>
      <c r="B7487" s="301" t="s">
        <v>54</v>
      </c>
      <c r="C7487" s="302" t="s">
        <v>7974</v>
      </c>
      <c r="D7487" s="301" t="s">
        <v>56</v>
      </c>
      <c r="E7487" s="303" t="n">
        <v>204.77</v>
      </c>
    </row>
    <row r="7488" customFormat="false" ht="15" hidden="false" customHeight="false" outlineLevel="0" collapsed="false">
      <c r="A7488" s="301" t="n">
        <v>105110</v>
      </c>
      <c r="B7488" s="301" t="s">
        <v>54</v>
      </c>
      <c r="C7488" s="302" t="s">
        <v>7975</v>
      </c>
      <c r="D7488" s="301" t="s">
        <v>429</v>
      </c>
      <c r="E7488" s="303" t="n">
        <v>258.35</v>
      </c>
    </row>
    <row r="7489" customFormat="false" ht="15" hidden="false" customHeight="false" outlineLevel="0" collapsed="false">
      <c r="A7489" s="301" t="n">
        <v>105105</v>
      </c>
      <c r="B7489" s="301" t="s">
        <v>54</v>
      </c>
      <c r="C7489" s="302" t="s">
        <v>7976</v>
      </c>
      <c r="D7489" s="301" t="s">
        <v>429</v>
      </c>
      <c r="E7489" s="303" t="n">
        <v>86.11</v>
      </c>
    </row>
    <row r="7490" customFormat="false" ht="15" hidden="false" customHeight="false" outlineLevel="0" collapsed="false">
      <c r="A7490" s="301" t="n">
        <v>105103</v>
      </c>
      <c r="B7490" s="301" t="s">
        <v>54</v>
      </c>
      <c r="C7490" s="302" t="s">
        <v>7977</v>
      </c>
      <c r="D7490" s="301" t="s">
        <v>429</v>
      </c>
      <c r="E7490" s="303" t="n">
        <v>122.62</v>
      </c>
    </row>
    <row r="7491" customFormat="false" ht="15" hidden="false" customHeight="false" outlineLevel="0" collapsed="false">
      <c r="A7491" s="301" t="n">
        <v>105112</v>
      </c>
      <c r="B7491" s="301" t="s">
        <v>54</v>
      </c>
      <c r="C7491" s="302" t="s">
        <v>7978</v>
      </c>
      <c r="D7491" s="301" t="s">
        <v>429</v>
      </c>
      <c r="E7491" s="303" t="n">
        <v>215.77</v>
      </c>
    </row>
    <row r="7492" customFormat="false" ht="15" hidden="false" customHeight="false" outlineLevel="0" collapsed="false">
      <c r="A7492" s="301" t="n">
        <v>105109</v>
      </c>
      <c r="B7492" s="301" t="s">
        <v>54</v>
      </c>
      <c r="C7492" s="302" t="s">
        <v>7979</v>
      </c>
      <c r="D7492" s="301" t="s">
        <v>142</v>
      </c>
      <c r="E7492" s="303" t="n">
        <v>0</v>
      </c>
    </row>
    <row r="7493" customFormat="false" ht="15" hidden="false" customHeight="false" outlineLevel="0" collapsed="false">
      <c r="A7493" s="301" t="n">
        <v>105108</v>
      </c>
      <c r="B7493" s="301" t="s">
        <v>54</v>
      </c>
      <c r="C7493" s="302" t="s">
        <v>7980</v>
      </c>
      <c r="D7493" s="301" t="s">
        <v>142</v>
      </c>
      <c r="E7493" s="303" t="n">
        <v>0</v>
      </c>
    </row>
    <row r="7494" customFormat="false" ht="15" hidden="false" customHeight="false" outlineLevel="0" collapsed="false">
      <c r="A7494" s="301" t="n">
        <v>105104</v>
      </c>
      <c r="B7494" s="301" t="s">
        <v>54</v>
      </c>
      <c r="C7494" s="302" t="s">
        <v>7981</v>
      </c>
      <c r="D7494" s="301" t="s">
        <v>142</v>
      </c>
      <c r="E7494" s="303" t="n">
        <v>5213.55</v>
      </c>
    </row>
    <row r="7495" customFormat="false" ht="15" hidden="false" customHeight="false" outlineLevel="0" collapsed="false">
      <c r="A7495" s="301" t="n">
        <v>105107</v>
      </c>
      <c r="B7495" s="301" t="s">
        <v>54</v>
      </c>
      <c r="C7495" s="302" t="s">
        <v>7982</v>
      </c>
      <c r="D7495" s="301" t="s">
        <v>142</v>
      </c>
      <c r="E7495" s="303" t="n">
        <v>4121.7</v>
      </c>
    </row>
    <row r="7496" customFormat="false" ht="15" hidden="false" customHeight="false" outlineLevel="0" collapsed="false">
      <c r="A7496" s="301" t="n">
        <v>105106</v>
      </c>
      <c r="B7496" s="301" t="s">
        <v>54</v>
      </c>
      <c r="C7496" s="302" t="s">
        <v>7983</v>
      </c>
      <c r="D7496" s="301" t="s">
        <v>142</v>
      </c>
      <c r="E7496" s="303" t="n">
        <v>2791.36</v>
      </c>
    </row>
    <row r="7497" customFormat="false" ht="15" hidden="false" customHeight="false" outlineLevel="0" collapsed="false">
      <c r="A7497" s="301" t="n">
        <v>105111</v>
      </c>
      <c r="B7497" s="301" t="s">
        <v>54</v>
      </c>
      <c r="C7497" s="302" t="s">
        <v>7984</v>
      </c>
      <c r="D7497" s="301" t="s">
        <v>142</v>
      </c>
      <c r="E7497" s="303" t="n">
        <v>20504.03</v>
      </c>
    </row>
    <row r="7498" customFormat="false" ht="15" hidden="false" customHeight="false" outlineLevel="0" collapsed="false">
      <c r="A7498" s="301" t="n">
        <v>98520</v>
      </c>
      <c r="B7498" s="301" t="s">
        <v>54</v>
      </c>
      <c r="C7498" s="302" t="s">
        <v>7985</v>
      </c>
      <c r="D7498" s="301" t="s">
        <v>56</v>
      </c>
      <c r="E7498" s="303" t="n">
        <v>8.03</v>
      </c>
    </row>
    <row r="7499" customFormat="false" ht="15" hidden="false" customHeight="false" outlineLevel="0" collapsed="false">
      <c r="A7499" s="301" t="n">
        <v>98521</v>
      </c>
      <c r="B7499" s="301" t="s">
        <v>54</v>
      </c>
      <c r="C7499" s="302" t="s">
        <v>7986</v>
      </c>
      <c r="D7499" s="301" t="s">
        <v>56</v>
      </c>
      <c r="E7499" s="303" t="n">
        <v>0.42</v>
      </c>
    </row>
    <row r="7500" customFormat="false" ht="15" hidden="false" customHeight="false" outlineLevel="0" collapsed="false">
      <c r="A7500" s="301" t="n">
        <v>105521</v>
      </c>
      <c r="B7500" s="301" t="s">
        <v>54</v>
      </c>
      <c r="C7500" s="302" t="s">
        <v>7987</v>
      </c>
      <c r="D7500" s="301" t="s">
        <v>56</v>
      </c>
      <c r="E7500" s="303" t="n">
        <v>5.36</v>
      </c>
    </row>
    <row r="7501" customFormat="false" ht="15" hidden="false" customHeight="false" outlineLevel="0" collapsed="false">
      <c r="A7501" s="301" t="n">
        <v>98509</v>
      </c>
      <c r="B7501" s="301" t="s">
        <v>54</v>
      </c>
      <c r="C7501" s="302" t="s">
        <v>7988</v>
      </c>
      <c r="D7501" s="301" t="s">
        <v>142</v>
      </c>
      <c r="E7501" s="303" t="n">
        <v>58.58</v>
      </c>
    </row>
    <row r="7502" customFormat="false" ht="15" hidden="false" customHeight="false" outlineLevel="0" collapsed="false">
      <c r="A7502" s="301" t="n">
        <v>98507</v>
      </c>
      <c r="B7502" s="301" t="s">
        <v>54</v>
      </c>
      <c r="C7502" s="302" t="s">
        <v>7989</v>
      </c>
      <c r="D7502" s="301" t="s">
        <v>142</v>
      </c>
      <c r="E7502" s="303" t="n">
        <v>0</v>
      </c>
    </row>
    <row r="7503" customFormat="false" ht="15" hidden="false" customHeight="false" outlineLevel="0" collapsed="false">
      <c r="A7503" s="301" t="n">
        <v>98508</v>
      </c>
      <c r="B7503" s="301" t="s">
        <v>54</v>
      </c>
      <c r="C7503" s="302" t="s">
        <v>7990</v>
      </c>
      <c r="D7503" s="301" t="s">
        <v>142</v>
      </c>
      <c r="E7503" s="303" t="n">
        <v>0</v>
      </c>
    </row>
    <row r="7504" customFormat="false" ht="15" hidden="false" customHeight="false" outlineLevel="0" collapsed="false">
      <c r="A7504" s="301" t="n">
        <v>98506</v>
      </c>
      <c r="B7504" s="301" t="s">
        <v>54</v>
      </c>
      <c r="C7504" s="302" t="s">
        <v>7991</v>
      </c>
      <c r="D7504" s="301" t="s">
        <v>142</v>
      </c>
      <c r="E7504" s="303" t="n">
        <v>0</v>
      </c>
    </row>
    <row r="7505" customFormat="false" ht="15" hidden="false" customHeight="false" outlineLevel="0" collapsed="false">
      <c r="A7505" s="301" t="n">
        <v>98505</v>
      </c>
      <c r="B7505" s="301" t="s">
        <v>54</v>
      </c>
      <c r="C7505" s="302" t="s">
        <v>7992</v>
      </c>
      <c r="D7505" s="301" t="s">
        <v>56</v>
      </c>
      <c r="E7505" s="303" t="n">
        <v>87.97</v>
      </c>
    </row>
    <row r="7506" customFormat="false" ht="15" hidden="false" customHeight="false" outlineLevel="0" collapsed="false">
      <c r="A7506" s="301" t="n">
        <v>98504</v>
      </c>
      <c r="B7506" s="301" t="s">
        <v>54</v>
      </c>
      <c r="C7506" s="302" t="s">
        <v>7993</v>
      </c>
      <c r="D7506" s="301" t="s">
        <v>56</v>
      </c>
      <c r="E7506" s="303" t="n">
        <v>15.7</v>
      </c>
    </row>
    <row r="7507" customFormat="false" ht="15" hidden="false" customHeight="false" outlineLevel="0" collapsed="false">
      <c r="A7507" s="301" t="n">
        <v>98503</v>
      </c>
      <c r="B7507" s="301" t="s">
        <v>54</v>
      </c>
      <c r="C7507" s="302" t="s">
        <v>7994</v>
      </c>
      <c r="D7507" s="301" t="s">
        <v>56</v>
      </c>
      <c r="E7507" s="303" t="n">
        <v>27.95</v>
      </c>
    </row>
    <row r="7508" customFormat="false" ht="15" hidden="false" customHeight="false" outlineLevel="0" collapsed="false">
      <c r="A7508" s="301" t="n">
        <v>103946</v>
      </c>
      <c r="B7508" s="301" t="s">
        <v>54</v>
      </c>
      <c r="C7508" s="302" t="s">
        <v>7995</v>
      </c>
      <c r="D7508" s="301" t="s">
        <v>56</v>
      </c>
      <c r="E7508" s="303" t="n">
        <v>20.19</v>
      </c>
    </row>
    <row r="7509" customFormat="false" ht="15" hidden="false" customHeight="false" outlineLevel="0" collapsed="false">
      <c r="A7509" s="301" t="n">
        <v>98517</v>
      </c>
      <c r="B7509" s="301" t="s">
        <v>54</v>
      </c>
      <c r="C7509" s="302" t="s">
        <v>7996</v>
      </c>
      <c r="D7509" s="301" t="s">
        <v>142</v>
      </c>
      <c r="E7509" s="303" t="n">
        <v>0</v>
      </c>
    </row>
    <row r="7510" customFormat="false" ht="15" hidden="false" customHeight="false" outlineLevel="0" collapsed="false">
      <c r="A7510" s="301" t="n">
        <v>98518</v>
      </c>
      <c r="B7510" s="301" t="s">
        <v>54</v>
      </c>
      <c r="C7510" s="302" t="s">
        <v>7997</v>
      </c>
      <c r="D7510" s="301" t="s">
        <v>142</v>
      </c>
      <c r="E7510" s="303" t="n">
        <v>0</v>
      </c>
    </row>
    <row r="7511" customFormat="false" ht="15" hidden="false" customHeight="false" outlineLevel="0" collapsed="false">
      <c r="A7511" s="301" t="n">
        <v>98516</v>
      </c>
      <c r="B7511" s="301" t="s">
        <v>54</v>
      </c>
      <c r="C7511" s="302" t="s">
        <v>7998</v>
      </c>
      <c r="D7511" s="301" t="s">
        <v>142</v>
      </c>
      <c r="E7511" s="303" t="n">
        <v>354.7</v>
      </c>
    </row>
    <row r="7512" customFormat="false" ht="15" hidden="false" customHeight="false" outlineLevel="0" collapsed="false">
      <c r="A7512" s="301" t="n">
        <v>98514</v>
      </c>
      <c r="B7512" s="301" t="s">
        <v>54</v>
      </c>
      <c r="C7512" s="302" t="s">
        <v>7999</v>
      </c>
      <c r="D7512" s="301" t="s">
        <v>142</v>
      </c>
      <c r="E7512" s="303" t="n">
        <v>0</v>
      </c>
    </row>
    <row r="7513" customFormat="false" ht="15" hidden="false" customHeight="false" outlineLevel="0" collapsed="false">
      <c r="A7513" s="301" t="n">
        <v>98515</v>
      </c>
      <c r="B7513" s="301" t="s">
        <v>54</v>
      </c>
      <c r="C7513" s="302" t="s">
        <v>8000</v>
      </c>
      <c r="D7513" s="301" t="s">
        <v>142</v>
      </c>
      <c r="E7513" s="303" t="n">
        <v>0</v>
      </c>
    </row>
    <row r="7514" customFormat="false" ht="15" hidden="false" customHeight="false" outlineLevel="0" collapsed="false">
      <c r="A7514" s="301" t="n">
        <v>98513</v>
      </c>
      <c r="B7514" s="301" t="s">
        <v>54</v>
      </c>
      <c r="C7514" s="302" t="s">
        <v>8001</v>
      </c>
      <c r="D7514" s="301" t="s">
        <v>142</v>
      </c>
      <c r="E7514" s="303" t="n">
        <v>0</v>
      </c>
    </row>
    <row r="7515" customFormat="false" ht="15" hidden="false" customHeight="false" outlineLevel="0" collapsed="false">
      <c r="A7515" s="301" t="n">
        <v>98511</v>
      </c>
      <c r="B7515" s="301" t="s">
        <v>54</v>
      </c>
      <c r="C7515" s="302" t="s">
        <v>8002</v>
      </c>
      <c r="D7515" s="301" t="s">
        <v>142</v>
      </c>
      <c r="E7515" s="303" t="n">
        <v>178.66</v>
      </c>
    </row>
    <row r="7516" customFormat="false" ht="15" hidden="false" customHeight="false" outlineLevel="0" collapsed="false">
      <c r="A7516" s="301" t="n">
        <v>98512</v>
      </c>
      <c r="B7516" s="301" t="s">
        <v>54</v>
      </c>
      <c r="C7516" s="302" t="s">
        <v>8003</v>
      </c>
      <c r="D7516" s="301" t="s">
        <v>142</v>
      </c>
      <c r="E7516" s="303" t="n">
        <v>0</v>
      </c>
    </row>
    <row r="7517" customFormat="false" ht="15" hidden="false" customHeight="false" outlineLevel="0" collapsed="false">
      <c r="A7517" s="301" t="n">
        <v>98510</v>
      </c>
      <c r="B7517" s="301" t="s">
        <v>54</v>
      </c>
      <c r="C7517" s="302" t="s">
        <v>8004</v>
      </c>
      <c r="D7517" s="301" t="s">
        <v>142</v>
      </c>
      <c r="E7517" s="303" t="n">
        <v>102.22</v>
      </c>
    </row>
    <row r="7518" customFormat="false" ht="15" hidden="false" customHeight="false" outlineLevel="0" collapsed="false">
      <c r="A7518" s="301" t="n">
        <v>98519</v>
      </c>
      <c r="B7518" s="301" t="s">
        <v>54</v>
      </c>
      <c r="C7518" s="302" t="s">
        <v>8005</v>
      </c>
      <c r="D7518" s="301" t="s">
        <v>56</v>
      </c>
      <c r="E7518" s="303" t="n">
        <v>4.54</v>
      </c>
    </row>
    <row r="7519" customFormat="false" ht="15" hidden="false" customHeight="false" outlineLevel="0" collapsed="false">
      <c r="A7519" s="301" t="n">
        <v>91599</v>
      </c>
      <c r="B7519" s="301" t="s">
        <v>54</v>
      </c>
      <c r="C7519" s="302" t="s">
        <v>8006</v>
      </c>
      <c r="D7519" s="301" t="s">
        <v>418</v>
      </c>
      <c r="E7519" s="303" t="n">
        <v>9.26</v>
      </c>
    </row>
    <row r="7520" customFormat="false" ht="15" hidden="false" customHeight="false" outlineLevel="0" collapsed="false">
      <c r="A7520" s="301" t="n">
        <v>100065</v>
      </c>
      <c r="B7520" s="301" t="s">
        <v>54</v>
      </c>
      <c r="C7520" s="302" t="s">
        <v>8007</v>
      </c>
      <c r="D7520" s="301" t="s">
        <v>418</v>
      </c>
      <c r="E7520" s="303" t="n">
        <v>0</v>
      </c>
    </row>
    <row r="7521" customFormat="false" ht="15" hidden="false" customHeight="false" outlineLevel="0" collapsed="false">
      <c r="A7521" s="301" t="n">
        <v>100069</v>
      </c>
      <c r="B7521" s="301" t="s">
        <v>54</v>
      </c>
      <c r="C7521" s="302" t="s">
        <v>8008</v>
      </c>
      <c r="D7521" s="301" t="s">
        <v>418</v>
      </c>
      <c r="E7521" s="303" t="n">
        <v>0</v>
      </c>
    </row>
    <row r="7522" customFormat="false" ht="15" hidden="false" customHeight="false" outlineLevel="0" collapsed="false">
      <c r="A7522" s="301" t="n">
        <v>100063</v>
      </c>
      <c r="B7522" s="301" t="s">
        <v>54</v>
      </c>
      <c r="C7522" s="302" t="s">
        <v>8009</v>
      </c>
      <c r="D7522" s="301" t="s">
        <v>418</v>
      </c>
      <c r="E7522" s="303" t="n">
        <v>0</v>
      </c>
    </row>
    <row r="7523" customFormat="false" ht="15" hidden="false" customHeight="false" outlineLevel="0" collapsed="false">
      <c r="A7523" s="301" t="n">
        <v>91597</v>
      </c>
      <c r="B7523" s="301" t="s">
        <v>54</v>
      </c>
      <c r="C7523" s="302" t="s">
        <v>8010</v>
      </c>
      <c r="D7523" s="301" t="s">
        <v>418</v>
      </c>
      <c r="E7523" s="303" t="n">
        <v>8.94</v>
      </c>
    </row>
    <row r="7524" customFormat="false" ht="15" hidden="false" customHeight="false" outlineLevel="0" collapsed="false">
      <c r="A7524" s="301" t="n">
        <v>91598</v>
      </c>
      <c r="B7524" s="301" t="s">
        <v>54</v>
      </c>
      <c r="C7524" s="302" t="s">
        <v>8011</v>
      </c>
      <c r="D7524" s="301" t="s">
        <v>418</v>
      </c>
      <c r="E7524" s="303" t="n">
        <v>11.85</v>
      </c>
    </row>
    <row r="7525" customFormat="false" ht="15" hidden="false" customHeight="false" outlineLevel="0" collapsed="false">
      <c r="A7525" s="301" t="n">
        <v>91596</v>
      </c>
      <c r="B7525" s="301" t="s">
        <v>54</v>
      </c>
      <c r="C7525" s="302" t="s">
        <v>8012</v>
      </c>
      <c r="D7525" s="301" t="s">
        <v>418</v>
      </c>
      <c r="E7525" s="303" t="n">
        <v>12.24</v>
      </c>
    </row>
    <row r="7526" customFormat="false" ht="15" hidden="false" customHeight="false" outlineLevel="0" collapsed="false">
      <c r="A7526" s="301" t="n">
        <v>100064</v>
      </c>
      <c r="B7526" s="301" t="s">
        <v>54</v>
      </c>
      <c r="C7526" s="302" t="s">
        <v>8013</v>
      </c>
      <c r="D7526" s="301" t="s">
        <v>418</v>
      </c>
      <c r="E7526" s="303" t="n">
        <v>12.17</v>
      </c>
    </row>
    <row r="7527" customFormat="false" ht="15" hidden="false" customHeight="false" outlineLevel="0" collapsed="false">
      <c r="A7527" s="301" t="n">
        <v>100066</v>
      </c>
      <c r="B7527" s="301" t="s">
        <v>54</v>
      </c>
      <c r="C7527" s="302" t="s">
        <v>8014</v>
      </c>
      <c r="D7527" s="301" t="s">
        <v>418</v>
      </c>
      <c r="E7527" s="303" t="n">
        <v>12.21</v>
      </c>
    </row>
    <row r="7528" customFormat="false" ht="15" hidden="false" customHeight="false" outlineLevel="0" collapsed="false">
      <c r="A7528" s="301" t="n">
        <v>91603</v>
      </c>
      <c r="B7528" s="301" t="s">
        <v>54</v>
      </c>
      <c r="C7528" s="302" t="s">
        <v>8015</v>
      </c>
      <c r="D7528" s="301" t="s">
        <v>418</v>
      </c>
      <c r="E7528" s="303" t="n">
        <v>11.62</v>
      </c>
    </row>
    <row r="7529" customFormat="false" ht="15" hidden="false" customHeight="false" outlineLevel="0" collapsed="false">
      <c r="A7529" s="301" t="n">
        <v>100068</v>
      </c>
      <c r="B7529" s="301" t="s">
        <v>54</v>
      </c>
      <c r="C7529" s="302" t="s">
        <v>8016</v>
      </c>
      <c r="D7529" s="301" t="s">
        <v>418</v>
      </c>
      <c r="E7529" s="303" t="n">
        <v>10.01</v>
      </c>
    </row>
    <row r="7530" customFormat="false" ht="15" hidden="false" customHeight="false" outlineLevel="0" collapsed="false">
      <c r="A7530" s="301" t="n">
        <v>100067</v>
      </c>
      <c r="B7530" s="301" t="s">
        <v>54</v>
      </c>
      <c r="C7530" s="302" t="s">
        <v>8017</v>
      </c>
      <c r="D7530" s="301" t="s">
        <v>418</v>
      </c>
      <c r="E7530" s="303" t="n">
        <v>13.69</v>
      </c>
    </row>
    <row r="7531" customFormat="false" ht="15" hidden="false" customHeight="false" outlineLevel="0" collapsed="false">
      <c r="A7531" s="301" t="n">
        <v>91601</v>
      </c>
      <c r="B7531" s="301" t="s">
        <v>54</v>
      </c>
      <c r="C7531" s="302" t="s">
        <v>8018</v>
      </c>
      <c r="D7531" s="301" t="s">
        <v>418</v>
      </c>
      <c r="E7531" s="303" t="n">
        <v>14.06</v>
      </c>
    </row>
    <row r="7532" customFormat="false" ht="15" hidden="false" customHeight="false" outlineLevel="0" collapsed="false">
      <c r="A7532" s="301" t="n">
        <v>91602</v>
      </c>
      <c r="B7532" s="301" t="s">
        <v>54</v>
      </c>
      <c r="C7532" s="302" t="s">
        <v>8019</v>
      </c>
      <c r="D7532" s="301" t="s">
        <v>418</v>
      </c>
      <c r="E7532" s="303" t="n">
        <v>13.03</v>
      </c>
    </row>
    <row r="7533" customFormat="false" ht="15" hidden="false" customHeight="false" outlineLevel="0" collapsed="false">
      <c r="A7533" s="301" t="n">
        <v>91593</v>
      </c>
      <c r="B7533" s="301" t="s">
        <v>54</v>
      </c>
      <c r="C7533" s="302" t="s">
        <v>8020</v>
      </c>
      <c r="D7533" s="301" t="s">
        <v>418</v>
      </c>
      <c r="E7533" s="303" t="n">
        <v>12.34</v>
      </c>
    </row>
    <row r="7534" customFormat="false" ht="15" hidden="false" customHeight="false" outlineLevel="0" collapsed="false">
      <c r="A7534" s="301" t="n">
        <v>105814</v>
      </c>
      <c r="B7534" s="301" t="s">
        <v>54</v>
      </c>
      <c r="C7534" s="302" t="s">
        <v>8021</v>
      </c>
      <c r="D7534" s="301" t="s">
        <v>418</v>
      </c>
      <c r="E7534" s="303" t="n">
        <v>12.05</v>
      </c>
    </row>
    <row r="7535" customFormat="false" ht="15" hidden="false" customHeight="false" outlineLevel="0" collapsed="false">
      <c r="A7535" s="301" t="n">
        <v>91594</v>
      </c>
      <c r="B7535" s="301" t="s">
        <v>54</v>
      </c>
      <c r="C7535" s="302" t="s">
        <v>8022</v>
      </c>
      <c r="D7535" s="301" t="s">
        <v>418</v>
      </c>
      <c r="E7535" s="303" t="n">
        <v>12.33</v>
      </c>
    </row>
    <row r="7536" customFormat="false" ht="15" hidden="false" customHeight="false" outlineLevel="0" collapsed="false">
      <c r="A7536" s="301" t="n">
        <v>91595</v>
      </c>
      <c r="B7536" s="301" t="s">
        <v>54</v>
      </c>
      <c r="C7536" s="302" t="s">
        <v>8023</v>
      </c>
      <c r="D7536" s="301" t="s">
        <v>418</v>
      </c>
      <c r="E7536" s="303" t="n">
        <v>12.55</v>
      </c>
    </row>
    <row r="7537" customFormat="false" ht="15" hidden="false" customHeight="false" outlineLevel="0" collapsed="false">
      <c r="A7537" s="301" t="n">
        <v>105815</v>
      </c>
      <c r="B7537" s="301" t="s">
        <v>54</v>
      </c>
      <c r="C7537" s="302" t="s">
        <v>8024</v>
      </c>
      <c r="D7537" s="301" t="s">
        <v>418</v>
      </c>
      <c r="E7537" s="303" t="n">
        <v>0</v>
      </c>
    </row>
    <row r="7538" customFormat="false" ht="15" hidden="false" customHeight="false" outlineLevel="0" collapsed="false">
      <c r="A7538" s="301" t="n">
        <v>91600</v>
      </c>
      <c r="B7538" s="301" t="s">
        <v>54</v>
      </c>
      <c r="C7538" s="302" t="s">
        <v>8025</v>
      </c>
      <c r="D7538" s="301" t="s">
        <v>418</v>
      </c>
      <c r="E7538" s="303" t="n">
        <v>13.62</v>
      </c>
    </row>
    <row r="7539" customFormat="false" ht="15" hidden="false" customHeight="false" outlineLevel="0" collapsed="false">
      <c r="A7539" s="301" t="n">
        <v>99235</v>
      </c>
      <c r="B7539" s="301" t="s">
        <v>54</v>
      </c>
      <c r="C7539" s="302" t="s">
        <v>8026</v>
      </c>
      <c r="D7539" s="301" t="s">
        <v>48</v>
      </c>
      <c r="E7539" s="303" t="n">
        <v>772.46</v>
      </c>
    </row>
    <row r="7540" customFormat="false" ht="15" hidden="false" customHeight="false" outlineLevel="0" collapsed="false">
      <c r="A7540" s="301" t="n">
        <v>105539</v>
      </c>
      <c r="B7540" s="301" t="s">
        <v>54</v>
      </c>
      <c r="C7540" s="302" t="s">
        <v>8027</v>
      </c>
      <c r="D7540" s="301" t="s">
        <v>48</v>
      </c>
      <c r="E7540" s="303" t="n">
        <v>0</v>
      </c>
    </row>
    <row r="7541" customFormat="false" ht="15" hidden="false" customHeight="false" outlineLevel="0" collapsed="false">
      <c r="A7541" s="301" t="n">
        <v>99439</v>
      </c>
      <c r="B7541" s="301" t="s">
        <v>54</v>
      </c>
      <c r="C7541" s="302" t="s">
        <v>8028</v>
      </c>
      <c r="D7541" s="301" t="s">
        <v>48</v>
      </c>
      <c r="E7541" s="303" t="n">
        <v>850.95</v>
      </c>
    </row>
    <row r="7542" customFormat="false" ht="15" hidden="false" customHeight="false" outlineLevel="0" collapsed="false">
      <c r="A7542" s="301" t="n">
        <v>105540</v>
      </c>
      <c r="B7542" s="301" t="s">
        <v>54</v>
      </c>
      <c r="C7542" s="302" t="s">
        <v>8029</v>
      </c>
      <c r="D7542" s="301" t="s">
        <v>48</v>
      </c>
      <c r="E7542" s="303" t="n">
        <v>0</v>
      </c>
    </row>
    <row r="7543" customFormat="false" ht="15" hidden="false" customHeight="false" outlineLevel="0" collapsed="false">
      <c r="A7543" s="301" t="n">
        <v>103184</v>
      </c>
      <c r="B7543" s="301" t="s">
        <v>54</v>
      </c>
      <c r="C7543" s="302" t="s">
        <v>8030</v>
      </c>
      <c r="D7543" s="301" t="s">
        <v>48</v>
      </c>
      <c r="E7543" s="303" t="n">
        <v>797.31</v>
      </c>
    </row>
    <row r="7544" customFormat="false" ht="15" hidden="false" customHeight="false" outlineLevel="0" collapsed="false">
      <c r="A7544" s="301" t="n">
        <v>103183</v>
      </c>
      <c r="B7544" s="301" t="s">
        <v>54</v>
      </c>
      <c r="C7544" s="302" t="s">
        <v>8031</v>
      </c>
      <c r="D7544" s="301" t="s">
        <v>48</v>
      </c>
      <c r="E7544" s="303" t="n">
        <v>937.25</v>
      </c>
    </row>
    <row r="7545" customFormat="false" ht="15" hidden="false" customHeight="false" outlineLevel="0" collapsed="false">
      <c r="A7545" s="301" t="n">
        <v>99434</v>
      </c>
      <c r="B7545" s="301" t="s">
        <v>54</v>
      </c>
      <c r="C7545" s="302" t="s">
        <v>8032</v>
      </c>
      <c r="D7545" s="301" t="s">
        <v>48</v>
      </c>
      <c r="E7545" s="303" t="n">
        <v>865.86</v>
      </c>
    </row>
    <row r="7546" customFormat="false" ht="15" hidden="false" customHeight="false" outlineLevel="0" collapsed="false">
      <c r="A7546" s="301" t="n">
        <v>99431</v>
      </c>
      <c r="B7546" s="301" t="s">
        <v>54</v>
      </c>
      <c r="C7546" s="302" t="s">
        <v>8033</v>
      </c>
      <c r="D7546" s="301" t="s">
        <v>48</v>
      </c>
      <c r="E7546" s="303" t="n">
        <v>861.54</v>
      </c>
    </row>
    <row r="7547" customFormat="false" ht="15" hidden="false" customHeight="false" outlineLevel="0" collapsed="false">
      <c r="A7547" s="301" t="n">
        <v>99435</v>
      </c>
      <c r="B7547" s="301" t="s">
        <v>54</v>
      </c>
      <c r="C7547" s="302" t="s">
        <v>8034</v>
      </c>
      <c r="D7547" s="301" t="s">
        <v>48</v>
      </c>
      <c r="E7547" s="303" t="n">
        <v>845.22</v>
      </c>
    </row>
    <row r="7548" customFormat="false" ht="15" hidden="false" customHeight="false" outlineLevel="0" collapsed="false">
      <c r="A7548" s="301" t="n">
        <v>99432</v>
      </c>
      <c r="B7548" s="301" t="s">
        <v>54</v>
      </c>
      <c r="C7548" s="302" t="s">
        <v>8035</v>
      </c>
      <c r="D7548" s="301" t="s">
        <v>48</v>
      </c>
      <c r="E7548" s="303" t="n">
        <v>842.11</v>
      </c>
    </row>
    <row r="7549" customFormat="false" ht="15" hidden="false" customHeight="false" outlineLevel="0" collapsed="false">
      <c r="A7549" s="301" t="n">
        <v>99438</v>
      </c>
      <c r="B7549" s="301" t="s">
        <v>54</v>
      </c>
      <c r="C7549" s="302" t="s">
        <v>8036</v>
      </c>
      <c r="D7549" s="301" t="s">
        <v>48</v>
      </c>
      <c r="E7549" s="303" t="n">
        <v>829.78</v>
      </c>
    </row>
    <row r="7550" customFormat="false" ht="15" hidden="false" customHeight="false" outlineLevel="0" collapsed="false">
      <c r="A7550" s="301" t="n">
        <v>105538</v>
      </c>
      <c r="B7550" s="301" t="s">
        <v>54</v>
      </c>
      <c r="C7550" s="302" t="s">
        <v>8037</v>
      </c>
      <c r="D7550" s="301" t="s">
        <v>48</v>
      </c>
      <c r="E7550" s="303" t="n">
        <v>0</v>
      </c>
    </row>
    <row r="7551" customFormat="false" ht="15" hidden="false" customHeight="false" outlineLevel="0" collapsed="false">
      <c r="A7551" s="301" t="n">
        <v>99436</v>
      </c>
      <c r="B7551" s="301" t="s">
        <v>54</v>
      </c>
      <c r="C7551" s="302" t="s">
        <v>8038</v>
      </c>
      <c r="D7551" s="301" t="s">
        <v>48</v>
      </c>
      <c r="E7551" s="303" t="n">
        <v>938.3</v>
      </c>
    </row>
    <row r="7552" customFormat="false" ht="15" hidden="false" customHeight="false" outlineLevel="0" collapsed="false">
      <c r="A7552" s="301" t="n">
        <v>99437</v>
      </c>
      <c r="B7552" s="301" t="s">
        <v>54</v>
      </c>
      <c r="C7552" s="302" t="s">
        <v>8039</v>
      </c>
      <c r="D7552" s="301" t="s">
        <v>48</v>
      </c>
      <c r="E7552" s="303" t="n">
        <v>821.59</v>
      </c>
    </row>
    <row r="7553" customFormat="false" ht="15" hidden="false" customHeight="false" outlineLevel="0" collapsed="false">
      <c r="A7553" s="301" t="n">
        <v>105537</v>
      </c>
      <c r="B7553" s="301" t="s">
        <v>54</v>
      </c>
      <c r="C7553" s="302" t="s">
        <v>8040</v>
      </c>
      <c r="D7553" s="301" t="s">
        <v>48</v>
      </c>
      <c r="E7553" s="303" t="n">
        <v>0</v>
      </c>
    </row>
    <row r="7554" customFormat="false" ht="15" hidden="false" customHeight="false" outlineLevel="0" collapsed="false">
      <c r="A7554" s="301" t="n">
        <v>99433</v>
      </c>
      <c r="B7554" s="301" t="s">
        <v>54</v>
      </c>
      <c r="C7554" s="302" t="s">
        <v>8041</v>
      </c>
      <c r="D7554" s="301" t="s">
        <v>48</v>
      </c>
      <c r="E7554" s="303" t="n">
        <v>913.52</v>
      </c>
    </row>
    <row r="7555" customFormat="false" ht="15" hidden="false" customHeight="false" outlineLevel="0" collapsed="false">
      <c r="A7555" s="301" t="n">
        <v>104422</v>
      </c>
      <c r="B7555" s="301" t="s">
        <v>54</v>
      </c>
      <c r="C7555" s="302" t="s">
        <v>8042</v>
      </c>
      <c r="D7555" s="301" t="s">
        <v>56</v>
      </c>
      <c r="E7555" s="303" t="n">
        <v>10.82</v>
      </c>
    </row>
    <row r="7556" customFormat="false" ht="15" hidden="false" customHeight="false" outlineLevel="0" collapsed="false">
      <c r="A7556" s="301" t="n">
        <v>105824</v>
      </c>
      <c r="B7556" s="301" t="s">
        <v>54</v>
      </c>
      <c r="C7556" s="302" t="s">
        <v>8043</v>
      </c>
      <c r="D7556" s="301" t="s">
        <v>56</v>
      </c>
      <c r="E7556" s="303" t="n">
        <v>13.31</v>
      </c>
    </row>
    <row r="7557" customFormat="false" ht="15" hidden="false" customHeight="false" outlineLevel="0" collapsed="false">
      <c r="A7557" s="301" t="n">
        <v>105825</v>
      </c>
      <c r="B7557" s="301" t="s">
        <v>54</v>
      </c>
      <c r="C7557" s="302" t="s">
        <v>8044</v>
      </c>
      <c r="D7557" s="301" t="s">
        <v>56</v>
      </c>
      <c r="E7557" s="303" t="n">
        <v>7.44</v>
      </c>
    </row>
    <row r="7558" customFormat="false" ht="15" hidden="false" customHeight="false" outlineLevel="0" collapsed="false">
      <c r="A7558" s="301" t="n">
        <v>104421</v>
      </c>
      <c r="B7558" s="301" t="s">
        <v>54</v>
      </c>
      <c r="C7558" s="302" t="s">
        <v>8045</v>
      </c>
      <c r="D7558" s="301" t="s">
        <v>56</v>
      </c>
      <c r="E7558" s="303" t="n">
        <v>16.85</v>
      </c>
    </row>
    <row r="7559" customFormat="false" ht="15" hidden="false" customHeight="false" outlineLevel="0" collapsed="false">
      <c r="A7559" s="301" t="n">
        <v>105822</v>
      </c>
      <c r="B7559" s="301" t="s">
        <v>54</v>
      </c>
      <c r="C7559" s="302" t="s">
        <v>8046</v>
      </c>
      <c r="D7559" s="301" t="s">
        <v>56</v>
      </c>
      <c r="E7559" s="303" t="n">
        <v>19.34</v>
      </c>
    </row>
    <row r="7560" customFormat="false" ht="15" hidden="false" customHeight="false" outlineLevel="0" collapsed="false">
      <c r="A7560" s="301" t="n">
        <v>105823</v>
      </c>
      <c r="B7560" s="301" t="s">
        <v>54</v>
      </c>
      <c r="C7560" s="302" t="s">
        <v>8047</v>
      </c>
      <c r="D7560" s="301" t="s">
        <v>56</v>
      </c>
      <c r="E7560" s="303" t="n">
        <v>13.47</v>
      </c>
    </row>
    <row r="7561" customFormat="false" ht="15" hidden="false" customHeight="false" outlineLevel="0" collapsed="false">
      <c r="A7561" s="301" t="n">
        <v>104423</v>
      </c>
      <c r="B7561" s="301" t="s">
        <v>54</v>
      </c>
      <c r="C7561" s="302" t="s">
        <v>8048</v>
      </c>
      <c r="D7561" s="301" t="s">
        <v>56</v>
      </c>
      <c r="E7561" s="303" t="n">
        <v>15.04</v>
      </c>
    </row>
    <row r="7562" customFormat="false" ht="15" hidden="false" customHeight="false" outlineLevel="0" collapsed="false">
      <c r="A7562" s="301" t="n">
        <v>105826</v>
      </c>
      <c r="B7562" s="301" t="s">
        <v>54</v>
      </c>
      <c r="C7562" s="302" t="s">
        <v>8049</v>
      </c>
      <c r="D7562" s="301" t="s">
        <v>56</v>
      </c>
      <c r="E7562" s="303" t="n">
        <v>17.53</v>
      </c>
    </row>
    <row r="7563" customFormat="false" ht="15" hidden="false" customHeight="false" outlineLevel="0" collapsed="false">
      <c r="A7563" s="301" t="n">
        <v>105827</v>
      </c>
      <c r="B7563" s="301" t="s">
        <v>54</v>
      </c>
      <c r="C7563" s="302" t="s">
        <v>8050</v>
      </c>
      <c r="D7563" s="301" t="s">
        <v>56</v>
      </c>
      <c r="E7563" s="303" t="n">
        <v>11.66</v>
      </c>
    </row>
    <row r="7564" customFormat="false" ht="15" hidden="false" customHeight="false" outlineLevel="0" collapsed="false">
      <c r="A7564" s="301" t="n">
        <v>104425</v>
      </c>
      <c r="B7564" s="301" t="s">
        <v>54</v>
      </c>
      <c r="C7564" s="302" t="s">
        <v>8051</v>
      </c>
      <c r="D7564" s="301" t="s">
        <v>56</v>
      </c>
      <c r="E7564" s="303" t="n">
        <v>8.98</v>
      </c>
    </row>
    <row r="7565" customFormat="false" ht="15" hidden="false" customHeight="false" outlineLevel="0" collapsed="false">
      <c r="A7565" s="301" t="n">
        <v>105828</v>
      </c>
      <c r="B7565" s="301" t="s">
        <v>54</v>
      </c>
      <c r="C7565" s="302" t="s">
        <v>8052</v>
      </c>
      <c r="D7565" s="301" t="s">
        <v>56</v>
      </c>
      <c r="E7565" s="303" t="n">
        <v>11.47</v>
      </c>
    </row>
    <row r="7566" customFormat="false" ht="15" hidden="false" customHeight="false" outlineLevel="0" collapsed="false">
      <c r="A7566" s="301" t="n">
        <v>105829</v>
      </c>
      <c r="B7566" s="301" t="s">
        <v>54</v>
      </c>
      <c r="C7566" s="302" t="s">
        <v>8053</v>
      </c>
      <c r="D7566" s="301" t="s">
        <v>56</v>
      </c>
      <c r="E7566" s="303" t="n">
        <v>5.6</v>
      </c>
    </row>
    <row r="7567" customFormat="false" ht="15" hidden="false" customHeight="false" outlineLevel="0" collapsed="false">
      <c r="A7567" s="301" t="n">
        <v>91525</v>
      </c>
      <c r="B7567" s="301" t="s">
        <v>54</v>
      </c>
      <c r="C7567" s="302" t="s">
        <v>8054</v>
      </c>
      <c r="D7567" s="301" t="s">
        <v>56</v>
      </c>
      <c r="E7567" s="303" t="n">
        <v>7.69</v>
      </c>
    </row>
    <row r="7568" customFormat="false" ht="15" hidden="false" customHeight="false" outlineLevel="0" collapsed="false">
      <c r="A7568" s="301" t="n">
        <v>105818</v>
      </c>
      <c r="B7568" s="301" t="s">
        <v>54</v>
      </c>
      <c r="C7568" s="302" t="s">
        <v>8055</v>
      </c>
      <c r="D7568" s="301" t="s">
        <v>56</v>
      </c>
      <c r="E7568" s="303" t="n">
        <v>11.76</v>
      </c>
    </row>
    <row r="7569" customFormat="false" ht="15" hidden="false" customHeight="false" outlineLevel="0" collapsed="false">
      <c r="A7569" s="301" t="n">
        <v>105819</v>
      </c>
      <c r="B7569" s="301" t="s">
        <v>54</v>
      </c>
      <c r="C7569" s="302" t="s">
        <v>8056</v>
      </c>
      <c r="D7569" s="301" t="s">
        <v>56</v>
      </c>
      <c r="E7569" s="303" t="n">
        <v>5.95</v>
      </c>
    </row>
    <row r="7570" customFormat="false" ht="15" hidden="false" customHeight="false" outlineLevel="0" collapsed="false">
      <c r="A7570" s="301" t="n">
        <v>104414</v>
      </c>
      <c r="B7570" s="301" t="s">
        <v>54</v>
      </c>
      <c r="C7570" s="302" t="s">
        <v>8057</v>
      </c>
      <c r="D7570" s="301" t="s">
        <v>56</v>
      </c>
      <c r="E7570" s="303" t="n">
        <v>6.75</v>
      </c>
    </row>
    <row r="7571" customFormat="false" ht="15" hidden="false" customHeight="false" outlineLevel="0" collapsed="false">
      <c r="A7571" s="301" t="n">
        <v>105816</v>
      </c>
      <c r="B7571" s="301" t="s">
        <v>54</v>
      </c>
      <c r="C7571" s="302" t="s">
        <v>8058</v>
      </c>
      <c r="D7571" s="301" t="s">
        <v>56</v>
      </c>
      <c r="E7571" s="303" t="n">
        <v>10.82</v>
      </c>
    </row>
    <row r="7572" customFormat="false" ht="15" hidden="false" customHeight="false" outlineLevel="0" collapsed="false">
      <c r="A7572" s="301" t="n">
        <v>105817</v>
      </c>
      <c r="B7572" s="301" t="s">
        <v>54</v>
      </c>
      <c r="C7572" s="302" t="s">
        <v>8059</v>
      </c>
      <c r="D7572" s="301" t="s">
        <v>56</v>
      </c>
      <c r="E7572" s="303" t="n">
        <v>5.01</v>
      </c>
    </row>
    <row r="7573" customFormat="false" ht="15" hidden="false" customHeight="false" outlineLevel="0" collapsed="false">
      <c r="A7573" s="301" t="n">
        <v>104415</v>
      </c>
      <c r="B7573" s="301" t="s">
        <v>54</v>
      </c>
      <c r="C7573" s="302" t="s">
        <v>8060</v>
      </c>
      <c r="D7573" s="301" t="s">
        <v>56</v>
      </c>
      <c r="E7573" s="303" t="n">
        <v>12.68</v>
      </c>
    </row>
    <row r="7574" customFormat="false" ht="15" hidden="false" customHeight="false" outlineLevel="0" collapsed="false">
      <c r="A7574" s="301" t="n">
        <v>105820</v>
      </c>
      <c r="B7574" s="301" t="s">
        <v>54</v>
      </c>
      <c r="C7574" s="302" t="s">
        <v>8061</v>
      </c>
      <c r="D7574" s="301" t="s">
        <v>56</v>
      </c>
      <c r="E7574" s="303" t="n">
        <v>16.75</v>
      </c>
    </row>
    <row r="7575" customFormat="false" ht="15" hidden="false" customHeight="false" outlineLevel="0" collapsed="false">
      <c r="A7575" s="301" t="n">
        <v>105821</v>
      </c>
      <c r="B7575" s="301" t="s">
        <v>54</v>
      </c>
      <c r="C7575" s="302" t="s">
        <v>8062</v>
      </c>
      <c r="D7575" s="301" t="s">
        <v>56</v>
      </c>
      <c r="E7575" s="303" t="n">
        <v>10.94</v>
      </c>
    </row>
    <row r="7576" customFormat="false" ht="15" hidden="false" customHeight="false" outlineLevel="0" collapsed="false">
      <c r="A7576" s="301" t="n">
        <v>104418</v>
      </c>
      <c r="B7576" s="301" t="s">
        <v>54</v>
      </c>
      <c r="C7576" s="302" t="s">
        <v>8063</v>
      </c>
      <c r="D7576" s="301" t="s">
        <v>56</v>
      </c>
      <c r="E7576" s="303" t="n">
        <v>3.01</v>
      </c>
    </row>
    <row r="7577" customFormat="false" ht="15" hidden="false" customHeight="false" outlineLevel="0" collapsed="false">
      <c r="A7577" s="301" t="n">
        <v>91515</v>
      </c>
      <c r="B7577" s="301" t="s">
        <v>54</v>
      </c>
      <c r="C7577" s="302" t="s">
        <v>8064</v>
      </c>
      <c r="D7577" s="301" t="s">
        <v>56</v>
      </c>
      <c r="E7577" s="303" t="n">
        <v>5.52</v>
      </c>
    </row>
    <row r="7578" customFormat="false" ht="15" hidden="false" customHeight="false" outlineLevel="0" collapsed="false">
      <c r="A7578" s="301" t="n">
        <v>104419</v>
      </c>
      <c r="B7578" s="301" t="s">
        <v>54</v>
      </c>
      <c r="C7578" s="302" t="s">
        <v>8065</v>
      </c>
      <c r="D7578" s="301" t="s">
        <v>56</v>
      </c>
      <c r="E7578" s="303" t="n">
        <v>4.78</v>
      </c>
    </row>
    <row r="7579" customFormat="false" ht="15" hidden="false" customHeight="false" outlineLevel="0" collapsed="false">
      <c r="A7579" s="301" t="n">
        <v>91519</v>
      </c>
      <c r="B7579" s="301" t="s">
        <v>54</v>
      </c>
      <c r="C7579" s="302" t="s">
        <v>8066</v>
      </c>
      <c r="D7579" s="301" t="s">
        <v>56</v>
      </c>
      <c r="E7579" s="303" t="n">
        <v>2.3</v>
      </c>
    </row>
    <row r="7580" customFormat="false" ht="15" hidden="false" customHeight="false" outlineLevel="0" collapsed="false">
      <c r="A7580" s="301" t="n">
        <v>91520</v>
      </c>
      <c r="B7580" s="301" t="s">
        <v>54</v>
      </c>
      <c r="C7580" s="302" t="s">
        <v>8067</v>
      </c>
      <c r="D7580" s="301" t="s">
        <v>56</v>
      </c>
      <c r="E7580" s="303" t="n">
        <v>2.32</v>
      </c>
    </row>
    <row r="7581" customFormat="false" ht="15" hidden="false" customHeight="false" outlineLevel="0" collapsed="false">
      <c r="A7581" s="301" t="n">
        <v>104416</v>
      </c>
      <c r="B7581" s="301" t="s">
        <v>54</v>
      </c>
      <c r="C7581" s="302" t="s">
        <v>8068</v>
      </c>
      <c r="D7581" s="301" t="s">
        <v>56</v>
      </c>
      <c r="E7581" s="303" t="n">
        <v>1.92</v>
      </c>
    </row>
    <row r="7582" customFormat="false" ht="15" hidden="false" customHeight="false" outlineLevel="0" collapsed="false">
      <c r="A7582" s="301" t="n">
        <v>104417</v>
      </c>
      <c r="B7582" s="301" t="s">
        <v>54</v>
      </c>
      <c r="C7582" s="302" t="s">
        <v>8069</v>
      </c>
      <c r="D7582" s="301" t="s">
        <v>56</v>
      </c>
      <c r="E7582" s="303" t="n">
        <v>4.36</v>
      </c>
    </row>
    <row r="7583" customFormat="false" ht="15" hidden="false" customHeight="false" outlineLevel="0" collapsed="false">
      <c r="A7583" s="301" t="n">
        <v>91522</v>
      </c>
      <c r="B7583" s="301" t="s">
        <v>54</v>
      </c>
      <c r="C7583" s="302" t="s">
        <v>8070</v>
      </c>
      <c r="D7583" s="301" t="s">
        <v>56</v>
      </c>
      <c r="E7583" s="303" t="n">
        <v>3.92</v>
      </c>
    </row>
    <row r="7584" customFormat="false" ht="15" hidden="false" customHeight="false" outlineLevel="0" collapsed="false">
      <c r="A7584" s="301" t="n">
        <v>104412</v>
      </c>
      <c r="B7584" s="301" t="s">
        <v>54</v>
      </c>
      <c r="C7584" s="302" t="s">
        <v>8071</v>
      </c>
      <c r="D7584" s="301" t="s">
        <v>56</v>
      </c>
      <c r="E7584" s="303" t="n">
        <v>3.51</v>
      </c>
    </row>
    <row r="7585" customFormat="false" ht="15" hidden="false" customHeight="false" outlineLevel="0" collapsed="false">
      <c r="A7585" s="301" t="n">
        <v>104413</v>
      </c>
      <c r="B7585" s="301" t="s">
        <v>54</v>
      </c>
      <c r="C7585" s="302" t="s">
        <v>8072</v>
      </c>
      <c r="D7585" s="301" t="s">
        <v>56</v>
      </c>
      <c r="E7585" s="303" t="n">
        <v>5.99</v>
      </c>
    </row>
    <row r="7586" customFormat="false" ht="15" hidden="false" customHeight="false" outlineLevel="0" collapsed="false">
      <c r="A7586" s="301" t="n">
        <v>102569</v>
      </c>
      <c r="B7586" s="301" t="s">
        <v>54</v>
      </c>
      <c r="C7586" s="302" t="s">
        <v>8073</v>
      </c>
      <c r="D7586" s="301" t="s">
        <v>56</v>
      </c>
      <c r="E7586" s="303" t="n">
        <v>0</v>
      </c>
    </row>
    <row r="7587" customFormat="false" ht="15" hidden="false" customHeight="false" outlineLevel="0" collapsed="false">
      <c r="A7587" s="301" t="n">
        <v>102574</v>
      </c>
      <c r="B7587" s="301" t="s">
        <v>54</v>
      </c>
      <c r="C7587" s="302" t="s">
        <v>8074</v>
      </c>
      <c r="D7587" s="301" t="s">
        <v>56</v>
      </c>
      <c r="E7587" s="303" t="n">
        <v>0</v>
      </c>
    </row>
    <row r="7588" customFormat="false" ht="15" hidden="false" customHeight="false" outlineLevel="0" collapsed="false">
      <c r="A7588" s="301" t="n">
        <v>102573</v>
      </c>
      <c r="B7588" s="301" t="s">
        <v>54</v>
      </c>
      <c r="C7588" s="302" t="s">
        <v>8075</v>
      </c>
      <c r="D7588" s="301" t="s">
        <v>56</v>
      </c>
      <c r="E7588" s="303" t="n">
        <v>0</v>
      </c>
    </row>
    <row r="7589" customFormat="false" ht="15" hidden="false" customHeight="false" outlineLevel="0" collapsed="false">
      <c r="A7589" s="301" t="n">
        <v>102577</v>
      </c>
      <c r="B7589" s="301" t="s">
        <v>54</v>
      </c>
      <c r="C7589" s="302" t="s">
        <v>8076</v>
      </c>
      <c r="D7589" s="301" t="s">
        <v>56</v>
      </c>
      <c r="E7589" s="303" t="n">
        <v>0</v>
      </c>
    </row>
    <row r="7590" customFormat="false" ht="15" hidden="false" customHeight="false" outlineLevel="0" collapsed="false">
      <c r="A7590" s="301" t="n">
        <v>102576</v>
      </c>
      <c r="B7590" s="301" t="s">
        <v>54</v>
      </c>
      <c r="C7590" s="302" t="s">
        <v>8077</v>
      </c>
      <c r="D7590" s="301" t="s">
        <v>56</v>
      </c>
      <c r="E7590" s="303" t="n">
        <v>0</v>
      </c>
    </row>
    <row r="7591" customFormat="false" ht="15" hidden="false" customHeight="false" outlineLevel="0" collapsed="false">
      <c r="A7591" s="301" t="n">
        <v>103083</v>
      </c>
      <c r="B7591" s="301" t="s">
        <v>54</v>
      </c>
      <c r="C7591" s="302" t="s">
        <v>8078</v>
      </c>
      <c r="D7591" s="301" t="s">
        <v>56</v>
      </c>
      <c r="E7591" s="303" t="n">
        <v>0</v>
      </c>
    </row>
    <row r="7592" customFormat="false" ht="15" hidden="false" customHeight="false" outlineLevel="0" collapsed="false">
      <c r="A7592" s="301" t="n">
        <v>103081</v>
      </c>
      <c r="B7592" s="301" t="s">
        <v>54</v>
      </c>
      <c r="C7592" s="302" t="s">
        <v>8079</v>
      </c>
      <c r="D7592" s="301" t="s">
        <v>56</v>
      </c>
      <c r="E7592" s="303" t="n">
        <v>0</v>
      </c>
    </row>
    <row r="7593" customFormat="false" ht="15" hidden="false" customHeight="false" outlineLevel="0" collapsed="false">
      <c r="A7593" s="301" t="n">
        <v>103082</v>
      </c>
      <c r="B7593" s="301" t="s">
        <v>54</v>
      </c>
      <c r="C7593" s="302" t="s">
        <v>8080</v>
      </c>
      <c r="D7593" s="301" t="s">
        <v>56</v>
      </c>
      <c r="E7593" s="303" t="n">
        <v>0</v>
      </c>
    </row>
    <row r="7594" customFormat="false" ht="15" hidden="false" customHeight="false" outlineLevel="0" collapsed="false">
      <c r="A7594" s="301" t="n">
        <v>103086</v>
      </c>
      <c r="B7594" s="301" t="s">
        <v>54</v>
      </c>
      <c r="C7594" s="302" t="s">
        <v>8081</v>
      </c>
      <c r="D7594" s="301" t="s">
        <v>56</v>
      </c>
      <c r="E7594" s="303" t="n">
        <v>0</v>
      </c>
    </row>
    <row r="7595" customFormat="false" ht="15" hidden="false" customHeight="false" outlineLevel="0" collapsed="false">
      <c r="A7595" s="301" t="n">
        <v>103085</v>
      </c>
      <c r="B7595" s="301" t="s">
        <v>54</v>
      </c>
      <c r="C7595" s="302" t="s">
        <v>8082</v>
      </c>
      <c r="D7595" s="301" t="s">
        <v>56</v>
      </c>
      <c r="E7595" s="303" t="n">
        <v>0</v>
      </c>
    </row>
    <row r="7596" customFormat="false" ht="15" hidden="false" customHeight="false" outlineLevel="0" collapsed="false">
      <c r="A7596" s="301" t="n">
        <v>104726</v>
      </c>
      <c r="B7596" s="301" t="s">
        <v>54</v>
      </c>
      <c r="C7596" s="302" t="s">
        <v>8083</v>
      </c>
      <c r="D7596" s="301" t="s">
        <v>56</v>
      </c>
      <c r="E7596" s="303" t="n">
        <v>0</v>
      </c>
    </row>
    <row r="7597" customFormat="false" ht="15" hidden="false" customHeight="false" outlineLevel="0" collapsed="false">
      <c r="A7597" s="301" t="n">
        <v>104725</v>
      </c>
      <c r="B7597" s="301" t="s">
        <v>54</v>
      </c>
      <c r="C7597" s="302" t="s">
        <v>8084</v>
      </c>
      <c r="D7597" s="301" t="s">
        <v>56</v>
      </c>
      <c r="E7597" s="303" t="n">
        <v>0</v>
      </c>
    </row>
    <row r="7598" customFormat="false" ht="15" hidden="false" customHeight="false" outlineLevel="0" collapsed="false">
      <c r="A7598" s="301" t="n">
        <v>96374</v>
      </c>
      <c r="B7598" s="301" t="s">
        <v>54</v>
      </c>
      <c r="C7598" s="302" t="s">
        <v>8085</v>
      </c>
      <c r="D7598" s="301" t="s">
        <v>429</v>
      </c>
      <c r="E7598" s="303" t="n">
        <v>33.52</v>
      </c>
    </row>
    <row r="7599" customFormat="false" ht="15" hidden="false" customHeight="false" outlineLevel="0" collapsed="false">
      <c r="A7599" s="301" t="n">
        <v>96373</v>
      </c>
      <c r="B7599" s="301" t="s">
        <v>54</v>
      </c>
      <c r="C7599" s="302" t="s">
        <v>8086</v>
      </c>
      <c r="D7599" s="301" t="s">
        <v>429</v>
      </c>
      <c r="E7599" s="303" t="n">
        <v>10.5</v>
      </c>
    </row>
    <row r="7600" customFormat="false" ht="15" hidden="false" customHeight="false" outlineLevel="0" collapsed="false">
      <c r="A7600" s="301" t="n">
        <v>96368</v>
      </c>
      <c r="B7600" s="301" t="s">
        <v>54</v>
      </c>
      <c r="C7600" s="302" t="s">
        <v>8087</v>
      </c>
      <c r="D7600" s="301" t="s">
        <v>56</v>
      </c>
      <c r="E7600" s="303" t="n">
        <v>173.84</v>
      </c>
    </row>
    <row r="7601" customFormat="false" ht="15" hidden="false" customHeight="false" outlineLevel="0" collapsed="false">
      <c r="A7601" s="301" t="n">
        <v>96364</v>
      </c>
      <c r="B7601" s="301" t="s">
        <v>54</v>
      </c>
      <c r="C7601" s="302" t="s">
        <v>8088</v>
      </c>
      <c r="D7601" s="301" t="s">
        <v>56</v>
      </c>
      <c r="E7601" s="303" t="n">
        <v>145.9</v>
      </c>
    </row>
    <row r="7602" customFormat="false" ht="15" hidden="false" customHeight="false" outlineLevel="0" collapsed="false">
      <c r="A7602" s="301" t="n">
        <v>96369</v>
      </c>
      <c r="B7602" s="301" t="s">
        <v>54</v>
      </c>
      <c r="C7602" s="302" t="s">
        <v>8089</v>
      </c>
      <c r="D7602" s="301" t="s">
        <v>56</v>
      </c>
      <c r="E7602" s="303" t="n">
        <v>194.52</v>
      </c>
    </row>
    <row r="7603" customFormat="false" ht="15" hidden="false" customHeight="false" outlineLevel="0" collapsed="false">
      <c r="A7603" s="301" t="n">
        <v>104723</v>
      </c>
      <c r="B7603" s="301" t="s">
        <v>54</v>
      </c>
      <c r="C7603" s="302" t="s">
        <v>8090</v>
      </c>
      <c r="D7603" s="301" t="s">
        <v>56</v>
      </c>
      <c r="E7603" s="303" t="n">
        <v>231.81</v>
      </c>
    </row>
    <row r="7604" customFormat="false" ht="15" hidden="false" customHeight="false" outlineLevel="0" collapsed="false">
      <c r="A7604" s="301" t="n">
        <v>96367</v>
      </c>
      <c r="B7604" s="301" t="s">
        <v>54</v>
      </c>
      <c r="C7604" s="302" t="s">
        <v>8091</v>
      </c>
      <c r="D7604" s="301" t="s">
        <v>56</v>
      </c>
      <c r="E7604" s="303" t="n">
        <v>161.32</v>
      </c>
    </row>
    <row r="7605" customFormat="false" ht="15" hidden="false" customHeight="false" outlineLevel="0" collapsed="false">
      <c r="A7605" s="301" t="n">
        <v>104722</v>
      </c>
      <c r="B7605" s="301" t="s">
        <v>54</v>
      </c>
      <c r="C7605" s="302" t="s">
        <v>8092</v>
      </c>
      <c r="D7605" s="301" t="s">
        <v>56</v>
      </c>
      <c r="E7605" s="303" t="n">
        <v>183.61</v>
      </c>
    </row>
    <row r="7606" customFormat="false" ht="15" hidden="false" customHeight="false" outlineLevel="0" collapsed="false">
      <c r="A7606" s="301" t="n">
        <v>96366</v>
      </c>
      <c r="B7606" s="301" t="s">
        <v>54</v>
      </c>
      <c r="C7606" s="302" t="s">
        <v>8093</v>
      </c>
      <c r="D7606" s="301" t="s">
        <v>56</v>
      </c>
      <c r="E7606" s="303" t="n">
        <v>149.36</v>
      </c>
    </row>
    <row r="7607" customFormat="false" ht="15" hidden="false" customHeight="false" outlineLevel="0" collapsed="false">
      <c r="A7607" s="301" t="n">
        <v>96361</v>
      </c>
      <c r="B7607" s="301" t="s">
        <v>54</v>
      </c>
      <c r="C7607" s="302" t="s">
        <v>8094</v>
      </c>
      <c r="D7607" s="301" t="s">
        <v>56</v>
      </c>
      <c r="E7607" s="303" t="n">
        <v>137.03</v>
      </c>
    </row>
    <row r="7608" customFormat="false" ht="15" hidden="false" customHeight="false" outlineLevel="0" collapsed="false">
      <c r="A7608" s="301" t="n">
        <v>104719</v>
      </c>
      <c r="B7608" s="301" t="s">
        <v>54</v>
      </c>
      <c r="C7608" s="302" t="s">
        <v>8095</v>
      </c>
      <c r="D7608" s="301" t="s">
        <v>56</v>
      </c>
      <c r="E7608" s="303" t="n">
        <v>171.12</v>
      </c>
    </row>
    <row r="7609" customFormat="false" ht="15" hidden="false" customHeight="false" outlineLevel="0" collapsed="false">
      <c r="A7609" s="301" t="n">
        <v>96360</v>
      </c>
      <c r="B7609" s="301" t="s">
        <v>54</v>
      </c>
      <c r="C7609" s="302" t="s">
        <v>8096</v>
      </c>
      <c r="D7609" s="301" t="s">
        <v>56</v>
      </c>
      <c r="E7609" s="303" t="n">
        <v>117.99</v>
      </c>
    </row>
    <row r="7610" customFormat="false" ht="15" hidden="false" customHeight="false" outlineLevel="0" collapsed="false">
      <c r="A7610" s="301" t="n">
        <v>96359</v>
      </c>
      <c r="B7610" s="301" t="s">
        <v>54</v>
      </c>
      <c r="C7610" s="302" t="s">
        <v>8097</v>
      </c>
      <c r="D7610" s="301" t="s">
        <v>56</v>
      </c>
      <c r="E7610" s="303" t="n">
        <v>103.86</v>
      </c>
    </row>
    <row r="7611" customFormat="false" ht="15" hidden="false" customHeight="false" outlineLevel="0" collapsed="false">
      <c r="A7611" s="301" t="n">
        <v>104718</v>
      </c>
      <c r="B7611" s="301" t="s">
        <v>54</v>
      </c>
      <c r="C7611" s="302" t="s">
        <v>8098</v>
      </c>
      <c r="D7611" s="301" t="s">
        <v>56</v>
      </c>
      <c r="E7611" s="303" t="n">
        <v>122.91</v>
      </c>
    </row>
    <row r="7612" customFormat="false" ht="15" hidden="false" customHeight="false" outlineLevel="0" collapsed="false">
      <c r="A7612" s="301" t="n">
        <v>96358</v>
      </c>
      <c r="B7612" s="301" t="s">
        <v>54</v>
      </c>
      <c r="C7612" s="302" t="s">
        <v>8099</v>
      </c>
      <c r="D7612" s="301" t="s">
        <v>56</v>
      </c>
      <c r="E7612" s="303" t="n">
        <v>93.54</v>
      </c>
    </row>
    <row r="7613" customFormat="false" ht="15" hidden="false" customHeight="false" outlineLevel="0" collapsed="false">
      <c r="A7613" s="301" t="n">
        <v>96371</v>
      </c>
      <c r="B7613" s="301" t="s">
        <v>54</v>
      </c>
      <c r="C7613" s="302" t="s">
        <v>8100</v>
      </c>
      <c r="D7613" s="301" t="s">
        <v>56</v>
      </c>
      <c r="E7613" s="303" t="n">
        <v>70.13</v>
      </c>
    </row>
    <row r="7614" customFormat="false" ht="15" hidden="false" customHeight="false" outlineLevel="0" collapsed="false">
      <c r="A7614" s="301" t="n">
        <v>104724</v>
      </c>
      <c r="B7614" s="301" t="s">
        <v>54</v>
      </c>
      <c r="C7614" s="302" t="s">
        <v>8101</v>
      </c>
      <c r="D7614" s="301" t="s">
        <v>56</v>
      </c>
      <c r="E7614" s="303" t="n">
        <v>87.56</v>
      </c>
    </row>
    <row r="7615" customFormat="false" ht="15" hidden="false" customHeight="false" outlineLevel="0" collapsed="false">
      <c r="A7615" s="301" t="n">
        <v>96370</v>
      </c>
      <c r="B7615" s="301" t="s">
        <v>54</v>
      </c>
      <c r="C7615" s="302" t="s">
        <v>8102</v>
      </c>
      <c r="D7615" s="301" t="s">
        <v>56</v>
      </c>
      <c r="E7615" s="303" t="n">
        <v>60.65</v>
      </c>
    </row>
    <row r="7616" customFormat="false" ht="15" hidden="false" customHeight="false" outlineLevel="0" collapsed="false">
      <c r="A7616" s="301" t="n">
        <v>96365</v>
      </c>
      <c r="B7616" s="301" t="s">
        <v>54</v>
      </c>
      <c r="C7616" s="302" t="s">
        <v>8103</v>
      </c>
      <c r="D7616" s="301" t="s">
        <v>56</v>
      </c>
      <c r="E7616" s="303" t="n">
        <v>165.79</v>
      </c>
    </row>
    <row r="7617" customFormat="false" ht="15" hidden="false" customHeight="false" outlineLevel="0" collapsed="false">
      <c r="A7617" s="301" t="n">
        <v>104721</v>
      </c>
      <c r="B7617" s="301" t="s">
        <v>54</v>
      </c>
      <c r="C7617" s="302" t="s">
        <v>8104</v>
      </c>
      <c r="D7617" s="301" t="s">
        <v>56</v>
      </c>
      <c r="E7617" s="303" t="n">
        <v>201.47</v>
      </c>
    </row>
    <row r="7618" customFormat="false" ht="15" hidden="false" customHeight="false" outlineLevel="0" collapsed="false">
      <c r="A7618" s="301" t="n">
        <v>96363</v>
      </c>
      <c r="B7618" s="301" t="s">
        <v>54</v>
      </c>
      <c r="C7618" s="302" t="s">
        <v>8105</v>
      </c>
      <c r="D7618" s="301" t="s">
        <v>56</v>
      </c>
      <c r="E7618" s="303" t="n">
        <v>132.59</v>
      </c>
    </row>
    <row r="7619" customFormat="false" ht="15" hidden="false" customHeight="false" outlineLevel="0" collapsed="false">
      <c r="A7619" s="301" t="n">
        <v>104720</v>
      </c>
      <c r="B7619" s="301" t="s">
        <v>54</v>
      </c>
      <c r="C7619" s="302" t="s">
        <v>8106</v>
      </c>
      <c r="D7619" s="301" t="s">
        <v>56</v>
      </c>
      <c r="E7619" s="303" t="n">
        <v>153.27</v>
      </c>
    </row>
    <row r="7620" customFormat="false" ht="15" hidden="false" customHeight="false" outlineLevel="0" collapsed="false">
      <c r="A7620" s="301" t="n">
        <v>96362</v>
      </c>
      <c r="B7620" s="301" t="s">
        <v>54</v>
      </c>
      <c r="C7620" s="302" t="s">
        <v>8107</v>
      </c>
      <c r="D7620" s="301" t="s">
        <v>56</v>
      </c>
      <c r="E7620" s="303" t="n">
        <v>121.46</v>
      </c>
    </row>
    <row r="7621" customFormat="false" ht="15" hidden="false" customHeight="false" outlineLevel="0" collapsed="false">
      <c r="A7621" s="301" t="n">
        <v>103191</v>
      </c>
      <c r="B7621" s="301" t="s">
        <v>54</v>
      </c>
      <c r="C7621" s="302" t="s">
        <v>8108</v>
      </c>
      <c r="D7621" s="301" t="s">
        <v>142</v>
      </c>
      <c r="E7621" s="303" t="n">
        <v>2397.94</v>
      </c>
    </row>
    <row r="7622" customFormat="false" ht="15" hidden="false" customHeight="false" outlineLevel="0" collapsed="false">
      <c r="A7622" s="301" t="n">
        <v>103206</v>
      </c>
      <c r="B7622" s="301" t="s">
        <v>54</v>
      </c>
      <c r="C7622" s="302" t="s">
        <v>8109</v>
      </c>
      <c r="D7622" s="301" t="s">
        <v>142</v>
      </c>
      <c r="E7622" s="303" t="n">
        <v>2415.78</v>
      </c>
    </row>
    <row r="7623" customFormat="false" ht="15" hidden="false" customHeight="false" outlineLevel="0" collapsed="false">
      <c r="A7623" s="301" t="n">
        <v>103211</v>
      </c>
      <c r="B7623" s="301" t="s">
        <v>54</v>
      </c>
      <c r="C7623" s="302" t="s">
        <v>8110</v>
      </c>
      <c r="D7623" s="301" t="s">
        <v>142</v>
      </c>
      <c r="E7623" s="303" t="n">
        <v>0</v>
      </c>
    </row>
    <row r="7624" customFormat="false" ht="15" hidden="false" customHeight="false" outlineLevel="0" collapsed="false">
      <c r="A7624" s="301" t="n">
        <v>103196</v>
      </c>
      <c r="B7624" s="301" t="s">
        <v>54</v>
      </c>
      <c r="C7624" s="302" t="s">
        <v>8111</v>
      </c>
      <c r="D7624" s="301" t="s">
        <v>142</v>
      </c>
      <c r="E7624" s="303" t="n">
        <v>0</v>
      </c>
    </row>
    <row r="7625" customFormat="false" ht="15" hidden="false" customHeight="false" outlineLevel="0" collapsed="false">
      <c r="A7625" s="301" t="n">
        <v>103212</v>
      </c>
      <c r="B7625" s="301" t="s">
        <v>54</v>
      </c>
      <c r="C7625" s="302" t="s">
        <v>8112</v>
      </c>
      <c r="D7625" s="301" t="s">
        <v>142</v>
      </c>
      <c r="E7625" s="303" t="n">
        <v>0</v>
      </c>
    </row>
    <row r="7626" customFormat="false" ht="15" hidden="false" customHeight="false" outlineLevel="0" collapsed="false">
      <c r="A7626" s="301" t="n">
        <v>103197</v>
      </c>
      <c r="B7626" s="301" t="s">
        <v>54</v>
      </c>
      <c r="C7626" s="302" t="s">
        <v>8113</v>
      </c>
      <c r="D7626" s="301" t="s">
        <v>142</v>
      </c>
      <c r="E7626" s="303" t="n">
        <v>0</v>
      </c>
    </row>
    <row r="7627" customFormat="false" ht="15" hidden="false" customHeight="false" outlineLevel="0" collapsed="false">
      <c r="A7627" s="301" t="n">
        <v>103217</v>
      </c>
      <c r="B7627" s="301" t="s">
        <v>54</v>
      </c>
      <c r="C7627" s="302" t="s">
        <v>8114</v>
      </c>
      <c r="D7627" s="301" t="s">
        <v>142</v>
      </c>
      <c r="E7627" s="303" t="n">
        <v>0</v>
      </c>
    </row>
    <row r="7628" customFormat="false" ht="15" hidden="false" customHeight="false" outlineLevel="0" collapsed="false">
      <c r="A7628" s="301" t="n">
        <v>103202</v>
      </c>
      <c r="B7628" s="301" t="s">
        <v>54</v>
      </c>
      <c r="C7628" s="302" t="s">
        <v>8115</v>
      </c>
      <c r="D7628" s="301" t="s">
        <v>142</v>
      </c>
      <c r="E7628" s="303" t="n">
        <v>0</v>
      </c>
    </row>
    <row r="7629" customFormat="false" ht="15" hidden="false" customHeight="false" outlineLevel="0" collapsed="false">
      <c r="A7629" s="301" t="n">
        <v>103215</v>
      </c>
      <c r="B7629" s="301" t="s">
        <v>54</v>
      </c>
      <c r="C7629" s="302" t="s">
        <v>8116</v>
      </c>
      <c r="D7629" s="301" t="s">
        <v>142</v>
      </c>
      <c r="E7629" s="303" t="n">
        <v>0</v>
      </c>
    </row>
    <row r="7630" customFormat="false" ht="15" hidden="false" customHeight="false" outlineLevel="0" collapsed="false">
      <c r="A7630" s="301" t="n">
        <v>103200</v>
      </c>
      <c r="B7630" s="301" t="s">
        <v>54</v>
      </c>
      <c r="C7630" s="302" t="s">
        <v>8117</v>
      </c>
      <c r="D7630" s="301" t="s">
        <v>142</v>
      </c>
      <c r="E7630" s="303" t="n">
        <v>0</v>
      </c>
    </row>
    <row r="7631" customFormat="false" ht="15" hidden="false" customHeight="false" outlineLevel="0" collapsed="false">
      <c r="A7631" s="301" t="n">
        <v>103216</v>
      </c>
      <c r="B7631" s="301" t="s">
        <v>54</v>
      </c>
      <c r="C7631" s="302" t="s">
        <v>8118</v>
      </c>
      <c r="D7631" s="301" t="s">
        <v>142</v>
      </c>
      <c r="E7631" s="303" t="n">
        <v>0</v>
      </c>
    </row>
    <row r="7632" customFormat="false" ht="15" hidden="false" customHeight="false" outlineLevel="0" collapsed="false">
      <c r="A7632" s="301" t="n">
        <v>103201</v>
      </c>
      <c r="B7632" s="301" t="s">
        <v>54</v>
      </c>
      <c r="C7632" s="302" t="s">
        <v>8119</v>
      </c>
      <c r="D7632" s="301" t="s">
        <v>142</v>
      </c>
      <c r="E7632" s="303" t="n">
        <v>0</v>
      </c>
    </row>
    <row r="7633" customFormat="false" ht="15" hidden="false" customHeight="false" outlineLevel="0" collapsed="false">
      <c r="A7633" s="301" t="n">
        <v>103185</v>
      </c>
      <c r="B7633" s="301" t="s">
        <v>54</v>
      </c>
      <c r="C7633" s="302" t="s">
        <v>8120</v>
      </c>
      <c r="D7633" s="301" t="s">
        <v>142</v>
      </c>
      <c r="E7633" s="303" t="n">
        <v>6178.23</v>
      </c>
    </row>
    <row r="7634" customFormat="false" ht="15" hidden="false" customHeight="false" outlineLevel="0" collapsed="false">
      <c r="A7634" s="301" t="n">
        <v>103218</v>
      </c>
      <c r="B7634" s="301" t="s">
        <v>54</v>
      </c>
      <c r="C7634" s="302" t="s">
        <v>8121</v>
      </c>
      <c r="D7634" s="301" t="s">
        <v>142</v>
      </c>
      <c r="E7634" s="303" t="n">
        <v>0</v>
      </c>
    </row>
    <row r="7635" customFormat="false" ht="15" hidden="false" customHeight="false" outlineLevel="0" collapsed="false">
      <c r="A7635" s="301" t="n">
        <v>103203</v>
      </c>
      <c r="B7635" s="301" t="s">
        <v>54</v>
      </c>
      <c r="C7635" s="302" t="s">
        <v>8122</v>
      </c>
      <c r="D7635" s="301" t="s">
        <v>142</v>
      </c>
      <c r="E7635" s="303" t="n">
        <v>0</v>
      </c>
    </row>
    <row r="7636" customFormat="false" ht="15" hidden="false" customHeight="false" outlineLevel="0" collapsed="false">
      <c r="A7636" s="301" t="n">
        <v>103213</v>
      </c>
      <c r="B7636" s="301" t="s">
        <v>54</v>
      </c>
      <c r="C7636" s="302" t="s">
        <v>8123</v>
      </c>
      <c r="D7636" s="301" t="s">
        <v>142</v>
      </c>
      <c r="E7636" s="303" t="n">
        <v>0</v>
      </c>
    </row>
    <row r="7637" customFormat="false" ht="15" hidden="false" customHeight="false" outlineLevel="0" collapsed="false">
      <c r="A7637" s="301" t="n">
        <v>103198</v>
      </c>
      <c r="B7637" s="301" t="s">
        <v>54</v>
      </c>
      <c r="C7637" s="302" t="s">
        <v>8124</v>
      </c>
      <c r="D7637" s="301" t="s">
        <v>142</v>
      </c>
      <c r="E7637" s="303" t="n">
        <v>0</v>
      </c>
    </row>
    <row r="7638" customFormat="false" ht="15" hidden="false" customHeight="false" outlineLevel="0" collapsed="false">
      <c r="A7638" s="301" t="n">
        <v>103214</v>
      </c>
      <c r="B7638" s="301" t="s">
        <v>54</v>
      </c>
      <c r="C7638" s="302" t="s">
        <v>8125</v>
      </c>
      <c r="D7638" s="301" t="s">
        <v>142</v>
      </c>
      <c r="E7638" s="303" t="n">
        <v>0</v>
      </c>
    </row>
    <row r="7639" customFormat="false" ht="15" hidden="false" customHeight="false" outlineLevel="0" collapsed="false">
      <c r="A7639" s="301" t="n">
        <v>103199</v>
      </c>
      <c r="B7639" s="301" t="s">
        <v>54</v>
      </c>
      <c r="C7639" s="302" t="s">
        <v>8126</v>
      </c>
      <c r="D7639" s="301" t="s">
        <v>142</v>
      </c>
      <c r="E7639" s="303" t="n">
        <v>0</v>
      </c>
    </row>
    <row r="7640" customFormat="false" ht="15" hidden="false" customHeight="false" outlineLevel="0" collapsed="false">
      <c r="A7640" s="301" t="n">
        <v>103219</v>
      </c>
      <c r="B7640" s="301" t="s">
        <v>54</v>
      </c>
      <c r="C7640" s="302" t="s">
        <v>8127</v>
      </c>
      <c r="D7640" s="301" t="s">
        <v>142</v>
      </c>
      <c r="E7640" s="303" t="n">
        <v>0</v>
      </c>
    </row>
    <row r="7641" customFormat="false" ht="15" hidden="false" customHeight="false" outlineLevel="0" collapsed="false">
      <c r="A7641" s="301" t="n">
        <v>103204</v>
      </c>
      <c r="B7641" s="301" t="s">
        <v>54</v>
      </c>
      <c r="C7641" s="302" t="s">
        <v>8128</v>
      </c>
      <c r="D7641" s="301" t="s">
        <v>142</v>
      </c>
      <c r="E7641" s="303" t="n">
        <v>0</v>
      </c>
    </row>
    <row r="7642" customFormat="false" ht="15" hidden="false" customHeight="false" outlineLevel="0" collapsed="false">
      <c r="A7642" s="301" t="n">
        <v>103186</v>
      </c>
      <c r="B7642" s="301" t="s">
        <v>54</v>
      </c>
      <c r="C7642" s="302" t="s">
        <v>8129</v>
      </c>
      <c r="D7642" s="301" t="s">
        <v>142</v>
      </c>
      <c r="E7642" s="303" t="n">
        <v>6496.95</v>
      </c>
    </row>
    <row r="7643" customFormat="false" ht="15" hidden="false" customHeight="false" outlineLevel="0" collapsed="false">
      <c r="A7643" s="301" t="n">
        <v>103210</v>
      </c>
      <c r="B7643" s="301" t="s">
        <v>54</v>
      </c>
      <c r="C7643" s="302" t="s">
        <v>8130</v>
      </c>
      <c r="D7643" s="301" t="s">
        <v>142</v>
      </c>
      <c r="E7643" s="303" t="n">
        <v>2335.99</v>
      </c>
    </row>
    <row r="7644" customFormat="false" ht="15" hidden="false" customHeight="false" outlineLevel="0" collapsed="false">
      <c r="A7644" s="301" t="n">
        <v>103195</v>
      </c>
      <c r="B7644" s="301" t="s">
        <v>54</v>
      </c>
      <c r="C7644" s="302" t="s">
        <v>8131</v>
      </c>
      <c r="D7644" s="301" t="s">
        <v>142</v>
      </c>
      <c r="E7644" s="303" t="n">
        <v>2212.13</v>
      </c>
    </row>
    <row r="7645" customFormat="false" ht="15" hidden="false" customHeight="false" outlineLevel="0" collapsed="false">
      <c r="A7645" s="301" t="n">
        <v>103205</v>
      </c>
      <c r="B7645" s="301" t="s">
        <v>54</v>
      </c>
      <c r="C7645" s="302" t="s">
        <v>8132</v>
      </c>
      <c r="D7645" s="301" t="s">
        <v>142</v>
      </c>
      <c r="E7645" s="303" t="n">
        <v>4121.75</v>
      </c>
    </row>
    <row r="7646" customFormat="false" ht="15" hidden="false" customHeight="false" outlineLevel="0" collapsed="false">
      <c r="A7646" s="301" t="n">
        <v>103190</v>
      </c>
      <c r="B7646" s="301" t="s">
        <v>54</v>
      </c>
      <c r="C7646" s="302" t="s">
        <v>8133</v>
      </c>
      <c r="D7646" s="301" t="s">
        <v>142</v>
      </c>
      <c r="E7646" s="303" t="n">
        <v>4103.89</v>
      </c>
    </row>
    <row r="7647" customFormat="false" ht="15" hidden="false" customHeight="false" outlineLevel="0" collapsed="false">
      <c r="A7647" s="301" t="n">
        <v>103207</v>
      </c>
      <c r="B7647" s="301" t="s">
        <v>54</v>
      </c>
      <c r="C7647" s="302" t="s">
        <v>8134</v>
      </c>
      <c r="D7647" s="301" t="s">
        <v>142</v>
      </c>
      <c r="E7647" s="303" t="n">
        <v>2569.42</v>
      </c>
    </row>
    <row r="7648" customFormat="false" ht="15" hidden="false" customHeight="false" outlineLevel="0" collapsed="false">
      <c r="A7648" s="301" t="n">
        <v>103192</v>
      </c>
      <c r="B7648" s="301" t="s">
        <v>54</v>
      </c>
      <c r="C7648" s="302" t="s">
        <v>8135</v>
      </c>
      <c r="D7648" s="301" t="s">
        <v>142</v>
      </c>
      <c r="E7648" s="303" t="n">
        <v>2551.58</v>
      </c>
    </row>
    <row r="7649" customFormat="false" ht="15" hidden="false" customHeight="false" outlineLevel="0" collapsed="false">
      <c r="A7649" s="301" t="n">
        <v>103208</v>
      </c>
      <c r="B7649" s="301" t="s">
        <v>54</v>
      </c>
      <c r="C7649" s="302" t="s">
        <v>8136</v>
      </c>
      <c r="D7649" s="301" t="s">
        <v>142</v>
      </c>
      <c r="E7649" s="303" t="n">
        <v>1988.15</v>
      </c>
    </row>
    <row r="7650" customFormat="false" ht="15" hidden="false" customHeight="false" outlineLevel="0" collapsed="false">
      <c r="A7650" s="301" t="n">
        <v>103193</v>
      </c>
      <c r="B7650" s="301" t="s">
        <v>54</v>
      </c>
      <c r="C7650" s="302" t="s">
        <v>8137</v>
      </c>
      <c r="D7650" s="301" t="s">
        <v>142</v>
      </c>
      <c r="E7650" s="303" t="n">
        <v>1970.31</v>
      </c>
    </row>
    <row r="7651" customFormat="false" ht="15" hidden="false" customHeight="false" outlineLevel="0" collapsed="false">
      <c r="A7651" s="301" t="n">
        <v>103187</v>
      </c>
      <c r="B7651" s="301" t="s">
        <v>54</v>
      </c>
      <c r="C7651" s="302" t="s">
        <v>8138</v>
      </c>
      <c r="D7651" s="301" t="s">
        <v>142</v>
      </c>
      <c r="E7651" s="303" t="n">
        <v>4893.93</v>
      </c>
    </row>
    <row r="7652" customFormat="false" ht="15" hidden="false" customHeight="false" outlineLevel="0" collapsed="false">
      <c r="A7652" s="301" t="n">
        <v>103188</v>
      </c>
      <c r="B7652" s="301" t="s">
        <v>54</v>
      </c>
      <c r="C7652" s="302" t="s">
        <v>8139</v>
      </c>
      <c r="D7652" s="301" t="s">
        <v>142</v>
      </c>
      <c r="E7652" s="303" t="n">
        <v>5255.96</v>
      </c>
    </row>
    <row r="7653" customFormat="false" ht="15" hidden="false" customHeight="false" outlineLevel="0" collapsed="false">
      <c r="A7653" s="301" t="n">
        <v>103189</v>
      </c>
      <c r="B7653" s="301" t="s">
        <v>54</v>
      </c>
      <c r="C7653" s="302" t="s">
        <v>8140</v>
      </c>
      <c r="D7653" s="301" t="s">
        <v>142</v>
      </c>
      <c r="E7653" s="303" t="n">
        <v>2637.14</v>
      </c>
    </row>
    <row r="7654" customFormat="false" ht="15" hidden="false" customHeight="false" outlineLevel="0" collapsed="false">
      <c r="A7654" s="301" t="n">
        <v>103209</v>
      </c>
      <c r="B7654" s="301" t="s">
        <v>54</v>
      </c>
      <c r="C7654" s="302" t="s">
        <v>8141</v>
      </c>
      <c r="D7654" s="301" t="s">
        <v>142</v>
      </c>
      <c r="E7654" s="303" t="n">
        <v>2846.12</v>
      </c>
    </row>
    <row r="7655" customFormat="false" ht="15" hidden="false" customHeight="false" outlineLevel="0" collapsed="false">
      <c r="A7655" s="301" t="n">
        <v>103194</v>
      </c>
      <c r="B7655" s="301" t="s">
        <v>54</v>
      </c>
      <c r="C7655" s="302" t="s">
        <v>8142</v>
      </c>
      <c r="D7655" s="301" t="s">
        <v>142</v>
      </c>
      <c r="E7655" s="303" t="n">
        <v>2828.28</v>
      </c>
    </row>
    <row r="7656" customFormat="false" ht="15" hidden="false" customHeight="false" outlineLevel="0" collapsed="false">
      <c r="A7656" s="301" t="n">
        <v>95001</v>
      </c>
      <c r="B7656" s="301" t="s">
        <v>54</v>
      </c>
      <c r="C7656" s="302" t="s">
        <v>8143</v>
      </c>
      <c r="D7656" s="301" t="s">
        <v>56</v>
      </c>
      <c r="E7656" s="303" t="n">
        <v>0</v>
      </c>
    </row>
    <row r="7657" customFormat="false" ht="15" hidden="false" customHeight="false" outlineLevel="0" collapsed="false">
      <c r="A7657" s="301" t="n">
        <v>95000</v>
      </c>
      <c r="B7657" s="301" t="s">
        <v>54</v>
      </c>
      <c r="C7657" s="302" t="s">
        <v>8144</v>
      </c>
      <c r="D7657" s="301" t="s">
        <v>56</v>
      </c>
      <c r="E7657" s="303" t="n">
        <v>0</v>
      </c>
    </row>
    <row r="7658" customFormat="false" ht="15" hidden="false" customHeight="false" outlineLevel="0" collapsed="false">
      <c r="A7658" s="301" t="n">
        <v>95005</v>
      </c>
      <c r="B7658" s="301" t="s">
        <v>54</v>
      </c>
      <c r="C7658" s="302" t="s">
        <v>8145</v>
      </c>
      <c r="D7658" s="301" t="s">
        <v>56</v>
      </c>
      <c r="E7658" s="303" t="n">
        <v>0</v>
      </c>
    </row>
    <row r="7659" customFormat="false" ht="15" hidden="false" customHeight="false" outlineLevel="0" collapsed="false">
      <c r="A7659" s="301" t="n">
        <v>95004</v>
      </c>
      <c r="B7659" s="301" t="s">
        <v>54</v>
      </c>
      <c r="C7659" s="302" t="s">
        <v>8146</v>
      </c>
      <c r="D7659" s="301" t="s">
        <v>56</v>
      </c>
      <c r="E7659" s="303" t="n">
        <v>0</v>
      </c>
    </row>
    <row r="7660" customFormat="false" ht="15" hidden="false" customHeight="false" outlineLevel="0" collapsed="false">
      <c r="A7660" s="301" t="n">
        <v>95003</v>
      </c>
      <c r="B7660" s="301" t="s">
        <v>54</v>
      </c>
      <c r="C7660" s="302" t="s">
        <v>8147</v>
      </c>
      <c r="D7660" s="301" t="s">
        <v>56</v>
      </c>
      <c r="E7660" s="303" t="n">
        <v>0</v>
      </c>
    </row>
    <row r="7661" customFormat="false" ht="15" hidden="false" customHeight="false" outlineLevel="0" collapsed="false">
      <c r="A7661" s="301" t="n">
        <v>95002</v>
      </c>
      <c r="B7661" s="301" t="s">
        <v>54</v>
      </c>
      <c r="C7661" s="302" t="s">
        <v>8148</v>
      </c>
      <c r="D7661" s="301" t="s">
        <v>56</v>
      </c>
      <c r="E7661" s="303" t="n">
        <v>0</v>
      </c>
    </row>
    <row r="7662" customFormat="false" ht="15" hidden="false" customHeight="false" outlineLevel="0" collapsed="false">
      <c r="A7662" s="301" t="n">
        <v>95007</v>
      </c>
      <c r="B7662" s="301" t="s">
        <v>54</v>
      </c>
      <c r="C7662" s="302" t="s">
        <v>8149</v>
      </c>
      <c r="D7662" s="301" t="s">
        <v>56</v>
      </c>
      <c r="E7662" s="303" t="n">
        <v>0</v>
      </c>
    </row>
    <row r="7663" customFormat="false" ht="15" hidden="false" customHeight="false" outlineLevel="0" collapsed="false">
      <c r="A7663" s="301" t="n">
        <v>95006</v>
      </c>
      <c r="B7663" s="301" t="s">
        <v>54</v>
      </c>
      <c r="C7663" s="302" t="s">
        <v>8150</v>
      </c>
      <c r="D7663" s="301" t="s">
        <v>56</v>
      </c>
      <c r="E7663" s="303" t="n">
        <v>0</v>
      </c>
    </row>
    <row r="7664" customFormat="false" ht="15" hidden="false" customHeight="false" outlineLevel="0" collapsed="false">
      <c r="A7664" s="301" t="n">
        <v>104313</v>
      </c>
      <c r="B7664" s="301" t="s">
        <v>54</v>
      </c>
      <c r="C7664" s="302" t="s">
        <v>8151</v>
      </c>
      <c r="D7664" s="301" t="s">
        <v>56</v>
      </c>
      <c r="E7664" s="303" t="n">
        <v>0</v>
      </c>
    </row>
    <row r="7665" customFormat="false" ht="15" hidden="false" customHeight="false" outlineLevel="0" collapsed="false">
      <c r="A7665" s="301" t="n">
        <v>104312</v>
      </c>
      <c r="B7665" s="301" t="s">
        <v>54</v>
      </c>
      <c r="C7665" s="302" t="s">
        <v>8152</v>
      </c>
      <c r="D7665" s="301" t="s">
        <v>56</v>
      </c>
      <c r="E7665" s="303" t="n">
        <v>0</v>
      </c>
    </row>
    <row r="7666" customFormat="false" ht="15" hidden="false" customHeight="false" outlineLevel="0" collapsed="false">
      <c r="A7666" s="301" t="n">
        <v>94992</v>
      </c>
      <c r="B7666" s="301" t="s">
        <v>54</v>
      </c>
      <c r="C7666" s="302" t="s">
        <v>8153</v>
      </c>
      <c r="D7666" s="301" t="s">
        <v>56</v>
      </c>
      <c r="E7666" s="303" t="n">
        <v>86.3</v>
      </c>
    </row>
    <row r="7667" customFormat="false" ht="15" hidden="false" customHeight="false" outlineLevel="0" collapsed="false">
      <c r="A7667" s="301" t="n">
        <v>94994</v>
      </c>
      <c r="B7667" s="301" t="s">
        <v>54</v>
      </c>
      <c r="C7667" s="302" t="s">
        <v>8154</v>
      </c>
      <c r="D7667" s="301" t="s">
        <v>56</v>
      </c>
      <c r="E7667" s="303" t="n">
        <v>103</v>
      </c>
    </row>
    <row r="7668" customFormat="false" ht="15" hidden="false" customHeight="false" outlineLevel="0" collapsed="false">
      <c r="A7668" s="301" t="n">
        <v>94990</v>
      </c>
      <c r="B7668" s="301" t="s">
        <v>54</v>
      </c>
      <c r="C7668" s="302" t="s">
        <v>449</v>
      </c>
      <c r="D7668" s="301" t="s">
        <v>48</v>
      </c>
      <c r="E7668" s="303" t="n">
        <v>811.76</v>
      </c>
    </row>
    <row r="7669" customFormat="false" ht="15" hidden="false" customHeight="false" outlineLevel="0" collapsed="false">
      <c r="A7669" s="301" t="n">
        <v>94991</v>
      </c>
      <c r="B7669" s="301" t="s">
        <v>54</v>
      </c>
      <c r="C7669" s="302" t="s">
        <v>8155</v>
      </c>
      <c r="D7669" s="301" t="s">
        <v>48</v>
      </c>
      <c r="E7669" s="303" t="n">
        <v>854.48</v>
      </c>
    </row>
    <row r="7670" customFormat="false" ht="15" hidden="false" customHeight="false" outlineLevel="0" collapsed="false">
      <c r="A7670" s="301" t="n">
        <v>104626</v>
      </c>
      <c r="B7670" s="301" t="s">
        <v>54</v>
      </c>
      <c r="C7670" s="302" t="s">
        <v>8156</v>
      </c>
      <c r="D7670" s="301" t="s">
        <v>48</v>
      </c>
      <c r="E7670" s="303" t="n">
        <v>874.69</v>
      </c>
    </row>
    <row r="7671" customFormat="false" ht="15" hidden="false" customHeight="false" outlineLevel="0" collapsed="false">
      <c r="A7671" s="301" t="n">
        <v>94993</v>
      </c>
      <c r="B7671" s="301" t="s">
        <v>54</v>
      </c>
      <c r="C7671" s="302" t="s">
        <v>8157</v>
      </c>
      <c r="D7671" s="301" t="s">
        <v>56</v>
      </c>
      <c r="E7671" s="303" t="n">
        <v>88.85</v>
      </c>
    </row>
    <row r="7672" customFormat="false" ht="15" hidden="false" customHeight="false" outlineLevel="0" collapsed="false">
      <c r="A7672" s="301" t="n">
        <v>94995</v>
      </c>
      <c r="B7672" s="301" t="s">
        <v>54</v>
      </c>
      <c r="C7672" s="302" t="s">
        <v>8158</v>
      </c>
      <c r="D7672" s="301" t="s">
        <v>56</v>
      </c>
      <c r="E7672" s="303" t="n">
        <v>106.42</v>
      </c>
    </row>
    <row r="7673" customFormat="false" ht="15" hidden="false" customHeight="false" outlineLevel="0" collapsed="false">
      <c r="A7673" s="301" t="n">
        <v>101169</v>
      </c>
      <c r="B7673" s="301" t="s">
        <v>54</v>
      </c>
      <c r="C7673" s="302" t="s">
        <v>8159</v>
      </c>
      <c r="D7673" s="301" t="s">
        <v>56</v>
      </c>
      <c r="E7673" s="303" t="n">
        <v>227.57</v>
      </c>
    </row>
    <row r="7674" customFormat="false" ht="15" hidden="false" customHeight="false" outlineLevel="0" collapsed="false">
      <c r="A7674" s="301" t="n">
        <v>104383</v>
      </c>
      <c r="B7674" s="301" t="s">
        <v>54</v>
      </c>
      <c r="C7674" s="302" t="s">
        <v>8160</v>
      </c>
      <c r="D7674" s="301" t="s">
        <v>56</v>
      </c>
      <c r="E7674" s="303" t="n">
        <v>0</v>
      </c>
    </row>
    <row r="7675" customFormat="false" ht="15" hidden="false" customHeight="false" outlineLevel="0" collapsed="false">
      <c r="A7675" s="301" t="n">
        <v>101167</v>
      </c>
      <c r="B7675" s="301" t="s">
        <v>54</v>
      </c>
      <c r="C7675" s="302" t="s">
        <v>8161</v>
      </c>
      <c r="D7675" s="301" t="s">
        <v>56</v>
      </c>
      <c r="E7675" s="303" t="n">
        <v>213.71</v>
      </c>
    </row>
    <row r="7676" customFormat="false" ht="15" hidden="false" customHeight="false" outlineLevel="0" collapsed="false">
      <c r="A7676" s="301" t="n">
        <v>101172</v>
      </c>
      <c r="B7676" s="301" t="s">
        <v>54</v>
      </c>
      <c r="C7676" s="302" t="s">
        <v>8162</v>
      </c>
      <c r="D7676" s="301" t="s">
        <v>56</v>
      </c>
      <c r="E7676" s="303" t="n">
        <v>78.87</v>
      </c>
    </row>
    <row r="7677" customFormat="false" ht="15" hidden="false" customHeight="false" outlineLevel="0" collapsed="false">
      <c r="A7677" s="301" t="n">
        <v>104384</v>
      </c>
      <c r="B7677" s="301" t="s">
        <v>54</v>
      </c>
      <c r="C7677" s="302" t="s">
        <v>8163</v>
      </c>
      <c r="D7677" s="301" t="s">
        <v>56</v>
      </c>
      <c r="E7677" s="303" t="n">
        <v>0</v>
      </c>
    </row>
    <row r="7678" customFormat="false" ht="15" hidden="false" customHeight="false" outlineLevel="0" collapsed="false">
      <c r="A7678" s="301" t="n">
        <v>101170</v>
      </c>
      <c r="B7678" s="301" t="s">
        <v>54</v>
      </c>
      <c r="C7678" s="302" t="s">
        <v>8164</v>
      </c>
      <c r="D7678" s="301" t="s">
        <v>56</v>
      </c>
      <c r="E7678" s="303" t="n">
        <v>55.6</v>
      </c>
    </row>
    <row r="7679" customFormat="false" ht="15" hidden="false" customHeight="false" outlineLevel="0" collapsed="false">
      <c r="A7679" s="301" t="n">
        <v>104438</v>
      </c>
      <c r="B7679" s="301" t="s">
        <v>54</v>
      </c>
      <c r="C7679" s="302" t="s">
        <v>8165</v>
      </c>
      <c r="D7679" s="301" t="s">
        <v>56</v>
      </c>
      <c r="E7679" s="303" t="n">
        <v>0</v>
      </c>
    </row>
    <row r="7680" customFormat="false" ht="15" hidden="false" customHeight="false" outlineLevel="0" collapsed="false">
      <c r="A7680" s="301" t="n">
        <v>92402</v>
      </c>
      <c r="B7680" s="301" t="s">
        <v>54</v>
      </c>
      <c r="C7680" s="302" t="s">
        <v>8166</v>
      </c>
      <c r="D7680" s="301" t="s">
        <v>56</v>
      </c>
      <c r="E7680" s="303" t="n">
        <v>97.58</v>
      </c>
    </row>
    <row r="7681" customFormat="false" ht="15" hidden="false" customHeight="false" outlineLevel="0" collapsed="false">
      <c r="A7681" s="301" t="n">
        <v>104429</v>
      </c>
      <c r="B7681" s="301" t="s">
        <v>54</v>
      </c>
      <c r="C7681" s="302" t="s">
        <v>8167</v>
      </c>
      <c r="D7681" s="301" t="s">
        <v>56</v>
      </c>
      <c r="E7681" s="303" t="n">
        <v>0</v>
      </c>
    </row>
    <row r="7682" customFormat="false" ht="15" hidden="false" customHeight="false" outlineLevel="0" collapsed="false">
      <c r="A7682" s="301" t="n">
        <v>104426</v>
      </c>
      <c r="B7682" s="301" t="s">
        <v>54</v>
      </c>
      <c r="C7682" s="302" t="s">
        <v>8168</v>
      </c>
      <c r="D7682" s="301" t="s">
        <v>56</v>
      </c>
      <c r="E7682" s="303" t="n">
        <v>0</v>
      </c>
    </row>
    <row r="7683" customFormat="false" ht="15" hidden="false" customHeight="false" outlineLevel="0" collapsed="false">
      <c r="A7683" s="301" t="n">
        <v>104436</v>
      </c>
      <c r="B7683" s="301" t="s">
        <v>54</v>
      </c>
      <c r="C7683" s="302" t="s">
        <v>8169</v>
      </c>
      <c r="D7683" s="301" t="s">
        <v>56</v>
      </c>
      <c r="E7683" s="303" t="n">
        <v>0</v>
      </c>
    </row>
    <row r="7684" customFormat="false" ht="15" hidden="false" customHeight="false" outlineLevel="0" collapsed="false">
      <c r="A7684" s="301" t="n">
        <v>104434</v>
      </c>
      <c r="B7684" s="301" t="s">
        <v>54</v>
      </c>
      <c r="C7684" s="302" t="s">
        <v>8170</v>
      </c>
      <c r="D7684" s="301" t="s">
        <v>56</v>
      </c>
      <c r="E7684" s="303" t="n">
        <v>0</v>
      </c>
    </row>
    <row r="7685" customFormat="false" ht="15" hidden="false" customHeight="false" outlineLevel="0" collapsed="false">
      <c r="A7685" s="301" t="n">
        <v>104432</v>
      </c>
      <c r="B7685" s="301" t="s">
        <v>54</v>
      </c>
      <c r="C7685" s="302" t="s">
        <v>8171</v>
      </c>
      <c r="D7685" s="301" t="s">
        <v>56</v>
      </c>
      <c r="E7685" s="303" t="n">
        <v>123.07</v>
      </c>
    </row>
    <row r="7686" customFormat="false" ht="15" hidden="false" customHeight="false" outlineLevel="0" collapsed="false">
      <c r="A7686" s="301" t="n">
        <v>93679</v>
      </c>
      <c r="B7686" s="301" t="s">
        <v>54</v>
      </c>
      <c r="C7686" s="302" t="s">
        <v>8172</v>
      </c>
      <c r="D7686" s="301" t="s">
        <v>56</v>
      </c>
      <c r="E7686" s="303" t="n">
        <v>119</v>
      </c>
    </row>
    <row r="7687" customFormat="false" ht="15" hidden="false" customHeight="false" outlineLevel="0" collapsed="false">
      <c r="A7687" s="301" t="n">
        <v>92396</v>
      </c>
      <c r="B7687" s="301" t="s">
        <v>54</v>
      </c>
      <c r="C7687" s="302" t="s">
        <v>8173</v>
      </c>
      <c r="D7687" s="301" t="s">
        <v>56</v>
      </c>
      <c r="E7687" s="303" t="n">
        <v>99.99</v>
      </c>
    </row>
    <row r="7688" customFormat="false" ht="15" hidden="false" customHeight="false" outlineLevel="0" collapsed="false">
      <c r="A7688" s="301" t="n">
        <v>104439</v>
      </c>
      <c r="B7688" s="301" t="s">
        <v>54</v>
      </c>
      <c r="C7688" s="302" t="s">
        <v>8174</v>
      </c>
      <c r="D7688" s="301" t="s">
        <v>56</v>
      </c>
      <c r="E7688" s="303" t="n">
        <v>0</v>
      </c>
    </row>
    <row r="7689" customFormat="false" ht="15" hidden="false" customHeight="false" outlineLevel="0" collapsed="false">
      <c r="A7689" s="301" t="n">
        <v>104440</v>
      </c>
      <c r="B7689" s="301" t="s">
        <v>54</v>
      </c>
      <c r="C7689" s="302" t="s">
        <v>8175</v>
      </c>
      <c r="D7689" s="301" t="s">
        <v>56</v>
      </c>
      <c r="E7689" s="303" t="n">
        <v>0</v>
      </c>
    </row>
    <row r="7690" customFormat="false" ht="15" hidden="false" customHeight="false" outlineLevel="0" collapsed="false">
      <c r="A7690" s="301" t="n">
        <v>92406</v>
      </c>
      <c r="B7690" s="301" t="s">
        <v>54</v>
      </c>
      <c r="C7690" s="302" t="s">
        <v>8176</v>
      </c>
      <c r="D7690" s="301" t="s">
        <v>56</v>
      </c>
      <c r="E7690" s="303" t="n">
        <v>170.73</v>
      </c>
    </row>
    <row r="7691" customFormat="false" ht="15" hidden="false" customHeight="false" outlineLevel="0" collapsed="false">
      <c r="A7691" s="301" t="n">
        <v>92403</v>
      </c>
      <c r="B7691" s="301" t="s">
        <v>54</v>
      </c>
      <c r="C7691" s="302" t="s">
        <v>8177</v>
      </c>
      <c r="D7691" s="301" t="s">
        <v>56</v>
      </c>
      <c r="E7691" s="303" t="n">
        <v>85.35</v>
      </c>
    </row>
    <row r="7692" customFormat="false" ht="15" hidden="false" customHeight="false" outlineLevel="0" collapsed="false">
      <c r="A7692" s="301" t="n">
        <v>92404</v>
      </c>
      <c r="B7692" s="301" t="s">
        <v>54</v>
      </c>
      <c r="C7692" s="302" t="s">
        <v>8178</v>
      </c>
      <c r="D7692" s="301" t="s">
        <v>56</v>
      </c>
      <c r="E7692" s="303" t="n">
        <v>98.71</v>
      </c>
    </row>
    <row r="7693" customFormat="false" ht="15" hidden="false" customHeight="false" outlineLevel="0" collapsed="false">
      <c r="A7693" s="301" t="n">
        <v>104430</v>
      </c>
      <c r="B7693" s="301" t="s">
        <v>54</v>
      </c>
      <c r="C7693" s="302" t="s">
        <v>8179</v>
      </c>
      <c r="D7693" s="301" t="s">
        <v>56</v>
      </c>
      <c r="E7693" s="303" t="n">
        <v>0</v>
      </c>
    </row>
    <row r="7694" customFormat="false" ht="15" hidden="false" customHeight="false" outlineLevel="0" collapsed="false">
      <c r="A7694" s="301" t="n">
        <v>104431</v>
      </c>
      <c r="B7694" s="301" t="s">
        <v>54</v>
      </c>
      <c r="C7694" s="302" t="s">
        <v>8180</v>
      </c>
      <c r="D7694" s="301" t="s">
        <v>56</v>
      </c>
      <c r="E7694" s="303" t="n">
        <v>0</v>
      </c>
    </row>
    <row r="7695" customFormat="false" ht="15" hidden="false" customHeight="false" outlineLevel="0" collapsed="false">
      <c r="A7695" s="301" t="n">
        <v>104427</v>
      </c>
      <c r="B7695" s="301" t="s">
        <v>54</v>
      </c>
      <c r="C7695" s="302" t="s">
        <v>8181</v>
      </c>
      <c r="D7695" s="301" t="s">
        <v>56</v>
      </c>
      <c r="E7695" s="303" t="n">
        <v>0</v>
      </c>
    </row>
    <row r="7696" customFormat="false" ht="15" hidden="false" customHeight="false" outlineLevel="0" collapsed="false">
      <c r="A7696" s="301" t="n">
        <v>104428</v>
      </c>
      <c r="B7696" s="301" t="s">
        <v>54</v>
      </c>
      <c r="C7696" s="302" t="s">
        <v>8182</v>
      </c>
      <c r="D7696" s="301" t="s">
        <v>56</v>
      </c>
      <c r="E7696" s="303" t="n">
        <v>0</v>
      </c>
    </row>
    <row r="7697" customFormat="false" ht="15" hidden="false" customHeight="false" outlineLevel="0" collapsed="false">
      <c r="A7697" s="301" t="n">
        <v>92391</v>
      </c>
      <c r="B7697" s="301" t="s">
        <v>54</v>
      </c>
      <c r="C7697" s="302" t="s">
        <v>8183</v>
      </c>
      <c r="D7697" s="301" t="s">
        <v>56</v>
      </c>
      <c r="E7697" s="303" t="n">
        <v>92.89</v>
      </c>
    </row>
    <row r="7698" customFormat="false" ht="15" hidden="false" customHeight="false" outlineLevel="0" collapsed="false">
      <c r="A7698" s="301" t="n">
        <v>92392</v>
      </c>
      <c r="B7698" s="301" t="s">
        <v>54</v>
      </c>
      <c r="C7698" s="302" t="s">
        <v>8184</v>
      </c>
      <c r="D7698" s="301" t="s">
        <v>56</v>
      </c>
      <c r="E7698" s="303" t="n">
        <v>101.79</v>
      </c>
    </row>
    <row r="7699" customFormat="false" ht="15" hidden="false" customHeight="false" outlineLevel="0" collapsed="false">
      <c r="A7699" s="301" t="n">
        <v>104437</v>
      </c>
      <c r="B7699" s="301" t="s">
        <v>54</v>
      </c>
      <c r="C7699" s="302" t="s">
        <v>8185</v>
      </c>
      <c r="D7699" s="301" t="s">
        <v>56</v>
      </c>
      <c r="E7699" s="303" t="n">
        <v>0</v>
      </c>
    </row>
    <row r="7700" customFormat="false" ht="15" hidden="false" customHeight="false" outlineLevel="0" collapsed="false">
      <c r="A7700" s="301" t="n">
        <v>104435</v>
      </c>
      <c r="B7700" s="301" t="s">
        <v>54</v>
      </c>
      <c r="C7700" s="302" t="s">
        <v>8186</v>
      </c>
      <c r="D7700" s="301" t="s">
        <v>56</v>
      </c>
      <c r="E7700" s="303" t="n">
        <v>0</v>
      </c>
    </row>
    <row r="7701" customFormat="false" ht="15" hidden="false" customHeight="false" outlineLevel="0" collapsed="false">
      <c r="A7701" s="301" t="n">
        <v>104433</v>
      </c>
      <c r="B7701" s="301" t="s">
        <v>54</v>
      </c>
      <c r="C7701" s="302" t="s">
        <v>8187</v>
      </c>
      <c r="D7701" s="301" t="s">
        <v>56</v>
      </c>
      <c r="E7701" s="303" t="n">
        <v>109.32</v>
      </c>
    </row>
    <row r="7702" customFormat="false" ht="15" hidden="false" customHeight="false" outlineLevel="0" collapsed="false">
      <c r="A7702" s="301" t="n">
        <v>93680</v>
      </c>
      <c r="B7702" s="301" t="s">
        <v>54</v>
      </c>
      <c r="C7702" s="302" t="s">
        <v>8188</v>
      </c>
      <c r="D7702" s="301" t="s">
        <v>56</v>
      </c>
      <c r="E7702" s="303" t="n">
        <v>106.7</v>
      </c>
    </row>
    <row r="7703" customFormat="false" ht="15" hidden="false" customHeight="false" outlineLevel="0" collapsed="false">
      <c r="A7703" s="301" t="n">
        <v>93681</v>
      </c>
      <c r="B7703" s="301" t="s">
        <v>54</v>
      </c>
      <c r="C7703" s="302" t="s">
        <v>8189</v>
      </c>
      <c r="D7703" s="301" t="s">
        <v>56</v>
      </c>
      <c r="E7703" s="303" t="n">
        <v>127.47</v>
      </c>
    </row>
    <row r="7704" customFormat="false" ht="15" hidden="false" customHeight="false" outlineLevel="0" collapsed="false">
      <c r="A7704" s="301" t="n">
        <v>92397</v>
      </c>
      <c r="B7704" s="301" t="s">
        <v>54</v>
      </c>
      <c r="C7704" s="302" t="s">
        <v>8190</v>
      </c>
      <c r="D7704" s="301" t="s">
        <v>56</v>
      </c>
      <c r="E7704" s="303" t="n">
        <v>88.16</v>
      </c>
    </row>
    <row r="7705" customFormat="false" ht="15" hidden="false" customHeight="false" outlineLevel="0" collapsed="false">
      <c r="A7705" s="301" t="n">
        <v>92398</v>
      </c>
      <c r="B7705" s="301" t="s">
        <v>54</v>
      </c>
      <c r="C7705" s="302" t="s">
        <v>8191</v>
      </c>
      <c r="D7705" s="301" t="s">
        <v>56</v>
      </c>
      <c r="E7705" s="303" t="n">
        <v>101.52</v>
      </c>
    </row>
    <row r="7706" customFormat="false" ht="15" hidden="false" customHeight="false" outlineLevel="0" collapsed="false">
      <c r="A7706" s="301" t="n">
        <v>92400</v>
      </c>
      <c r="B7706" s="301" t="s">
        <v>54</v>
      </c>
      <c r="C7706" s="302" t="s">
        <v>8192</v>
      </c>
      <c r="D7706" s="301" t="s">
        <v>56</v>
      </c>
      <c r="E7706" s="303" t="n">
        <v>118.56</v>
      </c>
    </row>
    <row r="7707" customFormat="false" ht="15" hidden="false" customHeight="false" outlineLevel="0" collapsed="false">
      <c r="A7707" s="301" t="n">
        <v>92395</v>
      </c>
      <c r="B7707" s="301" t="s">
        <v>54</v>
      </c>
      <c r="C7707" s="302" t="s">
        <v>8193</v>
      </c>
      <c r="D7707" s="301" t="s">
        <v>56</v>
      </c>
      <c r="E7707" s="303" t="n">
        <v>146.3</v>
      </c>
    </row>
    <row r="7708" customFormat="false" ht="15" hidden="false" customHeight="false" outlineLevel="0" collapsed="false">
      <c r="A7708" s="301" t="n">
        <v>92393</v>
      </c>
      <c r="B7708" s="301" t="s">
        <v>54</v>
      </c>
      <c r="C7708" s="302" t="s">
        <v>8194</v>
      </c>
      <c r="D7708" s="301" t="s">
        <v>56</v>
      </c>
      <c r="E7708" s="303" t="n">
        <v>93.26</v>
      </c>
    </row>
    <row r="7709" customFormat="false" ht="15" hidden="false" customHeight="false" outlineLevel="0" collapsed="false">
      <c r="A7709" s="301" t="n">
        <v>92394</v>
      </c>
      <c r="B7709" s="301" t="s">
        <v>54</v>
      </c>
      <c r="C7709" s="302" t="s">
        <v>8195</v>
      </c>
      <c r="D7709" s="301" t="s">
        <v>56</v>
      </c>
      <c r="E7709" s="303" t="n">
        <v>111.82</v>
      </c>
    </row>
    <row r="7710" customFormat="false" ht="15" hidden="false" customHeight="false" outlineLevel="0" collapsed="false">
      <c r="A7710" s="301" t="n">
        <v>97115</v>
      </c>
      <c r="B7710" s="301" t="s">
        <v>54</v>
      </c>
      <c r="C7710" s="302" t="s">
        <v>8196</v>
      </c>
      <c r="D7710" s="301" t="s">
        <v>418</v>
      </c>
      <c r="E7710" s="303" t="n">
        <v>61.3</v>
      </c>
    </row>
    <row r="7711" customFormat="false" ht="15" hidden="false" customHeight="false" outlineLevel="0" collapsed="false">
      <c r="A7711" s="301" t="n">
        <v>97113</v>
      </c>
      <c r="B7711" s="301" t="s">
        <v>54</v>
      </c>
      <c r="C7711" s="302" t="s">
        <v>8197</v>
      </c>
      <c r="D7711" s="301" t="s">
        <v>56</v>
      </c>
      <c r="E7711" s="303" t="n">
        <v>2.58</v>
      </c>
    </row>
    <row r="7712" customFormat="false" ht="15" hidden="false" customHeight="false" outlineLevel="0" collapsed="false">
      <c r="A7712" s="301" t="n">
        <v>97120</v>
      </c>
      <c r="B7712" s="301" t="s">
        <v>54</v>
      </c>
      <c r="C7712" s="302" t="s">
        <v>8198</v>
      </c>
      <c r="D7712" s="301" t="s">
        <v>418</v>
      </c>
      <c r="E7712" s="303" t="n">
        <v>11.03</v>
      </c>
    </row>
    <row r="7713" customFormat="false" ht="15" hidden="false" customHeight="false" outlineLevel="0" collapsed="false">
      <c r="A7713" s="301" t="n">
        <v>97116</v>
      </c>
      <c r="B7713" s="301" t="s">
        <v>54</v>
      </c>
      <c r="C7713" s="302" t="s">
        <v>8199</v>
      </c>
      <c r="D7713" s="301" t="s">
        <v>418</v>
      </c>
      <c r="E7713" s="303" t="n">
        <v>26.07</v>
      </c>
    </row>
    <row r="7714" customFormat="false" ht="15" hidden="false" customHeight="false" outlineLevel="0" collapsed="false">
      <c r="A7714" s="301" t="n">
        <v>97117</v>
      </c>
      <c r="B7714" s="301" t="s">
        <v>54</v>
      </c>
      <c r="C7714" s="302" t="s">
        <v>8200</v>
      </c>
      <c r="D7714" s="301" t="s">
        <v>418</v>
      </c>
      <c r="E7714" s="303" t="n">
        <v>22.72</v>
      </c>
    </row>
    <row r="7715" customFormat="false" ht="15" hidden="false" customHeight="false" outlineLevel="0" collapsed="false">
      <c r="A7715" s="301" t="n">
        <v>97118</v>
      </c>
      <c r="B7715" s="301" t="s">
        <v>54</v>
      </c>
      <c r="C7715" s="302" t="s">
        <v>8201</v>
      </c>
      <c r="D7715" s="301" t="s">
        <v>418</v>
      </c>
      <c r="E7715" s="303" t="n">
        <v>18.83</v>
      </c>
    </row>
    <row r="7716" customFormat="false" ht="15" hidden="false" customHeight="false" outlineLevel="0" collapsed="false">
      <c r="A7716" s="301" t="n">
        <v>97119</v>
      </c>
      <c r="B7716" s="301" t="s">
        <v>54</v>
      </c>
      <c r="C7716" s="302" t="s">
        <v>8202</v>
      </c>
      <c r="D7716" s="301" t="s">
        <v>418</v>
      </c>
      <c r="E7716" s="303" t="n">
        <v>16.94</v>
      </c>
    </row>
    <row r="7717" customFormat="false" ht="15" hidden="false" customHeight="false" outlineLevel="0" collapsed="false">
      <c r="A7717" s="301" t="n">
        <v>97114</v>
      </c>
      <c r="B7717" s="301" t="s">
        <v>54</v>
      </c>
      <c r="C7717" s="302" t="s">
        <v>8203</v>
      </c>
      <c r="D7717" s="301" t="s">
        <v>429</v>
      </c>
      <c r="E7717" s="303" t="n">
        <v>0.46</v>
      </c>
    </row>
    <row r="7718" customFormat="false" ht="15" hidden="false" customHeight="false" outlineLevel="0" collapsed="false">
      <c r="A7718" s="301" t="n">
        <v>97111</v>
      </c>
      <c r="B7718" s="301" t="s">
        <v>54</v>
      </c>
      <c r="C7718" s="302" t="s">
        <v>8204</v>
      </c>
      <c r="D7718" s="301" t="s">
        <v>56</v>
      </c>
      <c r="E7718" s="303" t="n">
        <v>245.3</v>
      </c>
    </row>
    <row r="7719" customFormat="false" ht="15" hidden="false" customHeight="false" outlineLevel="0" collapsed="false">
      <c r="A7719" s="301" t="n">
        <v>97112</v>
      </c>
      <c r="B7719" s="301" t="s">
        <v>54</v>
      </c>
      <c r="C7719" s="302" t="s">
        <v>8205</v>
      </c>
      <c r="D7719" s="301" t="s">
        <v>56</v>
      </c>
      <c r="E7719" s="303" t="n">
        <v>254.03</v>
      </c>
    </row>
    <row r="7720" customFormat="false" ht="15" hidden="false" customHeight="false" outlineLevel="0" collapsed="false">
      <c r="A7720" s="301" t="n">
        <v>103904</v>
      </c>
      <c r="B7720" s="301" t="s">
        <v>54</v>
      </c>
      <c r="C7720" s="302" t="s">
        <v>8206</v>
      </c>
      <c r="D7720" s="301" t="s">
        <v>56</v>
      </c>
      <c r="E7720" s="303" t="n">
        <v>149.08</v>
      </c>
    </row>
    <row r="7721" customFormat="false" ht="15" hidden="false" customHeight="false" outlineLevel="0" collapsed="false">
      <c r="A7721" s="301" t="n">
        <v>103905</v>
      </c>
      <c r="B7721" s="301" t="s">
        <v>54</v>
      </c>
      <c r="C7721" s="302" t="s">
        <v>8207</v>
      </c>
      <c r="D7721" s="301" t="s">
        <v>56</v>
      </c>
      <c r="E7721" s="303" t="n">
        <v>157.43</v>
      </c>
    </row>
    <row r="7722" customFormat="false" ht="15" hidden="false" customHeight="false" outlineLevel="0" collapsed="false">
      <c r="A7722" s="301" t="n">
        <v>103907</v>
      </c>
      <c r="B7722" s="301" t="s">
        <v>54</v>
      </c>
      <c r="C7722" s="302" t="s">
        <v>8208</v>
      </c>
      <c r="D7722" s="301" t="s">
        <v>56</v>
      </c>
      <c r="E7722" s="303" t="n">
        <v>166.28</v>
      </c>
    </row>
    <row r="7723" customFormat="false" ht="15" hidden="false" customHeight="false" outlineLevel="0" collapsed="false">
      <c r="A7723" s="301" t="n">
        <v>103911</v>
      </c>
      <c r="B7723" s="301" t="s">
        <v>54</v>
      </c>
      <c r="C7723" s="302" t="s">
        <v>8209</v>
      </c>
      <c r="D7723" s="301" t="s">
        <v>56</v>
      </c>
      <c r="E7723" s="303" t="n">
        <v>243.46</v>
      </c>
    </row>
    <row r="7724" customFormat="false" ht="15" hidden="false" customHeight="false" outlineLevel="0" collapsed="false">
      <c r="A7724" s="301" t="n">
        <v>97104</v>
      </c>
      <c r="B7724" s="301" t="s">
        <v>54</v>
      </c>
      <c r="C7724" s="302" t="s">
        <v>8210</v>
      </c>
      <c r="D7724" s="301" t="s">
        <v>56</v>
      </c>
      <c r="E7724" s="303" t="n">
        <v>153.46</v>
      </c>
    </row>
    <row r="7725" customFormat="false" ht="15" hidden="false" customHeight="false" outlineLevel="0" collapsed="false">
      <c r="A7725" s="301" t="n">
        <v>103906</v>
      </c>
      <c r="B7725" s="301" t="s">
        <v>54</v>
      </c>
      <c r="C7725" s="302" t="s">
        <v>8211</v>
      </c>
      <c r="D7725" s="301" t="s">
        <v>56</v>
      </c>
      <c r="E7725" s="303" t="n">
        <v>188.36</v>
      </c>
    </row>
    <row r="7726" customFormat="false" ht="15" hidden="false" customHeight="false" outlineLevel="0" collapsed="false">
      <c r="A7726" s="301" t="n">
        <v>97105</v>
      </c>
      <c r="B7726" s="301" t="s">
        <v>54</v>
      </c>
      <c r="C7726" s="302" t="s">
        <v>8212</v>
      </c>
      <c r="D7726" s="301" t="s">
        <v>56</v>
      </c>
      <c r="E7726" s="303" t="n">
        <v>173.85</v>
      </c>
    </row>
    <row r="7727" customFormat="false" ht="15" hidden="false" customHeight="false" outlineLevel="0" collapsed="false">
      <c r="A7727" s="301" t="n">
        <v>97106</v>
      </c>
      <c r="B7727" s="301" t="s">
        <v>54</v>
      </c>
      <c r="C7727" s="302" t="s">
        <v>8213</v>
      </c>
      <c r="D7727" s="301" t="s">
        <v>56</v>
      </c>
      <c r="E7727" s="303" t="n">
        <v>193.31</v>
      </c>
    </row>
    <row r="7728" customFormat="false" ht="15" hidden="false" customHeight="false" outlineLevel="0" collapsed="false">
      <c r="A7728" s="301" t="n">
        <v>97107</v>
      </c>
      <c r="B7728" s="301" t="s">
        <v>54</v>
      </c>
      <c r="C7728" s="302" t="s">
        <v>8214</v>
      </c>
      <c r="D7728" s="301" t="s">
        <v>56</v>
      </c>
      <c r="E7728" s="303" t="n">
        <v>220.14</v>
      </c>
    </row>
    <row r="7729" customFormat="false" ht="15" hidden="false" customHeight="false" outlineLevel="0" collapsed="false">
      <c r="A7729" s="301" t="n">
        <v>97108</v>
      </c>
      <c r="B7729" s="301" t="s">
        <v>54</v>
      </c>
      <c r="C7729" s="302" t="s">
        <v>8215</v>
      </c>
      <c r="D7729" s="301" t="s">
        <v>56</v>
      </c>
      <c r="E7729" s="303" t="n">
        <v>250.77</v>
      </c>
    </row>
    <row r="7730" customFormat="false" ht="15" hidden="false" customHeight="false" outlineLevel="0" collapsed="false">
      <c r="A7730" s="301" t="n">
        <v>97109</v>
      </c>
      <c r="B7730" s="301" t="s">
        <v>54</v>
      </c>
      <c r="C7730" s="302" t="s">
        <v>8216</v>
      </c>
      <c r="D7730" s="301" t="s">
        <v>56</v>
      </c>
      <c r="E7730" s="303" t="n">
        <v>277.13</v>
      </c>
    </row>
    <row r="7731" customFormat="false" ht="15" hidden="false" customHeight="false" outlineLevel="0" collapsed="false">
      <c r="A7731" s="301" t="n">
        <v>103913</v>
      </c>
      <c r="B7731" s="301" t="s">
        <v>54</v>
      </c>
      <c r="C7731" s="302" t="s">
        <v>8217</v>
      </c>
      <c r="D7731" s="301" t="s">
        <v>56</v>
      </c>
      <c r="E7731" s="303" t="n">
        <v>140.32</v>
      </c>
    </row>
    <row r="7732" customFormat="false" ht="15" hidden="false" customHeight="false" outlineLevel="0" collapsed="false">
      <c r="A7732" s="301" t="n">
        <v>103914</v>
      </c>
      <c r="B7732" s="301" t="s">
        <v>54</v>
      </c>
      <c r="C7732" s="302" t="s">
        <v>8218</v>
      </c>
      <c r="D7732" s="301" t="s">
        <v>56</v>
      </c>
      <c r="E7732" s="303" t="n">
        <v>163.67</v>
      </c>
    </row>
    <row r="7733" customFormat="false" ht="15" hidden="false" customHeight="false" outlineLevel="0" collapsed="false">
      <c r="A7733" s="301" t="n">
        <v>103915</v>
      </c>
      <c r="B7733" s="301" t="s">
        <v>54</v>
      </c>
      <c r="C7733" s="302" t="s">
        <v>8219</v>
      </c>
      <c r="D7733" s="301" t="s">
        <v>56</v>
      </c>
      <c r="E7733" s="303" t="n">
        <v>178.55</v>
      </c>
    </row>
    <row r="7734" customFormat="false" ht="15" hidden="false" customHeight="false" outlineLevel="0" collapsed="false">
      <c r="A7734" s="301" t="n">
        <v>103916</v>
      </c>
      <c r="B7734" s="301" t="s">
        <v>54</v>
      </c>
      <c r="C7734" s="302" t="s">
        <v>8220</v>
      </c>
      <c r="D7734" s="301" t="s">
        <v>56</v>
      </c>
      <c r="E7734" s="303" t="n">
        <v>205.25</v>
      </c>
    </row>
    <row r="7735" customFormat="false" ht="15" hidden="false" customHeight="false" outlineLevel="0" collapsed="false">
      <c r="A7735" s="301" t="n">
        <v>103917</v>
      </c>
      <c r="B7735" s="301" t="s">
        <v>54</v>
      </c>
      <c r="C7735" s="302" t="s">
        <v>8221</v>
      </c>
      <c r="D7735" s="301" t="s">
        <v>56</v>
      </c>
      <c r="E7735" s="303" t="n">
        <v>235.82</v>
      </c>
    </row>
    <row r="7736" customFormat="false" ht="15" hidden="false" customHeight="false" outlineLevel="0" collapsed="false">
      <c r="A7736" s="301" t="n">
        <v>103918</v>
      </c>
      <c r="B7736" s="301" t="s">
        <v>54</v>
      </c>
      <c r="C7736" s="302" t="s">
        <v>8222</v>
      </c>
      <c r="D7736" s="301" t="s">
        <v>56</v>
      </c>
      <c r="E7736" s="303" t="n">
        <v>249.84</v>
      </c>
    </row>
    <row r="7737" customFormat="false" ht="15" hidden="false" customHeight="false" outlineLevel="0" collapsed="false">
      <c r="A7737" s="301" t="n">
        <v>103919</v>
      </c>
      <c r="B7737" s="301" t="s">
        <v>54</v>
      </c>
      <c r="C7737" s="302" t="s">
        <v>8223</v>
      </c>
      <c r="D7737" s="301" t="s">
        <v>56</v>
      </c>
      <c r="E7737" s="303" t="n">
        <v>0</v>
      </c>
    </row>
    <row r="7738" customFormat="false" ht="15" hidden="false" customHeight="false" outlineLevel="0" collapsed="false">
      <c r="A7738" s="301" t="n">
        <v>103920</v>
      </c>
      <c r="B7738" s="301" t="s">
        <v>54</v>
      </c>
      <c r="C7738" s="302" t="s">
        <v>8224</v>
      </c>
      <c r="D7738" s="301" t="s">
        <v>56</v>
      </c>
      <c r="E7738" s="303" t="n">
        <v>0</v>
      </c>
    </row>
    <row r="7739" customFormat="false" ht="15" hidden="false" customHeight="false" outlineLevel="0" collapsed="false">
      <c r="A7739" s="301" t="n">
        <v>103921</v>
      </c>
      <c r="B7739" s="301" t="s">
        <v>54</v>
      </c>
      <c r="C7739" s="302" t="s">
        <v>8225</v>
      </c>
      <c r="D7739" s="301" t="s">
        <v>56</v>
      </c>
      <c r="E7739" s="303" t="n">
        <v>0</v>
      </c>
    </row>
    <row r="7740" customFormat="false" ht="15" hidden="false" customHeight="false" outlineLevel="0" collapsed="false">
      <c r="A7740" s="301" t="n">
        <v>103922</v>
      </c>
      <c r="B7740" s="301" t="s">
        <v>54</v>
      </c>
      <c r="C7740" s="302" t="s">
        <v>8226</v>
      </c>
      <c r="D7740" s="301" t="s">
        <v>56</v>
      </c>
      <c r="E7740" s="303" t="n">
        <v>0</v>
      </c>
    </row>
    <row r="7741" customFormat="false" ht="15" hidden="false" customHeight="false" outlineLevel="0" collapsed="false">
      <c r="A7741" s="301" t="n">
        <v>103923</v>
      </c>
      <c r="B7741" s="301" t="s">
        <v>54</v>
      </c>
      <c r="C7741" s="302" t="s">
        <v>8227</v>
      </c>
      <c r="D7741" s="301" t="s">
        <v>56</v>
      </c>
      <c r="E7741" s="303" t="n">
        <v>0</v>
      </c>
    </row>
    <row r="7742" customFormat="false" ht="15" hidden="false" customHeight="false" outlineLevel="0" collapsed="false">
      <c r="A7742" s="301" t="n">
        <v>103908</v>
      </c>
      <c r="B7742" s="301" t="s">
        <v>54</v>
      </c>
      <c r="C7742" s="302" t="s">
        <v>8228</v>
      </c>
      <c r="D7742" s="301" t="s">
        <v>56</v>
      </c>
      <c r="E7742" s="303" t="n">
        <v>187.46</v>
      </c>
    </row>
    <row r="7743" customFormat="false" ht="15" hidden="false" customHeight="false" outlineLevel="0" collapsed="false">
      <c r="A7743" s="301" t="n">
        <v>103909</v>
      </c>
      <c r="B7743" s="301" t="s">
        <v>54</v>
      </c>
      <c r="C7743" s="302" t="s">
        <v>8229</v>
      </c>
      <c r="D7743" s="301" t="s">
        <v>56</v>
      </c>
      <c r="E7743" s="303" t="n">
        <v>213.57</v>
      </c>
    </row>
    <row r="7744" customFormat="false" ht="15" hidden="false" customHeight="false" outlineLevel="0" collapsed="false">
      <c r="A7744" s="301" t="n">
        <v>103912</v>
      </c>
      <c r="B7744" s="301" t="s">
        <v>54</v>
      </c>
      <c r="C7744" s="302" t="s">
        <v>8230</v>
      </c>
      <c r="D7744" s="301" t="s">
        <v>56</v>
      </c>
      <c r="E7744" s="303" t="n">
        <v>269.09</v>
      </c>
    </row>
    <row r="7745" customFormat="false" ht="15" hidden="false" customHeight="false" outlineLevel="0" collapsed="false">
      <c r="A7745" s="301" t="n">
        <v>101979</v>
      </c>
      <c r="B7745" s="301" t="s">
        <v>54</v>
      </c>
      <c r="C7745" s="302" t="s">
        <v>8231</v>
      </c>
      <c r="D7745" s="301" t="s">
        <v>429</v>
      </c>
      <c r="E7745" s="303" t="n">
        <v>39.56</v>
      </c>
    </row>
    <row r="7746" customFormat="false" ht="15" hidden="false" customHeight="false" outlineLevel="0" collapsed="false">
      <c r="A7746" s="301" t="n">
        <v>101970</v>
      </c>
      <c r="B7746" s="301" t="s">
        <v>54</v>
      </c>
      <c r="C7746" s="302" t="s">
        <v>8232</v>
      </c>
      <c r="D7746" s="301" t="s">
        <v>429</v>
      </c>
      <c r="E7746" s="303" t="n">
        <v>0</v>
      </c>
    </row>
    <row r="7747" customFormat="false" ht="15" hidden="false" customHeight="false" outlineLevel="0" collapsed="false">
      <c r="A7747" s="301" t="n">
        <v>101972</v>
      </c>
      <c r="B7747" s="301" t="s">
        <v>54</v>
      </c>
      <c r="C7747" s="302" t="s">
        <v>8233</v>
      </c>
      <c r="D7747" s="301" t="s">
        <v>429</v>
      </c>
      <c r="E7747" s="303" t="n">
        <v>0</v>
      </c>
    </row>
    <row r="7748" customFormat="false" ht="15" hidden="false" customHeight="false" outlineLevel="0" collapsed="false">
      <c r="A7748" s="301" t="n">
        <v>101966</v>
      </c>
      <c r="B7748" s="301" t="s">
        <v>54</v>
      </c>
      <c r="C7748" s="302" t="s">
        <v>8234</v>
      </c>
      <c r="D7748" s="301" t="s">
        <v>429</v>
      </c>
      <c r="E7748" s="303" t="n">
        <v>75.88</v>
      </c>
    </row>
    <row r="7749" customFormat="false" ht="15" hidden="false" customHeight="false" outlineLevel="0" collapsed="false">
      <c r="A7749" s="301" t="n">
        <v>101976</v>
      </c>
      <c r="B7749" s="301" t="s">
        <v>54</v>
      </c>
      <c r="C7749" s="302" t="s">
        <v>8235</v>
      </c>
      <c r="D7749" s="301" t="s">
        <v>429</v>
      </c>
      <c r="E7749" s="303" t="n">
        <v>0</v>
      </c>
    </row>
    <row r="7750" customFormat="false" ht="15" hidden="false" customHeight="false" outlineLevel="0" collapsed="false">
      <c r="A7750" s="301" t="n">
        <v>101978</v>
      </c>
      <c r="B7750" s="301" t="s">
        <v>54</v>
      </c>
      <c r="C7750" s="302" t="s">
        <v>8236</v>
      </c>
      <c r="D7750" s="301" t="s">
        <v>429</v>
      </c>
      <c r="E7750" s="303" t="n">
        <v>0</v>
      </c>
    </row>
    <row r="7751" customFormat="false" ht="15" hidden="false" customHeight="false" outlineLevel="0" collapsed="false">
      <c r="A7751" s="301" t="n">
        <v>101967</v>
      </c>
      <c r="B7751" s="301" t="s">
        <v>54</v>
      </c>
      <c r="C7751" s="302" t="s">
        <v>8237</v>
      </c>
      <c r="D7751" s="301" t="s">
        <v>429</v>
      </c>
      <c r="E7751" s="303" t="n">
        <v>0</v>
      </c>
    </row>
    <row r="7752" customFormat="false" ht="15" hidden="false" customHeight="false" outlineLevel="0" collapsed="false">
      <c r="A7752" s="301" t="n">
        <v>101968</v>
      </c>
      <c r="B7752" s="301" t="s">
        <v>54</v>
      </c>
      <c r="C7752" s="302" t="s">
        <v>8238</v>
      </c>
      <c r="D7752" s="301" t="s">
        <v>429</v>
      </c>
      <c r="E7752" s="303" t="n">
        <v>0</v>
      </c>
    </row>
    <row r="7753" customFormat="false" ht="15" hidden="false" customHeight="false" outlineLevel="0" collapsed="false">
      <c r="A7753" s="301" t="n">
        <v>101965</v>
      </c>
      <c r="B7753" s="301" t="s">
        <v>54</v>
      </c>
      <c r="C7753" s="302" t="s">
        <v>470</v>
      </c>
      <c r="D7753" s="301" t="s">
        <v>429</v>
      </c>
      <c r="E7753" s="303" t="n">
        <v>77.53</v>
      </c>
    </row>
    <row r="7754" customFormat="false" ht="15" hidden="false" customHeight="false" outlineLevel="0" collapsed="false">
      <c r="A7754" s="301" t="n">
        <v>104100</v>
      </c>
      <c r="B7754" s="301" t="s">
        <v>54</v>
      </c>
      <c r="C7754" s="302" t="s">
        <v>8239</v>
      </c>
      <c r="D7754" s="301" t="s">
        <v>56</v>
      </c>
      <c r="E7754" s="303" t="n">
        <v>0</v>
      </c>
    </row>
    <row r="7755" customFormat="false" ht="15" hidden="false" customHeight="false" outlineLevel="0" collapsed="false">
      <c r="A7755" s="301" t="n">
        <v>104099</v>
      </c>
      <c r="B7755" s="301" t="s">
        <v>54</v>
      </c>
      <c r="C7755" s="302" t="s">
        <v>8240</v>
      </c>
      <c r="D7755" s="301" t="s">
        <v>56</v>
      </c>
      <c r="E7755" s="303" t="n">
        <v>0</v>
      </c>
    </row>
    <row r="7756" customFormat="false" ht="15" hidden="false" customHeight="false" outlineLevel="0" collapsed="false">
      <c r="A7756" s="301" t="n">
        <v>104102</v>
      </c>
      <c r="B7756" s="301" t="s">
        <v>54</v>
      </c>
      <c r="C7756" s="302" t="s">
        <v>8241</v>
      </c>
      <c r="D7756" s="301" t="s">
        <v>56</v>
      </c>
      <c r="E7756" s="303" t="n">
        <v>0</v>
      </c>
    </row>
    <row r="7757" customFormat="false" ht="15" hidden="false" customHeight="false" outlineLevel="0" collapsed="false">
      <c r="A7757" s="301" t="n">
        <v>104101</v>
      </c>
      <c r="B7757" s="301" t="s">
        <v>54</v>
      </c>
      <c r="C7757" s="302" t="s">
        <v>8242</v>
      </c>
      <c r="D7757" s="301" t="s">
        <v>56</v>
      </c>
      <c r="E7757" s="303" t="n">
        <v>0</v>
      </c>
    </row>
    <row r="7758" customFormat="false" ht="15" hidden="false" customHeight="false" outlineLevel="0" collapsed="false">
      <c r="A7758" s="301" t="n">
        <v>104103</v>
      </c>
      <c r="B7758" s="301" t="s">
        <v>54</v>
      </c>
      <c r="C7758" s="302" t="s">
        <v>8243</v>
      </c>
      <c r="D7758" s="301" t="s">
        <v>56</v>
      </c>
      <c r="E7758" s="303" t="n">
        <v>0</v>
      </c>
    </row>
    <row r="7759" customFormat="false" ht="15" hidden="false" customHeight="false" outlineLevel="0" collapsed="false">
      <c r="A7759" s="301" t="n">
        <v>92123</v>
      </c>
      <c r="B7759" s="301" t="s">
        <v>54</v>
      </c>
      <c r="C7759" s="302" t="s">
        <v>8244</v>
      </c>
      <c r="D7759" s="301" t="s">
        <v>48</v>
      </c>
      <c r="E7759" s="303" t="n">
        <v>67.13</v>
      </c>
    </row>
    <row r="7760" customFormat="false" ht="15" hidden="false" customHeight="false" outlineLevel="0" collapsed="false">
      <c r="A7760" s="301" t="n">
        <v>92121</v>
      </c>
      <c r="B7760" s="301" t="s">
        <v>54</v>
      </c>
      <c r="C7760" s="302" t="s">
        <v>8245</v>
      </c>
      <c r="D7760" s="301" t="s">
        <v>48</v>
      </c>
      <c r="E7760" s="303" t="n">
        <v>37.71</v>
      </c>
    </row>
    <row r="7761" customFormat="false" ht="15" hidden="false" customHeight="false" outlineLevel="0" collapsed="false">
      <c r="A7761" s="301" t="n">
        <v>92122</v>
      </c>
      <c r="B7761" s="301" t="s">
        <v>54</v>
      </c>
      <c r="C7761" s="302" t="s">
        <v>8246</v>
      </c>
      <c r="D7761" s="301" t="s">
        <v>48</v>
      </c>
      <c r="E7761" s="303" t="n">
        <v>64.14</v>
      </c>
    </row>
    <row r="7762" customFormat="false" ht="15" hidden="false" customHeight="false" outlineLevel="0" collapsed="false">
      <c r="A7762" s="301" t="n">
        <v>103615</v>
      </c>
      <c r="B7762" s="301" t="s">
        <v>54</v>
      </c>
      <c r="C7762" s="302" t="s">
        <v>8247</v>
      </c>
      <c r="D7762" s="301" t="s">
        <v>429</v>
      </c>
      <c r="E7762" s="303" t="n">
        <v>0</v>
      </c>
    </row>
    <row r="7763" customFormat="false" ht="15" hidden="false" customHeight="false" outlineLevel="0" collapsed="false">
      <c r="A7763" s="301" t="n">
        <v>103637</v>
      </c>
      <c r="B7763" s="301" t="s">
        <v>54</v>
      </c>
      <c r="C7763" s="302" t="s">
        <v>8248</v>
      </c>
      <c r="D7763" s="301" t="s">
        <v>429</v>
      </c>
      <c r="E7763" s="303" t="n">
        <v>0</v>
      </c>
    </row>
    <row r="7764" customFormat="false" ht="15" hidden="false" customHeight="false" outlineLevel="0" collapsed="false">
      <c r="A7764" s="301" t="n">
        <v>103593</v>
      </c>
      <c r="B7764" s="301" t="s">
        <v>54</v>
      </c>
      <c r="C7764" s="302" t="s">
        <v>8249</v>
      </c>
      <c r="D7764" s="301" t="s">
        <v>429</v>
      </c>
      <c r="E7764" s="303" t="n">
        <v>0</v>
      </c>
    </row>
    <row r="7765" customFormat="false" ht="15" hidden="false" customHeight="false" outlineLevel="0" collapsed="false">
      <c r="A7765" s="301" t="n">
        <v>103616</v>
      </c>
      <c r="B7765" s="301" t="s">
        <v>54</v>
      </c>
      <c r="C7765" s="302" t="s">
        <v>8250</v>
      </c>
      <c r="D7765" s="301" t="s">
        <v>429</v>
      </c>
      <c r="E7765" s="303" t="n">
        <v>0</v>
      </c>
    </row>
    <row r="7766" customFormat="false" ht="15" hidden="false" customHeight="false" outlineLevel="0" collapsed="false">
      <c r="A7766" s="301" t="n">
        <v>103638</v>
      </c>
      <c r="B7766" s="301" t="s">
        <v>54</v>
      </c>
      <c r="C7766" s="302" t="s">
        <v>8251</v>
      </c>
      <c r="D7766" s="301" t="s">
        <v>429</v>
      </c>
      <c r="E7766" s="303" t="n">
        <v>0</v>
      </c>
    </row>
    <row r="7767" customFormat="false" ht="15" hidden="false" customHeight="false" outlineLevel="0" collapsed="false">
      <c r="A7767" s="301" t="n">
        <v>103594</v>
      </c>
      <c r="B7767" s="301" t="s">
        <v>54</v>
      </c>
      <c r="C7767" s="302" t="s">
        <v>8252</v>
      </c>
      <c r="D7767" s="301" t="s">
        <v>429</v>
      </c>
      <c r="E7767" s="303" t="n">
        <v>0</v>
      </c>
    </row>
    <row r="7768" customFormat="false" ht="15" hidden="false" customHeight="false" outlineLevel="0" collapsed="false">
      <c r="A7768" s="301" t="n">
        <v>103617</v>
      </c>
      <c r="B7768" s="301" t="s">
        <v>54</v>
      </c>
      <c r="C7768" s="302" t="s">
        <v>8253</v>
      </c>
      <c r="D7768" s="301" t="s">
        <v>429</v>
      </c>
      <c r="E7768" s="303" t="n">
        <v>0</v>
      </c>
    </row>
    <row r="7769" customFormat="false" ht="15" hidden="false" customHeight="false" outlineLevel="0" collapsed="false">
      <c r="A7769" s="301" t="n">
        <v>103639</v>
      </c>
      <c r="B7769" s="301" t="s">
        <v>54</v>
      </c>
      <c r="C7769" s="302" t="s">
        <v>8254</v>
      </c>
      <c r="D7769" s="301" t="s">
        <v>429</v>
      </c>
      <c r="E7769" s="303" t="n">
        <v>0</v>
      </c>
    </row>
    <row r="7770" customFormat="false" ht="15" hidden="false" customHeight="false" outlineLevel="0" collapsed="false">
      <c r="A7770" s="301" t="n">
        <v>103595</v>
      </c>
      <c r="B7770" s="301" t="s">
        <v>54</v>
      </c>
      <c r="C7770" s="302" t="s">
        <v>8255</v>
      </c>
      <c r="D7770" s="301" t="s">
        <v>429</v>
      </c>
      <c r="E7770" s="303" t="n">
        <v>0</v>
      </c>
    </row>
    <row r="7771" customFormat="false" ht="15" hidden="false" customHeight="false" outlineLevel="0" collapsed="false">
      <c r="A7771" s="301" t="n">
        <v>103609</v>
      </c>
      <c r="B7771" s="301" t="s">
        <v>54</v>
      </c>
      <c r="C7771" s="302" t="s">
        <v>8256</v>
      </c>
      <c r="D7771" s="301" t="s">
        <v>429</v>
      </c>
      <c r="E7771" s="303" t="n">
        <v>0</v>
      </c>
    </row>
    <row r="7772" customFormat="false" ht="15" hidden="false" customHeight="false" outlineLevel="0" collapsed="false">
      <c r="A7772" s="301" t="n">
        <v>103631</v>
      </c>
      <c r="B7772" s="301" t="s">
        <v>54</v>
      </c>
      <c r="C7772" s="302" t="s">
        <v>8257</v>
      </c>
      <c r="D7772" s="301" t="s">
        <v>429</v>
      </c>
      <c r="E7772" s="303" t="n">
        <v>0</v>
      </c>
    </row>
    <row r="7773" customFormat="false" ht="15" hidden="false" customHeight="false" outlineLevel="0" collapsed="false">
      <c r="A7773" s="301" t="n">
        <v>103587</v>
      </c>
      <c r="B7773" s="301" t="s">
        <v>54</v>
      </c>
      <c r="C7773" s="302" t="s">
        <v>8258</v>
      </c>
      <c r="D7773" s="301" t="s">
        <v>429</v>
      </c>
      <c r="E7773" s="303" t="n">
        <v>0</v>
      </c>
    </row>
    <row r="7774" customFormat="false" ht="15" hidden="false" customHeight="false" outlineLevel="0" collapsed="false">
      <c r="A7774" s="301" t="n">
        <v>103618</v>
      </c>
      <c r="B7774" s="301" t="s">
        <v>54</v>
      </c>
      <c r="C7774" s="302" t="s">
        <v>8259</v>
      </c>
      <c r="D7774" s="301" t="s">
        <v>429</v>
      </c>
      <c r="E7774" s="303" t="n">
        <v>0</v>
      </c>
    </row>
    <row r="7775" customFormat="false" ht="15" hidden="false" customHeight="false" outlineLevel="0" collapsed="false">
      <c r="A7775" s="301" t="n">
        <v>103640</v>
      </c>
      <c r="B7775" s="301" t="s">
        <v>54</v>
      </c>
      <c r="C7775" s="302" t="s">
        <v>8260</v>
      </c>
      <c r="D7775" s="301" t="s">
        <v>429</v>
      </c>
      <c r="E7775" s="303" t="n">
        <v>0</v>
      </c>
    </row>
    <row r="7776" customFormat="false" ht="15" hidden="false" customHeight="false" outlineLevel="0" collapsed="false">
      <c r="A7776" s="301" t="n">
        <v>103596</v>
      </c>
      <c r="B7776" s="301" t="s">
        <v>54</v>
      </c>
      <c r="C7776" s="302" t="s">
        <v>8261</v>
      </c>
      <c r="D7776" s="301" t="s">
        <v>429</v>
      </c>
      <c r="E7776" s="303" t="n">
        <v>0</v>
      </c>
    </row>
    <row r="7777" customFormat="false" ht="15" hidden="false" customHeight="false" outlineLevel="0" collapsed="false">
      <c r="A7777" s="301" t="n">
        <v>103619</v>
      </c>
      <c r="B7777" s="301" t="s">
        <v>54</v>
      </c>
      <c r="C7777" s="302" t="s">
        <v>8262</v>
      </c>
      <c r="D7777" s="301" t="s">
        <v>429</v>
      </c>
      <c r="E7777" s="303" t="n">
        <v>0</v>
      </c>
    </row>
    <row r="7778" customFormat="false" ht="15" hidden="false" customHeight="false" outlineLevel="0" collapsed="false">
      <c r="A7778" s="301" t="n">
        <v>103641</v>
      </c>
      <c r="B7778" s="301" t="s">
        <v>54</v>
      </c>
      <c r="C7778" s="302" t="s">
        <v>8263</v>
      </c>
      <c r="D7778" s="301" t="s">
        <v>429</v>
      </c>
      <c r="E7778" s="303" t="n">
        <v>0</v>
      </c>
    </row>
    <row r="7779" customFormat="false" ht="15" hidden="false" customHeight="false" outlineLevel="0" collapsed="false">
      <c r="A7779" s="301" t="n">
        <v>103597</v>
      </c>
      <c r="B7779" s="301" t="s">
        <v>54</v>
      </c>
      <c r="C7779" s="302" t="s">
        <v>8264</v>
      </c>
      <c r="D7779" s="301" t="s">
        <v>429</v>
      </c>
      <c r="E7779" s="303" t="n">
        <v>0</v>
      </c>
    </row>
    <row r="7780" customFormat="false" ht="15" hidden="false" customHeight="false" outlineLevel="0" collapsed="false">
      <c r="A7780" s="301" t="n">
        <v>103620</v>
      </c>
      <c r="B7780" s="301" t="s">
        <v>54</v>
      </c>
      <c r="C7780" s="302" t="s">
        <v>8265</v>
      </c>
      <c r="D7780" s="301" t="s">
        <v>429</v>
      </c>
      <c r="E7780" s="303" t="n">
        <v>0</v>
      </c>
    </row>
    <row r="7781" customFormat="false" ht="15" hidden="false" customHeight="false" outlineLevel="0" collapsed="false">
      <c r="A7781" s="301" t="n">
        <v>103642</v>
      </c>
      <c r="B7781" s="301" t="s">
        <v>54</v>
      </c>
      <c r="C7781" s="302" t="s">
        <v>8266</v>
      </c>
      <c r="D7781" s="301" t="s">
        <v>429</v>
      </c>
      <c r="E7781" s="303" t="n">
        <v>0</v>
      </c>
    </row>
    <row r="7782" customFormat="false" ht="15" hidden="false" customHeight="false" outlineLevel="0" collapsed="false">
      <c r="A7782" s="301" t="n">
        <v>103598</v>
      </c>
      <c r="B7782" s="301" t="s">
        <v>54</v>
      </c>
      <c r="C7782" s="302" t="s">
        <v>8267</v>
      </c>
      <c r="D7782" s="301" t="s">
        <v>429</v>
      </c>
      <c r="E7782" s="303" t="n">
        <v>0</v>
      </c>
    </row>
    <row r="7783" customFormat="false" ht="15" hidden="false" customHeight="false" outlineLevel="0" collapsed="false">
      <c r="A7783" s="301" t="n">
        <v>103621</v>
      </c>
      <c r="B7783" s="301" t="s">
        <v>54</v>
      </c>
      <c r="C7783" s="302" t="s">
        <v>8268</v>
      </c>
      <c r="D7783" s="301" t="s">
        <v>429</v>
      </c>
      <c r="E7783" s="303" t="n">
        <v>0</v>
      </c>
    </row>
    <row r="7784" customFormat="false" ht="15" hidden="false" customHeight="false" outlineLevel="0" collapsed="false">
      <c r="A7784" s="301" t="n">
        <v>103643</v>
      </c>
      <c r="B7784" s="301" t="s">
        <v>54</v>
      </c>
      <c r="C7784" s="302" t="s">
        <v>8269</v>
      </c>
      <c r="D7784" s="301" t="s">
        <v>429</v>
      </c>
      <c r="E7784" s="303" t="n">
        <v>0</v>
      </c>
    </row>
    <row r="7785" customFormat="false" ht="15" hidden="false" customHeight="false" outlineLevel="0" collapsed="false">
      <c r="A7785" s="301" t="n">
        <v>103599</v>
      </c>
      <c r="B7785" s="301" t="s">
        <v>54</v>
      </c>
      <c r="C7785" s="302" t="s">
        <v>8270</v>
      </c>
      <c r="D7785" s="301" t="s">
        <v>429</v>
      </c>
      <c r="E7785" s="303" t="n">
        <v>0</v>
      </c>
    </row>
    <row r="7786" customFormat="false" ht="15" hidden="false" customHeight="false" outlineLevel="0" collapsed="false">
      <c r="A7786" s="301" t="n">
        <v>103622</v>
      </c>
      <c r="B7786" s="301" t="s">
        <v>54</v>
      </c>
      <c r="C7786" s="302" t="s">
        <v>8271</v>
      </c>
      <c r="D7786" s="301" t="s">
        <v>429</v>
      </c>
      <c r="E7786" s="303" t="n">
        <v>0</v>
      </c>
    </row>
    <row r="7787" customFormat="false" ht="15" hidden="false" customHeight="false" outlineLevel="0" collapsed="false">
      <c r="A7787" s="301" t="n">
        <v>103644</v>
      </c>
      <c r="B7787" s="301" t="s">
        <v>54</v>
      </c>
      <c r="C7787" s="302" t="s">
        <v>8272</v>
      </c>
      <c r="D7787" s="301" t="s">
        <v>429</v>
      </c>
      <c r="E7787" s="303" t="n">
        <v>0</v>
      </c>
    </row>
    <row r="7788" customFormat="false" ht="15" hidden="false" customHeight="false" outlineLevel="0" collapsed="false">
      <c r="A7788" s="301" t="n">
        <v>103600</v>
      </c>
      <c r="B7788" s="301" t="s">
        <v>54</v>
      </c>
      <c r="C7788" s="302" t="s">
        <v>8273</v>
      </c>
      <c r="D7788" s="301" t="s">
        <v>429</v>
      </c>
      <c r="E7788" s="303" t="n">
        <v>0</v>
      </c>
    </row>
    <row r="7789" customFormat="false" ht="15" hidden="false" customHeight="false" outlineLevel="0" collapsed="false">
      <c r="A7789" s="301" t="n">
        <v>103610</v>
      </c>
      <c r="B7789" s="301" t="s">
        <v>54</v>
      </c>
      <c r="C7789" s="302" t="s">
        <v>8274</v>
      </c>
      <c r="D7789" s="301" t="s">
        <v>429</v>
      </c>
      <c r="E7789" s="303" t="n">
        <v>0</v>
      </c>
    </row>
    <row r="7790" customFormat="false" ht="15" hidden="false" customHeight="false" outlineLevel="0" collapsed="false">
      <c r="A7790" s="301" t="n">
        <v>103632</v>
      </c>
      <c r="B7790" s="301" t="s">
        <v>54</v>
      </c>
      <c r="C7790" s="302" t="s">
        <v>8275</v>
      </c>
      <c r="D7790" s="301" t="s">
        <v>429</v>
      </c>
      <c r="E7790" s="303" t="n">
        <v>0</v>
      </c>
    </row>
    <row r="7791" customFormat="false" ht="15" hidden="false" customHeight="false" outlineLevel="0" collapsed="false">
      <c r="A7791" s="301" t="n">
        <v>103588</v>
      </c>
      <c r="B7791" s="301" t="s">
        <v>54</v>
      </c>
      <c r="C7791" s="302" t="s">
        <v>8276</v>
      </c>
      <c r="D7791" s="301" t="s">
        <v>429</v>
      </c>
      <c r="E7791" s="303" t="n">
        <v>0</v>
      </c>
    </row>
    <row r="7792" customFormat="false" ht="15" hidden="false" customHeight="false" outlineLevel="0" collapsed="false">
      <c r="A7792" s="301" t="n">
        <v>103623</v>
      </c>
      <c r="B7792" s="301" t="s">
        <v>54</v>
      </c>
      <c r="C7792" s="302" t="s">
        <v>8277</v>
      </c>
      <c r="D7792" s="301" t="s">
        <v>429</v>
      </c>
      <c r="E7792" s="303" t="n">
        <v>0</v>
      </c>
    </row>
    <row r="7793" customFormat="false" ht="15" hidden="false" customHeight="false" outlineLevel="0" collapsed="false">
      <c r="A7793" s="301" t="n">
        <v>103645</v>
      </c>
      <c r="B7793" s="301" t="s">
        <v>54</v>
      </c>
      <c r="C7793" s="302" t="s">
        <v>8278</v>
      </c>
      <c r="D7793" s="301" t="s">
        <v>429</v>
      </c>
      <c r="E7793" s="303" t="n">
        <v>0</v>
      </c>
    </row>
    <row r="7794" customFormat="false" ht="15" hidden="false" customHeight="false" outlineLevel="0" collapsed="false">
      <c r="A7794" s="301" t="n">
        <v>103601</v>
      </c>
      <c r="B7794" s="301" t="s">
        <v>54</v>
      </c>
      <c r="C7794" s="302" t="s">
        <v>8279</v>
      </c>
      <c r="D7794" s="301" t="s">
        <v>429</v>
      </c>
      <c r="E7794" s="303" t="n">
        <v>0</v>
      </c>
    </row>
    <row r="7795" customFormat="false" ht="15" hidden="false" customHeight="false" outlineLevel="0" collapsed="false">
      <c r="A7795" s="301" t="n">
        <v>103624</v>
      </c>
      <c r="B7795" s="301" t="s">
        <v>54</v>
      </c>
      <c r="C7795" s="302" t="s">
        <v>8280</v>
      </c>
      <c r="D7795" s="301" t="s">
        <v>429</v>
      </c>
      <c r="E7795" s="303" t="n">
        <v>0</v>
      </c>
    </row>
    <row r="7796" customFormat="false" ht="15" hidden="false" customHeight="false" outlineLevel="0" collapsed="false">
      <c r="A7796" s="301" t="n">
        <v>103646</v>
      </c>
      <c r="B7796" s="301" t="s">
        <v>54</v>
      </c>
      <c r="C7796" s="302" t="s">
        <v>8281</v>
      </c>
      <c r="D7796" s="301" t="s">
        <v>429</v>
      </c>
      <c r="E7796" s="303" t="n">
        <v>0</v>
      </c>
    </row>
    <row r="7797" customFormat="false" ht="15" hidden="false" customHeight="false" outlineLevel="0" collapsed="false">
      <c r="A7797" s="301" t="n">
        <v>103602</v>
      </c>
      <c r="B7797" s="301" t="s">
        <v>54</v>
      </c>
      <c r="C7797" s="302" t="s">
        <v>8282</v>
      </c>
      <c r="D7797" s="301" t="s">
        <v>429</v>
      </c>
      <c r="E7797" s="303" t="n">
        <v>0</v>
      </c>
    </row>
    <row r="7798" customFormat="false" ht="15" hidden="false" customHeight="false" outlineLevel="0" collapsed="false">
      <c r="A7798" s="301" t="n">
        <v>103625</v>
      </c>
      <c r="B7798" s="301" t="s">
        <v>54</v>
      </c>
      <c r="C7798" s="302" t="s">
        <v>8283</v>
      </c>
      <c r="D7798" s="301" t="s">
        <v>429</v>
      </c>
      <c r="E7798" s="303" t="n">
        <v>0</v>
      </c>
    </row>
    <row r="7799" customFormat="false" ht="15" hidden="false" customHeight="false" outlineLevel="0" collapsed="false">
      <c r="A7799" s="301" t="n">
        <v>103647</v>
      </c>
      <c r="B7799" s="301" t="s">
        <v>54</v>
      </c>
      <c r="C7799" s="302" t="s">
        <v>8284</v>
      </c>
      <c r="D7799" s="301" t="s">
        <v>429</v>
      </c>
      <c r="E7799" s="303" t="n">
        <v>0</v>
      </c>
    </row>
    <row r="7800" customFormat="false" ht="15" hidden="false" customHeight="false" outlineLevel="0" collapsed="false">
      <c r="A7800" s="301" t="n">
        <v>103603</v>
      </c>
      <c r="B7800" s="301" t="s">
        <v>54</v>
      </c>
      <c r="C7800" s="302" t="s">
        <v>8285</v>
      </c>
      <c r="D7800" s="301" t="s">
        <v>429</v>
      </c>
      <c r="E7800" s="303" t="n">
        <v>0</v>
      </c>
    </row>
    <row r="7801" customFormat="false" ht="15" hidden="false" customHeight="false" outlineLevel="0" collapsed="false">
      <c r="A7801" s="301" t="n">
        <v>103611</v>
      </c>
      <c r="B7801" s="301" t="s">
        <v>54</v>
      </c>
      <c r="C7801" s="302" t="s">
        <v>8286</v>
      </c>
      <c r="D7801" s="301" t="s">
        <v>429</v>
      </c>
      <c r="E7801" s="303" t="n">
        <v>0</v>
      </c>
    </row>
    <row r="7802" customFormat="false" ht="15" hidden="false" customHeight="false" outlineLevel="0" collapsed="false">
      <c r="A7802" s="301" t="n">
        <v>103633</v>
      </c>
      <c r="B7802" s="301" t="s">
        <v>54</v>
      </c>
      <c r="C7802" s="302" t="s">
        <v>8287</v>
      </c>
      <c r="D7802" s="301" t="s">
        <v>429</v>
      </c>
      <c r="E7802" s="303" t="n">
        <v>0</v>
      </c>
    </row>
    <row r="7803" customFormat="false" ht="15" hidden="false" customHeight="false" outlineLevel="0" collapsed="false">
      <c r="A7803" s="301" t="n">
        <v>103589</v>
      </c>
      <c r="B7803" s="301" t="s">
        <v>54</v>
      </c>
      <c r="C7803" s="302" t="s">
        <v>8288</v>
      </c>
      <c r="D7803" s="301" t="s">
        <v>429</v>
      </c>
      <c r="E7803" s="303" t="n">
        <v>0</v>
      </c>
    </row>
    <row r="7804" customFormat="false" ht="15" hidden="false" customHeight="false" outlineLevel="0" collapsed="false">
      <c r="A7804" s="301" t="n">
        <v>103626</v>
      </c>
      <c r="B7804" s="301" t="s">
        <v>54</v>
      </c>
      <c r="C7804" s="302" t="s">
        <v>8289</v>
      </c>
      <c r="D7804" s="301" t="s">
        <v>429</v>
      </c>
      <c r="E7804" s="303" t="n">
        <v>0</v>
      </c>
    </row>
    <row r="7805" customFormat="false" ht="15" hidden="false" customHeight="false" outlineLevel="0" collapsed="false">
      <c r="A7805" s="301" t="n">
        <v>103648</v>
      </c>
      <c r="B7805" s="301" t="s">
        <v>54</v>
      </c>
      <c r="C7805" s="302" t="s">
        <v>8290</v>
      </c>
      <c r="D7805" s="301" t="s">
        <v>429</v>
      </c>
      <c r="E7805" s="303" t="n">
        <v>0</v>
      </c>
    </row>
    <row r="7806" customFormat="false" ht="15" hidden="false" customHeight="false" outlineLevel="0" collapsed="false">
      <c r="A7806" s="301" t="n">
        <v>103604</v>
      </c>
      <c r="B7806" s="301" t="s">
        <v>54</v>
      </c>
      <c r="C7806" s="302" t="s">
        <v>8291</v>
      </c>
      <c r="D7806" s="301" t="s">
        <v>429</v>
      </c>
      <c r="E7806" s="303" t="n">
        <v>0</v>
      </c>
    </row>
    <row r="7807" customFormat="false" ht="15" hidden="false" customHeight="false" outlineLevel="0" collapsed="false">
      <c r="A7807" s="301" t="n">
        <v>103627</v>
      </c>
      <c r="B7807" s="301" t="s">
        <v>54</v>
      </c>
      <c r="C7807" s="302" t="s">
        <v>8292</v>
      </c>
      <c r="D7807" s="301" t="s">
        <v>429</v>
      </c>
      <c r="E7807" s="303" t="n">
        <v>0</v>
      </c>
    </row>
    <row r="7808" customFormat="false" ht="15" hidden="false" customHeight="false" outlineLevel="0" collapsed="false">
      <c r="A7808" s="301" t="n">
        <v>103649</v>
      </c>
      <c r="B7808" s="301" t="s">
        <v>54</v>
      </c>
      <c r="C7808" s="302" t="s">
        <v>8293</v>
      </c>
      <c r="D7808" s="301" t="s">
        <v>429</v>
      </c>
      <c r="E7808" s="303" t="n">
        <v>0</v>
      </c>
    </row>
    <row r="7809" customFormat="false" ht="15" hidden="false" customHeight="false" outlineLevel="0" collapsed="false">
      <c r="A7809" s="301" t="n">
        <v>103605</v>
      </c>
      <c r="B7809" s="301" t="s">
        <v>54</v>
      </c>
      <c r="C7809" s="302" t="s">
        <v>8294</v>
      </c>
      <c r="D7809" s="301" t="s">
        <v>429</v>
      </c>
      <c r="E7809" s="303" t="n">
        <v>0</v>
      </c>
    </row>
    <row r="7810" customFormat="false" ht="15" hidden="false" customHeight="false" outlineLevel="0" collapsed="false">
      <c r="A7810" s="301" t="n">
        <v>103612</v>
      </c>
      <c r="B7810" s="301" t="s">
        <v>54</v>
      </c>
      <c r="C7810" s="302" t="s">
        <v>8295</v>
      </c>
      <c r="D7810" s="301" t="s">
        <v>429</v>
      </c>
      <c r="E7810" s="303" t="n">
        <v>0</v>
      </c>
    </row>
    <row r="7811" customFormat="false" ht="15" hidden="false" customHeight="false" outlineLevel="0" collapsed="false">
      <c r="A7811" s="301" t="n">
        <v>103634</v>
      </c>
      <c r="B7811" s="301" t="s">
        <v>54</v>
      </c>
      <c r="C7811" s="302" t="s">
        <v>8296</v>
      </c>
      <c r="D7811" s="301" t="s">
        <v>429</v>
      </c>
      <c r="E7811" s="303" t="n">
        <v>0</v>
      </c>
    </row>
    <row r="7812" customFormat="false" ht="15" hidden="false" customHeight="false" outlineLevel="0" collapsed="false">
      <c r="A7812" s="301" t="n">
        <v>103590</v>
      </c>
      <c r="B7812" s="301" t="s">
        <v>54</v>
      </c>
      <c r="C7812" s="302" t="s">
        <v>8297</v>
      </c>
      <c r="D7812" s="301" t="s">
        <v>429</v>
      </c>
      <c r="E7812" s="303" t="n">
        <v>0</v>
      </c>
    </row>
    <row r="7813" customFormat="false" ht="15" hidden="false" customHeight="false" outlineLevel="0" collapsed="false">
      <c r="A7813" s="301" t="n">
        <v>103628</v>
      </c>
      <c r="B7813" s="301" t="s">
        <v>54</v>
      </c>
      <c r="C7813" s="302" t="s">
        <v>8298</v>
      </c>
      <c r="D7813" s="301" t="s">
        <v>429</v>
      </c>
      <c r="E7813" s="303" t="n">
        <v>0</v>
      </c>
    </row>
    <row r="7814" customFormat="false" ht="15" hidden="false" customHeight="false" outlineLevel="0" collapsed="false">
      <c r="A7814" s="301" t="n">
        <v>103650</v>
      </c>
      <c r="B7814" s="301" t="s">
        <v>54</v>
      </c>
      <c r="C7814" s="302" t="s">
        <v>8299</v>
      </c>
      <c r="D7814" s="301" t="s">
        <v>429</v>
      </c>
      <c r="E7814" s="303" t="n">
        <v>0</v>
      </c>
    </row>
    <row r="7815" customFormat="false" ht="15" hidden="false" customHeight="false" outlineLevel="0" collapsed="false">
      <c r="A7815" s="301" t="n">
        <v>103606</v>
      </c>
      <c r="B7815" s="301" t="s">
        <v>54</v>
      </c>
      <c r="C7815" s="302" t="s">
        <v>8300</v>
      </c>
      <c r="D7815" s="301" t="s">
        <v>429</v>
      </c>
      <c r="E7815" s="303" t="n">
        <v>0</v>
      </c>
    </row>
    <row r="7816" customFormat="false" ht="15" hidden="false" customHeight="false" outlineLevel="0" collapsed="false">
      <c r="A7816" s="301" t="n">
        <v>103629</v>
      </c>
      <c r="B7816" s="301" t="s">
        <v>54</v>
      </c>
      <c r="C7816" s="302" t="s">
        <v>8301</v>
      </c>
      <c r="D7816" s="301" t="s">
        <v>429</v>
      </c>
      <c r="E7816" s="303" t="n">
        <v>0</v>
      </c>
    </row>
    <row r="7817" customFormat="false" ht="15" hidden="false" customHeight="false" outlineLevel="0" collapsed="false">
      <c r="A7817" s="301" t="n">
        <v>103651</v>
      </c>
      <c r="B7817" s="301" t="s">
        <v>54</v>
      </c>
      <c r="C7817" s="302" t="s">
        <v>8302</v>
      </c>
      <c r="D7817" s="301" t="s">
        <v>429</v>
      </c>
      <c r="E7817" s="303" t="n">
        <v>0</v>
      </c>
    </row>
    <row r="7818" customFormat="false" ht="15" hidden="false" customHeight="false" outlineLevel="0" collapsed="false">
      <c r="A7818" s="301" t="n">
        <v>103607</v>
      </c>
      <c r="B7818" s="301" t="s">
        <v>54</v>
      </c>
      <c r="C7818" s="302" t="s">
        <v>8303</v>
      </c>
      <c r="D7818" s="301" t="s">
        <v>429</v>
      </c>
      <c r="E7818" s="303" t="n">
        <v>0</v>
      </c>
    </row>
    <row r="7819" customFormat="false" ht="15" hidden="false" customHeight="false" outlineLevel="0" collapsed="false">
      <c r="A7819" s="301" t="n">
        <v>103613</v>
      </c>
      <c r="B7819" s="301" t="s">
        <v>54</v>
      </c>
      <c r="C7819" s="302" t="s">
        <v>8304</v>
      </c>
      <c r="D7819" s="301" t="s">
        <v>429</v>
      </c>
      <c r="E7819" s="303" t="n">
        <v>0</v>
      </c>
    </row>
    <row r="7820" customFormat="false" ht="15" hidden="false" customHeight="false" outlineLevel="0" collapsed="false">
      <c r="A7820" s="301" t="n">
        <v>103635</v>
      </c>
      <c r="B7820" s="301" t="s">
        <v>54</v>
      </c>
      <c r="C7820" s="302" t="s">
        <v>8305</v>
      </c>
      <c r="D7820" s="301" t="s">
        <v>429</v>
      </c>
      <c r="E7820" s="303" t="n">
        <v>0</v>
      </c>
    </row>
    <row r="7821" customFormat="false" ht="15" hidden="false" customHeight="false" outlineLevel="0" collapsed="false">
      <c r="A7821" s="301" t="n">
        <v>103591</v>
      </c>
      <c r="B7821" s="301" t="s">
        <v>54</v>
      </c>
      <c r="C7821" s="302" t="s">
        <v>8306</v>
      </c>
      <c r="D7821" s="301" t="s">
        <v>429</v>
      </c>
      <c r="E7821" s="303" t="n">
        <v>0</v>
      </c>
    </row>
    <row r="7822" customFormat="false" ht="15" hidden="false" customHeight="false" outlineLevel="0" collapsed="false">
      <c r="A7822" s="301" t="n">
        <v>103630</v>
      </c>
      <c r="B7822" s="301" t="s">
        <v>54</v>
      </c>
      <c r="C7822" s="302" t="s">
        <v>8307</v>
      </c>
      <c r="D7822" s="301" t="s">
        <v>429</v>
      </c>
      <c r="E7822" s="303" t="n">
        <v>0</v>
      </c>
    </row>
    <row r="7823" customFormat="false" ht="15" hidden="false" customHeight="false" outlineLevel="0" collapsed="false">
      <c r="A7823" s="301" t="n">
        <v>103652</v>
      </c>
      <c r="B7823" s="301" t="s">
        <v>54</v>
      </c>
      <c r="C7823" s="302" t="s">
        <v>8308</v>
      </c>
      <c r="D7823" s="301" t="s">
        <v>429</v>
      </c>
      <c r="E7823" s="303" t="n">
        <v>0</v>
      </c>
    </row>
    <row r="7824" customFormat="false" ht="15" hidden="false" customHeight="false" outlineLevel="0" collapsed="false">
      <c r="A7824" s="301" t="n">
        <v>103608</v>
      </c>
      <c r="B7824" s="301" t="s">
        <v>54</v>
      </c>
      <c r="C7824" s="302" t="s">
        <v>8309</v>
      </c>
      <c r="D7824" s="301" t="s">
        <v>429</v>
      </c>
      <c r="E7824" s="303" t="n">
        <v>0</v>
      </c>
    </row>
    <row r="7825" customFormat="false" ht="15" hidden="false" customHeight="false" outlineLevel="0" collapsed="false">
      <c r="A7825" s="301" t="n">
        <v>103614</v>
      </c>
      <c r="B7825" s="301" t="s">
        <v>54</v>
      </c>
      <c r="C7825" s="302" t="s">
        <v>8310</v>
      </c>
      <c r="D7825" s="301" t="s">
        <v>429</v>
      </c>
      <c r="E7825" s="303" t="n">
        <v>0</v>
      </c>
    </row>
    <row r="7826" customFormat="false" ht="15" hidden="false" customHeight="false" outlineLevel="0" collapsed="false">
      <c r="A7826" s="301" t="n">
        <v>103636</v>
      </c>
      <c r="B7826" s="301" t="s">
        <v>54</v>
      </c>
      <c r="C7826" s="302" t="s">
        <v>8311</v>
      </c>
      <c r="D7826" s="301" t="s">
        <v>429</v>
      </c>
      <c r="E7826" s="303" t="n">
        <v>0</v>
      </c>
    </row>
    <row r="7827" customFormat="false" ht="15" hidden="false" customHeight="false" outlineLevel="0" collapsed="false">
      <c r="A7827" s="301" t="n">
        <v>103592</v>
      </c>
      <c r="B7827" s="301" t="s">
        <v>54</v>
      </c>
      <c r="C7827" s="302" t="s">
        <v>8312</v>
      </c>
      <c r="D7827" s="301" t="s">
        <v>429</v>
      </c>
      <c r="E7827" s="303" t="n">
        <v>0</v>
      </c>
    </row>
    <row r="7828" customFormat="false" ht="15" hidden="false" customHeight="false" outlineLevel="0" collapsed="false">
      <c r="A7828" s="301" t="n">
        <v>88412</v>
      </c>
      <c r="B7828" s="301" t="s">
        <v>54</v>
      </c>
      <c r="C7828" s="302" t="s">
        <v>8313</v>
      </c>
      <c r="D7828" s="301" t="s">
        <v>56</v>
      </c>
      <c r="E7828" s="303" t="n">
        <v>4.95</v>
      </c>
    </row>
    <row r="7829" customFormat="false" ht="15" hidden="false" customHeight="false" outlineLevel="0" collapsed="false">
      <c r="A7829" s="301" t="n">
        <v>88411</v>
      </c>
      <c r="B7829" s="301" t="s">
        <v>54</v>
      </c>
      <c r="C7829" s="302" t="s">
        <v>8314</v>
      </c>
      <c r="D7829" s="301" t="s">
        <v>56</v>
      </c>
      <c r="E7829" s="303" t="n">
        <v>6.06</v>
      </c>
    </row>
    <row r="7830" customFormat="false" ht="15" hidden="false" customHeight="false" outlineLevel="0" collapsed="false">
      <c r="A7830" s="301" t="n">
        <v>88415</v>
      </c>
      <c r="B7830" s="301" t="s">
        <v>54</v>
      </c>
      <c r="C7830" s="302" t="s">
        <v>475</v>
      </c>
      <c r="D7830" s="301" t="s">
        <v>56</v>
      </c>
      <c r="E7830" s="303" t="n">
        <v>6.14</v>
      </c>
    </row>
    <row r="7831" customFormat="false" ht="15" hidden="false" customHeight="false" outlineLevel="0" collapsed="false">
      <c r="A7831" s="301" t="n">
        <v>88413</v>
      </c>
      <c r="B7831" s="301" t="s">
        <v>54</v>
      </c>
      <c r="C7831" s="302" t="s">
        <v>8315</v>
      </c>
      <c r="D7831" s="301" t="s">
        <v>56</v>
      </c>
      <c r="E7831" s="303" t="n">
        <v>7.46</v>
      </c>
    </row>
    <row r="7832" customFormat="false" ht="15" hidden="false" customHeight="false" outlineLevel="0" collapsed="false">
      <c r="A7832" s="301" t="n">
        <v>88414</v>
      </c>
      <c r="B7832" s="301" t="s">
        <v>54</v>
      </c>
      <c r="C7832" s="302" t="s">
        <v>8316</v>
      </c>
      <c r="D7832" s="301" t="s">
        <v>56</v>
      </c>
      <c r="E7832" s="303" t="n">
        <v>8.87</v>
      </c>
    </row>
    <row r="7833" customFormat="false" ht="15" hidden="false" customHeight="false" outlineLevel="0" collapsed="false">
      <c r="A7833" s="301" t="n">
        <v>96131</v>
      </c>
      <c r="B7833" s="301" t="s">
        <v>54</v>
      </c>
      <c r="C7833" s="302" t="s">
        <v>8317</v>
      </c>
      <c r="D7833" s="301" t="s">
        <v>56</v>
      </c>
      <c r="E7833" s="303" t="n">
        <v>36.19</v>
      </c>
    </row>
    <row r="7834" customFormat="false" ht="15" hidden="false" customHeight="false" outlineLevel="0" collapsed="false">
      <c r="A7834" s="301" t="n">
        <v>96126</v>
      </c>
      <c r="B7834" s="301" t="s">
        <v>54</v>
      </c>
      <c r="C7834" s="302" t="s">
        <v>8318</v>
      </c>
      <c r="D7834" s="301" t="s">
        <v>56</v>
      </c>
      <c r="E7834" s="303" t="n">
        <v>22.94</v>
      </c>
    </row>
    <row r="7835" customFormat="false" ht="15" hidden="false" customHeight="false" outlineLevel="0" collapsed="false">
      <c r="A7835" s="301" t="n">
        <v>96132</v>
      </c>
      <c r="B7835" s="301" t="s">
        <v>54</v>
      </c>
      <c r="C7835" s="302" t="s">
        <v>8319</v>
      </c>
      <c r="D7835" s="301" t="s">
        <v>56</v>
      </c>
      <c r="E7835" s="303" t="n">
        <v>24.16</v>
      </c>
    </row>
    <row r="7836" customFormat="false" ht="15" hidden="false" customHeight="false" outlineLevel="0" collapsed="false">
      <c r="A7836" s="301" t="n">
        <v>96127</v>
      </c>
      <c r="B7836" s="301" t="s">
        <v>54</v>
      </c>
      <c r="C7836" s="302" t="s">
        <v>8320</v>
      </c>
      <c r="D7836" s="301" t="s">
        <v>56</v>
      </c>
      <c r="E7836" s="303" t="n">
        <v>14.86</v>
      </c>
    </row>
    <row r="7837" customFormat="false" ht="15" hidden="false" customHeight="false" outlineLevel="0" collapsed="false">
      <c r="A7837" s="301" t="n">
        <v>96135</v>
      </c>
      <c r="B7837" s="301" t="s">
        <v>54</v>
      </c>
      <c r="C7837" s="302" t="s">
        <v>8321</v>
      </c>
      <c r="D7837" s="301" t="s">
        <v>56</v>
      </c>
      <c r="E7837" s="303" t="n">
        <v>38.79</v>
      </c>
    </row>
    <row r="7838" customFormat="false" ht="15" hidden="false" customHeight="false" outlineLevel="0" collapsed="false">
      <c r="A7838" s="301" t="n">
        <v>96130</v>
      </c>
      <c r="B7838" s="301" t="s">
        <v>54</v>
      </c>
      <c r="C7838" s="302" t="s">
        <v>8322</v>
      </c>
      <c r="D7838" s="301" t="s">
        <v>56</v>
      </c>
      <c r="E7838" s="303" t="n">
        <v>24.77</v>
      </c>
    </row>
    <row r="7839" customFormat="false" ht="15" hidden="false" customHeight="false" outlineLevel="0" collapsed="false">
      <c r="A7839" s="301" t="n">
        <v>96133</v>
      </c>
      <c r="B7839" s="301" t="s">
        <v>54</v>
      </c>
      <c r="C7839" s="302" t="s">
        <v>8323</v>
      </c>
      <c r="D7839" s="301" t="s">
        <v>56</v>
      </c>
      <c r="E7839" s="303" t="n">
        <v>57.66</v>
      </c>
    </row>
    <row r="7840" customFormat="false" ht="15" hidden="false" customHeight="false" outlineLevel="0" collapsed="false">
      <c r="A7840" s="301" t="n">
        <v>96128</v>
      </c>
      <c r="B7840" s="301" t="s">
        <v>54</v>
      </c>
      <c r="C7840" s="302" t="s">
        <v>8324</v>
      </c>
      <c r="D7840" s="301" t="s">
        <v>56</v>
      </c>
      <c r="E7840" s="303" t="n">
        <v>37.69</v>
      </c>
    </row>
    <row r="7841" customFormat="false" ht="15" hidden="false" customHeight="false" outlineLevel="0" collapsed="false">
      <c r="A7841" s="301" t="n">
        <v>96134</v>
      </c>
      <c r="B7841" s="301" t="s">
        <v>54</v>
      </c>
      <c r="C7841" s="302" t="s">
        <v>8325</v>
      </c>
      <c r="D7841" s="301" t="s">
        <v>56</v>
      </c>
      <c r="E7841" s="303" t="n">
        <v>67.93</v>
      </c>
    </row>
    <row r="7842" customFormat="false" ht="15" hidden="false" customHeight="false" outlineLevel="0" collapsed="false">
      <c r="A7842" s="301" t="n">
        <v>96129</v>
      </c>
      <c r="B7842" s="301" t="s">
        <v>54</v>
      </c>
      <c r="C7842" s="302" t="s">
        <v>8326</v>
      </c>
      <c r="D7842" s="301" t="s">
        <v>56</v>
      </c>
      <c r="E7842" s="303" t="n">
        <v>44.31</v>
      </c>
    </row>
    <row r="7843" customFormat="false" ht="15" hidden="false" customHeight="false" outlineLevel="0" collapsed="false">
      <c r="A7843" s="301" t="n">
        <v>88432</v>
      </c>
      <c r="B7843" s="301" t="s">
        <v>54</v>
      </c>
      <c r="C7843" s="302" t="s">
        <v>8327</v>
      </c>
      <c r="D7843" s="301" t="s">
        <v>56</v>
      </c>
      <c r="E7843" s="303" t="n">
        <v>35.71</v>
      </c>
    </row>
    <row r="7844" customFormat="false" ht="15" hidden="false" customHeight="false" outlineLevel="0" collapsed="false">
      <c r="A7844" s="301" t="n">
        <v>88426</v>
      </c>
      <c r="B7844" s="301" t="s">
        <v>54</v>
      </c>
      <c r="C7844" s="302" t="s">
        <v>8328</v>
      </c>
      <c r="D7844" s="301" t="s">
        <v>56</v>
      </c>
      <c r="E7844" s="303" t="n">
        <v>20.87</v>
      </c>
    </row>
    <row r="7845" customFormat="false" ht="15" hidden="false" customHeight="false" outlineLevel="0" collapsed="false">
      <c r="A7845" s="301" t="n">
        <v>88417</v>
      </c>
      <c r="B7845" s="301" t="s">
        <v>54</v>
      </c>
      <c r="C7845" s="302" t="s">
        <v>8329</v>
      </c>
      <c r="D7845" s="301" t="s">
        <v>56</v>
      </c>
      <c r="E7845" s="303" t="n">
        <v>18.46</v>
      </c>
    </row>
    <row r="7846" customFormat="false" ht="15" hidden="false" customHeight="false" outlineLevel="0" collapsed="false">
      <c r="A7846" s="301" t="n">
        <v>88424</v>
      </c>
      <c r="B7846" s="301" t="s">
        <v>54</v>
      </c>
      <c r="C7846" s="302" t="s">
        <v>8330</v>
      </c>
      <c r="D7846" s="301" t="s">
        <v>56</v>
      </c>
      <c r="E7846" s="303" t="n">
        <v>26.71</v>
      </c>
    </row>
    <row r="7847" customFormat="false" ht="15" hidden="false" customHeight="false" outlineLevel="0" collapsed="false">
      <c r="A7847" s="301" t="n">
        <v>88416</v>
      </c>
      <c r="B7847" s="301" t="s">
        <v>54</v>
      </c>
      <c r="C7847" s="302" t="s">
        <v>8331</v>
      </c>
      <c r="D7847" s="301" t="s">
        <v>56</v>
      </c>
      <c r="E7847" s="303" t="n">
        <v>22.22</v>
      </c>
    </row>
    <row r="7848" customFormat="false" ht="15" hidden="false" customHeight="false" outlineLevel="0" collapsed="false">
      <c r="A7848" s="301" t="n">
        <v>88431</v>
      </c>
      <c r="B7848" s="301" t="s">
        <v>54</v>
      </c>
      <c r="C7848" s="302" t="s">
        <v>8332</v>
      </c>
      <c r="D7848" s="301" t="s">
        <v>56</v>
      </c>
      <c r="E7848" s="303" t="n">
        <v>27.41</v>
      </c>
    </row>
    <row r="7849" customFormat="false" ht="15" hidden="false" customHeight="false" outlineLevel="0" collapsed="false">
      <c r="A7849" s="301" t="n">
        <v>88423</v>
      </c>
      <c r="B7849" s="301" t="s">
        <v>54</v>
      </c>
      <c r="C7849" s="302" t="s">
        <v>8333</v>
      </c>
      <c r="D7849" s="301" t="s">
        <v>56</v>
      </c>
      <c r="E7849" s="303" t="n">
        <v>22.37</v>
      </c>
    </row>
    <row r="7850" customFormat="false" ht="15" hidden="false" customHeight="false" outlineLevel="0" collapsed="false">
      <c r="A7850" s="301" t="n">
        <v>88428</v>
      </c>
      <c r="B7850" s="301" t="s">
        <v>54</v>
      </c>
      <c r="C7850" s="302" t="s">
        <v>8334</v>
      </c>
      <c r="D7850" s="301" t="s">
        <v>56</v>
      </c>
      <c r="E7850" s="303" t="n">
        <v>34.99</v>
      </c>
    </row>
    <row r="7851" customFormat="false" ht="15" hidden="false" customHeight="false" outlineLevel="0" collapsed="false">
      <c r="A7851" s="301" t="n">
        <v>88420</v>
      </c>
      <c r="B7851" s="301" t="s">
        <v>54</v>
      </c>
      <c r="C7851" s="302" t="s">
        <v>8335</v>
      </c>
      <c r="D7851" s="301" t="s">
        <v>56</v>
      </c>
      <c r="E7851" s="303" t="n">
        <v>26.38</v>
      </c>
    </row>
    <row r="7852" customFormat="false" ht="15" hidden="false" customHeight="false" outlineLevel="0" collapsed="false">
      <c r="A7852" s="301" t="n">
        <v>88429</v>
      </c>
      <c r="B7852" s="301" t="s">
        <v>54</v>
      </c>
      <c r="C7852" s="302" t="s">
        <v>8336</v>
      </c>
      <c r="D7852" s="301" t="s">
        <v>56</v>
      </c>
      <c r="E7852" s="303" t="n">
        <v>41.75</v>
      </c>
    </row>
    <row r="7853" customFormat="false" ht="15" hidden="false" customHeight="false" outlineLevel="0" collapsed="false">
      <c r="A7853" s="301" t="n">
        <v>88421</v>
      </c>
      <c r="B7853" s="301" t="s">
        <v>54</v>
      </c>
      <c r="C7853" s="302" t="s">
        <v>8337</v>
      </c>
      <c r="D7853" s="301" t="s">
        <v>56</v>
      </c>
      <c r="E7853" s="303" t="n">
        <v>31.74</v>
      </c>
    </row>
    <row r="7854" customFormat="false" ht="15" hidden="false" customHeight="false" outlineLevel="0" collapsed="false">
      <c r="A7854" s="301" t="n">
        <v>95622</v>
      </c>
      <c r="B7854" s="301" t="s">
        <v>54</v>
      </c>
      <c r="C7854" s="302" t="s">
        <v>8338</v>
      </c>
      <c r="D7854" s="301" t="s">
        <v>56</v>
      </c>
      <c r="E7854" s="303" t="n">
        <v>17.05</v>
      </c>
    </row>
    <row r="7855" customFormat="false" ht="15" hidden="false" customHeight="false" outlineLevel="0" collapsed="false">
      <c r="A7855" s="301" t="n">
        <v>95623</v>
      </c>
      <c r="B7855" s="301" t="s">
        <v>54</v>
      </c>
      <c r="C7855" s="302" t="s">
        <v>8339</v>
      </c>
      <c r="D7855" s="301" t="s">
        <v>56</v>
      </c>
      <c r="E7855" s="303" t="n">
        <v>11.56</v>
      </c>
    </row>
    <row r="7856" customFormat="false" ht="15" hidden="false" customHeight="false" outlineLevel="0" collapsed="false">
      <c r="A7856" s="301" t="n">
        <v>95626</v>
      </c>
      <c r="B7856" s="301" t="s">
        <v>54</v>
      </c>
      <c r="C7856" s="302" t="s">
        <v>8340</v>
      </c>
      <c r="D7856" s="301" t="s">
        <v>56</v>
      </c>
      <c r="E7856" s="303" t="n">
        <v>18.2</v>
      </c>
    </row>
    <row r="7857" customFormat="false" ht="15" hidden="false" customHeight="false" outlineLevel="0" collapsed="false">
      <c r="A7857" s="301" t="n">
        <v>95624</v>
      </c>
      <c r="B7857" s="301" t="s">
        <v>54</v>
      </c>
      <c r="C7857" s="302" t="s">
        <v>8341</v>
      </c>
      <c r="D7857" s="301" t="s">
        <v>56</v>
      </c>
      <c r="E7857" s="303" t="n">
        <v>26.71</v>
      </c>
    </row>
    <row r="7858" customFormat="false" ht="15" hidden="false" customHeight="false" outlineLevel="0" collapsed="false">
      <c r="A7858" s="301" t="n">
        <v>95625</v>
      </c>
      <c r="B7858" s="301" t="s">
        <v>54</v>
      </c>
      <c r="C7858" s="302" t="s">
        <v>8342</v>
      </c>
      <c r="D7858" s="301" t="s">
        <v>56</v>
      </c>
      <c r="E7858" s="303" t="n">
        <v>31.5</v>
      </c>
    </row>
    <row r="7859" customFormat="false" ht="15" hidden="false" customHeight="false" outlineLevel="0" collapsed="false">
      <c r="A7859" s="301" t="n">
        <v>88497</v>
      </c>
      <c r="B7859" s="301" t="s">
        <v>54</v>
      </c>
      <c r="C7859" s="302" t="s">
        <v>8343</v>
      </c>
      <c r="D7859" s="301" t="s">
        <v>56</v>
      </c>
      <c r="E7859" s="303" t="n">
        <v>23.36</v>
      </c>
    </row>
    <row r="7860" customFormat="false" ht="15" hidden="false" customHeight="false" outlineLevel="0" collapsed="false">
      <c r="A7860" s="301" t="n">
        <v>104648</v>
      </c>
      <c r="B7860" s="301" t="s">
        <v>54</v>
      </c>
      <c r="C7860" s="302" t="s">
        <v>8344</v>
      </c>
      <c r="D7860" s="301" t="s">
        <v>56</v>
      </c>
      <c r="E7860" s="303" t="n">
        <v>0</v>
      </c>
    </row>
    <row r="7861" customFormat="false" ht="15" hidden="false" customHeight="false" outlineLevel="0" collapsed="false">
      <c r="A7861" s="301" t="n">
        <v>88495</v>
      </c>
      <c r="B7861" s="301" t="s">
        <v>54</v>
      </c>
      <c r="C7861" s="302" t="s">
        <v>8345</v>
      </c>
      <c r="D7861" s="301" t="s">
        <v>56</v>
      </c>
      <c r="E7861" s="303" t="n">
        <v>15.02</v>
      </c>
    </row>
    <row r="7862" customFormat="false" ht="15" hidden="false" customHeight="false" outlineLevel="0" collapsed="false">
      <c r="A7862" s="301" t="n">
        <v>104646</v>
      </c>
      <c r="B7862" s="301" t="s">
        <v>54</v>
      </c>
      <c r="C7862" s="302" t="s">
        <v>8346</v>
      </c>
      <c r="D7862" s="301" t="s">
        <v>56</v>
      </c>
      <c r="E7862" s="303" t="n">
        <v>0</v>
      </c>
    </row>
    <row r="7863" customFormat="false" ht="15" hidden="false" customHeight="false" outlineLevel="0" collapsed="false">
      <c r="A7863" s="301" t="n">
        <v>88496</v>
      </c>
      <c r="B7863" s="301" t="s">
        <v>54</v>
      </c>
      <c r="C7863" s="302" t="s">
        <v>8347</v>
      </c>
      <c r="D7863" s="301" t="s">
        <v>56</v>
      </c>
      <c r="E7863" s="303" t="n">
        <v>41.21</v>
      </c>
    </row>
    <row r="7864" customFormat="false" ht="15" hidden="false" customHeight="false" outlineLevel="0" collapsed="false">
      <c r="A7864" s="301" t="n">
        <v>104647</v>
      </c>
      <c r="B7864" s="301" t="s">
        <v>54</v>
      </c>
      <c r="C7864" s="302" t="s">
        <v>8348</v>
      </c>
      <c r="D7864" s="301" t="s">
        <v>56</v>
      </c>
      <c r="E7864" s="303" t="n">
        <v>0</v>
      </c>
    </row>
    <row r="7865" customFormat="false" ht="15" hidden="false" customHeight="false" outlineLevel="0" collapsed="false">
      <c r="A7865" s="301" t="n">
        <v>88494</v>
      </c>
      <c r="B7865" s="301" t="s">
        <v>54</v>
      </c>
      <c r="C7865" s="302" t="s">
        <v>8349</v>
      </c>
      <c r="D7865" s="301" t="s">
        <v>56</v>
      </c>
      <c r="E7865" s="303" t="n">
        <v>27.18</v>
      </c>
    </row>
    <row r="7866" customFormat="false" ht="15" hidden="false" customHeight="false" outlineLevel="0" collapsed="false">
      <c r="A7866" s="301" t="n">
        <v>104645</v>
      </c>
      <c r="B7866" s="301" t="s">
        <v>54</v>
      </c>
      <c r="C7866" s="302" t="s">
        <v>8350</v>
      </c>
      <c r="D7866" s="301" t="s">
        <v>56</v>
      </c>
      <c r="E7866" s="303" t="n">
        <v>0</v>
      </c>
    </row>
    <row r="7867" customFormat="false" ht="15" hidden="false" customHeight="false" outlineLevel="0" collapsed="false">
      <c r="A7867" s="301" t="n">
        <v>88485</v>
      </c>
      <c r="B7867" s="301" t="s">
        <v>54</v>
      </c>
      <c r="C7867" s="302" t="s">
        <v>464</v>
      </c>
      <c r="D7867" s="301" t="s">
        <v>56</v>
      </c>
      <c r="E7867" s="303" t="n">
        <v>5.24</v>
      </c>
    </row>
    <row r="7868" customFormat="false" ht="15" hidden="false" customHeight="false" outlineLevel="0" collapsed="false">
      <c r="A7868" s="301" t="n">
        <v>88484</v>
      </c>
      <c r="B7868" s="301" t="s">
        <v>54</v>
      </c>
      <c r="C7868" s="302" t="s">
        <v>558</v>
      </c>
      <c r="D7868" s="301" t="s">
        <v>56</v>
      </c>
      <c r="E7868" s="303" t="n">
        <v>6.46</v>
      </c>
    </row>
    <row r="7869" customFormat="false" ht="15" hidden="false" customHeight="false" outlineLevel="0" collapsed="false">
      <c r="A7869" s="301" t="n">
        <v>104638</v>
      </c>
      <c r="B7869" s="301" t="s">
        <v>54</v>
      </c>
      <c r="C7869" s="302" t="s">
        <v>8351</v>
      </c>
      <c r="D7869" s="301" t="s">
        <v>56</v>
      </c>
      <c r="E7869" s="303" t="n">
        <v>0</v>
      </c>
    </row>
    <row r="7870" customFormat="false" ht="15" hidden="false" customHeight="false" outlineLevel="0" collapsed="false">
      <c r="A7870" s="301" t="n">
        <v>104637</v>
      </c>
      <c r="B7870" s="301" t="s">
        <v>54</v>
      </c>
      <c r="C7870" s="302" t="s">
        <v>8352</v>
      </c>
      <c r="D7870" s="301" t="s">
        <v>56</v>
      </c>
      <c r="E7870" s="303" t="n">
        <v>0</v>
      </c>
    </row>
    <row r="7871" customFormat="false" ht="15" hidden="false" customHeight="false" outlineLevel="0" collapsed="false">
      <c r="A7871" s="301" t="n">
        <v>104641</v>
      </c>
      <c r="B7871" s="301" t="s">
        <v>54</v>
      </c>
      <c r="C7871" s="302" t="s">
        <v>8353</v>
      </c>
      <c r="D7871" s="301" t="s">
        <v>56</v>
      </c>
      <c r="E7871" s="303" t="n">
        <v>10.92</v>
      </c>
    </row>
    <row r="7872" customFormat="false" ht="15" hidden="false" customHeight="false" outlineLevel="0" collapsed="false">
      <c r="A7872" s="301" t="n">
        <v>104639</v>
      </c>
      <c r="B7872" s="301" t="s">
        <v>54</v>
      </c>
      <c r="C7872" s="302" t="s">
        <v>8354</v>
      </c>
      <c r="D7872" s="301" t="s">
        <v>56</v>
      </c>
      <c r="E7872" s="303" t="n">
        <v>13.92</v>
      </c>
    </row>
    <row r="7873" customFormat="false" ht="15" hidden="false" customHeight="false" outlineLevel="0" collapsed="false">
      <c r="A7873" s="301" t="n">
        <v>104644</v>
      </c>
      <c r="B7873" s="301" t="s">
        <v>54</v>
      </c>
      <c r="C7873" s="302" t="s">
        <v>8355</v>
      </c>
      <c r="D7873" s="301" t="s">
        <v>56</v>
      </c>
      <c r="E7873" s="303" t="n">
        <v>0</v>
      </c>
    </row>
    <row r="7874" customFormat="false" ht="15" hidden="false" customHeight="false" outlineLevel="0" collapsed="false">
      <c r="A7874" s="301" t="n">
        <v>104643</v>
      </c>
      <c r="B7874" s="301" t="s">
        <v>54</v>
      </c>
      <c r="C7874" s="302" t="s">
        <v>8356</v>
      </c>
      <c r="D7874" s="301" t="s">
        <v>56</v>
      </c>
      <c r="E7874" s="303" t="n">
        <v>0</v>
      </c>
    </row>
    <row r="7875" customFormat="false" ht="15" hidden="false" customHeight="false" outlineLevel="0" collapsed="false">
      <c r="A7875" s="301" t="n">
        <v>88489</v>
      </c>
      <c r="B7875" s="301" t="s">
        <v>54</v>
      </c>
      <c r="C7875" s="302" t="s">
        <v>8357</v>
      </c>
      <c r="D7875" s="301" t="s">
        <v>56</v>
      </c>
      <c r="E7875" s="303" t="n">
        <v>14.37</v>
      </c>
    </row>
    <row r="7876" customFormat="false" ht="15" hidden="false" customHeight="false" outlineLevel="0" collapsed="false">
      <c r="A7876" s="301" t="n">
        <v>88488</v>
      </c>
      <c r="B7876" s="301" t="s">
        <v>54</v>
      </c>
      <c r="C7876" s="302" t="s">
        <v>8358</v>
      </c>
      <c r="D7876" s="301" t="s">
        <v>56</v>
      </c>
      <c r="E7876" s="303" t="n">
        <v>17.37</v>
      </c>
    </row>
    <row r="7877" customFormat="false" ht="15" hidden="false" customHeight="false" outlineLevel="0" collapsed="false">
      <c r="A7877" s="301" t="n">
        <v>104642</v>
      </c>
      <c r="B7877" s="301" t="s">
        <v>54</v>
      </c>
      <c r="C7877" s="302" t="s">
        <v>431</v>
      </c>
      <c r="D7877" s="301" t="s">
        <v>56</v>
      </c>
      <c r="E7877" s="303" t="n">
        <v>12.2</v>
      </c>
    </row>
    <row r="7878" customFormat="false" ht="15" hidden="false" customHeight="false" outlineLevel="0" collapsed="false">
      <c r="A7878" s="301" t="n">
        <v>104640</v>
      </c>
      <c r="B7878" s="301" t="s">
        <v>54</v>
      </c>
      <c r="C7878" s="302" t="s">
        <v>534</v>
      </c>
      <c r="D7878" s="301" t="s">
        <v>56</v>
      </c>
      <c r="E7878" s="303" t="n">
        <v>15.2</v>
      </c>
    </row>
    <row r="7879" customFormat="false" ht="15" hidden="false" customHeight="false" outlineLevel="0" collapsed="false">
      <c r="A7879" s="301" t="n">
        <v>95305</v>
      </c>
      <c r="B7879" s="301" t="s">
        <v>54</v>
      </c>
      <c r="C7879" s="302" t="s">
        <v>8359</v>
      </c>
      <c r="D7879" s="301" t="s">
        <v>56</v>
      </c>
      <c r="E7879" s="303" t="n">
        <v>15.01</v>
      </c>
    </row>
    <row r="7880" customFormat="false" ht="15" hidden="false" customHeight="false" outlineLevel="0" collapsed="false">
      <c r="A7880" s="301" t="n">
        <v>95306</v>
      </c>
      <c r="B7880" s="301" t="s">
        <v>54</v>
      </c>
      <c r="C7880" s="302" t="s">
        <v>8360</v>
      </c>
      <c r="D7880" s="301" t="s">
        <v>56</v>
      </c>
      <c r="E7880" s="303" t="n">
        <v>17.84</v>
      </c>
    </row>
    <row r="7881" customFormat="false" ht="15" hidden="false" customHeight="false" outlineLevel="0" collapsed="false">
      <c r="A7881" s="301" t="n">
        <v>102201</v>
      </c>
      <c r="B7881" s="301" t="s">
        <v>54</v>
      </c>
      <c r="C7881" s="302" t="s">
        <v>8361</v>
      </c>
      <c r="D7881" s="301" t="s">
        <v>56</v>
      </c>
      <c r="E7881" s="303" t="n">
        <v>25.11</v>
      </c>
    </row>
    <row r="7882" customFormat="false" ht="15" hidden="false" customHeight="false" outlineLevel="0" collapsed="false">
      <c r="A7882" s="301" t="n">
        <v>102200</v>
      </c>
      <c r="B7882" s="301" t="s">
        <v>54</v>
      </c>
      <c r="C7882" s="302" t="s">
        <v>8362</v>
      </c>
      <c r="D7882" s="301" t="s">
        <v>56</v>
      </c>
      <c r="E7882" s="303" t="n">
        <v>27.41</v>
      </c>
    </row>
    <row r="7883" customFormat="false" ht="15" hidden="false" customHeight="false" outlineLevel="0" collapsed="false">
      <c r="A7883" s="301" t="n">
        <v>102202</v>
      </c>
      <c r="B7883" s="301" t="s">
        <v>54</v>
      </c>
      <c r="C7883" s="302" t="s">
        <v>8363</v>
      </c>
      <c r="D7883" s="301" t="s">
        <v>56</v>
      </c>
      <c r="E7883" s="303" t="n">
        <v>67.16</v>
      </c>
    </row>
    <row r="7884" customFormat="false" ht="15" hidden="false" customHeight="false" outlineLevel="0" collapsed="false">
      <c r="A7884" s="301" t="n">
        <v>102193</v>
      </c>
      <c r="B7884" s="301" t="s">
        <v>54</v>
      </c>
      <c r="C7884" s="302" t="s">
        <v>551</v>
      </c>
      <c r="D7884" s="301" t="s">
        <v>56</v>
      </c>
      <c r="E7884" s="303" t="n">
        <v>2.69</v>
      </c>
    </row>
    <row r="7885" customFormat="false" ht="15" hidden="false" customHeight="false" outlineLevel="0" collapsed="false">
      <c r="A7885" s="301" t="n">
        <v>102194</v>
      </c>
      <c r="B7885" s="301" t="s">
        <v>54</v>
      </c>
      <c r="C7885" s="302" t="s">
        <v>8364</v>
      </c>
      <c r="D7885" s="301" t="s">
        <v>56</v>
      </c>
      <c r="E7885" s="303" t="n">
        <v>10.68</v>
      </c>
    </row>
    <row r="7886" customFormat="false" ht="15" hidden="false" customHeight="false" outlineLevel="0" collapsed="false">
      <c r="A7886" s="301" t="n">
        <v>102198</v>
      </c>
      <c r="B7886" s="301" t="s">
        <v>54</v>
      </c>
      <c r="C7886" s="302" t="s">
        <v>8365</v>
      </c>
      <c r="D7886" s="301" t="s">
        <v>56</v>
      </c>
      <c r="E7886" s="303" t="n">
        <v>0</v>
      </c>
    </row>
    <row r="7887" customFormat="false" ht="15" hidden="false" customHeight="false" outlineLevel="0" collapsed="false">
      <c r="A7887" s="301" t="n">
        <v>102197</v>
      </c>
      <c r="B7887" s="301" t="s">
        <v>54</v>
      </c>
      <c r="C7887" s="302" t="s">
        <v>468</v>
      </c>
      <c r="D7887" s="301" t="s">
        <v>56</v>
      </c>
      <c r="E7887" s="303" t="n">
        <v>34.96</v>
      </c>
    </row>
    <row r="7888" customFormat="false" ht="15" hidden="false" customHeight="false" outlineLevel="0" collapsed="false">
      <c r="A7888" s="301" t="n">
        <v>102195</v>
      </c>
      <c r="B7888" s="301" t="s">
        <v>54</v>
      </c>
      <c r="C7888" s="302" t="s">
        <v>8366</v>
      </c>
      <c r="D7888" s="301" t="s">
        <v>56</v>
      </c>
      <c r="E7888" s="303" t="n">
        <v>0</v>
      </c>
    </row>
    <row r="7889" customFormat="false" ht="15" hidden="false" customHeight="false" outlineLevel="0" collapsed="false">
      <c r="A7889" s="301" t="n">
        <v>102199</v>
      </c>
      <c r="B7889" s="301" t="s">
        <v>54</v>
      </c>
      <c r="C7889" s="302" t="s">
        <v>8367</v>
      </c>
      <c r="D7889" s="301" t="s">
        <v>56</v>
      </c>
      <c r="E7889" s="303" t="n">
        <v>0</v>
      </c>
    </row>
    <row r="7890" customFormat="false" ht="15" hidden="false" customHeight="false" outlineLevel="0" collapsed="false">
      <c r="A7890" s="301" t="n">
        <v>102196</v>
      </c>
      <c r="B7890" s="301" t="s">
        <v>54</v>
      </c>
      <c r="C7890" s="302" t="s">
        <v>8368</v>
      </c>
      <c r="D7890" s="301" t="s">
        <v>56</v>
      </c>
      <c r="E7890" s="303" t="n">
        <v>0</v>
      </c>
    </row>
    <row r="7891" customFormat="false" ht="15" hidden="false" customHeight="false" outlineLevel="0" collapsed="false">
      <c r="A7891" s="301" t="n">
        <v>102233</v>
      </c>
      <c r="B7891" s="301" t="s">
        <v>54</v>
      </c>
      <c r="C7891" s="302" t="s">
        <v>432</v>
      </c>
      <c r="D7891" s="301" t="s">
        <v>56</v>
      </c>
      <c r="E7891" s="303" t="n">
        <v>12.26</v>
      </c>
    </row>
    <row r="7892" customFormat="false" ht="15" hidden="false" customHeight="false" outlineLevel="0" collapsed="false">
      <c r="A7892" s="301" t="n">
        <v>102234</v>
      </c>
      <c r="B7892" s="301" t="s">
        <v>54</v>
      </c>
      <c r="C7892" s="302" t="s">
        <v>8369</v>
      </c>
      <c r="D7892" s="301" t="s">
        <v>56</v>
      </c>
      <c r="E7892" s="303" t="n">
        <v>24.53</v>
      </c>
    </row>
    <row r="7893" customFormat="false" ht="15" hidden="false" customHeight="false" outlineLevel="0" collapsed="false">
      <c r="A7893" s="301" t="n">
        <v>102207</v>
      </c>
      <c r="B7893" s="301" t="s">
        <v>54</v>
      </c>
      <c r="C7893" s="302" t="s">
        <v>8370</v>
      </c>
      <c r="D7893" s="301" t="s">
        <v>56</v>
      </c>
      <c r="E7893" s="303" t="n">
        <v>10.83</v>
      </c>
    </row>
    <row r="7894" customFormat="false" ht="15" hidden="false" customHeight="false" outlineLevel="0" collapsed="false">
      <c r="A7894" s="301" t="n">
        <v>102217</v>
      </c>
      <c r="B7894" s="301" t="s">
        <v>54</v>
      </c>
      <c r="C7894" s="302" t="s">
        <v>8371</v>
      </c>
      <c r="D7894" s="301" t="s">
        <v>56</v>
      </c>
      <c r="E7894" s="303" t="n">
        <v>21.68</v>
      </c>
    </row>
    <row r="7895" customFormat="false" ht="15" hidden="false" customHeight="false" outlineLevel="0" collapsed="false">
      <c r="A7895" s="301" t="n">
        <v>102227</v>
      </c>
      <c r="B7895" s="301" t="s">
        <v>54</v>
      </c>
      <c r="C7895" s="302" t="s">
        <v>8372</v>
      </c>
      <c r="D7895" s="301" t="s">
        <v>56</v>
      </c>
      <c r="E7895" s="303" t="n">
        <v>32.53</v>
      </c>
    </row>
    <row r="7896" customFormat="false" ht="15" hidden="false" customHeight="false" outlineLevel="0" collapsed="false">
      <c r="A7896" s="301" t="n">
        <v>102211</v>
      </c>
      <c r="B7896" s="301" t="s">
        <v>54</v>
      </c>
      <c r="C7896" s="302" t="s">
        <v>8373</v>
      </c>
      <c r="D7896" s="301" t="s">
        <v>56</v>
      </c>
      <c r="E7896" s="303" t="n">
        <v>0</v>
      </c>
    </row>
    <row r="7897" customFormat="false" ht="15" hidden="false" customHeight="false" outlineLevel="0" collapsed="false">
      <c r="A7897" s="301" t="n">
        <v>102221</v>
      </c>
      <c r="B7897" s="301" t="s">
        <v>54</v>
      </c>
      <c r="C7897" s="302" t="s">
        <v>8374</v>
      </c>
      <c r="D7897" s="301" t="s">
        <v>56</v>
      </c>
      <c r="E7897" s="303" t="n">
        <v>0</v>
      </c>
    </row>
    <row r="7898" customFormat="false" ht="15" hidden="false" customHeight="false" outlineLevel="0" collapsed="false">
      <c r="A7898" s="301" t="n">
        <v>102231</v>
      </c>
      <c r="B7898" s="301" t="s">
        <v>54</v>
      </c>
      <c r="C7898" s="302" t="s">
        <v>8375</v>
      </c>
      <c r="D7898" s="301" t="s">
        <v>56</v>
      </c>
      <c r="E7898" s="303" t="n">
        <v>0</v>
      </c>
    </row>
    <row r="7899" customFormat="false" ht="15" hidden="false" customHeight="false" outlineLevel="0" collapsed="false">
      <c r="A7899" s="301" t="n">
        <v>102209</v>
      </c>
      <c r="B7899" s="301" t="s">
        <v>54</v>
      </c>
      <c r="C7899" s="302" t="s">
        <v>8376</v>
      </c>
      <c r="D7899" s="301" t="s">
        <v>56</v>
      </c>
      <c r="E7899" s="303" t="n">
        <v>10.69</v>
      </c>
    </row>
    <row r="7900" customFormat="false" ht="15" hidden="false" customHeight="false" outlineLevel="0" collapsed="false">
      <c r="A7900" s="301" t="n">
        <v>102219</v>
      </c>
      <c r="B7900" s="301" t="s">
        <v>54</v>
      </c>
      <c r="C7900" s="302" t="s">
        <v>483</v>
      </c>
      <c r="D7900" s="301" t="s">
        <v>56</v>
      </c>
      <c r="E7900" s="303" t="n">
        <v>21.39</v>
      </c>
    </row>
    <row r="7901" customFormat="false" ht="15" hidden="false" customHeight="false" outlineLevel="0" collapsed="false">
      <c r="A7901" s="301" t="n">
        <v>102229</v>
      </c>
      <c r="B7901" s="301" t="s">
        <v>54</v>
      </c>
      <c r="C7901" s="302" t="s">
        <v>8377</v>
      </c>
      <c r="D7901" s="301" t="s">
        <v>56</v>
      </c>
      <c r="E7901" s="303" t="n">
        <v>32.1</v>
      </c>
    </row>
    <row r="7902" customFormat="false" ht="15" hidden="false" customHeight="false" outlineLevel="0" collapsed="false">
      <c r="A7902" s="301" t="n">
        <v>102210</v>
      </c>
      <c r="B7902" s="301" t="s">
        <v>54</v>
      </c>
      <c r="C7902" s="302" t="s">
        <v>8378</v>
      </c>
      <c r="D7902" s="301" t="s">
        <v>56</v>
      </c>
      <c r="E7902" s="303" t="n">
        <v>10.21</v>
      </c>
    </row>
    <row r="7903" customFormat="false" ht="15" hidden="false" customHeight="false" outlineLevel="0" collapsed="false">
      <c r="A7903" s="301" t="n">
        <v>102220</v>
      </c>
      <c r="B7903" s="301" t="s">
        <v>54</v>
      </c>
      <c r="C7903" s="302" t="s">
        <v>8379</v>
      </c>
      <c r="D7903" s="301" t="s">
        <v>56</v>
      </c>
      <c r="E7903" s="303" t="n">
        <v>20.46</v>
      </c>
    </row>
    <row r="7904" customFormat="false" ht="15" hidden="false" customHeight="false" outlineLevel="0" collapsed="false">
      <c r="A7904" s="301" t="n">
        <v>102230</v>
      </c>
      <c r="B7904" s="301" t="s">
        <v>54</v>
      </c>
      <c r="C7904" s="302" t="s">
        <v>8380</v>
      </c>
      <c r="D7904" s="301" t="s">
        <v>56</v>
      </c>
      <c r="E7904" s="303" t="n">
        <v>30.68</v>
      </c>
    </row>
    <row r="7905" customFormat="false" ht="15" hidden="false" customHeight="false" outlineLevel="0" collapsed="false">
      <c r="A7905" s="301" t="n">
        <v>102208</v>
      </c>
      <c r="B7905" s="301" t="s">
        <v>54</v>
      </c>
      <c r="C7905" s="302" t="s">
        <v>8381</v>
      </c>
      <c r="D7905" s="301" t="s">
        <v>56</v>
      </c>
      <c r="E7905" s="303" t="n">
        <v>10.38</v>
      </c>
    </row>
    <row r="7906" customFormat="false" ht="15" hidden="false" customHeight="false" outlineLevel="0" collapsed="false">
      <c r="A7906" s="301" t="n">
        <v>102218</v>
      </c>
      <c r="B7906" s="301" t="s">
        <v>54</v>
      </c>
      <c r="C7906" s="302" t="s">
        <v>8382</v>
      </c>
      <c r="D7906" s="301" t="s">
        <v>56</v>
      </c>
      <c r="E7906" s="303" t="n">
        <v>20.76</v>
      </c>
    </row>
    <row r="7907" customFormat="false" ht="15" hidden="false" customHeight="false" outlineLevel="0" collapsed="false">
      <c r="A7907" s="301" t="n">
        <v>102228</v>
      </c>
      <c r="B7907" s="301" t="s">
        <v>54</v>
      </c>
      <c r="C7907" s="302" t="s">
        <v>8383</v>
      </c>
      <c r="D7907" s="301" t="s">
        <v>56</v>
      </c>
      <c r="E7907" s="303" t="n">
        <v>31.17</v>
      </c>
    </row>
    <row r="7908" customFormat="false" ht="15" hidden="false" customHeight="false" outlineLevel="0" collapsed="false">
      <c r="A7908" s="301" t="n">
        <v>102212</v>
      </c>
      <c r="B7908" s="301" t="s">
        <v>54</v>
      </c>
      <c r="C7908" s="302" t="s">
        <v>8384</v>
      </c>
      <c r="D7908" s="301" t="s">
        <v>56</v>
      </c>
      <c r="E7908" s="303" t="n">
        <v>0</v>
      </c>
    </row>
    <row r="7909" customFormat="false" ht="15" hidden="false" customHeight="false" outlineLevel="0" collapsed="false">
      <c r="A7909" s="301" t="n">
        <v>102222</v>
      </c>
      <c r="B7909" s="301" t="s">
        <v>54</v>
      </c>
      <c r="C7909" s="302" t="s">
        <v>8385</v>
      </c>
      <c r="D7909" s="301" t="s">
        <v>56</v>
      </c>
      <c r="E7909" s="303" t="n">
        <v>0</v>
      </c>
    </row>
    <row r="7910" customFormat="false" ht="15" hidden="false" customHeight="false" outlineLevel="0" collapsed="false">
      <c r="A7910" s="301" t="n">
        <v>102232</v>
      </c>
      <c r="B7910" s="301" t="s">
        <v>54</v>
      </c>
      <c r="C7910" s="302" t="s">
        <v>8386</v>
      </c>
      <c r="D7910" s="301" t="s">
        <v>56</v>
      </c>
      <c r="E7910" s="303" t="n">
        <v>0</v>
      </c>
    </row>
    <row r="7911" customFormat="false" ht="15" hidden="false" customHeight="false" outlineLevel="0" collapsed="false">
      <c r="A7911" s="301" t="n">
        <v>102203</v>
      </c>
      <c r="B7911" s="301" t="s">
        <v>54</v>
      </c>
      <c r="C7911" s="302" t="s">
        <v>8387</v>
      </c>
      <c r="D7911" s="301" t="s">
        <v>56</v>
      </c>
      <c r="E7911" s="303" t="n">
        <v>12.49</v>
      </c>
    </row>
    <row r="7912" customFormat="false" ht="15" hidden="false" customHeight="false" outlineLevel="0" collapsed="false">
      <c r="A7912" s="301" t="n">
        <v>102213</v>
      </c>
      <c r="B7912" s="301" t="s">
        <v>54</v>
      </c>
      <c r="C7912" s="302" t="s">
        <v>8388</v>
      </c>
      <c r="D7912" s="301" t="s">
        <v>56</v>
      </c>
      <c r="E7912" s="303" t="n">
        <v>24.98</v>
      </c>
    </row>
    <row r="7913" customFormat="false" ht="15" hidden="false" customHeight="false" outlineLevel="0" collapsed="false">
      <c r="A7913" s="301" t="n">
        <v>102223</v>
      </c>
      <c r="B7913" s="301" t="s">
        <v>54</v>
      </c>
      <c r="C7913" s="302" t="s">
        <v>8389</v>
      </c>
      <c r="D7913" s="301" t="s">
        <v>56</v>
      </c>
      <c r="E7913" s="303" t="n">
        <v>37.46</v>
      </c>
    </row>
    <row r="7914" customFormat="false" ht="15" hidden="false" customHeight="false" outlineLevel="0" collapsed="false">
      <c r="A7914" s="301" t="n">
        <v>102204</v>
      </c>
      <c r="B7914" s="301" t="s">
        <v>54</v>
      </c>
      <c r="C7914" s="302" t="s">
        <v>8390</v>
      </c>
      <c r="D7914" s="301" t="s">
        <v>56</v>
      </c>
      <c r="E7914" s="303" t="n">
        <v>12.81</v>
      </c>
    </row>
    <row r="7915" customFormat="false" ht="15" hidden="false" customHeight="false" outlineLevel="0" collapsed="false">
      <c r="A7915" s="301" t="n">
        <v>102214</v>
      </c>
      <c r="B7915" s="301" t="s">
        <v>54</v>
      </c>
      <c r="C7915" s="302" t="s">
        <v>8391</v>
      </c>
      <c r="D7915" s="301" t="s">
        <v>56</v>
      </c>
      <c r="E7915" s="303" t="n">
        <v>25.62</v>
      </c>
    </row>
    <row r="7916" customFormat="false" ht="15" hidden="false" customHeight="false" outlineLevel="0" collapsed="false">
      <c r="A7916" s="301" t="n">
        <v>102224</v>
      </c>
      <c r="B7916" s="301" t="s">
        <v>54</v>
      </c>
      <c r="C7916" s="302" t="s">
        <v>8392</v>
      </c>
      <c r="D7916" s="301" t="s">
        <v>56</v>
      </c>
      <c r="E7916" s="303" t="n">
        <v>38.42</v>
      </c>
    </row>
    <row r="7917" customFormat="false" ht="15" hidden="false" customHeight="false" outlineLevel="0" collapsed="false">
      <c r="A7917" s="301" t="n">
        <v>102205</v>
      </c>
      <c r="B7917" s="301" t="s">
        <v>54</v>
      </c>
      <c r="C7917" s="302" t="s">
        <v>8393</v>
      </c>
      <c r="D7917" s="301" t="s">
        <v>56</v>
      </c>
      <c r="E7917" s="303" t="n">
        <v>11.78</v>
      </c>
    </row>
    <row r="7918" customFormat="false" ht="15" hidden="false" customHeight="false" outlineLevel="0" collapsed="false">
      <c r="A7918" s="301" t="n">
        <v>102215</v>
      </c>
      <c r="B7918" s="301" t="s">
        <v>54</v>
      </c>
      <c r="C7918" s="302" t="s">
        <v>8394</v>
      </c>
      <c r="D7918" s="301" t="s">
        <v>56</v>
      </c>
      <c r="E7918" s="303" t="n">
        <v>23.57</v>
      </c>
    </row>
    <row r="7919" customFormat="false" ht="15" hidden="false" customHeight="false" outlineLevel="0" collapsed="false">
      <c r="A7919" s="301" t="n">
        <v>102225</v>
      </c>
      <c r="B7919" s="301" t="s">
        <v>54</v>
      </c>
      <c r="C7919" s="302" t="s">
        <v>8395</v>
      </c>
      <c r="D7919" s="301" t="s">
        <v>56</v>
      </c>
      <c r="E7919" s="303" t="n">
        <v>35.35</v>
      </c>
    </row>
    <row r="7920" customFormat="false" ht="15" hidden="false" customHeight="false" outlineLevel="0" collapsed="false">
      <c r="A7920" s="301" t="n">
        <v>102206</v>
      </c>
      <c r="B7920" s="301" t="s">
        <v>54</v>
      </c>
      <c r="C7920" s="302" t="s">
        <v>8396</v>
      </c>
      <c r="D7920" s="301" t="s">
        <v>56</v>
      </c>
      <c r="E7920" s="303" t="n">
        <v>0</v>
      </c>
    </row>
    <row r="7921" customFormat="false" ht="15" hidden="false" customHeight="false" outlineLevel="0" collapsed="false">
      <c r="A7921" s="301" t="n">
        <v>102216</v>
      </c>
      <c r="B7921" s="301" t="s">
        <v>54</v>
      </c>
      <c r="C7921" s="302" t="s">
        <v>8397</v>
      </c>
      <c r="D7921" s="301" t="s">
        <v>56</v>
      </c>
      <c r="E7921" s="303" t="n">
        <v>0</v>
      </c>
    </row>
    <row r="7922" customFormat="false" ht="15" hidden="false" customHeight="false" outlineLevel="0" collapsed="false">
      <c r="A7922" s="301" t="n">
        <v>102226</v>
      </c>
      <c r="B7922" s="301" t="s">
        <v>54</v>
      </c>
      <c r="C7922" s="302" t="s">
        <v>8398</v>
      </c>
      <c r="D7922" s="301" t="s">
        <v>56</v>
      </c>
      <c r="E7922" s="303" t="n">
        <v>0</v>
      </c>
    </row>
    <row r="7923" customFormat="false" ht="15" hidden="false" customHeight="false" outlineLevel="0" collapsed="false">
      <c r="A7923" s="301" t="n">
        <v>100718</v>
      </c>
      <c r="B7923" s="301" t="s">
        <v>54</v>
      </c>
      <c r="C7923" s="302" t="s">
        <v>8399</v>
      </c>
      <c r="D7923" s="301" t="s">
        <v>429</v>
      </c>
      <c r="E7923" s="303" t="n">
        <v>1.81</v>
      </c>
    </row>
    <row r="7924" customFormat="false" ht="15" hidden="false" customHeight="false" outlineLevel="0" collapsed="false">
      <c r="A7924" s="301" t="n">
        <v>100716</v>
      </c>
      <c r="B7924" s="301" t="s">
        <v>54</v>
      </c>
      <c r="C7924" s="302" t="s">
        <v>8400</v>
      </c>
      <c r="D7924" s="301" t="s">
        <v>56</v>
      </c>
      <c r="E7924" s="303" t="n">
        <v>24.95</v>
      </c>
    </row>
    <row r="7925" customFormat="false" ht="15" hidden="false" customHeight="false" outlineLevel="0" collapsed="false">
      <c r="A7925" s="301" t="n">
        <v>100717</v>
      </c>
      <c r="B7925" s="301" t="s">
        <v>54</v>
      </c>
      <c r="C7925" s="302" t="s">
        <v>8401</v>
      </c>
      <c r="D7925" s="301" t="s">
        <v>56</v>
      </c>
      <c r="E7925" s="303" t="n">
        <v>12.75</v>
      </c>
    </row>
    <row r="7926" customFormat="false" ht="15" hidden="false" customHeight="false" outlineLevel="0" collapsed="false">
      <c r="A7926" s="301" t="n">
        <v>100754</v>
      </c>
      <c r="B7926" s="301" t="s">
        <v>54</v>
      </c>
      <c r="C7926" s="302" t="s">
        <v>8402</v>
      </c>
      <c r="D7926" s="301" t="s">
        <v>56</v>
      </c>
      <c r="E7926" s="303" t="n">
        <v>38.4</v>
      </c>
    </row>
    <row r="7927" customFormat="false" ht="15" hidden="false" customHeight="false" outlineLevel="0" collapsed="false">
      <c r="A7927" s="301" t="n">
        <v>100736</v>
      </c>
      <c r="B7927" s="301" t="s">
        <v>54</v>
      </c>
      <c r="C7927" s="302" t="s">
        <v>8403</v>
      </c>
      <c r="D7927" s="301" t="s">
        <v>56</v>
      </c>
      <c r="E7927" s="303" t="n">
        <v>19.19</v>
      </c>
    </row>
    <row r="7928" customFormat="false" ht="15" hidden="false" customHeight="false" outlineLevel="0" collapsed="false">
      <c r="A7928" s="301" t="n">
        <v>100753</v>
      </c>
      <c r="B7928" s="301" t="s">
        <v>54</v>
      </c>
      <c r="C7928" s="302" t="s">
        <v>8404</v>
      </c>
      <c r="D7928" s="301" t="s">
        <v>56</v>
      </c>
      <c r="E7928" s="303" t="n">
        <v>28.68</v>
      </c>
    </row>
    <row r="7929" customFormat="false" ht="15" hidden="false" customHeight="false" outlineLevel="0" collapsed="false">
      <c r="A7929" s="301" t="n">
        <v>100735</v>
      </c>
      <c r="B7929" s="301" t="s">
        <v>54</v>
      </c>
      <c r="C7929" s="302" t="s">
        <v>8405</v>
      </c>
      <c r="D7929" s="301" t="s">
        <v>56</v>
      </c>
      <c r="E7929" s="303" t="n">
        <v>14.34</v>
      </c>
    </row>
    <row r="7930" customFormat="false" ht="15" hidden="false" customHeight="false" outlineLevel="0" collapsed="false">
      <c r="A7930" s="301" t="n">
        <v>100734</v>
      </c>
      <c r="B7930" s="301" t="s">
        <v>54</v>
      </c>
      <c r="C7930" s="302" t="s">
        <v>8406</v>
      </c>
      <c r="D7930" s="301" t="s">
        <v>56</v>
      </c>
      <c r="E7930" s="303" t="n">
        <v>20.79</v>
      </c>
    </row>
    <row r="7931" customFormat="false" ht="15" hidden="false" customHeight="false" outlineLevel="0" collapsed="false">
      <c r="A7931" s="301" t="n">
        <v>100733</v>
      </c>
      <c r="B7931" s="301" t="s">
        <v>54</v>
      </c>
      <c r="C7931" s="302" t="s">
        <v>8407</v>
      </c>
      <c r="D7931" s="301" t="s">
        <v>56</v>
      </c>
      <c r="E7931" s="303" t="n">
        <v>16.25</v>
      </c>
    </row>
    <row r="7932" customFormat="false" ht="15" hidden="false" customHeight="false" outlineLevel="0" collapsed="false">
      <c r="A7932" s="301" t="n">
        <v>100740</v>
      </c>
      <c r="B7932" s="301" t="s">
        <v>54</v>
      </c>
      <c r="C7932" s="302" t="s">
        <v>8408</v>
      </c>
      <c r="D7932" s="301" t="s">
        <v>56</v>
      </c>
      <c r="E7932" s="303" t="n">
        <v>14.3</v>
      </c>
    </row>
    <row r="7933" customFormat="false" ht="15" hidden="false" customHeight="false" outlineLevel="0" collapsed="false">
      <c r="A7933" s="301" t="n">
        <v>100758</v>
      </c>
      <c r="B7933" s="301" t="s">
        <v>54</v>
      </c>
      <c r="C7933" s="302" t="s">
        <v>8409</v>
      </c>
      <c r="D7933" s="301" t="s">
        <v>56</v>
      </c>
      <c r="E7933" s="303" t="n">
        <v>64.09</v>
      </c>
    </row>
    <row r="7934" customFormat="false" ht="15" hidden="false" customHeight="false" outlineLevel="0" collapsed="false">
      <c r="A7934" s="301" t="n">
        <v>100742</v>
      </c>
      <c r="B7934" s="301" t="s">
        <v>54</v>
      </c>
      <c r="C7934" s="302" t="s">
        <v>8410</v>
      </c>
      <c r="D7934" s="301" t="s">
        <v>56</v>
      </c>
      <c r="E7934" s="303" t="n">
        <v>32.03</v>
      </c>
    </row>
    <row r="7935" customFormat="false" ht="15" hidden="false" customHeight="false" outlineLevel="0" collapsed="false">
      <c r="A7935" s="301" t="n">
        <v>100739</v>
      </c>
      <c r="B7935" s="301" t="s">
        <v>54</v>
      </c>
      <c r="C7935" s="302" t="s">
        <v>8411</v>
      </c>
      <c r="D7935" s="301" t="s">
        <v>56</v>
      </c>
      <c r="E7935" s="303" t="n">
        <v>12.82</v>
      </c>
    </row>
    <row r="7936" customFormat="false" ht="15" hidden="false" customHeight="false" outlineLevel="0" collapsed="false">
      <c r="A7936" s="301" t="n">
        <v>100757</v>
      </c>
      <c r="B7936" s="301" t="s">
        <v>54</v>
      </c>
      <c r="C7936" s="302" t="s">
        <v>8412</v>
      </c>
      <c r="D7936" s="301" t="s">
        <v>56</v>
      </c>
      <c r="E7936" s="303" t="n">
        <v>62.12</v>
      </c>
    </row>
    <row r="7937" customFormat="false" ht="15" hidden="false" customHeight="false" outlineLevel="0" collapsed="false">
      <c r="A7937" s="301" t="n">
        <v>100741</v>
      </c>
      <c r="B7937" s="301" t="s">
        <v>54</v>
      </c>
      <c r="C7937" s="302" t="s">
        <v>8413</v>
      </c>
      <c r="D7937" s="301" t="s">
        <v>56</v>
      </c>
      <c r="E7937" s="303" t="n">
        <v>31.05</v>
      </c>
    </row>
    <row r="7938" customFormat="false" ht="15" hidden="false" customHeight="false" outlineLevel="0" collapsed="false">
      <c r="A7938" s="301" t="n">
        <v>100744</v>
      </c>
      <c r="B7938" s="301" t="s">
        <v>54</v>
      </c>
      <c r="C7938" s="302" t="s">
        <v>8414</v>
      </c>
      <c r="D7938" s="301" t="s">
        <v>56</v>
      </c>
      <c r="E7938" s="303" t="n">
        <v>14.11</v>
      </c>
    </row>
    <row r="7939" customFormat="false" ht="15" hidden="false" customHeight="false" outlineLevel="0" collapsed="false">
      <c r="A7939" s="301" t="n">
        <v>100760</v>
      </c>
      <c r="B7939" s="301" t="s">
        <v>54</v>
      </c>
      <c r="C7939" s="302" t="s">
        <v>8415</v>
      </c>
      <c r="D7939" s="301" t="s">
        <v>56</v>
      </c>
      <c r="E7939" s="303" t="n">
        <v>63.7</v>
      </c>
    </row>
    <row r="7940" customFormat="false" ht="15" hidden="false" customHeight="false" outlineLevel="0" collapsed="false">
      <c r="A7940" s="301" t="n">
        <v>100746</v>
      </c>
      <c r="B7940" s="301" t="s">
        <v>54</v>
      </c>
      <c r="C7940" s="302" t="s">
        <v>8416</v>
      </c>
      <c r="D7940" s="301" t="s">
        <v>56</v>
      </c>
      <c r="E7940" s="303" t="n">
        <v>31.83</v>
      </c>
    </row>
    <row r="7941" customFormat="false" ht="15" hidden="false" customHeight="false" outlineLevel="0" collapsed="false">
      <c r="A7941" s="301" t="n">
        <v>100743</v>
      </c>
      <c r="B7941" s="301" t="s">
        <v>54</v>
      </c>
      <c r="C7941" s="302" t="s">
        <v>8417</v>
      </c>
      <c r="D7941" s="301" t="s">
        <v>56</v>
      </c>
      <c r="E7941" s="303" t="n">
        <v>12.53</v>
      </c>
    </row>
    <row r="7942" customFormat="false" ht="15" hidden="false" customHeight="false" outlineLevel="0" collapsed="false">
      <c r="A7942" s="301" t="n">
        <v>100759</v>
      </c>
      <c r="B7942" s="301" t="s">
        <v>54</v>
      </c>
      <c r="C7942" s="302" t="s">
        <v>8418</v>
      </c>
      <c r="D7942" s="301" t="s">
        <v>56</v>
      </c>
      <c r="E7942" s="303" t="n">
        <v>61.5</v>
      </c>
    </row>
    <row r="7943" customFormat="false" ht="15" hidden="false" customHeight="false" outlineLevel="0" collapsed="false">
      <c r="A7943" s="301" t="n">
        <v>100745</v>
      </c>
      <c r="B7943" s="301" t="s">
        <v>54</v>
      </c>
      <c r="C7943" s="302" t="s">
        <v>8419</v>
      </c>
      <c r="D7943" s="301" t="s">
        <v>56</v>
      </c>
      <c r="E7943" s="303" t="n">
        <v>30.74</v>
      </c>
    </row>
    <row r="7944" customFormat="false" ht="15" hidden="false" customHeight="false" outlineLevel="0" collapsed="false">
      <c r="A7944" s="301" t="n">
        <v>100748</v>
      </c>
      <c r="B7944" s="301" t="s">
        <v>54</v>
      </c>
      <c r="C7944" s="302" t="s">
        <v>8420</v>
      </c>
      <c r="D7944" s="301" t="s">
        <v>56</v>
      </c>
      <c r="E7944" s="303" t="n">
        <v>14.19</v>
      </c>
    </row>
    <row r="7945" customFormat="false" ht="15" hidden="false" customHeight="false" outlineLevel="0" collapsed="false">
      <c r="A7945" s="301" t="n">
        <v>100762</v>
      </c>
      <c r="B7945" s="301" t="s">
        <v>54</v>
      </c>
      <c r="C7945" s="302" t="s">
        <v>8421</v>
      </c>
      <c r="D7945" s="301" t="s">
        <v>56</v>
      </c>
      <c r="E7945" s="303" t="n">
        <v>63.86</v>
      </c>
    </row>
    <row r="7946" customFormat="false" ht="15" hidden="false" customHeight="false" outlineLevel="0" collapsed="false">
      <c r="A7946" s="301" t="n">
        <v>100750</v>
      </c>
      <c r="B7946" s="301" t="s">
        <v>54</v>
      </c>
      <c r="C7946" s="302" t="s">
        <v>8422</v>
      </c>
      <c r="D7946" s="301" t="s">
        <v>56</v>
      </c>
      <c r="E7946" s="303" t="n">
        <v>31.91</v>
      </c>
    </row>
    <row r="7947" customFormat="false" ht="15" hidden="false" customHeight="false" outlineLevel="0" collapsed="false">
      <c r="A7947" s="301" t="n">
        <v>100747</v>
      </c>
      <c r="B7947" s="301" t="s">
        <v>54</v>
      </c>
      <c r="C7947" s="302" t="s">
        <v>8423</v>
      </c>
      <c r="D7947" s="301" t="s">
        <v>56</v>
      </c>
      <c r="E7947" s="303" t="n">
        <v>12.65</v>
      </c>
    </row>
    <row r="7948" customFormat="false" ht="15" hidden="false" customHeight="false" outlineLevel="0" collapsed="false">
      <c r="A7948" s="301" t="n">
        <v>100761</v>
      </c>
      <c r="B7948" s="301" t="s">
        <v>54</v>
      </c>
      <c r="C7948" s="302" t="s">
        <v>8424</v>
      </c>
      <c r="D7948" s="301" t="s">
        <v>56</v>
      </c>
      <c r="E7948" s="303" t="n">
        <v>61.76</v>
      </c>
    </row>
    <row r="7949" customFormat="false" ht="15" hidden="false" customHeight="false" outlineLevel="0" collapsed="false">
      <c r="A7949" s="301" t="n">
        <v>100749</v>
      </c>
      <c r="B7949" s="301" t="s">
        <v>54</v>
      </c>
      <c r="C7949" s="302" t="s">
        <v>8425</v>
      </c>
      <c r="D7949" s="301" t="s">
        <v>56</v>
      </c>
      <c r="E7949" s="303" t="n">
        <v>30.87</v>
      </c>
    </row>
    <row r="7950" customFormat="false" ht="15" hidden="false" customHeight="false" outlineLevel="0" collapsed="false">
      <c r="A7950" s="301" t="n">
        <v>100720</v>
      </c>
      <c r="B7950" s="301" t="s">
        <v>54</v>
      </c>
      <c r="C7950" s="302" t="s">
        <v>8426</v>
      </c>
      <c r="D7950" s="301" t="s">
        <v>56</v>
      </c>
      <c r="E7950" s="303" t="n">
        <v>13.64</v>
      </c>
    </row>
    <row r="7951" customFormat="false" ht="15" hidden="false" customHeight="false" outlineLevel="0" collapsed="false">
      <c r="A7951" s="301" t="n">
        <v>100722</v>
      </c>
      <c r="B7951" s="301" t="s">
        <v>54</v>
      </c>
      <c r="C7951" s="302" t="s">
        <v>8427</v>
      </c>
      <c r="D7951" s="301" t="s">
        <v>56</v>
      </c>
      <c r="E7951" s="303" t="n">
        <v>31.39</v>
      </c>
    </row>
    <row r="7952" customFormat="false" ht="15" hidden="false" customHeight="false" outlineLevel="0" collapsed="false">
      <c r="A7952" s="301" t="n">
        <v>100719</v>
      </c>
      <c r="B7952" s="301" t="s">
        <v>54</v>
      </c>
      <c r="C7952" s="302" t="s">
        <v>8428</v>
      </c>
      <c r="D7952" s="301" t="s">
        <v>56</v>
      </c>
      <c r="E7952" s="303" t="n">
        <v>13.04</v>
      </c>
    </row>
    <row r="7953" customFormat="false" ht="15" hidden="false" customHeight="false" outlineLevel="0" collapsed="false">
      <c r="A7953" s="301" t="n">
        <v>100721</v>
      </c>
      <c r="B7953" s="301" t="s">
        <v>54</v>
      </c>
      <c r="C7953" s="302" t="s">
        <v>8429</v>
      </c>
      <c r="D7953" s="301" t="s">
        <v>56</v>
      </c>
      <c r="E7953" s="303" t="n">
        <v>31.5</v>
      </c>
    </row>
    <row r="7954" customFormat="false" ht="15" hidden="false" customHeight="false" outlineLevel="0" collapsed="false">
      <c r="A7954" s="301" t="n">
        <v>100724</v>
      </c>
      <c r="B7954" s="301" t="s">
        <v>54</v>
      </c>
      <c r="C7954" s="302" t="s">
        <v>8430</v>
      </c>
      <c r="D7954" s="301" t="s">
        <v>56</v>
      </c>
      <c r="E7954" s="303" t="n">
        <v>17.49</v>
      </c>
    </row>
    <row r="7955" customFormat="false" ht="15" hidden="false" customHeight="false" outlineLevel="0" collapsed="false">
      <c r="A7955" s="301" t="n">
        <v>100726</v>
      </c>
      <c r="B7955" s="301" t="s">
        <v>54</v>
      </c>
      <c r="C7955" s="302" t="s">
        <v>8431</v>
      </c>
      <c r="D7955" s="301" t="s">
        <v>56</v>
      </c>
      <c r="E7955" s="303" t="n">
        <v>35.12</v>
      </c>
    </row>
    <row r="7956" customFormat="false" ht="15" hidden="false" customHeight="false" outlineLevel="0" collapsed="false">
      <c r="A7956" s="301" t="n">
        <v>100723</v>
      </c>
      <c r="B7956" s="301" t="s">
        <v>54</v>
      </c>
      <c r="C7956" s="302" t="s">
        <v>8432</v>
      </c>
      <c r="D7956" s="301" t="s">
        <v>56</v>
      </c>
      <c r="E7956" s="303" t="n">
        <v>13.98</v>
      </c>
    </row>
    <row r="7957" customFormat="false" ht="15" hidden="false" customHeight="false" outlineLevel="0" collapsed="false">
      <c r="A7957" s="301" t="n">
        <v>100725</v>
      </c>
      <c r="B7957" s="301" t="s">
        <v>54</v>
      </c>
      <c r="C7957" s="302" t="s">
        <v>8433</v>
      </c>
      <c r="D7957" s="301" t="s">
        <v>56</v>
      </c>
      <c r="E7957" s="303" t="n">
        <v>31.81</v>
      </c>
    </row>
    <row r="7958" customFormat="false" ht="15" hidden="false" customHeight="false" outlineLevel="0" collapsed="false">
      <c r="A7958" s="301" t="n">
        <v>100752</v>
      </c>
      <c r="B7958" s="301" t="s">
        <v>54</v>
      </c>
      <c r="C7958" s="302" t="s">
        <v>8434</v>
      </c>
      <c r="D7958" s="301" t="s">
        <v>56</v>
      </c>
      <c r="E7958" s="303" t="n">
        <v>57.49</v>
      </c>
    </row>
    <row r="7959" customFormat="false" ht="15" hidden="false" customHeight="false" outlineLevel="0" collapsed="false">
      <c r="A7959" s="301" t="n">
        <v>100730</v>
      </c>
      <c r="B7959" s="301" t="s">
        <v>54</v>
      </c>
      <c r="C7959" s="302" t="s">
        <v>8435</v>
      </c>
      <c r="D7959" s="301" t="s">
        <v>56</v>
      </c>
      <c r="E7959" s="303" t="n">
        <v>28.75</v>
      </c>
    </row>
    <row r="7960" customFormat="false" ht="15" hidden="false" customHeight="false" outlineLevel="0" collapsed="false">
      <c r="A7960" s="301" t="n">
        <v>100751</v>
      </c>
      <c r="B7960" s="301" t="s">
        <v>54</v>
      </c>
      <c r="C7960" s="302" t="s">
        <v>8436</v>
      </c>
      <c r="D7960" s="301" t="s">
        <v>56</v>
      </c>
      <c r="E7960" s="303" t="n">
        <v>48.07</v>
      </c>
    </row>
    <row r="7961" customFormat="false" ht="15" hidden="false" customHeight="false" outlineLevel="0" collapsed="false">
      <c r="A7961" s="301" t="n">
        <v>100729</v>
      </c>
      <c r="B7961" s="301" t="s">
        <v>54</v>
      </c>
      <c r="C7961" s="302" t="s">
        <v>8437</v>
      </c>
      <c r="D7961" s="301" t="s">
        <v>56</v>
      </c>
      <c r="E7961" s="303" t="n">
        <v>24.03</v>
      </c>
    </row>
    <row r="7962" customFormat="false" ht="15" hidden="false" customHeight="false" outlineLevel="0" collapsed="false">
      <c r="A7962" s="301" t="n">
        <v>100728</v>
      </c>
      <c r="B7962" s="301" t="s">
        <v>54</v>
      </c>
      <c r="C7962" s="302" t="s">
        <v>8438</v>
      </c>
      <c r="D7962" s="301" t="s">
        <v>56</v>
      </c>
      <c r="E7962" s="303" t="n">
        <v>29.33</v>
      </c>
    </row>
    <row r="7963" customFormat="false" ht="15" hidden="false" customHeight="false" outlineLevel="0" collapsed="false">
      <c r="A7963" s="301" t="n">
        <v>100732</v>
      </c>
      <c r="B7963" s="301" t="s">
        <v>54</v>
      </c>
      <c r="C7963" s="302" t="s">
        <v>8439</v>
      </c>
      <c r="D7963" s="301" t="s">
        <v>56</v>
      </c>
      <c r="E7963" s="303" t="n">
        <v>0</v>
      </c>
    </row>
    <row r="7964" customFormat="false" ht="15" hidden="false" customHeight="false" outlineLevel="0" collapsed="false">
      <c r="A7964" s="301" t="n">
        <v>100731</v>
      </c>
      <c r="B7964" s="301" t="s">
        <v>54</v>
      </c>
      <c r="C7964" s="302" t="s">
        <v>8440</v>
      </c>
      <c r="D7964" s="301" t="s">
        <v>56</v>
      </c>
      <c r="E7964" s="303" t="n">
        <v>0</v>
      </c>
    </row>
    <row r="7965" customFormat="false" ht="15" hidden="false" customHeight="false" outlineLevel="0" collapsed="false">
      <c r="A7965" s="301" t="n">
        <v>100727</v>
      </c>
      <c r="B7965" s="301" t="s">
        <v>54</v>
      </c>
      <c r="C7965" s="302" t="s">
        <v>8441</v>
      </c>
      <c r="D7965" s="301" t="s">
        <v>56</v>
      </c>
      <c r="E7965" s="303" t="n">
        <v>32.01</v>
      </c>
    </row>
    <row r="7966" customFormat="false" ht="15" hidden="false" customHeight="false" outlineLevel="0" collapsed="false">
      <c r="A7966" s="301" t="n">
        <v>100756</v>
      </c>
      <c r="B7966" s="301" t="s">
        <v>54</v>
      </c>
      <c r="C7966" s="302" t="s">
        <v>8442</v>
      </c>
      <c r="D7966" s="301" t="s">
        <v>56</v>
      </c>
      <c r="E7966" s="303" t="n">
        <v>0</v>
      </c>
    </row>
    <row r="7967" customFormat="false" ht="15" hidden="false" customHeight="false" outlineLevel="0" collapsed="false">
      <c r="A7967" s="301" t="n">
        <v>100738</v>
      </c>
      <c r="B7967" s="301" t="s">
        <v>54</v>
      </c>
      <c r="C7967" s="302" t="s">
        <v>8443</v>
      </c>
      <c r="D7967" s="301" t="s">
        <v>56</v>
      </c>
      <c r="E7967" s="303" t="n">
        <v>0</v>
      </c>
    </row>
    <row r="7968" customFormat="false" ht="15" hidden="false" customHeight="false" outlineLevel="0" collapsed="false">
      <c r="A7968" s="301" t="n">
        <v>100755</v>
      </c>
      <c r="B7968" s="301" t="s">
        <v>54</v>
      </c>
      <c r="C7968" s="302" t="s">
        <v>8444</v>
      </c>
      <c r="D7968" s="301" t="s">
        <v>56</v>
      </c>
      <c r="E7968" s="303" t="n">
        <v>0</v>
      </c>
    </row>
    <row r="7969" customFormat="false" ht="15" hidden="false" customHeight="false" outlineLevel="0" collapsed="false">
      <c r="A7969" s="301" t="n">
        <v>100737</v>
      </c>
      <c r="B7969" s="301" t="s">
        <v>54</v>
      </c>
      <c r="C7969" s="302" t="s">
        <v>8445</v>
      </c>
      <c r="D7969" s="301" t="s">
        <v>56</v>
      </c>
      <c r="E7969" s="303" t="n">
        <v>0</v>
      </c>
    </row>
    <row r="7970" customFormat="false" ht="15" hidden="false" customHeight="false" outlineLevel="0" collapsed="false">
      <c r="A7970" s="301" t="n">
        <v>102499</v>
      </c>
      <c r="B7970" s="301" t="s">
        <v>54</v>
      </c>
      <c r="C7970" s="302" t="s">
        <v>8446</v>
      </c>
      <c r="D7970" s="301" t="s">
        <v>56</v>
      </c>
      <c r="E7970" s="303" t="n">
        <v>3.53</v>
      </c>
    </row>
    <row r="7971" customFormat="false" ht="15" hidden="false" customHeight="false" outlineLevel="0" collapsed="false">
      <c r="A7971" s="301" t="n">
        <v>102505</v>
      </c>
      <c r="B7971" s="301" t="s">
        <v>54</v>
      </c>
      <c r="C7971" s="302" t="s">
        <v>8447</v>
      </c>
      <c r="D7971" s="301" t="s">
        <v>429</v>
      </c>
      <c r="E7971" s="303" t="n">
        <v>13.36</v>
      </c>
    </row>
    <row r="7972" customFormat="false" ht="15" hidden="false" customHeight="false" outlineLevel="0" collapsed="false">
      <c r="A7972" s="301" t="n">
        <v>102504</v>
      </c>
      <c r="B7972" s="301" t="s">
        <v>54</v>
      </c>
      <c r="C7972" s="302" t="s">
        <v>8448</v>
      </c>
      <c r="D7972" s="301" t="s">
        <v>429</v>
      </c>
      <c r="E7972" s="303" t="n">
        <v>12.65</v>
      </c>
    </row>
    <row r="7973" customFormat="false" ht="15" hidden="false" customHeight="false" outlineLevel="0" collapsed="false">
      <c r="A7973" s="301" t="n">
        <v>102506</v>
      </c>
      <c r="B7973" s="301" t="s">
        <v>54</v>
      </c>
      <c r="C7973" s="302" t="s">
        <v>8449</v>
      </c>
      <c r="D7973" s="301" t="s">
        <v>429</v>
      </c>
      <c r="E7973" s="303" t="n">
        <v>13.89</v>
      </c>
    </row>
    <row r="7974" customFormat="false" ht="15" hidden="false" customHeight="false" outlineLevel="0" collapsed="false">
      <c r="A7974" s="301" t="n">
        <v>102500</v>
      </c>
      <c r="B7974" s="301" t="s">
        <v>54</v>
      </c>
      <c r="C7974" s="302" t="s">
        <v>8450</v>
      </c>
      <c r="D7974" s="301" t="s">
        <v>429</v>
      </c>
      <c r="E7974" s="303" t="n">
        <v>5.43</v>
      </c>
    </row>
    <row r="7975" customFormat="false" ht="15" hidden="false" customHeight="false" outlineLevel="0" collapsed="false">
      <c r="A7975" s="301" t="n">
        <v>102502</v>
      </c>
      <c r="B7975" s="301" t="s">
        <v>54</v>
      </c>
      <c r="C7975" s="302" t="s">
        <v>8451</v>
      </c>
      <c r="D7975" s="301" t="s">
        <v>429</v>
      </c>
      <c r="E7975" s="303" t="n">
        <v>0</v>
      </c>
    </row>
    <row r="7976" customFormat="false" ht="15" hidden="false" customHeight="false" outlineLevel="0" collapsed="false">
      <c r="A7976" s="301" t="n">
        <v>102507</v>
      </c>
      <c r="B7976" s="301" t="s">
        <v>54</v>
      </c>
      <c r="C7976" s="302" t="s">
        <v>8452</v>
      </c>
      <c r="D7976" s="301" t="s">
        <v>429</v>
      </c>
      <c r="E7976" s="303" t="n">
        <v>7.89</v>
      </c>
    </row>
    <row r="7977" customFormat="false" ht="15" hidden="false" customHeight="false" outlineLevel="0" collapsed="false">
      <c r="A7977" s="301" t="n">
        <v>102510</v>
      </c>
      <c r="B7977" s="301" t="s">
        <v>54</v>
      </c>
      <c r="C7977" s="302" t="s">
        <v>8453</v>
      </c>
      <c r="D7977" s="301" t="s">
        <v>429</v>
      </c>
      <c r="E7977" s="303" t="n">
        <v>0</v>
      </c>
    </row>
    <row r="7978" customFormat="false" ht="15" hidden="false" customHeight="false" outlineLevel="0" collapsed="false">
      <c r="A7978" s="301" t="n">
        <v>102512</v>
      </c>
      <c r="B7978" s="301" t="s">
        <v>54</v>
      </c>
      <c r="C7978" s="302" t="s">
        <v>8454</v>
      </c>
      <c r="D7978" s="301" t="s">
        <v>429</v>
      </c>
      <c r="E7978" s="303" t="n">
        <v>7.77</v>
      </c>
    </row>
    <row r="7979" customFormat="false" ht="15" hidden="false" customHeight="false" outlineLevel="0" collapsed="false">
      <c r="A7979" s="301" t="n">
        <v>102501</v>
      </c>
      <c r="B7979" s="301" t="s">
        <v>54</v>
      </c>
      <c r="C7979" s="302" t="s">
        <v>8455</v>
      </c>
      <c r="D7979" s="301" t="s">
        <v>56</v>
      </c>
      <c r="E7979" s="303" t="n">
        <v>29.8</v>
      </c>
    </row>
    <row r="7980" customFormat="false" ht="15" hidden="false" customHeight="false" outlineLevel="0" collapsed="false">
      <c r="A7980" s="301" t="n">
        <v>102503</v>
      </c>
      <c r="B7980" s="301" t="s">
        <v>54</v>
      </c>
      <c r="C7980" s="302" t="s">
        <v>8456</v>
      </c>
      <c r="D7980" s="301" t="s">
        <v>56</v>
      </c>
      <c r="E7980" s="303" t="n">
        <v>0</v>
      </c>
    </row>
    <row r="7981" customFormat="false" ht="15" hidden="false" customHeight="false" outlineLevel="0" collapsed="false">
      <c r="A7981" s="301" t="n">
        <v>102508</v>
      </c>
      <c r="B7981" s="301" t="s">
        <v>54</v>
      </c>
      <c r="C7981" s="302" t="s">
        <v>8457</v>
      </c>
      <c r="D7981" s="301" t="s">
        <v>56</v>
      </c>
      <c r="E7981" s="303" t="n">
        <v>54.9</v>
      </c>
    </row>
    <row r="7982" customFormat="false" ht="15" hidden="false" customHeight="false" outlineLevel="0" collapsed="false">
      <c r="A7982" s="301" t="n">
        <v>102511</v>
      </c>
      <c r="B7982" s="301" t="s">
        <v>54</v>
      </c>
      <c r="C7982" s="302" t="s">
        <v>8458</v>
      </c>
      <c r="D7982" s="301" t="s">
        <v>56</v>
      </c>
      <c r="E7982" s="303" t="n">
        <v>0</v>
      </c>
    </row>
    <row r="7983" customFormat="false" ht="15" hidden="false" customHeight="false" outlineLevel="0" collapsed="false">
      <c r="A7983" s="301" t="n">
        <v>102509</v>
      </c>
      <c r="B7983" s="301" t="s">
        <v>54</v>
      </c>
      <c r="C7983" s="302" t="s">
        <v>8459</v>
      </c>
      <c r="D7983" s="301" t="s">
        <v>56</v>
      </c>
      <c r="E7983" s="303" t="n">
        <v>39.67</v>
      </c>
    </row>
    <row r="7984" customFormat="false" ht="15" hidden="false" customHeight="false" outlineLevel="0" collapsed="false">
      <c r="A7984" s="301" t="n">
        <v>102498</v>
      </c>
      <c r="B7984" s="301" t="s">
        <v>54</v>
      </c>
      <c r="C7984" s="302" t="s">
        <v>8460</v>
      </c>
      <c r="D7984" s="301" t="s">
        <v>429</v>
      </c>
      <c r="E7984" s="303" t="n">
        <v>2.06</v>
      </c>
    </row>
    <row r="7985" customFormat="false" ht="15" hidden="false" customHeight="false" outlineLevel="0" collapsed="false">
      <c r="A7985" s="301" t="n">
        <v>102519</v>
      </c>
      <c r="B7985" s="301" t="s">
        <v>54</v>
      </c>
      <c r="C7985" s="302" t="s">
        <v>8461</v>
      </c>
      <c r="D7985" s="301" t="s">
        <v>142</v>
      </c>
      <c r="E7985" s="303" t="n">
        <v>0</v>
      </c>
    </row>
    <row r="7986" customFormat="false" ht="15" hidden="false" customHeight="false" outlineLevel="0" collapsed="false">
      <c r="A7986" s="301" t="n">
        <v>102491</v>
      </c>
      <c r="B7986" s="301" t="s">
        <v>54</v>
      </c>
      <c r="C7986" s="302" t="s">
        <v>8462</v>
      </c>
      <c r="D7986" s="301" t="s">
        <v>56</v>
      </c>
      <c r="E7986" s="303" t="n">
        <v>24.11</v>
      </c>
    </row>
    <row r="7987" customFormat="false" ht="15" hidden="false" customHeight="false" outlineLevel="0" collapsed="false">
      <c r="A7987" s="301" t="n">
        <v>102492</v>
      </c>
      <c r="B7987" s="301" t="s">
        <v>54</v>
      </c>
      <c r="C7987" s="302" t="s">
        <v>8463</v>
      </c>
      <c r="D7987" s="301" t="s">
        <v>56</v>
      </c>
      <c r="E7987" s="303" t="n">
        <v>30.63</v>
      </c>
    </row>
    <row r="7988" customFormat="false" ht="15" hidden="false" customHeight="false" outlineLevel="0" collapsed="false">
      <c r="A7988" s="301" t="n">
        <v>102804</v>
      </c>
      <c r="B7988" s="301" t="s">
        <v>54</v>
      </c>
      <c r="C7988" s="302" t="s">
        <v>8464</v>
      </c>
      <c r="D7988" s="301" t="s">
        <v>56</v>
      </c>
      <c r="E7988" s="303" t="n">
        <v>0</v>
      </c>
    </row>
    <row r="7989" customFormat="false" ht="15" hidden="false" customHeight="false" outlineLevel="0" collapsed="false">
      <c r="A7989" s="301" t="n">
        <v>102494</v>
      </c>
      <c r="B7989" s="301" t="s">
        <v>54</v>
      </c>
      <c r="C7989" s="302" t="s">
        <v>8465</v>
      </c>
      <c r="D7989" s="301" t="s">
        <v>56</v>
      </c>
      <c r="E7989" s="303" t="n">
        <v>76.05</v>
      </c>
    </row>
    <row r="7990" customFormat="false" ht="15" hidden="false" customHeight="false" outlineLevel="0" collapsed="false">
      <c r="A7990" s="301" t="n">
        <v>102805</v>
      </c>
      <c r="B7990" s="301" t="s">
        <v>54</v>
      </c>
      <c r="C7990" s="302" t="s">
        <v>8466</v>
      </c>
      <c r="D7990" s="301" t="s">
        <v>56</v>
      </c>
      <c r="E7990" s="303" t="n">
        <v>0</v>
      </c>
    </row>
    <row r="7991" customFormat="false" ht="15" hidden="false" customHeight="false" outlineLevel="0" collapsed="false">
      <c r="A7991" s="301" t="n">
        <v>102490</v>
      </c>
      <c r="B7991" s="301" t="s">
        <v>54</v>
      </c>
      <c r="C7991" s="302" t="s">
        <v>8467</v>
      </c>
      <c r="D7991" s="301" t="s">
        <v>56</v>
      </c>
      <c r="E7991" s="303" t="n">
        <v>0</v>
      </c>
    </row>
    <row r="7992" customFormat="false" ht="15" hidden="false" customHeight="false" outlineLevel="0" collapsed="false">
      <c r="A7992" s="301" t="n">
        <v>102496</v>
      </c>
      <c r="B7992" s="301" t="s">
        <v>54</v>
      </c>
      <c r="C7992" s="302" t="s">
        <v>8468</v>
      </c>
      <c r="D7992" s="301" t="s">
        <v>429</v>
      </c>
      <c r="E7992" s="303" t="n">
        <v>16.28</v>
      </c>
    </row>
    <row r="7993" customFormat="false" ht="15" hidden="false" customHeight="false" outlineLevel="0" collapsed="false">
      <c r="A7993" s="301" t="n">
        <v>102497</v>
      </c>
      <c r="B7993" s="301" t="s">
        <v>54</v>
      </c>
      <c r="C7993" s="302" t="s">
        <v>8469</v>
      </c>
      <c r="D7993" s="301" t="s">
        <v>429</v>
      </c>
      <c r="E7993" s="303" t="n">
        <v>6.01</v>
      </c>
    </row>
    <row r="7994" customFormat="false" ht="15" hidden="false" customHeight="false" outlineLevel="0" collapsed="false">
      <c r="A7994" s="301" t="n">
        <v>102520</v>
      </c>
      <c r="B7994" s="301" t="s">
        <v>54</v>
      </c>
      <c r="C7994" s="302" t="s">
        <v>8470</v>
      </c>
      <c r="D7994" s="301" t="s">
        <v>56</v>
      </c>
      <c r="E7994" s="303" t="n">
        <v>101.76</v>
      </c>
    </row>
    <row r="7995" customFormat="false" ht="15" hidden="false" customHeight="false" outlineLevel="0" collapsed="false">
      <c r="A7995" s="301" t="n">
        <v>102518</v>
      </c>
      <c r="B7995" s="301" t="s">
        <v>54</v>
      </c>
      <c r="C7995" s="302" t="s">
        <v>8471</v>
      </c>
      <c r="D7995" s="301" t="s">
        <v>142</v>
      </c>
      <c r="E7995" s="303" t="n">
        <v>0</v>
      </c>
    </row>
    <row r="7996" customFormat="false" ht="15" hidden="false" customHeight="false" outlineLevel="0" collapsed="false">
      <c r="A7996" s="301" t="n">
        <v>102514</v>
      </c>
      <c r="B7996" s="301" t="s">
        <v>54</v>
      </c>
      <c r="C7996" s="302" t="s">
        <v>8472</v>
      </c>
      <c r="D7996" s="301" t="s">
        <v>142</v>
      </c>
      <c r="E7996" s="303" t="n">
        <v>0</v>
      </c>
    </row>
    <row r="7997" customFormat="false" ht="15" hidden="false" customHeight="false" outlineLevel="0" collapsed="false">
      <c r="A7997" s="301" t="n">
        <v>102516</v>
      </c>
      <c r="B7997" s="301" t="s">
        <v>54</v>
      </c>
      <c r="C7997" s="302" t="s">
        <v>8473</v>
      </c>
      <c r="D7997" s="301" t="s">
        <v>142</v>
      </c>
      <c r="E7997" s="303" t="n">
        <v>0</v>
      </c>
    </row>
    <row r="7998" customFormat="false" ht="15" hidden="false" customHeight="false" outlineLevel="0" collapsed="false">
      <c r="A7998" s="301" t="n">
        <v>102515</v>
      </c>
      <c r="B7998" s="301" t="s">
        <v>54</v>
      </c>
      <c r="C7998" s="302" t="s">
        <v>8474</v>
      </c>
      <c r="D7998" s="301" t="s">
        <v>142</v>
      </c>
      <c r="E7998" s="303" t="n">
        <v>0</v>
      </c>
    </row>
    <row r="7999" customFormat="false" ht="15" hidden="false" customHeight="false" outlineLevel="0" collapsed="false">
      <c r="A7999" s="301" t="n">
        <v>102517</v>
      </c>
      <c r="B7999" s="301" t="s">
        <v>54</v>
      </c>
      <c r="C7999" s="302" t="s">
        <v>8475</v>
      </c>
      <c r="D7999" s="301" t="s">
        <v>142</v>
      </c>
      <c r="E7999" s="303" t="n">
        <v>0</v>
      </c>
    </row>
    <row r="8000" customFormat="false" ht="15" hidden="false" customHeight="false" outlineLevel="0" collapsed="false">
      <c r="A8000" s="301" t="n">
        <v>102513</v>
      </c>
      <c r="B8000" s="301" t="s">
        <v>54</v>
      </c>
      <c r="C8000" s="302" t="s">
        <v>8476</v>
      </c>
      <c r="D8000" s="301" t="s">
        <v>56</v>
      </c>
      <c r="E8000" s="303" t="n">
        <v>58.51</v>
      </c>
    </row>
    <row r="8001" customFormat="false" ht="15" hidden="false" customHeight="false" outlineLevel="0" collapsed="false">
      <c r="A8001" s="301" t="n">
        <v>102489</v>
      </c>
      <c r="B8001" s="301" t="s">
        <v>54</v>
      </c>
      <c r="C8001" s="302" t="s">
        <v>8477</v>
      </c>
      <c r="D8001" s="301" t="s">
        <v>56</v>
      </c>
      <c r="E8001" s="303" t="n">
        <v>30.55</v>
      </c>
    </row>
    <row r="8002" customFormat="false" ht="15" hidden="false" customHeight="false" outlineLevel="0" collapsed="false">
      <c r="A8002" s="301" t="n">
        <v>102488</v>
      </c>
      <c r="B8002" s="301" t="s">
        <v>54</v>
      </c>
      <c r="C8002" s="302" t="s">
        <v>8478</v>
      </c>
      <c r="D8002" s="301" t="s">
        <v>56</v>
      </c>
      <c r="E8002" s="303" t="n">
        <v>4.27</v>
      </c>
    </row>
    <row r="8003" customFormat="false" ht="15" hidden="false" customHeight="false" outlineLevel="0" collapsed="false">
      <c r="A8003" s="301" t="n">
        <v>101730</v>
      </c>
      <c r="B8003" s="301" t="s">
        <v>54</v>
      </c>
      <c r="C8003" s="302" t="s">
        <v>8479</v>
      </c>
      <c r="D8003" s="301" t="s">
        <v>56</v>
      </c>
      <c r="E8003" s="303" t="n">
        <v>0</v>
      </c>
    </row>
    <row r="8004" customFormat="false" ht="15" hidden="false" customHeight="false" outlineLevel="0" collapsed="false">
      <c r="A8004" s="301" t="n">
        <v>101746</v>
      </c>
      <c r="B8004" s="301" t="s">
        <v>54</v>
      </c>
      <c r="C8004" s="302" t="s">
        <v>8480</v>
      </c>
      <c r="D8004" s="301" t="s">
        <v>56</v>
      </c>
      <c r="E8004" s="303" t="n">
        <v>319.6</v>
      </c>
    </row>
    <row r="8005" customFormat="false" ht="15" hidden="false" customHeight="false" outlineLevel="0" collapsed="false">
      <c r="A8005" s="301" t="n">
        <v>98679</v>
      </c>
      <c r="B8005" s="301" t="s">
        <v>54</v>
      </c>
      <c r="C8005" s="302" t="s">
        <v>8481</v>
      </c>
      <c r="D8005" s="301" t="s">
        <v>56</v>
      </c>
      <c r="E8005" s="303" t="n">
        <v>38.73</v>
      </c>
    </row>
    <row r="8006" customFormat="false" ht="15" hidden="false" customHeight="false" outlineLevel="0" collapsed="false">
      <c r="A8006" s="301" t="n">
        <v>98680</v>
      </c>
      <c r="B8006" s="301" t="s">
        <v>54</v>
      </c>
      <c r="C8006" s="302" t="s">
        <v>8482</v>
      </c>
      <c r="D8006" s="301" t="s">
        <v>56</v>
      </c>
      <c r="E8006" s="303" t="n">
        <v>48.13</v>
      </c>
    </row>
    <row r="8007" customFormat="false" ht="15" hidden="false" customHeight="false" outlineLevel="0" collapsed="false">
      <c r="A8007" s="301" t="n">
        <v>101749</v>
      </c>
      <c r="B8007" s="301" t="s">
        <v>54</v>
      </c>
      <c r="C8007" s="302" t="s">
        <v>8483</v>
      </c>
      <c r="D8007" s="301" t="s">
        <v>56</v>
      </c>
      <c r="E8007" s="303" t="n">
        <v>55.83</v>
      </c>
    </row>
    <row r="8008" customFormat="false" ht="15" hidden="false" customHeight="false" outlineLevel="0" collapsed="false">
      <c r="A8008" s="301" t="n">
        <v>98681</v>
      </c>
      <c r="B8008" s="301" t="s">
        <v>54</v>
      </c>
      <c r="C8008" s="302" t="s">
        <v>8484</v>
      </c>
      <c r="D8008" s="301" t="s">
        <v>56</v>
      </c>
      <c r="E8008" s="303" t="n">
        <v>35.84</v>
      </c>
    </row>
    <row r="8009" customFormat="false" ht="15" hidden="false" customHeight="false" outlineLevel="0" collapsed="false">
      <c r="A8009" s="301" t="n">
        <v>98682</v>
      </c>
      <c r="B8009" s="301" t="s">
        <v>54</v>
      </c>
      <c r="C8009" s="302" t="s">
        <v>8485</v>
      </c>
      <c r="D8009" s="301" t="s">
        <v>56</v>
      </c>
      <c r="E8009" s="303" t="n">
        <v>45.24</v>
      </c>
    </row>
    <row r="8010" customFormat="false" ht="15" hidden="false" customHeight="false" outlineLevel="0" collapsed="false">
      <c r="A8010" s="301" t="n">
        <v>101750</v>
      </c>
      <c r="B8010" s="301" t="s">
        <v>54</v>
      </c>
      <c r="C8010" s="302" t="s">
        <v>8486</v>
      </c>
      <c r="D8010" s="301" t="s">
        <v>56</v>
      </c>
      <c r="E8010" s="303" t="n">
        <v>52.94</v>
      </c>
    </row>
    <row r="8011" customFormat="false" ht="15" hidden="false" customHeight="false" outlineLevel="0" collapsed="false">
      <c r="A8011" s="301" t="n">
        <v>101737</v>
      </c>
      <c r="B8011" s="301" t="s">
        <v>54</v>
      </c>
      <c r="C8011" s="302" t="s">
        <v>8487</v>
      </c>
      <c r="D8011" s="301" t="s">
        <v>56</v>
      </c>
      <c r="E8011" s="303" t="n">
        <v>129.86</v>
      </c>
    </row>
    <row r="8012" customFormat="false" ht="15" hidden="false" customHeight="false" outlineLevel="0" collapsed="false">
      <c r="A8012" s="301" t="n">
        <v>101735</v>
      </c>
      <c r="B8012" s="301" t="s">
        <v>54</v>
      </c>
      <c r="C8012" s="302" t="s">
        <v>8488</v>
      </c>
      <c r="D8012" s="301" t="s">
        <v>56</v>
      </c>
      <c r="E8012" s="303" t="n">
        <v>399.81</v>
      </c>
    </row>
    <row r="8013" customFormat="false" ht="15" hidden="false" customHeight="false" outlineLevel="0" collapsed="false">
      <c r="A8013" s="301" t="n">
        <v>101734</v>
      </c>
      <c r="B8013" s="301" t="s">
        <v>54</v>
      </c>
      <c r="C8013" s="302" t="s">
        <v>8489</v>
      </c>
      <c r="D8013" s="301" t="s">
        <v>56</v>
      </c>
      <c r="E8013" s="303" t="n">
        <v>390.41</v>
      </c>
    </row>
    <row r="8014" customFormat="false" ht="15" hidden="false" customHeight="false" outlineLevel="0" collapsed="false">
      <c r="A8014" s="301" t="n">
        <v>101736</v>
      </c>
      <c r="B8014" s="301" t="s">
        <v>54</v>
      </c>
      <c r="C8014" s="302" t="s">
        <v>8490</v>
      </c>
      <c r="D8014" s="301" t="s">
        <v>56</v>
      </c>
      <c r="E8014" s="303" t="n">
        <v>111.23</v>
      </c>
    </row>
    <row r="8015" customFormat="false" ht="15" hidden="false" customHeight="false" outlineLevel="0" collapsed="false">
      <c r="A8015" s="301" t="n">
        <v>101733</v>
      </c>
      <c r="B8015" s="301" t="s">
        <v>54</v>
      </c>
      <c r="C8015" s="302" t="s">
        <v>8491</v>
      </c>
      <c r="D8015" s="301" t="s">
        <v>56</v>
      </c>
      <c r="E8015" s="303" t="n">
        <v>260.7</v>
      </c>
    </row>
    <row r="8016" customFormat="false" ht="15" hidden="false" customHeight="false" outlineLevel="0" collapsed="false">
      <c r="A8016" s="301" t="n">
        <v>98678</v>
      </c>
      <c r="B8016" s="301" t="s">
        <v>54</v>
      </c>
      <c r="C8016" s="302" t="s">
        <v>8492</v>
      </c>
      <c r="D8016" s="301" t="s">
        <v>56</v>
      </c>
      <c r="E8016" s="303" t="n">
        <v>376.3</v>
      </c>
    </row>
    <row r="8017" customFormat="false" ht="15" hidden="false" customHeight="false" outlineLevel="0" collapsed="false">
      <c r="A8017" s="301" t="n">
        <v>98677</v>
      </c>
      <c r="B8017" s="301" t="s">
        <v>54</v>
      </c>
      <c r="C8017" s="302" t="s">
        <v>8493</v>
      </c>
      <c r="D8017" s="301" t="s">
        <v>56</v>
      </c>
      <c r="E8017" s="303" t="n">
        <v>0</v>
      </c>
    </row>
    <row r="8018" customFormat="false" ht="15" hidden="false" customHeight="false" outlineLevel="0" collapsed="false">
      <c r="A8018" s="301" t="n">
        <v>98676</v>
      </c>
      <c r="B8018" s="301" t="s">
        <v>54</v>
      </c>
      <c r="C8018" s="302" t="s">
        <v>8494</v>
      </c>
      <c r="D8018" s="301" t="s">
        <v>56</v>
      </c>
      <c r="E8018" s="303" t="n">
        <v>0</v>
      </c>
    </row>
    <row r="8019" customFormat="false" ht="15" hidden="false" customHeight="false" outlineLevel="0" collapsed="false">
      <c r="A8019" s="301" t="n">
        <v>98675</v>
      </c>
      <c r="B8019" s="301" t="s">
        <v>54</v>
      </c>
      <c r="C8019" s="302" t="s">
        <v>8495</v>
      </c>
      <c r="D8019" s="301" t="s">
        <v>56</v>
      </c>
      <c r="E8019" s="303" t="n">
        <v>0</v>
      </c>
    </row>
    <row r="8020" customFormat="false" ht="15" hidden="false" customHeight="false" outlineLevel="0" collapsed="false">
      <c r="A8020" s="301" t="n">
        <v>101747</v>
      </c>
      <c r="B8020" s="301" t="s">
        <v>54</v>
      </c>
      <c r="C8020" s="302" t="s">
        <v>8496</v>
      </c>
      <c r="D8020" s="301" t="s">
        <v>56</v>
      </c>
      <c r="E8020" s="303" t="n">
        <v>84.61</v>
      </c>
    </row>
    <row r="8021" customFormat="false" ht="15" hidden="false" customHeight="false" outlineLevel="0" collapsed="false">
      <c r="A8021" s="301" t="n">
        <v>104162</v>
      </c>
      <c r="B8021" s="301" t="s">
        <v>54</v>
      </c>
      <c r="C8021" s="302" t="s">
        <v>8497</v>
      </c>
      <c r="D8021" s="301" t="s">
        <v>56</v>
      </c>
      <c r="E8021" s="303" t="n">
        <v>91.96</v>
      </c>
    </row>
    <row r="8022" customFormat="false" ht="15" hidden="false" customHeight="false" outlineLevel="0" collapsed="false">
      <c r="A8022" s="301" t="n">
        <v>98671</v>
      </c>
      <c r="B8022" s="301" t="s">
        <v>54</v>
      </c>
      <c r="C8022" s="302" t="s">
        <v>8498</v>
      </c>
      <c r="D8022" s="301" t="s">
        <v>56</v>
      </c>
      <c r="E8022" s="303" t="n">
        <v>282.61</v>
      </c>
    </row>
    <row r="8023" customFormat="false" ht="15" hidden="false" customHeight="false" outlineLevel="0" collapsed="false">
      <c r="A8023" s="301" t="n">
        <v>101092</v>
      </c>
      <c r="B8023" s="301" t="s">
        <v>54</v>
      </c>
      <c r="C8023" s="302" t="s">
        <v>8499</v>
      </c>
      <c r="D8023" s="301" t="s">
        <v>56</v>
      </c>
      <c r="E8023" s="303" t="n">
        <v>295.75</v>
      </c>
    </row>
    <row r="8024" customFormat="false" ht="15" hidden="false" customHeight="false" outlineLevel="0" collapsed="false">
      <c r="A8024" s="301" t="n">
        <v>101091</v>
      </c>
      <c r="B8024" s="301" t="s">
        <v>54</v>
      </c>
      <c r="C8024" s="302" t="s">
        <v>8500</v>
      </c>
      <c r="D8024" s="301" t="s">
        <v>56</v>
      </c>
      <c r="E8024" s="303" t="n">
        <v>184.62</v>
      </c>
    </row>
    <row r="8025" customFormat="false" ht="15" hidden="false" customHeight="false" outlineLevel="0" collapsed="false">
      <c r="A8025" s="301" t="n">
        <v>101726</v>
      </c>
      <c r="B8025" s="301" t="s">
        <v>54</v>
      </c>
      <c r="C8025" s="302" t="s">
        <v>8501</v>
      </c>
      <c r="D8025" s="301" t="s">
        <v>56</v>
      </c>
      <c r="E8025" s="303" t="n">
        <v>233.3</v>
      </c>
    </row>
    <row r="8026" customFormat="false" ht="15" hidden="false" customHeight="false" outlineLevel="0" collapsed="false">
      <c r="A8026" s="301" t="n">
        <v>101725</v>
      </c>
      <c r="B8026" s="301" t="s">
        <v>54</v>
      </c>
      <c r="C8026" s="302" t="s">
        <v>8502</v>
      </c>
      <c r="D8026" s="301" t="s">
        <v>56</v>
      </c>
      <c r="E8026" s="303" t="n">
        <v>342.35</v>
      </c>
    </row>
    <row r="8027" customFormat="false" ht="15" hidden="false" customHeight="false" outlineLevel="0" collapsed="false">
      <c r="A8027" s="301" t="n">
        <v>98672</v>
      </c>
      <c r="B8027" s="301" t="s">
        <v>54</v>
      </c>
      <c r="C8027" s="302" t="s">
        <v>8503</v>
      </c>
      <c r="D8027" s="301" t="s">
        <v>56</v>
      </c>
      <c r="E8027" s="303" t="n">
        <v>254.5</v>
      </c>
    </row>
    <row r="8028" customFormat="false" ht="15" hidden="false" customHeight="false" outlineLevel="0" collapsed="false">
      <c r="A8028" s="301" t="n">
        <v>101093</v>
      </c>
      <c r="B8028" s="301" t="s">
        <v>54</v>
      </c>
      <c r="C8028" s="302" t="s">
        <v>8504</v>
      </c>
      <c r="D8028" s="301" t="s">
        <v>56</v>
      </c>
      <c r="E8028" s="303" t="n">
        <v>267.64</v>
      </c>
    </row>
    <row r="8029" customFormat="false" ht="15" hidden="false" customHeight="false" outlineLevel="0" collapsed="false">
      <c r="A8029" s="301" t="n">
        <v>101732</v>
      </c>
      <c r="B8029" s="301" t="s">
        <v>54</v>
      </c>
      <c r="C8029" s="302" t="s">
        <v>8505</v>
      </c>
      <c r="D8029" s="301" t="s">
        <v>56</v>
      </c>
      <c r="E8029" s="303" t="n">
        <v>107.78</v>
      </c>
    </row>
    <row r="8030" customFormat="false" ht="15" hidden="false" customHeight="false" outlineLevel="0" collapsed="false">
      <c r="A8030" s="301" t="n">
        <v>101731</v>
      </c>
      <c r="B8030" s="301" t="s">
        <v>54</v>
      </c>
      <c r="C8030" s="302" t="s">
        <v>8506</v>
      </c>
      <c r="D8030" s="301" t="s">
        <v>56</v>
      </c>
      <c r="E8030" s="303" t="n">
        <v>353.82</v>
      </c>
    </row>
    <row r="8031" customFormat="false" ht="15" hidden="false" customHeight="false" outlineLevel="0" collapsed="false">
      <c r="A8031" s="301" t="n">
        <v>101090</v>
      </c>
      <c r="B8031" s="301" t="s">
        <v>54</v>
      </c>
      <c r="C8031" s="302" t="s">
        <v>8507</v>
      </c>
      <c r="D8031" s="301" t="s">
        <v>56</v>
      </c>
      <c r="E8031" s="303" t="n">
        <v>231.26</v>
      </c>
    </row>
    <row r="8032" customFormat="false" ht="15" hidden="false" customHeight="false" outlineLevel="0" collapsed="false">
      <c r="A8032" s="301" t="n">
        <v>101751</v>
      </c>
      <c r="B8032" s="301" t="s">
        <v>54</v>
      </c>
      <c r="C8032" s="302" t="s">
        <v>8508</v>
      </c>
      <c r="D8032" s="301" t="s">
        <v>56</v>
      </c>
      <c r="E8032" s="303" t="n">
        <v>220.2</v>
      </c>
    </row>
    <row r="8033" customFormat="false" ht="15" hidden="false" customHeight="false" outlineLevel="0" collapsed="false">
      <c r="A8033" s="301" t="n">
        <v>101729</v>
      </c>
      <c r="B8033" s="301" t="s">
        <v>54</v>
      </c>
      <c r="C8033" s="302" t="s">
        <v>8509</v>
      </c>
      <c r="D8033" s="301" t="s">
        <v>56</v>
      </c>
      <c r="E8033" s="303" t="n">
        <v>211.8</v>
      </c>
    </row>
    <row r="8034" customFormat="false" ht="15" hidden="false" customHeight="false" outlineLevel="0" collapsed="false">
      <c r="A8034" s="301" t="n">
        <v>98683</v>
      </c>
      <c r="B8034" s="301" t="s">
        <v>54</v>
      </c>
      <c r="C8034" s="302" t="s">
        <v>8510</v>
      </c>
      <c r="D8034" s="301" t="s">
        <v>56</v>
      </c>
      <c r="E8034" s="303" t="n">
        <v>0</v>
      </c>
    </row>
    <row r="8035" customFormat="false" ht="15" hidden="false" customHeight="false" outlineLevel="0" collapsed="false">
      <c r="A8035" s="301" t="n">
        <v>101094</v>
      </c>
      <c r="B8035" s="301" t="s">
        <v>54</v>
      </c>
      <c r="C8035" s="302" t="s">
        <v>8511</v>
      </c>
      <c r="D8035" s="301" t="s">
        <v>429</v>
      </c>
      <c r="E8035" s="303" t="n">
        <v>161.01</v>
      </c>
    </row>
    <row r="8036" customFormat="false" ht="15" hidden="false" customHeight="false" outlineLevel="0" collapsed="false">
      <c r="A8036" s="301" t="n">
        <v>101095</v>
      </c>
      <c r="B8036" s="301" t="s">
        <v>54</v>
      </c>
      <c r="C8036" s="302" t="s">
        <v>8512</v>
      </c>
      <c r="D8036" s="301" t="s">
        <v>429</v>
      </c>
      <c r="E8036" s="303" t="n">
        <v>0</v>
      </c>
    </row>
    <row r="8037" customFormat="false" ht="15" hidden="false" customHeight="false" outlineLevel="0" collapsed="false">
      <c r="A8037" s="301" t="n">
        <v>101728</v>
      </c>
      <c r="B8037" s="301" t="s">
        <v>54</v>
      </c>
      <c r="C8037" s="302" t="s">
        <v>8513</v>
      </c>
      <c r="D8037" s="301" t="s">
        <v>56</v>
      </c>
      <c r="E8037" s="303" t="n">
        <v>0</v>
      </c>
    </row>
    <row r="8038" customFormat="false" ht="15" hidden="false" customHeight="false" outlineLevel="0" collapsed="false">
      <c r="A8038" s="301" t="n">
        <v>101727</v>
      </c>
      <c r="B8038" s="301" t="s">
        <v>54</v>
      </c>
      <c r="C8038" s="302" t="s">
        <v>8514</v>
      </c>
      <c r="D8038" s="301" t="s">
        <v>56</v>
      </c>
      <c r="E8038" s="303" t="n">
        <v>187.2</v>
      </c>
    </row>
    <row r="8039" customFormat="false" ht="15" hidden="false" customHeight="false" outlineLevel="0" collapsed="false">
      <c r="A8039" s="301" t="n">
        <v>101748</v>
      </c>
      <c r="B8039" s="301" t="s">
        <v>54</v>
      </c>
      <c r="C8039" s="302" t="s">
        <v>8515</v>
      </c>
      <c r="D8039" s="301" t="s">
        <v>56</v>
      </c>
      <c r="E8039" s="303" t="n">
        <v>4.26</v>
      </c>
    </row>
    <row r="8040" customFormat="false" ht="15" hidden="false" customHeight="false" outlineLevel="0" collapsed="false">
      <c r="A8040" s="301" t="n">
        <v>101742</v>
      </c>
      <c r="B8040" s="301" t="s">
        <v>54</v>
      </c>
      <c r="C8040" s="302" t="s">
        <v>8516</v>
      </c>
      <c r="D8040" s="301" t="s">
        <v>429</v>
      </c>
      <c r="E8040" s="303" t="n">
        <v>62.24</v>
      </c>
    </row>
    <row r="8041" customFormat="false" ht="15" hidden="false" customHeight="false" outlineLevel="0" collapsed="false">
      <c r="A8041" s="301" t="n">
        <v>101740</v>
      </c>
      <c r="B8041" s="301" t="s">
        <v>54</v>
      </c>
      <c r="C8041" s="302" t="s">
        <v>8517</v>
      </c>
      <c r="D8041" s="301" t="s">
        <v>429</v>
      </c>
      <c r="E8041" s="303" t="n">
        <v>56.69</v>
      </c>
    </row>
    <row r="8042" customFormat="false" ht="15" hidden="false" customHeight="false" outlineLevel="0" collapsed="false">
      <c r="A8042" s="301" t="n">
        <v>98685</v>
      </c>
      <c r="B8042" s="301" t="s">
        <v>54</v>
      </c>
      <c r="C8042" s="302" t="s">
        <v>8518</v>
      </c>
      <c r="D8042" s="301" t="s">
        <v>429</v>
      </c>
      <c r="E8042" s="303" t="n">
        <v>52.93</v>
      </c>
    </row>
    <row r="8043" customFormat="false" ht="15" hidden="false" customHeight="false" outlineLevel="0" collapsed="false">
      <c r="A8043" s="301" t="n">
        <v>98686</v>
      </c>
      <c r="B8043" s="301" t="s">
        <v>54</v>
      </c>
      <c r="C8043" s="302" t="s">
        <v>8519</v>
      </c>
      <c r="D8043" s="301" t="s">
        <v>429</v>
      </c>
      <c r="E8043" s="303" t="n">
        <v>52.32</v>
      </c>
    </row>
    <row r="8044" customFormat="false" ht="15" hidden="false" customHeight="false" outlineLevel="0" collapsed="false">
      <c r="A8044" s="301" t="n">
        <v>101739</v>
      </c>
      <c r="B8044" s="301" t="s">
        <v>54</v>
      </c>
      <c r="C8044" s="302" t="s">
        <v>8520</v>
      </c>
      <c r="D8044" s="301" t="s">
        <v>429</v>
      </c>
      <c r="E8044" s="303" t="n">
        <v>38.1</v>
      </c>
    </row>
    <row r="8045" customFormat="false" ht="15" hidden="false" customHeight="false" outlineLevel="0" collapsed="false">
      <c r="A8045" s="301" t="n">
        <v>101738</v>
      </c>
      <c r="B8045" s="301" t="s">
        <v>54</v>
      </c>
      <c r="C8045" s="302" t="s">
        <v>8521</v>
      </c>
      <c r="D8045" s="301" t="s">
        <v>429</v>
      </c>
      <c r="E8045" s="303" t="n">
        <v>34.58</v>
      </c>
    </row>
    <row r="8046" customFormat="false" ht="15" hidden="false" customHeight="false" outlineLevel="0" collapsed="false">
      <c r="A8046" s="301" t="n">
        <v>101741</v>
      </c>
      <c r="B8046" s="301" t="s">
        <v>54</v>
      </c>
      <c r="C8046" s="302" t="s">
        <v>8522</v>
      </c>
      <c r="D8046" s="301" t="s">
        <v>429</v>
      </c>
      <c r="E8046" s="303" t="n">
        <v>26.94</v>
      </c>
    </row>
    <row r="8047" customFormat="false" ht="15" hidden="false" customHeight="false" outlineLevel="0" collapsed="false">
      <c r="A8047" s="301" t="n">
        <v>98697</v>
      </c>
      <c r="B8047" s="301" t="s">
        <v>54</v>
      </c>
      <c r="C8047" s="302" t="s">
        <v>8523</v>
      </c>
      <c r="D8047" s="301" t="s">
        <v>429</v>
      </c>
      <c r="E8047" s="303" t="n">
        <v>34.59</v>
      </c>
    </row>
    <row r="8048" customFormat="false" ht="15" hidden="false" customHeight="false" outlineLevel="0" collapsed="false">
      <c r="A8048" s="301" t="n">
        <v>98688</v>
      </c>
      <c r="B8048" s="301" t="s">
        <v>54</v>
      </c>
      <c r="C8048" s="302" t="s">
        <v>8524</v>
      </c>
      <c r="D8048" s="301" t="s">
        <v>429</v>
      </c>
      <c r="E8048" s="303" t="n">
        <v>60.57</v>
      </c>
    </row>
    <row r="8049" customFormat="false" ht="15" hidden="false" customHeight="false" outlineLevel="0" collapsed="false">
      <c r="A8049" s="301" t="n">
        <v>98687</v>
      </c>
      <c r="B8049" s="301" t="s">
        <v>54</v>
      </c>
      <c r="C8049" s="302" t="s">
        <v>8525</v>
      </c>
      <c r="D8049" s="301" t="s">
        <v>429</v>
      </c>
      <c r="E8049" s="303" t="n">
        <v>0</v>
      </c>
    </row>
    <row r="8050" customFormat="false" ht="15" hidden="false" customHeight="false" outlineLevel="0" collapsed="false">
      <c r="A8050" s="301" t="n">
        <v>98689</v>
      </c>
      <c r="B8050" s="301" t="s">
        <v>54</v>
      </c>
      <c r="C8050" s="302" t="s">
        <v>8526</v>
      </c>
      <c r="D8050" s="301" t="s">
        <v>429</v>
      </c>
      <c r="E8050" s="303" t="n">
        <v>77.96</v>
      </c>
    </row>
    <row r="8051" customFormat="false" ht="15" hidden="false" customHeight="false" outlineLevel="0" collapsed="false">
      <c r="A8051" s="301" t="n">
        <v>98695</v>
      </c>
      <c r="B8051" s="301" t="s">
        <v>54</v>
      </c>
      <c r="C8051" s="302" t="s">
        <v>516</v>
      </c>
      <c r="D8051" s="301" t="s">
        <v>429</v>
      </c>
      <c r="E8051" s="303" t="n">
        <v>55.47</v>
      </c>
    </row>
    <row r="8052" customFormat="false" ht="15" hidden="false" customHeight="false" outlineLevel="0" collapsed="false">
      <c r="A8052" s="301" t="n">
        <v>100606</v>
      </c>
      <c r="B8052" s="301" t="s">
        <v>54</v>
      </c>
      <c r="C8052" s="302" t="s">
        <v>8527</v>
      </c>
      <c r="D8052" s="301" t="s">
        <v>142</v>
      </c>
      <c r="E8052" s="303" t="n">
        <v>1807.58</v>
      </c>
    </row>
    <row r="8053" customFormat="false" ht="15" hidden="false" customHeight="false" outlineLevel="0" collapsed="false">
      <c r="A8053" s="301" t="n">
        <v>100604</v>
      </c>
      <c r="B8053" s="301" t="s">
        <v>54</v>
      </c>
      <c r="C8053" s="302" t="s">
        <v>8528</v>
      </c>
      <c r="D8053" s="301" t="s">
        <v>142</v>
      </c>
      <c r="E8053" s="303" t="n">
        <v>823.33</v>
      </c>
    </row>
    <row r="8054" customFormat="false" ht="15" hidden="false" customHeight="false" outlineLevel="0" collapsed="false">
      <c r="A8054" s="301" t="n">
        <v>100605</v>
      </c>
      <c r="B8054" s="301" t="s">
        <v>54</v>
      </c>
      <c r="C8054" s="302" t="s">
        <v>8529</v>
      </c>
      <c r="D8054" s="301" t="s">
        <v>142</v>
      </c>
      <c r="E8054" s="303" t="n">
        <v>1228.69</v>
      </c>
    </row>
    <row r="8055" customFormat="false" ht="15" hidden="false" customHeight="false" outlineLevel="0" collapsed="false">
      <c r="A8055" s="301" t="n">
        <v>100580</v>
      </c>
      <c r="B8055" s="301" t="s">
        <v>54</v>
      </c>
      <c r="C8055" s="302" t="s">
        <v>8530</v>
      </c>
      <c r="D8055" s="301" t="s">
        <v>142</v>
      </c>
      <c r="E8055" s="303" t="n">
        <v>773.29</v>
      </c>
    </row>
    <row r="8056" customFormat="false" ht="15" hidden="false" customHeight="false" outlineLevel="0" collapsed="false">
      <c r="A8056" s="301" t="n">
        <v>100579</v>
      </c>
      <c r="B8056" s="301" t="s">
        <v>54</v>
      </c>
      <c r="C8056" s="302" t="s">
        <v>8531</v>
      </c>
      <c r="D8056" s="301" t="s">
        <v>142</v>
      </c>
      <c r="E8056" s="303" t="n">
        <v>711.4</v>
      </c>
    </row>
    <row r="8057" customFormat="false" ht="15" hidden="false" customHeight="false" outlineLevel="0" collapsed="false">
      <c r="A8057" s="301" t="n">
        <v>100609</v>
      </c>
      <c r="B8057" s="301" t="s">
        <v>54</v>
      </c>
      <c r="C8057" s="302" t="s">
        <v>8532</v>
      </c>
      <c r="D8057" s="301" t="s">
        <v>142</v>
      </c>
      <c r="E8057" s="303" t="n">
        <v>1843.53</v>
      </c>
    </row>
    <row r="8058" customFormat="false" ht="15" hidden="false" customHeight="false" outlineLevel="0" collapsed="false">
      <c r="A8058" s="301" t="n">
        <v>100607</v>
      </c>
      <c r="B8058" s="301" t="s">
        <v>54</v>
      </c>
      <c r="C8058" s="302" t="s">
        <v>8533</v>
      </c>
      <c r="D8058" s="301" t="s">
        <v>142</v>
      </c>
      <c r="E8058" s="303" t="n">
        <v>844.6</v>
      </c>
    </row>
    <row r="8059" customFormat="false" ht="15" hidden="false" customHeight="false" outlineLevel="0" collapsed="false">
      <c r="A8059" s="301" t="n">
        <v>100608</v>
      </c>
      <c r="B8059" s="301" t="s">
        <v>54</v>
      </c>
      <c r="C8059" s="302" t="s">
        <v>8534</v>
      </c>
      <c r="D8059" s="301" t="s">
        <v>142</v>
      </c>
      <c r="E8059" s="303" t="n">
        <v>1255.41</v>
      </c>
    </row>
    <row r="8060" customFormat="false" ht="15" hidden="false" customHeight="false" outlineLevel="0" collapsed="false">
      <c r="A8060" s="301" t="n">
        <v>100582</v>
      </c>
      <c r="B8060" s="301" t="s">
        <v>54</v>
      </c>
      <c r="C8060" s="302" t="s">
        <v>8535</v>
      </c>
      <c r="D8060" s="301" t="s">
        <v>142</v>
      </c>
      <c r="E8060" s="303" t="n">
        <v>848.26</v>
      </c>
    </row>
    <row r="8061" customFormat="false" ht="15" hidden="false" customHeight="false" outlineLevel="0" collapsed="false">
      <c r="A8061" s="301" t="n">
        <v>100581</v>
      </c>
      <c r="B8061" s="301" t="s">
        <v>54</v>
      </c>
      <c r="C8061" s="302" t="s">
        <v>8536</v>
      </c>
      <c r="D8061" s="301" t="s">
        <v>142</v>
      </c>
      <c r="E8061" s="303" t="n">
        <v>738.24</v>
      </c>
    </row>
    <row r="8062" customFormat="false" ht="15" hidden="false" customHeight="false" outlineLevel="0" collapsed="false">
      <c r="A8062" s="301" t="n">
        <v>100613</v>
      </c>
      <c r="B8062" s="301" t="s">
        <v>54</v>
      </c>
      <c r="C8062" s="302" t="s">
        <v>8537</v>
      </c>
      <c r="D8062" s="301" t="s">
        <v>142</v>
      </c>
      <c r="E8062" s="303" t="n">
        <v>1879.29</v>
      </c>
    </row>
    <row r="8063" customFormat="false" ht="15" hidden="false" customHeight="false" outlineLevel="0" collapsed="false">
      <c r="A8063" s="301" t="n">
        <v>100610</v>
      </c>
      <c r="B8063" s="301" t="s">
        <v>54</v>
      </c>
      <c r="C8063" s="302" t="s">
        <v>8538</v>
      </c>
      <c r="D8063" s="301" t="s">
        <v>142</v>
      </c>
      <c r="E8063" s="303" t="n">
        <v>865.42</v>
      </c>
    </row>
    <row r="8064" customFormat="false" ht="15" hidden="false" customHeight="false" outlineLevel="0" collapsed="false">
      <c r="A8064" s="301" t="n">
        <v>100611</v>
      </c>
      <c r="B8064" s="301" t="s">
        <v>54</v>
      </c>
      <c r="C8064" s="302" t="s">
        <v>8539</v>
      </c>
      <c r="D8064" s="301" t="s">
        <v>142</v>
      </c>
      <c r="E8064" s="303" t="n">
        <v>1050.4</v>
      </c>
    </row>
    <row r="8065" customFormat="false" ht="15" hidden="false" customHeight="false" outlineLevel="0" collapsed="false">
      <c r="A8065" s="301" t="n">
        <v>100612</v>
      </c>
      <c r="B8065" s="301" t="s">
        <v>54</v>
      </c>
      <c r="C8065" s="302" t="s">
        <v>8540</v>
      </c>
      <c r="D8065" s="301" t="s">
        <v>142</v>
      </c>
      <c r="E8065" s="303" t="n">
        <v>1281.63</v>
      </c>
    </row>
    <row r="8066" customFormat="false" ht="15" hidden="false" customHeight="false" outlineLevel="0" collapsed="false">
      <c r="A8066" s="301" t="n">
        <v>100584</v>
      </c>
      <c r="B8066" s="301" t="s">
        <v>54</v>
      </c>
      <c r="C8066" s="302" t="s">
        <v>8541</v>
      </c>
      <c r="D8066" s="301" t="s">
        <v>142</v>
      </c>
      <c r="E8066" s="303" t="n">
        <v>834.04</v>
      </c>
    </row>
    <row r="8067" customFormat="false" ht="15" hidden="false" customHeight="false" outlineLevel="0" collapsed="false">
      <c r="A8067" s="301" t="n">
        <v>100583</v>
      </c>
      <c r="B8067" s="301" t="s">
        <v>54</v>
      </c>
      <c r="C8067" s="302" t="s">
        <v>8542</v>
      </c>
      <c r="D8067" s="301" t="s">
        <v>142</v>
      </c>
      <c r="E8067" s="303" t="n">
        <v>766.92</v>
      </c>
    </row>
    <row r="8068" customFormat="false" ht="15" hidden="false" customHeight="false" outlineLevel="0" collapsed="false">
      <c r="A8068" s="301" t="n">
        <v>100616</v>
      </c>
      <c r="B8068" s="301" t="s">
        <v>54</v>
      </c>
      <c r="C8068" s="302" t="s">
        <v>8543</v>
      </c>
      <c r="D8068" s="301" t="s">
        <v>142</v>
      </c>
      <c r="E8068" s="303" t="n">
        <v>1954.29</v>
      </c>
    </row>
    <row r="8069" customFormat="false" ht="15" hidden="false" customHeight="false" outlineLevel="0" collapsed="false">
      <c r="A8069" s="301" t="n">
        <v>100614</v>
      </c>
      <c r="B8069" s="301" t="s">
        <v>54</v>
      </c>
      <c r="C8069" s="302" t="s">
        <v>8544</v>
      </c>
      <c r="D8069" s="301" t="s">
        <v>142</v>
      </c>
      <c r="E8069" s="303" t="n">
        <v>1096.8</v>
      </c>
    </row>
    <row r="8070" customFormat="false" ht="15" hidden="false" customHeight="false" outlineLevel="0" collapsed="false">
      <c r="A8070" s="301" t="n">
        <v>100615</v>
      </c>
      <c r="B8070" s="301" t="s">
        <v>54</v>
      </c>
      <c r="C8070" s="302" t="s">
        <v>8545</v>
      </c>
      <c r="D8070" s="301" t="s">
        <v>142</v>
      </c>
      <c r="E8070" s="303" t="n">
        <v>1334.05</v>
      </c>
    </row>
    <row r="8071" customFormat="false" ht="15" hidden="false" customHeight="false" outlineLevel="0" collapsed="false">
      <c r="A8071" s="301" t="n">
        <v>100586</v>
      </c>
      <c r="B8071" s="301" t="s">
        <v>54</v>
      </c>
      <c r="C8071" s="302" t="s">
        <v>8546</v>
      </c>
      <c r="D8071" s="301" t="s">
        <v>142</v>
      </c>
      <c r="E8071" s="303" t="n">
        <v>929.78</v>
      </c>
    </row>
    <row r="8072" customFormat="false" ht="15" hidden="false" customHeight="false" outlineLevel="0" collapsed="false">
      <c r="A8072" s="301" t="n">
        <v>100585</v>
      </c>
      <c r="B8072" s="301" t="s">
        <v>54</v>
      </c>
      <c r="C8072" s="302" t="s">
        <v>8547</v>
      </c>
      <c r="D8072" s="301" t="s">
        <v>142</v>
      </c>
      <c r="E8072" s="303" t="n">
        <v>822.74</v>
      </c>
    </row>
    <row r="8073" customFormat="false" ht="15" hidden="false" customHeight="false" outlineLevel="0" collapsed="false">
      <c r="A8073" s="301" t="n">
        <v>100618</v>
      </c>
      <c r="B8073" s="301" t="s">
        <v>54</v>
      </c>
      <c r="C8073" s="302" t="s">
        <v>8548</v>
      </c>
      <c r="D8073" s="301" t="s">
        <v>142</v>
      </c>
      <c r="E8073" s="303" t="n">
        <v>2032.2</v>
      </c>
    </row>
    <row r="8074" customFormat="false" ht="15" hidden="false" customHeight="false" outlineLevel="0" collapsed="false">
      <c r="A8074" s="301" t="n">
        <v>100617</v>
      </c>
      <c r="B8074" s="301" t="s">
        <v>54</v>
      </c>
      <c r="C8074" s="302" t="s">
        <v>8549</v>
      </c>
      <c r="D8074" s="301" t="s">
        <v>142</v>
      </c>
      <c r="E8074" s="303" t="n">
        <v>1386.51</v>
      </c>
    </row>
    <row r="8075" customFormat="false" ht="15" hidden="false" customHeight="false" outlineLevel="0" collapsed="false">
      <c r="A8075" s="301" t="n">
        <v>100588</v>
      </c>
      <c r="B8075" s="301" t="s">
        <v>54</v>
      </c>
      <c r="C8075" s="302" t="s">
        <v>8550</v>
      </c>
      <c r="D8075" s="301" t="s">
        <v>142</v>
      </c>
      <c r="E8075" s="303" t="n">
        <v>963.87</v>
      </c>
    </row>
    <row r="8076" customFormat="false" ht="15" hidden="false" customHeight="false" outlineLevel="0" collapsed="false">
      <c r="A8076" s="301" t="n">
        <v>100587</v>
      </c>
      <c r="B8076" s="301" t="s">
        <v>54</v>
      </c>
      <c r="C8076" s="302" t="s">
        <v>8551</v>
      </c>
      <c r="D8076" s="301" t="s">
        <v>142</v>
      </c>
      <c r="E8076" s="303" t="n">
        <v>880.77</v>
      </c>
    </row>
    <row r="8077" customFormat="false" ht="15" hidden="false" customHeight="false" outlineLevel="0" collapsed="false">
      <c r="A8077" s="301" t="n">
        <v>100590</v>
      </c>
      <c r="B8077" s="301" t="s">
        <v>54</v>
      </c>
      <c r="C8077" s="302" t="s">
        <v>8552</v>
      </c>
      <c r="D8077" s="301" t="s">
        <v>142</v>
      </c>
      <c r="E8077" s="303" t="n">
        <v>1048.76</v>
      </c>
    </row>
    <row r="8078" customFormat="false" ht="15" hidden="false" customHeight="false" outlineLevel="0" collapsed="false">
      <c r="A8078" s="301" t="n">
        <v>100589</v>
      </c>
      <c r="B8078" s="301" t="s">
        <v>54</v>
      </c>
      <c r="C8078" s="302" t="s">
        <v>8553</v>
      </c>
      <c r="D8078" s="301" t="s">
        <v>142</v>
      </c>
      <c r="E8078" s="303" t="n">
        <v>965.85</v>
      </c>
    </row>
    <row r="8079" customFormat="false" ht="15" hidden="false" customHeight="false" outlineLevel="0" collapsed="false">
      <c r="A8079" s="301" t="n">
        <v>100592</v>
      </c>
      <c r="B8079" s="301" t="s">
        <v>54</v>
      </c>
      <c r="C8079" s="302" t="s">
        <v>8554</v>
      </c>
      <c r="D8079" s="301" t="s">
        <v>142</v>
      </c>
      <c r="E8079" s="303" t="n">
        <v>1028.86</v>
      </c>
    </row>
    <row r="8080" customFormat="false" ht="15" hidden="false" customHeight="false" outlineLevel="0" collapsed="false">
      <c r="A8080" s="301" t="n">
        <v>100591</v>
      </c>
      <c r="B8080" s="301" t="s">
        <v>54</v>
      </c>
      <c r="C8080" s="302" t="s">
        <v>8555</v>
      </c>
      <c r="D8080" s="301" t="s">
        <v>142</v>
      </c>
      <c r="E8080" s="303" t="n">
        <v>940.26</v>
      </c>
    </row>
    <row r="8081" customFormat="false" ht="15" hidden="false" customHeight="false" outlineLevel="0" collapsed="false">
      <c r="A8081" s="301" t="n">
        <v>100594</v>
      </c>
      <c r="B8081" s="301" t="s">
        <v>54</v>
      </c>
      <c r="C8081" s="302" t="s">
        <v>8556</v>
      </c>
      <c r="D8081" s="301" t="s">
        <v>142</v>
      </c>
      <c r="E8081" s="303" t="n">
        <v>1137.96</v>
      </c>
    </row>
    <row r="8082" customFormat="false" ht="15" hidden="false" customHeight="false" outlineLevel="0" collapsed="false">
      <c r="A8082" s="301" t="n">
        <v>100593</v>
      </c>
      <c r="B8082" s="301" t="s">
        <v>54</v>
      </c>
      <c r="C8082" s="302" t="s">
        <v>8557</v>
      </c>
      <c r="D8082" s="301" t="s">
        <v>142</v>
      </c>
      <c r="E8082" s="303" t="n">
        <v>1021.85</v>
      </c>
    </row>
    <row r="8083" customFormat="false" ht="15" hidden="false" customHeight="false" outlineLevel="0" collapsed="false">
      <c r="A8083" s="301" t="n">
        <v>100596</v>
      </c>
      <c r="B8083" s="301" t="s">
        <v>54</v>
      </c>
      <c r="C8083" s="302" t="s">
        <v>8558</v>
      </c>
      <c r="D8083" s="301" t="s">
        <v>142</v>
      </c>
      <c r="E8083" s="303" t="n">
        <v>1363.97</v>
      </c>
    </row>
    <row r="8084" customFormat="false" ht="15" hidden="false" customHeight="false" outlineLevel="0" collapsed="false">
      <c r="A8084" s="301" t="n">
        <v>100595</v>
      </c>
      <c r="B8084" s="301" t="s">
        <v>54</v>
      </c>
      <c r="C8084" s="302" t="s">
        <v>8559</v>
      </c>
      <c r="D8084" s="301" t="s">
        <v>142</v>
      </c>
      <c r="E8084" s="303" t="n">
        <v>1207.46</v>
      </c>
    </row>
    <row r="8085" customFormat="false" ht="15" hidden="false" customHeight="false" outlineLevel="0" collapsed="false">
      <c r="A8085" s="301" t="n">
        <v>100598</v>
      </c>
      <c r="B8085" s="301" t="s">
        <v>54</v>
      </c>
      <c r="C8085" s="302" t="s">
        <v>8560</v>
      </c>
      <c r="D8085" s="301" t="s">
        <v>142</v>
      </c>
      <c r="E8085" s="303" t="n">
        <v>1513.96</v>
      </c>
    </row>
    <row r="8086" customFormat="false" ht="15" hidden="false" customHeight="false" outlineLevel="0" collapsed="false">
      <c r="A8086" s="301" t="n">
        <v>100597</v>
      </c>
      <c r="B8086" s="301" t="s">
        <v>54</v>
      </c>
      <c r="C8086" s="302" t="s">
        <v>8561</v>
      </c>
      <c r="D8086" s="301" t="s">
        <v>142</v>
      </c>
      <c r="E8086" s="303" t="n">
        <v>1384.65</v>
      </c>
    </row>
    <row r="8087" customFormat="false" ht="15" hidden="false" customHeight="false" outlineLevel="0" collapsed="false">
      <c r="A8087" s="301" t="n">
        <v>100603</v>
      </c>
      <c r="B8087" s="301" t="s">
        <v>54</v>
      </c>
      <c r="C8087" s="302" t="s">
        <v>8562</v>
      </c>
      <c r="D8087" s="301" t="s">
        <v>142</v>
      </c>
      <c r="E8087" s="303" t="n">
        <v>1739.94</v>
      </c>
    </row>
    <row r="8088" customFormat="false" ht="15" hidden="false" customHeight="false" outlineLevel="0" collapsed="false">
      <c r="A8088" s="301" t="n">
        <v>100599</v>
      </c>
      <c r="B8088" s="301" t="s">
        <v>54</v>
      </c>
      <c r="C8088" s="302" t="s">
        <v>8563</v>
      </c>
      <c r="D8088" s="301" t="s">
        <v>142</v>
      </c>
      <c r="E8088" s="303" t="n">
        <v>672.83</v>
      </c>
    </row>
    <row r="8089" customFormat="false" ht="15" hidden="false" customHeight="false" outlineLevel="0" collapsed="false">
      <c r="A8089" s="301" t="n">
        <v>100600</v>
      </c>
      <c r="B8089" s="301" t="s">
        <v>54</v>
      </c>
      <c r="C8089" s="302" t="s">
        <v>8564</v>
      </c>
      <c r="D8089" s="301" t="s">
        <v>142</v>
      </c>
      <c r="E8089" s="303" t="n">
        <v>780.08</v>
      </c>
    </row>
    <row r="8090" customFormat="false" ht="15" hidden="false" customHeight="false" outlineLevel="0" collapsed="false">
      <c r="A8090" s="301" t="n">
        <v>100601</v>
      </c>
      <c r="B8090" s="301" t="s">
        <v>54</v>
      </c>
      <c r="C8090" s="302" t="s">
        <v>8565</v>
      </c>
      <c r="D8090" s="301" t="s">
        <v>142</v>
      </c>
      <c r="E8090" s="303" t="n">
        <v>955.43</v>
      </c>
    </row>
    <row r="8091" customFormat="false" ht="15" hidden="false" customHeight="false" outlineLevel="0" collapsed="false">
      <c r="A8091" s="301" t="n">
        <v>100602</v>
      </c>
      <c r="B8091" s="301" t="s">
        <v>54</v>
      </c>
      <c r="C8091" s="302" t="s">
        <v>8566</v>
      </c>
      <c r="D8091" s="301" t="s">
        <v>142</v>
      </c>
      <c r="E8091" s="303" t="n">
        <v>1174.62</v>
      </c>
    </row>
    <row r="8092" customFormat="false" ht="15" hidden="false" customHeight="false" outlineLevel="0" collapsed="false">
      <c r="A8092" s="301" t="n">
        <v>100578</v>
      </c>
      <c r="B8092" s="301" t="s">
        <v>54</v>
      </c>
      <c r="C8092" s="302" t="s">
        <v>8567</v>
      </c>
      <c r="D8092" s="301" t="s">
        <v>142</v>
      </c>
      <c r="E8092" s="303" t="n">
        <v>657.49</v>
      </c>
    </row>
    <row r="8093" customFormat="false" ht="15" hidden="false" customHeight="false" outlineLevel="0" collapsed="false">
      <c r="A8093" s="301" t="n">
        <v>105975</v>
      </c>
      <c r="B8093" s="301" t="s">
        <v>54</v>
      </c>
      <c r="C8093" s="302" t="s">
        <v>8568</v>
      </c>
      <c r="D8093" s="301" t="s">
        <v>429</v>
      </c>
      <c r="E8093" s="303" t="n">
        <v>0</v>
      </c>
    </row>
    <row r="8094" customFormat="false" ht="15" hidden="false" customHeight="false" outlineLevel="0" collapsed="false">
      <c r="A8094" s="301" t="n">
        <v>105976</v>
      </c>
      <c r="B8094" s="301" t="s">
        <v>54</v>
      </c>
      <c r="C8094" s="302" t="s">
        <v>8569</v>
      </c>
      <c r="D8094" s="301" t="s">
        <v>429</v>
      </c>
      <c r="E8094" s="303" t="n">
        <v>0</v>
      </c>
    </row>
    <row r="8095" customFormat="false" ht="15" hidden="false" customHeight="false" outlineLevel="0" collapsed="false">
      <c r="A8095" s="301" t="n">
        <v>105977</v>
      </c>
      <c r="B8095" s="301" t="s">
        <v>54</v>
      </c>
      <c r="C8095" s="302" t="s">
        <v>8570</v>
      </c>
      <c r="D8095" s="301" t="s">
        <v>429</v>
      </c>
      <c r="E8095" s="303" t="n">
        <v>0</v>
      </c>
    </row>
    <row r="8096" customFormat="false" ht="15" hidden="false" customHeight="false" outlineLevel="0" collapsed="false">
      <c r="A8096" s="301" t="n">
        <v>105978</v>
      </c>
      <c r="B8096" s="301" t="s">
        <v>54</v>
      </c>
      <c r="C8096" s="302" t="s">
        <v>8571</v>
      </c>
      <c r="D8096" s="301" t="s">
        <v>429</v>
      </c>
      <c r="E8096" s="303" t="n">
        <v>0</v>
      </c>
    </row>
    <row r="8097" customFormat="false" ht="15" hidden="false" customHeight="false" outlineLevel="0" collapsed="false">
      <c r="A8097" s="301" t="n">
        <v>105970</v>
      </c>
      <c r="B8097" s="301" t="s">
        <v>54</v>
      </c>
      <c r="C8097" s="302" t="s">
        <v>8572</v>
      </c>
      <c r="D8097" s="301" t="s">
        <v>142</v>
      </c>
      <c r="E8097" s="303" t="n">
        <v>0</v>
      </c>
    </row>
    <row r="8098" customFormat="false" ht="15" hidden="false" customHeight="false" outlineLevel="0" collapsed="false">
      <c r="A8098" s="301" t="n">
        <v>105972</v>
      </c>
      <c r="B8098" s="301" t="s">
        <v>54</v>
      </c>
      <c r="C8098" s="302" t="s">
        <v>8573</v>
      </c>
      <c r="D8098" s="301" t="s">
        <v>142</v>
      </c>
      <c r="E8098" s="303" t="n">
        <v>0</v>
      </c>
    </row>
    <row r="8099" customFormat="false" ht="15" hidden="false" customHeight="false" outlineLevel="0" collapsed="false">
      <c r="A8099" s="301" t="n">
        <v>105973</v>
      </c>
      <c r="B8099" s="301" t="s">
        <v>54</v>
      </c>
      <c r="C8099" s="302" t="s">
        <v>8574</v>
      </c>
      <c r="D8099" s="301" t="s">
        <v>142</v>
      </c>
      <c r="E8099" s="303" t="n">
        <v>0</v>
      </c>
    </row>
    <row r="8100" customFormat="false" ht="15" hidden="false" customHeight="false" outlineLevel="0" collapsed="false">
      <c r="A8100" s="301" t="n">
        <v>105974</v>
      </c>
      <c r="B8100" s="301" t="s">
        <v>54</v>
      </c>
      <c r="C8100" s="302" t="s">
        <v>8575</v>
      </c>
      <c r="D8100" s="301" t="s">
        <v>142</v>
      </c>
      <c r="E8100" s="303" t="n">
        <v>0</v>
      </c>
    </row>
    <row r="8101" customFormat="false" ht="15" hidden="false" customHeight="false" outlineLevel="0" collapsed="false">
      <c r="A8101" s="301" t="n">
        <v>105971</v>
      </c>
      <c r="B8101" s="301" t="s">
        <v>54</v>
      </c>
      <c r="C8101" s="302" t="s">
        <v>8576</v>
      </c>
      <c r="D8101" s="301" t="s">
        <v>142</v>
      </c>
      <c r="E8101" s="303" t="n">
        <v>0</v>
      </c>
    </row>
    <row r="8102" customFormat="false" ht="15" hidden="false" customHeight="false" outlineLevel="0" collapsed="false">
      <c r="A8102" s="301" t="n">
        <v>105967</v>
      </c>
      <c r="B8102" s="301" t="s">
        <v>54</v>
      </c>
      <c r="C8102" s="302" t="s">
        <v>8577</v>
      </c>
      <c r="D8102" s="301" t="s">
        <v>142</v>
      </c>
      <c r="E8102" s="303" t="n">
        <v>0</v>
      </c>
    </row>
    <row r="8103" customFormat="false" ht="15" hidden="false" customHeight="false" outlineLevel="0" collapsed="false">
      <c r="A8103" s="301" t="n">
        <v>105968</v>
      </c>
      <c r="B8103" s="301" t="s">
        <v>54</v>
      </c>
      <c r="C8103" s="302" t="s">
        <v>8578</v>
      </c>
      <c r="D8103" s="301" t="s">
        <v>142</v>
      </c>
      <c r="E8103" s="303" t="n">
        <v>0</v>
      </c>
    </row>
    <row r="8104" customFormat="false" ht="15" hidden="false" customHeight="false" outlineLevel="0" collapsed="false">
      <c r="A8104" s="301" t="n">
        <v>105969</v>
      </c>
      <c r="B8104" s="301" t="s">
        <v>54</v>
      </c>
      <c r="C8104" s="302" t="s">
        <v>8579</v>
      </c>
      <c r="D8104" s="301" t="s">
        <v>142</v>
      </c>
      <c r="E8104" s="303" t="n">
        <v>0</v>
      </c>
    </row>
    <row r="8105" customFormat="false" ht="15" hidden="false" customHeight="false" outlineLevel="0" collapsed="false">
      <c r="A8105" s="301" t="n">
        <v>100623</v>
      </c>
      <c r="B8105" s="301" t="s">
        <v>54</v>
      </c>
      <c r="C8105" s="302" t="s">
        <v>8580</v>
      </c>
      <c r="D8105" s="301" t="s">
        <v>142</v>
      </c>
      <c r="E8105" s="303" t="n">
        <v>2267.6</v>
      </c>
    </row>
    <row r="8106" customFormat="false" ht="15" hidden="false" customHeight="false" outlineLevel="0" collapsed="false">
      <c r="A8106" s="301" t="n">
        <v>105964</v>
      </c>
      <c r="B8106" s="301" t="s">
        <v>54</v>
      </c>
      <c r="C8106" s="302" t="s">
        <v>8581</v>
      </c>
      <c r="D8106" s="301" t="s">
        <v>142</v>
      </c>
      <c r="E8106" s="303" t="n">
        <v>0</v>
      </c>
    </row>
    <row r="8107" customFormat="false" ht="15" hidden="false" customHeight="false" outlineLevel="0" collapsed="false">
      <c r="A8107" s="301" t="n">
        <v>105965</v>
      </c>
      <c r="B8107" s="301" t="s">
        <v>54</v>
      </c>
      <c r="C8107" s="302" t="s">
        <v>8582</v>
      </c>
      <c r="D8107" s="301" t="s">
        <v>142</v>
      </c>
      <c r="E8107" s="303" t="n">
        <v>0</v>
      </c>
    </row>
    <row r="8108" customFormat="false" ht="15" hidden="false" customHeight="false" outlineLevel="0" collapsed="false">
      <c r="A8108" s="301" t="n">
        <v>105966</v>
      </c>
      <c r="B8108" s="301" t="s">
        <v>54</v>
      </c>
      <c r="C8108" s="302" t="s">
        <v>8583</v>
      </c>
      <c r="D8108" s="301" t="s">
        <v>142</v>
      </c>
      <c r="E8108" s="303" t="n">
        <v>0</v>
      </c>
    </row>
    <row r="8109" customFormat="false" ht="15" hidden="false" customHeight="false" outlineLevel="0" collapsed="false">
      <c r="A8109" s="301" t="n">
        <v>100621</v>
      </c>
      <c r="B8109" s="301" t="s">
        <v>54</v>
      </c>
      <c r="C8109" s="302" t="s">
        <v>8584</v>
      </c>
      <c r="D8109" s="301" t="s">
        <v>142</v>
      </c>
      <c r="E8109" s="303" t="n">
        <v>2744.81</v>
      </c>
    </row>
    <row r="8110" customFormat="false" ht="15" hidden="false" customHeight="false" outlineLevel="0" collapsed="false">
      <c r="A8110" s="301" t="n">
        <v>105960</v>
      </c>
      <c r="B8110" s="301" t="s">
        <v>54</v>
      </c>
      <c r="C8110" s="302" t="s">
        <v>8585</v>
      </c>
      <c r="D8110" s="301" t="s">
        <v>142</v>
      </c>
      <c r="E8110" s="303" t="n">
        <v>0</v>
      </c>
    </row>
    <row r="8111" customFormat="false" ht="15" hidden="false" customHeight="false" outlineLevel="0" collapsed="false">
      <c r="A8111" s="301" t="n">
        <v>105961</v>
      </c>
      <c r="B8111" s="301" t="s">
        <v>54</v>
      </c>
      <c r="C8111" s="302" t="s">
        <v>8586</v>
      </c>
      <c r="D8111" s="301" t="s">
        <v>142</v>
      </c>
      <c r="E8111" s="303" t="n">
        <v>0</v>
      </c>
    </row>
    <row r="8112" customFormat="false" ht="15" hidden="false" customHeight="false" outlineLevel="0" collapsed="false">
      <c r="A8112" s="301" t="n">
        <v>105962</v>
      </c>
      <c r="B8112" s="301" t="s">
        <v>54</v>
      </c>
      <c r="C8112" s="302" t="s">
        <v>8587</v>
      </c>
      <c r="D8112" s="301" t="s">
        <v>142</v>
      </c>
      <c r="E8112" s="303" t="n">
        <v>0</v>
      </c>
    </row>
    <row r="8113" customFormat="false" ht="15" hidden="false" customHeight="false" outlineLevel="0" collapsed="false">
      <c r="A8113" s="301" t="n">
        <v>105963</v>
      </c>
      <c r="B8113" s="301" t="s">
        <v>54</v>
      </c>
      <c r="C8113" s="302" t="s">
        <v>8588</v>
      </c>
      <c r="D8113" s="301" t="s">
        <v>142</v>
      </c>
      <c r="E8113" s="303" t="n">
        <v>0</v>
      </c>
    </row>
    <row r="8114" customFormat="false" ht="15" hidden="false" customHeight="false" outlineLevel="0" collapsed="false">
      <c r="A8114" s="301" t="n">
        <v>100622</v>
      </c>
      <c r="B8114" s="301" t="s">
        <v>54</v>
      </c>
      <c r="C8114" s="302" t="s">
        <v>8589</v>
      </c>
      <c r="D8114" s="301" t="s">
        <v>142</v>
      </c>
      <c r="E8114" s="303" t="n">
        <v>2206.49</v>
      </c>
    </row>
    <row r="8115" customFormat="false" ht="15" hidden="false" customHeight="false" outlineLevel="0" collapsed="false">
      <c r="A8115" s="301" t="n">
        <v>105956</v>
      </c>
      <c r="B8115" s="301" t="s">
        <v>54</v>
      </c>
      <c r="C8115" s="302" t="s">
        <v>8590</v>
      </c>
      <c r="D8115" s="301" t="s">
        <v>142</v>
      </c>
      <c r="E8115" s="303" t="n">
        <v>0</v>
      </c>
    </row>
    <row r="8116" customFormat="false" ht="15" hidden="false" customHeight="false" outlineLevel="0" collapsed="false">
      <c r="A8116" s="301" t="n">
        <v>105957</v>
      </c>
      <c r="B8116" s="301" t="s">
        <v>54</v>
      </c>
      <c r="C8116" s="302" t="s">
        <v>8591</v>
      </c>
      <c r="D8116" s="301" t="s">
        <v>142</v>
      </c>
      <c r="E8116" s="303" t="n">
        <v>0</v>
      </c>
    </row>
    <row r="8117" customFormat="false" ht="15" hidden="false" customHeight="false" outlineLevel="0" collapsed="false">
      <c r="A8117" s="301" t="n">
        <v>105958</v>
      </c>
      <c r="B8117" s="301" t="s">
        <v>54</v>
      </c>
      <c r="C8117" s="302" t="s">
        <v>8592</v>
      </c>
      <c r="D8117" s="301" t="s">
        <v>142</v>
      </c>
      <c r="E8117" s="303" t="n">
        <v>1925.13</v>
      </c>
    </row>
    <row r="8118" customFormat="false" ht="15" hidden="false" customHeight="false" outlineLevel="0" collapsed="false">
      <c r="A8118" s="301" t="n">
        <v>105959</v>
      </c>
      <c r="B8118" s="301" t="s">
        <v>54</v>
      </c>
      <c r="C8118" s="302" t="s">
        <v>8593</v>
      </c>
      <c r="D8118" s="301" t="s">
        <v>142</v>
      </c>
      <c r="E8118" s="303" t="n">
        <v>0</v>
      </c>
    </row>
    <row r="8119" customFormat="false" ht="15" hidden="false" customHeight="false" outlineLevel="0" collapsed="false">
      <c r="A8119" s="301" t="n">
        <v>100620</v>
      </c>
      <c r="B8119" s="301" t="s">
        <v>54</v>
      </c>
      <c r="C8119" s="302" t="s">
        <v>8594</v>
      </c>
      <c r="D8119" s="301" t="s">
        <v>142</v>
      </c>
      <c r="E8119" s="303" t="n">
        <v>2456.44</v>
      </c>
    </row>
    <row r="8120" customFormat="false" ht="15" hidden="false" customHeight="false" outlineLevel="0" collapsed="false">
      <c r="A8120" s="301" t="n">
        <v>105951</v>
      </c>
      <c r="B8120" s="301" t="s">
        <v>54</v>
      </c>
      <c r="C8120" s="302" t="s">
        <v>8595</v>
      </c>
      <c r="D8120" s="301" t="s">
        <v>142</v>
      </c>
      <c r="E8120" s="303" t="n">
        <v>0</v>
      </c>
    </row>
    <row r="8121" customFormat="false" ht="15" hidden="false" customHeight="false" outlineLevel="0" collapsed="false">
      <c r="A8121" s="301" t="n">
        <v>105952</v>
      </c>
      <c r="B8121" s="301" t="s">
        <v>54</v>
      </c>
      <c r="C8121" s="302" t="s">
        <v>8596</v>
      </c>
      <c r="D8121" s="301" t="s">
        <v>142</v>
      </c>
      <c r="E8121" s="303" t="n">
        <v>0</v>
      </c>
    </row>
    <row r="8122" customFormat="false" ht="15" hidden="false" customHeight="false" outlineLevel="0" collapsed="false">
      <c r="A8122" s="301" t="n">
        <v>105953</v>
      </c>
      <c r="B8122" s="301" t="s">
        <v>54</v>
      </c>
      <c r="C8122" s="302" t="s">
        <v>8597</v>
      </c>
      <c r="D8122" s="301" t="s">
        <v>142</v>
      </c>
      <c r="E8122" s="303" t="n">
        <v>1727.66</v>
      </c>
    </row>
    <row r="8123" customFormat="false" ht="15" hidden="false" customHeight="false" outlineLevel="0" collapsed="false">
      <c r="A8123" s="301" t="n">
        <v>105954</v>
      </c>
      <c r="B8123" s="301" t="s">
        <v>54</v>
      </c>
      <c r="C8123" s="302" t="s">
        <v>8598</v>
      </c>
      <c r="D8123" s="301" t="s">
        <v>142</v>
      </c>
      <c r="E8123" s="303" t="n">
        <v>0</v>
      </c>
    </row>
    <row r="8124" customFormat="false" ht="15" hidden="false" customHeight="false" outlineLevel="0" collapsed="false">
      <c r="A8124" s="301" t="n">
        <v>105955</v>
      </c>
      <c r="B8124" s="301" t="s">
        <v>54</v>
      </c>
      <c r="C8124" s="302" t="s">
        <v>8599</v>
      </c>
      <c r="D8124" s="301" t="s">
        <v>142</v>
      </c>
      <c r="E8124" s="303" t="n">
        <v>2286.93</v>
      </c>
    </row>
    <row r="8125" customFormat="false" ht="15" hidden="false" customHeight="false" outlineLevel="0" collapsed="false">
      <c r="A8125" s="301" t="n">
        <v>105946</v>
      </c>
      <c r="B8125" s="301" t="s">
        <v>54</v>
      </c>
      <c r="C8125" s="302" t="s">
        <v>8600</v>
      </c>
      <c r="D8125" s="301" t="s">
        <v>142</v>
      </c>
      <c r="E8125" s="303" t="n">
        <v>0</v>
      </c>
    </row>
    <row r="8126" customFormat="false" ht="15" hidden="false" customHeight="false" outlineLevel="0" collapsed="false">
      <c r="A8126" s="301" t="n">
        <v>105947</v>
      </c>
      <c r="B8126" s="301" t="s">
        <v>54</v>
      </c>
      <c r="C8126" s="302" t="s">
        <v>8601</v>
      </c>
      <c r="D8126" s="301" t="s">
        <v>142</v>
      </c>
      <c r="E8126" s="303" t="n">
        <v>0</v>
      </c>
    </row>
    <row r="8127" customFormat="false" ht="15" hidden="false" customHeight="false" outlineLevel="0" collapsed="false">
      <c r="A8127" s="301" t="n">
        <v>105948</v>
      </c>
      <c r="B8127" s="301" t="s">
        <v>54</v>
      </c>
      <c r="C8127" s="302" t="s">
        <v>8602</v>
      </c>
      <c r="D8127" s="301" t="s">
        <v>142</v>
      </c>
      <c r="E8127" s="303" t="n">
        <v>0</v>
      </c>
    </row>
    <row r="8128" customFormat="false" ht="15" hidden="false" customHeight="false" outlineLevel="0" collapsed="false">
      <c r="A8128" s="301" t="n">
        <v>105949</v>
      </c>
      <c r="B8128" s="301" t="s">
        <v>54</v>
      </c>
      <c r="C8128" s="302" t="s">
        <v>8603</v>
      </c>
      <c r="D8128" s="301" t="s">
        <v>142</v>
      </c>
      <c r="E8128" s="303" t="n">
        <v>0</v>
      </c>
    </row>
    <row r="8129" customFormat="false" ht="15" hidden="false" customHeight="false" outlineLevel="0" collapsed="false">
      <c r="A8129" s="301" t="n">
        <v>105950</v>
      </c>
      <c r="B8129" s="301" t="s">
        <v>54</v>
      </c>
      <c r="C8129" s="302" t="s">
        <v>8604</v>
      </c>
      <c r="D8129" s="301" t="s">
        <v>142</v>
      </c>
      <c r="E8129" s="303" t="n">
        <v>0</v>
      </c>
    </row>
    <row r="8130" customFormat="false" ht="15" hidden="false" customHeight="false" outlineLevel="0" collapsed="false">
      <c r="A8130" s="301" t="n">
        <v>100619</v>
      </c>
      <c r="B8130" s="301" t="s">
        <v>54</v>
      </c>
      <c r="C8130" s="302" t="s">
        <v>8605</v>
      </c>
      <c r="D8130" s="301" t="s">
        <v>142</v>
      </c>
      <c r="E8130" s="303" t="n">
        <v>606.44</v>
      </c>
    </row>
    <row r="8131" customFormat="false" ht="15" hidden="false" customHeight="false" outlineLevel="0" collapsed="false">
      <c r="A8131" s="301" t="n">
        <v>99283</v>
      </c>
      <c r="B8131" s="301" t="s">
        <v>54</v>
      </c>
      <c r="C8131" s="302" t="s">
        <v>8606</v>
      </c>
      <c r="D8131" s="301" t="s">
        <v>429</v>
      </c>
      <c r="E8131" s="303" t="n">
        <v>1158.84</v>
      </c>
    </row>
    <row r="8132" customFormat="false" ht="15" hidden="false" customHeight="false" outlineLevel="0" collapsed="false">
      <c r="A8132" s="301" t="n">
        <v>99293</v>
      </c>
      <c r="B8132" s="301" t="s">
        <v>54</v>
      </c>
      <c r="C8132" s="302" t="s">
        <v>8607</v>
      </c>
      <c r="D8132" s="301" t="s">
        <v>429</v>
      </c>
      <c r="E8132" s="303" t="n">
        <v>1402.66</v>
      </c>
    </row>
    <row r="8133" customFormat="false" ht="15" hidden="false" customHeight="false" outlineLevel="0" collapsed="false">
      <c r="A8133" s="301" t="n">
        <v>99243</v>
      </c>
      <c r="B8133" s="301" t="s">
        <v>54</v>
      </c>
      <c r="C8133" s="302" t="s">
        <v>8608</v>
      </c>
      <c r="D8133" s="301" t="s">
        <v>429</v>
      </c>
      <c r="E8133" s="303" t="n">
        <v>1646.37</v>
      </c>
    </row>
    <row r="8134" customFormat="false" ht="15" hidden="false" customHeight="false" outlineLevel="0" collapsed="false">
      <c r="A8134" s="301" t="n">
        <v>99249</v>
      </c>
      <c r="B8134" s="301" t="s">
        <v>54</v>
      </c>
      <c r="C8134" s="302" t="s">
        <v>8609</v>
      </c>
      <c r="D8134" s="301" t="s">
        <v>429</v>
      </c>
      <c r="E8134" s="303" t="n">
        <v>2012.05</v>
      </c>
    </row>
    <row r="8135" customFormat="false" ht="15" hidden="false" customHeight="false" outlineLevel="0" collapsed="false">
      <c r="A8135" s="301" t="n">
        <v>99278</v>
      </c>
      <c r="B8135" s="301" t="s">
        <v>54</v>
      </c>
      <c r="C8135" s="302" t="s">
        <v>8610</v>
      </c>
      <c r="D8135" s="301" t="s">
        <v>429</v>
      </c>
      <c r="E8135" s="303" t="n">
        <v>406.99</v>
      </c>
    </row>
    <row r="8136" customFormat="false" ht="15" hidden="false" customHeight="false" outlineLevel="0" collapsed="false">
      <c r="A8136" s="301" t="n">
        <v>99288</v>
      </c>
      <c r="B8136" s="301" t="s">
        <v>54</v>
      </c>
      <c r="C8136" s="302" t="s">
        <v>8611</v>
      </c>
      <c r="D8136" s="301" t="s">
        <v>429</v>
      </c>
      <c r="E8136" s="303" t="n">
        <v>536.41</v>
      </c>
    </row>
    <row r="8137" customFormat="false" ht="15" hidden="false" customHeight="false" outlineLevel="0" collapsed="false">
      <c r="A8137" s="301" t="n">
        <v>99240</v>
      </c>
      <c r="B8137" s="301" t="s">
        <v>54</v>
      </c>
      <c r="C8137" s="302" t="s">
        <v>8612</v>
      </c>
      <c r="D8137" s="301" t="s">
        <v>429</v>
      </c>
      <c r="E8137" s="303" t="n">
        <v>712.81</v>
      </c>
    </row>
    <row r="8138" customFormat="false" ht="15" hidden="false" customHeight="false" outlineLevel="0" collapsed="false">
      <c r="A8138" s="301" t="n">
        <v>99246</v>
      </c>
      <c r="B8138" s="301" t="s">
        <v>54</v>
      </c>
      <c r="C8138" s="302" t="s">
        <v>8613</v>
      </c>
      <c r="D8138" s="301" t="s">
        <v>429</v>
      </c>
      <c r="E8138" s="303" t="n">
        <v>976.14</v>
      </c>
    </row>
    <row r="8139" customFormat="false" ht="15" hidden="false" customHeight="false" outlineLevel="0" collapsed="false">
      <c r="A8139" s="301" t="n">
        <v>97981</v>
      </c>
      <c r="B8139" s="301" t="s">
        <v>54</v>
      </c>
      <c r="C8139" s="302" t="s">
        <v>8614</v>
      </c>
      <c r="D8139" s="301" t="s">
        <v>429</v>
      </c>
      <c r="E8139" s="303" t="n">
        <v>1227.52</v>
      </c>
    </row>
    <row r="8140" customFormat="false" ht="15" hidden="false" customHeight="false" outlineLevel="0" collapsed="false">
      <c r="A8140" s="301" t="n">
        <v>97985</v>
      </c>
      <c r="B8140" s="301" t="s">
        <v>54</v>
      </c>
      <c r="C8140" s="302" t="s">
        <v>8615</v>
      </c>
      <c r="D8140" s="301" t="s">
        <v>429</v>
      </c>
      <c r="E8140" s="303" t="n">
        <v>1480.31</v>
      </c>
    </row>
    <row r="8141" customFormat="false" ht="15" hidden="false" customHeight="false" outlineLevel="0" collapsed="false">
      <c r="A8141" s="301" t="n">
        <v>97989</v>
      </c>
      <c r="B8141" s="301" t="s">
        <v>54</v>
      </c>
      <c r="C8141" s="302" t="s">
        <v>8616</v>
      </c>
      <c r="D8141" s="301" t="s">
        <v>429</v>
      </c>
      <c r="E8141" s="303" t="n">
        <v>1733.01</v>
      </c>
    </row>
    <row r="8142" customFormat="false" ht="15" hidden="false" customHeight="false" outlineLevel="0" collapsed="false">
      <c r="A8142" s="301" t="n">
        <v>97993</v>
      </c>
      <c r="B8142" s="301" t="s">
        <v>54</v>
      </c>
      <c r="C8142" s="302" t="s">
        <v>8617</v>
      </c>
      <c r="D8142" s="301" t="s">
        <v>429</v>
      </c>
      <c r="E8142" s="303" t="n">
        <v>2112.17</v>
      </c>
    </row>
    <row r="8143" customFormat="false" ht="15" hidden="false" customHeight="false" outlineLevel="0" collapsed="false">
      <c r="A8143" s="301" t="n">
        <v>98409</v>
      </c>
      <c r="B8143" s="301" t="s">
        <v>54</v>
      </c>
      <c r="C8143" s="302" t="s">
        <v>8618</v>
      </c>
      <c r="D8143" s="301" t="s">
        <v>429</v>
      </c>
      <c r="E8143" s="303" t="n">
        <v>408.94</v>
      </c>
    </row>
    <row r="8144" customFormat="false" ht="15" hidden="false" customHeight="false" outlineLevel="0" collapsed="false">
      <c r="A8144" s="301" t="n">
        <v>97983</v>
      </c>
      <c r="B8144" s="301" t="s">
        <v>54</v>
      </c>
      <c r="C8144" s="302" t="s">
        <v>8619</v>
      </c>
      <c r="D8144" s="301" t="s">
        <v>429</v>
      </c>
      <c r="E8144" s="303" t="n">
        <v>538.97</v>
      </c>
    </row>
    <row r="8145" customFormat="false" ht="15" hidden="false" customHeight="false" outlineLevel="0" collapsed="false">
      <c r="A8145" s="301" t="n">
        <v>97987</v>
      </c>
      <c r="B8145" s="301" t="s">
        <v>54</v>
      </c>
      <c r="C8145" s="302" t="s">
        <v>8620</v>
      </c>
      <c r="D8145" s="301" t="s">
        <v>429</v>
      </c>
      <c r="E8145" s="303" t="n">
        <v>716.02</v>
      </c>
    </row>
    <row r="8146" customFormat="false" ht="15" hidden="false" customHeight="false" outlineLevel="0" collapsed="false">
      <c r="A8146" s="301" t="n">
        <v>97991</v>
      </c>
      <c r="B8146" s="301" t="s">
        <v>54</v>
      </c>
      <c r="C8146" s="302" t="s">
        <v>8621</v>
      </c>
      <c r="D8146" s="301" t="s">
        <v>429</v>
      </c>
      <c r="E8146" s="303" t="n">
        <v>980.52</v>
      </c>
    </row>
    <row r="8147" customFormat="false" ht="15" hidden="false" customHeight="false" outlineLevel="0" collapsed="false">
      <c r="A8147" s="301" t="n">
        <v>99241</v>
      </c>
      <c r="B8147" s="301" t="s">
        <v>54</v>
      </c>
      <c r="C8147" s="302" t="s">
        <v>8622</v>
      </c>
      <c r="D8147" s="301" t="s">
        <v>429</v>
      </c>
      <c r="E8147" s="303" t="n">
        <v>1953.12</v>
      </c>
    </row>
    <row r="8148" customFormat="false" ht="15" hidden="false" customHeight="false" outlineLevel="0" collapsed="false">
      <c r="A8148" s="301" t="n">
        <v>99247</v>
      </c>
      <c r="B8148" s="301" t="s">
        <v>54</v>
      </c>
      <c r="C8148" s="302" t="s">
        <v>8623</v>
      </c>
      <c r="D8148" s="301" t="s">
        <v>429</v>
      </c>
      <c r="E8148" s="303" t="n">
        <v>2227.02</v>
      </c>
    </row>
    <row r="8149" customFormat="false" ht="15" hidden="false" customHeight="false" outlineLevel="0" collapsed="false">
      <c r="A8149" s="301" t="n">
        <v>99263</v>
      </c>
      <c r="B8149" s="301" t="s">
        <v>54</v>
      </c>
      <c r="C8149" s="302" t="s">
        <v>8624</v>
      </c>
      <c r="D8149" s="301" t="s">
        <v>429</v>
      </c>
      <c r="E8149" s="303" t="n">
        <v>2500.96</v>
      </c>
    </row>
    <row r="8150" customFormat="false" ht="15" hidden="false" customHeight="false" outlineLevel="0" collapsed="false">
      <c r="A8150" s="301" t="n">
        <v>99276</v>
      </c>
      <c r="B8150" s="301" t="s">
        <v>54</v>
      </c>
      <c r="C8150" s="302" t="s">
        <v>8625</v>
      </c>
      <c r="D8150" s="301" t="s">
        <v>429</v>
      </c>
      <c r="E8150" s="303" t="n">
        <v>2774.9</v>
      </c>
    </row>
    <row r="8151" customFormat="false" ht="15" hidden="false" customHeight="false" outlineLevel="0" collapsed="false">
      <c r="A8151" s="301" t="n">
        <v>99291</v>
      </c>
      <c r="B8151" s="301" t="s">
        <v>54</v>
      </c>
      <c r="C8151" s="302" t="s">
        <v>8626</v>
      </c>
      <c r="D8151" s="301" t="s">
        <v>429</v>
      </c>
      <c r="E8151" s="303" t="n">
        <v>3048.78</v>
      </c>
    </row>
    <row r="8152" customFormat="false" ht="15" hidden="false" customHeight="false" outlineLevel="0" collapsed="false">
      <c r="A8152" s="301" t="n">
        <v>99297</v>
      </c>
      <c r="B8152" s="301" t="s">
        <v>54</v>
      </c>
      <c r="C8152" s="302" t="s">
        <v>8627</v>
      </c>
      <c r="D8152" s="301" t="s">
        <v>429</v>
      </c>
      <c r="E8152" s="303" t="n">
        <v>3344.35</v>
      </c>
    </row>
    <row r="8153" customFormat="false" ht="15" hidden="false" customHeight="false" outlineLevel="0" collapsed="false">
      <c r="A8153" s="301" t="n">
        <v>99254</v>
      </c>
      <c r="B8153" s="301" t="s">
        <v>54</v>
      </c>
      <c r="C8153" s="302" t="s">
        <v>8628</v>
      </c>
      <c r="D8153" s="301" t="s">
        <v>429</v>
      </c>
      <c r="E8153" s="303" t="n">
        <v>1405.3</v>
      </c>
    </row>
    <row r="8154" customFormat="false" ht="15" hidden="false" customHeight="false" outlineLevel="0" collapsed="false">
      <c r="A8154" s="301" t="n">
        <v>99261</v>
      </c>
      <c r="B8154" s="301" t="s">
        <v>54</v>
      </c>
      <c r="C8154" s="302" t="s">
        <v>8629</v>
      </c>
      <c r="D8154" s="301" t="s">
        <v>429</v>
      </c>
      <c r="E8154" s="303" t="n">
        <v>1679.19</v>
      </c>
    </row>
    <row r="8155" customFormat="false" ht="15" hidden="false" customHeight="false" outlineLevel="0" collapsed="false">
      <c r="A8155" s="301" t="n">
        <v>99266</v>
      </c>
      <c r="B8155" s="301" t="s">
        <v>54</v>
      </c>
      <c r="C8155" s="302" t="s">
        <v>8630</v>
      </c>
      <c r="D8155" s="301" t="s">
        <v>429</v>
      </c>
      <c r="E8155" s="303" t="n">
        <v>1953.12</v>
      </c>
    </row>
    <row r="8156" customFormat="false" ht="15" hidden="false" customHeight="false" outlineLevel="0" collapsed="false">
      <c r="A8156" s="301" t="n">
        <v>99269</v>
      </c>
      <c r="B8156" s="301" t="s">
        <v>54</v>
      </c>
      <c r="C8156" s="302" t="s">
        <v>8631</v>
      </c>
      <c r="D8156" s="301" t="s">
        <v>429</v>
      </c>
      <c r="E8156" s="303" t="n">
        <v>2227.02</v>
      </c>
    </row>
    <row r="8157" customFormat="false" ht="15" hidden="false" customHeight="false" outlineLevel="0" collapsed="false">
      <c r="A8157" s="301" t="n">
        <v>99277</v>
      </c>
      <c r="B8157" s="301" t="s">
        <v>54</v>
      </c>
      <c r="C8157" s="302" t="s">
        <v>8632</v>
      </c>
      <c r="D8157" s="301" t="s">
        <v>429</v>
      </c>
      <c r="E8157" s="303" t="n">
        <v>2500.96</v>
      </c>
    </row>
    <row r="8158" customFormat="false" ht="15" hidden="false" customHeight="false" outlineLevel="0" collapsed="false">
      <c r="A8158" s="301" t="n">
        <v>99281</v>
      </c>
      <c r="B8158" s="301" t="s">
        <v>54</v>
      </c>
      <c r="C8158" s="302" t="s">
        <v>8633</v>
      </c>
      <c r="D8158" s="301" t="s">
        <v>429</v>
      </c>
      <c r="E8158" s="303" t="n">
        <v>2774.9</v>
      </c>
    </row>
    <row r="8159" customFormat="false" ht="15" hidden="false" customHeight="false" outlineLevel="0" collapsed="false">
      <c r="A8159" s="301" t="n">
        <v>99289</v>
      </c>
      <c r="B8159" s="301" t="s">
        <v>54</v>
      </c>
      <c r="C8159" s="302" t="s">
        <v>8634</v>
      </c>
      <c r="D8159" s="301" t="s">
        <v>429</v>
      </c>
      <c r="E8159" s="303" t="n">
        <v>3048.78</v>
      </c>
    </row>
    <row r="8160" customFormat="false" ht="15" hidden="false" customHeight="false" outlineLevel="0" collapsed="false">
      <c r="A8160" s="301" t="n">
        <v>99282</v>
      </c>
      <c r="B8160" s="301" t="s">
        <v>54</v>
      </c>
      <c r="C8160" s="302" t="s">
        <v>8635</v>
      </c>
      <c r="D8160" s="301" t="s">
        <v>429</v>
      </c>
      <c r="E8160" s="303" t="n">
        <v>3074.97</v>
      </c>
    </row>
    <row r="8161" customFormat="false" ht="15" hidden="false" customHeight="false" outlineLevel="0" collapsed="false">
      <c r="A8161" s="301" t="n">
        <v>99296</v>
      </c>
      <c r="B8161" s="301" t="s">
        <v>54</v>
      </c>
      <c r="C8161" s="302" t="s">
        <v>8636</v>
      </c>
      <c r="D8161" s="301" t="s">
        <v>429</v>
      </c>
      <c r="E8161" s="303" t="n">
        <v>3348.86</v>
      </c>
    </row>
    <row r="8162" customFormat="false" ht="15" hidden="false" customHeight="false" outlineLevel="0" collapsed="false">
      <c r="A8162" s="301" t="n">
        <v>99299</v>
      </c>
      <c r="B8162" s="301" t="s">
        <v>54</v>
      </c>
      <c r="C8162" s="302" t="s">
        <v>8637</v>
      </c>
      <c r="D8162" s="301" t="s">
        <v>429</v>
      </c>
      <c r="E8162" s="303" t="n">
        <v>3622.7</v>
      </c>
    </row>
    <row r="8163" customFormat="false" ht="15" hidden="false" customHeight="false" outlineLevel="0" collapsed="false">
      <c r="A8163" s="301" t="n">
        <v>99302</v>
      </c>
      <c r="B8163" s="301" t="s">
        <v>54</v>
      </c>
      <c r="C8163" s="302" t="s">
        <v>8638</v>
      </c>
      <c r="D8163" s="301" t="s">
        <v>429</v>
      </c>
      <c r="E8163" s="303" t="n">
        <v>3901.09</v>
      </c>
    </row>
    <row r="8164" customFormat="false" ht="15" hidden="false" customHeight="false" outlineLevel="0" collapsed="false">
      <c r="A8164" s="301" t="n">
        <v>99307</v>
      </c>
      <c r="B8164" s="301" t="s">
        <v>54</v>
      </c>
      <c r="C8164" s="302" t="s">
        <v>8639</v>
      </c>
      <c r="D8164" s="301" t="s">
        <v>429</v>
      </c>
      <c r="E8164" s="303" t="n">
        <v>2522.64</v>
      </c>
    </row>
    <row r="8165" customFormat="false" ht="15" hidden="false" customHeight="false" outlineLevel="0" collapsed="false">
      <c r="A8165" s="301" t="n">
        <v>99317</v>
      </c>
      <c r="B8165" s="301" t="s">
        <v>54</v>
      </c>
      <c r="C8165" s="302" t="s">
        <v>8640</v>
      </c>
      <c r="D8165" s="301" t="s">
        <v>429</v>
      </c>
      <c r="E8165" s="303" t="n">
        <v>2796.51</v>
      </c>
    </row>
    <row r="8166" customFormat="false" ht="15" hidden="false" customHeight="false" outlineLevel="0" collapsed="false">
      <c r="A8166" s="301" t="n">
        <v>99321</v>
      </c>
      <c r="B8166" s="301" t="s">
        <v>54</v>
      </c>
      <c r="C8166" s="302" t="s">
        <v>8641</v>
      </c>
      <c r="D8166" s="301" t="s">
        <v>429</v>
      </c>
      <c r="E8166" s="303" t="n">
        <v>3070.45</v>
      </c>
    </row>
    <row r="8167" customFormat="false" ht="15" hidden="false" customHeight="false" outlineLevel="0" collapsed="false">
      <c r="A8167" s="301" t="n">
        <v>99323</v>
      </c>
      <c r="B8167" s="301" t="s">
        <v>54</v>
      </c>
      <c r="C8167" s="302" t="s">
        <v>8642</v>
      </c>
      <c r="D8167" s="301" t="s">
        <v>429</v>
      </c>
      <c r="E8167" s="303" t="n">
        <v>3344.35</v>
      </c>
    </row>
    <row r="8168" customFormat="false" ht="15" hidden="false" customHeight="false" outlineLevel="0" collapsed="false">
      <c r="A8168" s="301" t="n">
        <v>99325</v>
      </c>
      <c r="B8168" s="301" t="s">
        <v>54</v>
      </c>
      <c r="C8168" s="302" t="s">
        <v>8643</v>
      </c>
      <c r="D8168" s="301" t="s">
        <v>429</v>
      </c>
      <c r="E8168" s="303" t="n">
        <v>3622.7</v>
      </c>
    </row>
    <row r="8169" customFormat="false" ht="15" hidden="false" customHeight="false" outlineLevel="0" collapsed="false">
      <c r="A8169" s="301" t="n">
        <v>99311</v>
      </c>
      <c r="B8169" s="301" t="s">
        <v>54</v>
      </c>
      <c r="C8169" s="302" t="s">
        <v>8644</v>
      </c>
      <c r="D8169" s="301" t="s">
        <v>429</v>
      </c>
      <c r="E8169" s="303" t="n">
        <v>4179.56</v>
      </c>
    </row>
    <row r="8170" customFormat="false" ht="15" hidden="false" customHeight="false" outlineLevel="0" collapsed="false">
      <c r="A8170" s="301" t="n">
        <v>99314</v>
      </c>
      <c r="B8170" s="301" t="s">
        <v>54</v>
      </c>
      <c r="C8170" s="302" t="s">
        <v>8645</v>
      </c>
      <c r="D8170" s="301" t="s">
        <v>429</v>
      </c>
      <c r="E8170" s="303" t="n">
        <v>4457.95</v>
      </c>
    </row>
    <row r="8171" customFormat="false" ht="15" hidden="false" customHeight="false" outlineLevel="0" collapsed="false">
      <c r="A8171" s="301" t="n">
        <v>99304</v>
      </c>
      <c r="B8171" s="301" t="s">
        <v>54</v>
      </c>
      <c r="C8171" s="302" t="s">
        <v>8646</v>
      </c>
      <c r="D8171" s="301" t="s">
        <v>429</v>
      </c>
      <c r="E8171" s="303" t="n">
        <v>3627.21</v>
      </c>
    </row>
    <row r="8172" customFormat="false" ht="15" hidden="false" customHeight="false" outlineLevel="0" collapsed="false">
      <c r="A8172" s="301" t="n">
        <v>99306</v>
      </c>
      <c r="B8172" s="301" t="s">
        <v>54</v>
      </c>
      <c r="C8172" s="302" t="s">
        <v>8647</v>
      </c>
      <c r="D8172" s="301" t="s">
        <v>429</v>
      </c>
      <c r="E8172" s="303" t="n">
        <v>3901.09</v>
      </c>
    </row>
    <row r="8173" customFormat="false" ht="15" hidden="false" customHeight="false" outlineLevel="0" collapsed="false">
      <c r="A8173" s="301" t="n">
        <v>99309</v>
      </c>
      <c r="B8173" s="301" t="s">
        <v>54</v>
      </c>
      <c r="C8173" s="302" t="s">
        <v>8648</v>
      </c>
      <c r="D8173" s="301" t="s">
        <v>429</v>
      </c>
      <c r="E8173" s="303" t="n">
        <v>4179.56</v>
      </c>
    </row>
    <row r="8174" customFormat="false" ht="15" hidden="false" customHeight="false" outlineLevel="0" collapsed="false">
      <c r="A8174" s="301" t="n">
        <v>99327</v>
      </c>
      <c r="B8174" s="301" t="s">
        <v>54</v>
      </c>
      <c r="C8174" s="302" t="s">
        <v>8649</v>
      </c>
      <c r="D8174" s="301" t="s">
        <v>429</v>
      </c>
      <c r="E8174" s="303" t="n">
        <v>4692.21</v>
      </c>
    </row>
    <row r="8175" customFormat="false" ht="15" hidden="false" customHeight="false" outlineLevel="0" collapsed="false">
      <c r="A8175" s="301" t="n">
        <v>98009</v>
      </c>
      <c r="B8175" s="301" t="s">
        <v>54</v>
      </c>
      <c r="C8175" s="302" t="s">
        <v>8650</v>
      </c>
      <c r="D8175" s="301" t="s">
        <v>429</v>
      </c>
      <c r="E8175" s="303" t="n">
        <v>2020.4</v>
      </c>
    </row>
    <row r="8176" customFormat="false" ht="15" hidden="false" customHeight="false" outlineLevel="0" collapsed="false">
      <c r="A8176" s="301" t="n">
        <v>98011</v>
      </c>
      <c r="B8176" s="301" t="s">
        <v>54</v>
      </c>
      <c r="C8176" s="302" t="s">
        <v>8651</v>
      </c>
      <c r="D8176" s="301" t="s">
        <v>429</v>
      </c>
      <c r="E8176" s="303" t="n">
        <v>2304.19</v>
      </c>
    </row>
    <row r="8177" customFormat="false" ht="15" hidden="false" customHeight="false" outlineLevel="0" collapsed="false">
      <c r="A8177" s="301" t="n">
        <v>98013</v>
      </c>
      <c r="B8177" s="301" t="s">
        <v>54</v>
      </c>
      <c r="C8177" s="302" t="s">
        <v>8652</v>
      </c>
      <c r="D8177" s="301" t="s">
        <v>429</v>
      </c>
      <c r="E8177" s="303" t="n">
        <v>2588.02</v>
      </c>
    </row>
    <row r="8178" customFormat="false" ht="15" hidden="false" customHeight="false" outlineLevel="0" collapsed="false">
      <c r="A8178" s="301" t="n">
        <v>98015</v>
      </c>
      <c r="B8178" s="301" t="s">
        <v>54</v>
      </c>
      <c r="C8178" s="302" t="s">
        <v>8653</v>
      </c>
      <c r="D8178" s="301" t="s">
        <v>429</v>
      </c>
      <c r="E8178" s="303" t="n">
        <v>2871.86</v>
      </c>
    </row>
    <row r="8179" customFormat="false" ht="15" hidden="false" customHeight="false" outlineLevel="0" collapsed="false">
      <c r="A8179" s="301" t="n">
        <v>98017</v>
      </c>
      <c r="B8179" s="301" t="s">
        <v>54</v>
      </c>
      <c r="C8179" s="302" t="s">
        <v>8654</v>
      </c>
      <c r="D8179" s="301" t="s">
        <v>429</v>
      </c>
      <c r="E8179" s="303" t="n">
        <v>3155.63</v>
      </c>
    </row>
    <row r="8180" customFormat="false" ht="15" hidden="false" customHeight="false" outlineLevel="0" collapsed="false">
      <c r="A8180" s="301" t="n">
        <v>98019</v>
      </c>
      <c r="B8180" s="301" t="s">
        <v>54</v>
      </c>
      <c r="C8180" s="302" t="s">
        <v>8655</v>
      </c>
      <c r="D8180" s="301" t="s">
        <v>429</v>
      </c>
      <c r="E8180" s="303" t="n">
        <v>3464.06</v>
      </c>
    </row>
    <row r="8181" customFormat="false" ht="15" hidden="false" customHeight="false" outlineLevel="0" collapsed="false">
      <c r="A8181" s="301" t="n">
        <v>97995</v>
      </c>
      <c r="B8181" s="301" t="s">
        <v>54</v>
      </c>
      <c r="C8181" s="302" t="s">
        <v>8656</v>
      </c>
      <c r="D8181" s="301" t="s">
        <v>429</v>
      </c>
      <c r="E8181" s="303" t="n">
        <v>1452.8</v>
      </c>
    </row>
    <row r="8182" customFormat="false" ht="15" hidden="false" customHeight="false" outlineLevel="0" collapsed="false">
      <c r="A8182" s="301" t="n">
        <v>97997</v>
      </c>
      <c r="B8182" s="301" t="s">
        <v>54</v>
      </c>
      <c r="C8182" s="302" t="s">
        <v>8657</v>
      </c>
      <c r="D8182" s="301" t="s">
        <v>429</v>
      </c>
      <c r="E8182" s="303" t="n">
        <v>1736.57</v>
      </c>
    </row>
    <row r="8183" customFormat="false" ht="15" hidden="false" customHeight="false" outlineLevel="0" collapsed="false">
      <c r="A8183" s="301" t="n">
        <v>97999</v>
      </c>
      <c r="B8183" s="301" t="s">
        <v>54</v>
      </c>
      <c r="C8183" s="302" t="s">
        <v>8658</v>
      </c>
      <c r="D8183" s="301" t="s">
        <v>429</v>
      </c>
      <c r="E8183" s="303" t="n">
        <v>2020.4</v>
      </c>
    </row>
    <row r="8184" customFormat="false" ht="15" hidden="false" customHeight="false" outlineLevel="0" collapsed="false">
      <c r="A8184" s="301" t="n">
        <v>98001</v>
      </c>
      <c r="B8184" s="301" t="s">
        <v>54</v>
      </c>
      <c r="C8184" s="302" t="s">
        <v>8659</v>
      </c>
      <c r="D8184" s="301" t="s">
        <v>429</v>
      </c>
      <c r="E8184" s="303" t="n">
        <v>2304.19</v>
      </c>
    </row>
    <row r="8185" customFormat="false" ht="15" hidden="false" customHeight="false" outlineLevel="0" collapsed="false">
      <c r="A8185" s="301" t="n">
        <v>98003</v>
      </c>
      <c r="B8185" s="301" t="s">
        <v>54</v>
      </c>
      <c r="C8185" s="302" t="s">
        <v>8660</v>
      </c>
      <c r="D8185" s="301" t="s">
        <v>429</v>
      </c>
      <c r="E8185" s="303" t="n">
        <v>2588.02</v>
      </c>
    </row>
    <row r="8186" customFormat="false" ht="15" hidden="false" customHeight="false" outlineLevel="0" collapsed="false">
      <c r="A8186" s="301" t="n">
        <v>98005</v>
      </c>
      <c r="B8186" s="301" t="s">
        <v>54</v>
      </c>
      <c r="C8186" s="302" t="s">
        <v>8661</v>
      </c>
      <c r="D8186" s="301" t="s">
        <v>429</v>
      </c>
      <c r="E8186" s="303" t="n">
        <v>2871.86</v>
      </c>
    </row>
    <row r="8187" customFormat="false" ht="15" hidden="false" customHeight="false" outlineLevel="0" collapsed="false">
      <c r="A8187" s="301" t="n">
        <v>98007</v>
      </c>
      <c r="B8187" s="301" t="s">
        <v>54</v>
      </c>
      <c r="C8187" s="302" t="s">
        <v>8662</v>
      </c>
      <c r="D8187" s="301" t="s">
        <v>429</v>
      </c>
      <c r="E8187" s="303" t="n">
        <v>3155.63</v>
      </c>
    </row>
    <row r="8188" customFormat="false" ht="15" hidden="false" customHeight="false" outlineLevel="0" collapsed="false">
      <c r="A8188" s="301" t="n">
        <v>98031</v>
      </c>
      <c r="B8188" s="301" t="s">
        <v>54</v>
      </c>
      <c r="C8188" s="302" t="s">
        <v>8663</v>
      </c>
      <c r="D8188" s="301" t="s">
        <v>429</v>
      </c>
      <c r="E8188" s="303" t="n">
        <v>3185.42</v>
      </c>
    </row>
    <row r="8189" customFormat="false" ht="15" hidden="false" customHeight="false" outlineLevel="0" collapsed="false">
      <c r="A8189" s="301" t="n">
        <v>98033</v>
      </c>
      <c r="B8189" s="301" t="s">
        <v>54</v>
      </c>
      <c r="C8189" s="302" t="s">
        <v>8664</v>
      </c>
      <c r="D8189" s="301" t="s">
        <v>429</v>
      </c>
      <c r="E8189" s="303" t="n">
        <v>3469.19</v>
      </c>
    </row>
    <row r="8190" customFormat="false" ht="15" hidden="false" customHeight="false" outlineLevel="0" collapsed="false">
      <c r="A8190" s="301" t="n">
        <v>98035</v>
      </c>
      <c r="B8190" s="301" t="s">
        <v>54</v>
      </c>
      <c r="C8190" s="302" t="s">
        <v>8665</v>
      </c>
      <c r="D8190" s="301" t="s">
        <v>429</v>
      </c>
      <c r="E8190" s="303" t="n">
        <v>3752.93</v>
      </c>
    </row>
    <row r="8191" customFormat="false" ht="15" hidden="false" customHeight="false" outlineLevel="0" collapsed="false">
      <c r="A8191" s="301" t="n">
        <v>98037</v>
      </c>
      <c r="B8191" s="301" t="s">
        <v>54</v>
      </c>
      <c r="C8191" s="302" t="s">
        <v>8666</v>
      </c>
      <c r="D8191" s="301" t="s">
        <v>429</v>
      </c>
      <c r="E8191" s="303" t="n">
        <v>4041.83</v>
      </c>
    </row>
    <row r="8192" customFormat="false" ht="15" hidden="false" customHeight="false" outlineLevel="0" collapsed="false">
      <c r="A8192" s="301" t="n">
        <v>98021</v>
      </c>
      <c r="B8192" s="301" t="s">
        <v>54</v>
      </c>
      <c r="C8192" s="302" t="s">
        <v>8667</v>
      </c>
      <c r="D8192" s="301" t="s">
        <v>429</v>
      </c>
      <c r="E8192" s="303" t="n">
        <v>2612.68</v>
      </c>
    </row>
    <row r="8193" customFormat="false" ht="15" hidden="false" customHeight="false" outlineLevel="0" collapsed="false">
      <c r="A8193" s="301" t="n">
        <v>98023</v>
      </c>
      <c r="B8193" s="301" t="s">
        <v>54</v>
      </c>
      <c r="C8193" s="302" t="s">
        <v>8668</v>
      </c>
      <c r="D8193" s="301" t="s">
        <v>429</v>
      </c>
      <c r="E8193" s="303" t="n">
        <v>2896.44</v>
      </c>
    </row>
    <row r="8194" customFormat="false" ht="15" hidden="false" customHeight="false" outlineLevel="0" collapsed="false">
      <c r="A8194" s="301" t="n">
        <v>98025</v>
      </c>
      <c r="B8194" s="301" t="s">
        <v>54</v>
      </c>
      <c r="C8194" s="302" t="s">
        <v>8669</v>
      </c>
      <c r="D8194" s="301" t="s">
        <v>429</v>
      </c>
      <c r="E8194" s="303" t="n">
        <v>3180.28</v>
      </c>
    </row>
    <row r="8195" customFormat="false" ht="15" hidden="false" customHeight="false" outlineLevel="0" collapsed="false">
      <c r="A8195" s="301" t="n">
        <v>98027</v>
      </c>
      <c r="B8195" s="301" t="s">
        <v>54</v>
      </c>
      <c r="C8195" s="302" t="s">
        <v>8670</v>
      </c>
      <c r="D8195" s="301" t="s">
        <v>429</v>
      </c>
      <c r="E8195" s="303" t="n">
        <v>3464.06</v>
      </c>
    </row>
    <row r="8196" customFormat="false" ht="15" hidden="false" customHeight="false" outlineLevel="0" collapsed="false">
      <c r="A8196" s="301" t="n">
        <v>98029</v>
      </c>
      <c r="B8196" s="301" t="s">
        <v>54</v>
      </c>
      <c r="C8196" s="302" t="s">
        <v>8671</v>
      </c>
      <c r="D8196" s="301" t="s">
        <v>429</v>
      </c>
      <c r="E8196" s="303" t="n">
        <v>3752.93</v>
      </c>
    </row>
    <row r="8197" customFormat="false" ht="15" hidden="false" customHeight="false" outlineLevel="0" collapsed="false">
      <c r="A8197" s="301" t="n">
        <v>98045</v>
      </c>
      <c r="B8197" s="301" t="s">
        <v>54</v>
      </c>
      <c r="C8197" s="302" t="s">
        <v>8672</v>
      </c>
      <c r="D8197" s="301" t="s">
        <v>429</v>
      </c>
      <c r="E8197" s="303" t="n">
        <v>4330.82</v>
      </c>
    </row>
    <row r="8198" customFormat="false" ht="15" hidden="false" customHeight="false" outlineLevel="0" collapsed="false">
      <c r="A8198" s="301" t="n">
        <v>98047</v>
      </c>
      <c r="B8198" s="301" t="s">
        <v>54</v>
      </c>
      <c r="C8198" s="302" t="s">
        <v>8673</v>
      </c>
      <c r="D8198" s="301" t="s">
        <v>429</v>
      </c>
      <c r="E8198" s="303" t="n">
        <v>4619.72</v>
      </c>
    </row>
    <row r="8199" customFormat="false" ht="15" hidden="false" customHeight="false" outlineLevel="0" collapsed="false">
      <c r="A8199" s="301" t="n">
        <v>98039</v>
      </c>
      <c r="B8199" s="301" t="s">
        <v>54</v>
      </c>
      <c r="C8199" s="302" t="s">
        <v>8674</v>
      </c>
      <c r="D8199" s="301" t="s">
        <v>429</v>
      </c>
      <c r="E8199" s="303" t="n">
        <v>3758.06</v>
      </c>
    </row>
    <row r="8200" customFormat="false" ht="15" hidden="false" customHeight="false" outlineLevel="0" collapsed="false">
      <c r="A8200" s="301" t="n">
        <v>98041</v>
      </c>
      <c r="B8200" s="301" t="s">
        <v>54</v>
      </c>
      <c r="C8200" s="302" t="s">
        <v>8675</v>
      </c>
      <c r="D8200" s="301" t="s">
        <v>429</v>
      </c>
      <c r="E8200" s="303" t="n">
        <v>4041.83</v>
      </c>
    </row>
    <row r="8201" customFormat="false" ht="15" hidden="false" customHeight="false" outlineLevel="0" collapsed="false">
      <c r="A8201" s="301" t="n">
        <v>98043</v>
      </c>
      <c r="B8201" s="301" t="s">
        <v>54</v>
      </c>
      <c r="C8201" s="302" t="s">
        <v>8676</v>
      </c>
      <c r="D8201" s="301" t="s">
        <v>429</v>
      </c>
      <c r="E8201" s="303" t="n">
        <v>4330.82</v>
      </c>
    </row>
    <row r="8202" customFormat="false" ht="15" hidden="false" customHeight="false" outlineLevel="0" collapsed="false">
      <c r="A8202" s="301" t="n">
        <v>98049</v>
      </c>
      <c r="B8202" s="301" t="s">
        <v>54</v>
      </c>
      <c r="C8202" s="302" t="s">
        <v>8677</v>
      </c>
      <c r="D8202" s="301" t="s">
        <v>429</v>
      </c>
      <c r="E8202" s="303" t="n">
        <v>4858.42</v>
      </c>
    </row>
    <row r="8203" customFormat="false" ht="15" hidden="false" customHeight="false" outlineLevel="0" collapsed="false">
      <c r="A8203" s="301" t="n">
        <v>101809</v>
      </c>
      <c r="B8203" s="301" t="s">
        <v>54</v>
      </c>
      <c r="C8203" s="302" t="s">
        <v>8678</v>
      </c>
      <c r="D8203" s="301" t="s">
        <v>142</v>
      </c>
      <c r="E8203" s="303" t="n">
        <v>3117.26</v>
      </c>
    </row>
    <row r="8204" customFormat="false" ht="15" hidden="false" customHeight="false" outlineLevel="0" collapsed="false">
      <c r="A8204" s="301" t="n">
        <v>99280</v>
      </c>
      <c r="B8204" s="301" t="s">
        <v>54</v>
      </c>
      <c r="C8204" s="302" t="s">
        <v>8679</v>
      </c>
      <c r="D8204" s="301" t="s">
        <v>142</v>
      </c>
      <c r="E8204" s="303" t="n">
        <v>2116.05</v>
      </c>
    </row>
    <row r="8205" customFormat="false" ht="15" hidden="false" customHeight="false" outlineLevel="0" collapsed="false">
      <c r="A8205" s="301" t="n">
        <v>99292</v>
      </c>
      <c r="B8205" s="301" t="s">
        <v>54</v>
      </c>
      <c r="C8205" s="302" t="s">
        <v>8680</v>
      </c>
      <c r="D8205" s="301" t="s">
        <v>142</v>
      </c>
      <c r="E8205" s="303" t="n">
        <v>2611.29</v>
      </c>
    </row>
    <row r="8206" customFormat="false" ht="15" hidden="false" customHeight="false" outlineLevel="0" collapsed="false">
      <c r="A8206" s="301" t="n">
        <v>99242</v>
      </c>
      <c r="B8206" s="301" t="s">
        <v>54</v>
      </c>
      <c r="C8206" s="302" t="s">
        <v>8681</v>
      </c>
      <c r="D8206" s="301" t="s">
        <v>142</v>
      </c>
      <c r="E8206" s="303" t="n">
        <v>3107.33</v>
      </c>
    </row>
    <row r="8207" customFormat="false" ht="15" hidden="false" customHeight="false" outlineLevel="0" collapsed="false">
      <c r="A8207" s="301" t="n">
        <v>99248</v>
      </c>
      <c r="B8207" s="301" t="s">
        <v>54</v>
      </c>
      <c r="C8207" s="302" t="s">
        <v>8682</v>
      </c>
      <c r="D8207" s="301" t="s">
        <v>142</v>
      </c>
      <c r="E8207" s="303" t="n">
        <v>3974.87</v>
      </c>
    </row>
    <row r="8208" customFormat="false" ht="15" hidden="false" customHeight="false" outlineLevel="0" collapsed="false">
      <c r="A8208" s="301" t="n">
        <v>99275</v>
      </c>
      <c r="B8208" s="301" t="s">
        <v>54</v>
      </c>
      <c r="C8208" s="302" t="s">
        <v>8683</v>
      </c>
      <c r="D8208" s="301" t="s">
        <v>142</v>
      </c>
      <c r="E8208" s="303" t="n">
        <v>1029.32</v>
      </c>
    </row>
    <row r="8209" customFormat="false" ht="15" hidden="false" customHeight="false" outlineLevel="0" collapsed="false">
      <c r="A8209" s="301" t="n">
        <v>99285</v>
      </c>
      <c r="B8209" s="301" t="s">
        <v>54</v>
      </c>
      <c r="C8209" s="302" t="s">
        <v>8684</v>
      </c>
      <c r="D8209" s="301" t="s">
        <v>142</v>
      </c>
      <c r="E8209" s="303" t="n">
        <v>1353.76</v>
      </c>
    </row>
    <row r="8210" customFormat="false" ht="15" hidden="false" customHeight="false" outlineLevel="0" collapsed="false">
      <c r="A8210" s="301" t="n">
        <v>102457</v>
      </c>
      <c r="B8210" s="301" t="s">
        <v>54</v>
      </c>
      <c r="C8210" s="302" t="s">
        <v>8685</v>
      </c>
      <c r="D8210" s="301" t="s">
        <v>142</v>
      </c>
      <c r="E8210" s="303" t="n">
        <v>1691.99</v>
      </c>
    </row>
    <row r="8211" customFormat="false" ht="15" hidden="false" customHeight="false" outlineLevel="0" collapsed="false">
      <c r="A8211" s="301" t="n">
        <v>102142</v>
      </c>
      <c r="B8211" s="301" t="s">
        <v>54</v>
      </c>
      <c r="C8211" s="302" t="s">
        <v>8686</v>
      </c>
      <c r="D8211" s="301" t="s">
        <v>142</v>
      </c>
      <c r="E8211" s="303" t="n">
        <v>2706.61</v>
      </c>
    </row>
    <row r="8212" customFormat="false" ht="15" hidden="false" customHeight="false" outlineLevel="0" collapsed="false">
      <c r="A8212" s="301" t="n">
        <v>97980</v>
      </c>
      <c r="B8212" s="301" t="s">
        <v>54</v>
      </c>
      <c r="C8212" s="302" t="s">
        <v>8687</v>
      </c>
      <c r="D8212" s="301" t="s">
        <v>142</v>
      </c>
      <c r="E8212" s="303" t="n">
        <v>2188.2</v>
      </c>
    </row>
    <row r="8213" customFormat="false" ht="15" hidden="false" customHeight="false" outlineLevel="0" collapsed="false">
      <c r="A8213" s="301" t="n">
        <v>98405</v>
      </c>
      <c r="B8213" s="301" t="s">
        <v>54</v>
      </c>
      <c r="C8213" s="302" t="s">
        <v>8688</v>
      </c>
      <c r="D8213" s="301" t="s">
        <v>142</v>
      </c>
      <c r="E8213" s="303" t="n">
        <v>2693.55</v>
      </c>
    </row>
    <row r="8214" customFormat="false" ht="15" hidden="false" customHeight="false" outlineLevel="0" collapsed="false">
      <c r="A8214" s="301" t="n">
        <v>97988</v>
      </c>
      <c r="B8214" s="301" t="s">
        <v>54</v>
      </c>
      <c r="C8214" s="302" t="s">
        <v>8689</v>
      </c>
      <c r="D8214" s="301" t="s">
        <v>142</v>
      </c>
      <c r="E8214" s="303" t="n">
        <v>3198.81</v>
      </c>
    </row>
    <row r="8215" customFormat="false" ht="15" hidden="false" customHeight="false" outlineLevel="0" collapsed="false">
      <c r="A8215" s="301" t="n">
        <v>97992</v>
      </c>
      <c r="B8215" s="301" t="s">
        <v>54</v>
      </c>
      <c r="C8215" s="302" t="s">
        <v>8690</v>
      </c>
      <c r="D8215" s="301" t="s">
        <v>142</v>
      </c>
      <c r="E8215" s="303" t="n">
        <v>4085.28</v>
      </c>
    </row>
    <row r="8216" customFormat="false" ht="15" hidden="false" customHeight="false" outlineLevel="0" collapsed="false">
      <c r="A8216" s="301" t="n">
        <v>97978</v>
      </c>
      <c r="B8216" s="301" t="s">
        <v>54</v>
      </c>
      <c r="C8216" s="302" t="s">
        <v>8691</v>
      </c>
      <c r="D8216" s="301" t="s">
        <v>142</v>
      </c>
      <c r="E8216" s="303" t="n">
        <v>1037.36</v>
      </c>
    </row>
    <row r="8217" customFormat="false" ht="15" hidden="false" customHeight="false" outlineLevel="0" collapsed="false">
      <c r="A8217" s="301" t="n">
        <v>98410</v>
      </c>
      <c r="B8217" s="301" t="s">
        <v>54</v>
      </c>
      <c r="C8217" s="302" t="s">
        <v>8692</v>
      </c>
      <c r="D8217" s="301" t="s">
        <v>142</v>
      </c>
      <c r="E8217" s="303" t="n">
        <v>1308.68</v>
      </c>
    </row>
    <row r="8218" customFormat="false" ht="15" hidden="false" customHeight="false" outlineLevel="0" collapsed="false">
      <c r="A8218" s="301" t="n">
        <v>102139</v>
      </c>
      <c r="B8218" s="301" t="s">
        <v>54</v>
      </c>
      <c r="C8218" s="302" t="s">
        <v>8693</v>
      </c>
      <c r="D8218" s="301" t="s">
        <v>142</v>
      </c>
      <c r="E8218" s="303" t="n">
        <v>1789.75</v>
      </c>
    </row>
    <row r="8219" customFormat="false" ht="15" hidden="false" customHeight="false" outlineLevel="0" collapsed="false">
      <c r="A8219" s="301" t="n">
        <v>102141</v>
      </c>
      <c r="B8219" s="301" t="s">
        <v>54</v>
      </c>
      <c r="C8219" s="302" t="s">
        <v>8694</v>
      </c>
      <c r="D8219" s="301" t="s">
        <v>142</v>
      </c>
      <c r="E8219" s="303" t="n">
        <v>2742.9</v>
      </c>
    </row>
    <row r="8220" customFormat="false" ht="15" hidden="false" customHeight="false" outlineLevel="0" collapsed="false">
      <c r="A8220" s="301" t="n">
        <v>99290</v>
      </c>
      <c r="B8220" s="301" t="s">
        <v>54</v>
      </c>
      <c r="C8220" s="302" t="s">
        <v>8695</v>
      </c>
      <c r="D8220" s="301" t="s">
        <v>142</v>
      </c>
      <c r="E8220" s="303" t="n">
        <v>4369.03</v>
      </c>
    </row>
    <row r="8221" customFormat="false" ht="15" hidden="false" customHeight="false" outlineLevel="0" collapsed="false">
      <c r="A8221" s="301" t="n">
        <v>99244</v>
      </c>
      <c r="B8221" s="301" t="s">
        <v>54</v>
      </c>
      <c r="C8221" s="302" t="s">
        <v>8696</v>
      </c>
      <c r="D8221" s="301" t="s">
        <v>142</v>
      </c>
      <c r="E8221" s="303" t="n">
        <v>5327.09</v>
      </c>
    </row>
    <row r="8222" customFormat="false" ht="15" hidden="false" customHeight="false" outlineLevel="0" collapsed="false">
      <c r="A8222" s="301" t="n">
        <v>99256</v>
      </c>
      <c r="B8222" s="301" t="s">
        <v>54</v>
      </c>
      <c r="C8222" s="302" t="s">
        <v>8697</v>
      </c>
      <c r="D8222" s="301" t="s">
        <v>142</v>
      </c>
      <c r="E8222" s="303" t="n">
        <v>6257.41</v>
      </c>
    </row>
    <row r="8223" customFormat="false" ht="15" hidden="false" customHeight="false" outlineLevel="0" collapsed="false">
      <c r="A8223" s="301" t="n">
        <v>99271</v>
      </c>
      <c r="B8223" s="301" t="s">
        <v>54</v>
      </c>
      <c r="C8223" s="302" t="s">
        <v>8698</v>
      </c>
      <c r="D8223" s="301" t="s">
        <v>142</v>
      </c>
      <c r="E8223" s="303" t="n">
        <v>7187.59</v>
      </c>
    </row>
    <row r="8224" customFormat="false" ht="15" hidden="false" customHeight="false" outlineLevel="0" collapsed="false">
      <c r="A8224" s="301" t="n">
        <v>99284</v>
      </c>
      <c r="B8224" s="301" t="s">
        <v>54</v>
      </c>
      <c r="C8224" s="302" t="s">
        <v>8699</v>
      </c>
      <c r="D8224" s="301" t="s">
        <v>142</v>
      </c>
      <c r="E8224" s="303" t="n">
        <v>8117.98</v>
      </c>
    </row>
    <row r="8225" customFormat="false" ht="15" hidden="false" customHeight="false" outlineLevel="0" collapsed="false">
      <c r="A8225" s="301" t="n">
        <v>99294</v>
      </c>
      <c r="B8225" s="301" t="s">
        <v>54</v>
      </c>
      <c r="C8225" s="302" t="s">
        <v>8700</v>
      </c>
      <c r="D8225" s="301" t="s">
        <v>142</v>
      </c>
      <c r="E8225" s="303" t="n">
        <v>9048.22</v>
      </c>
    </row>
    <row r="8226" customFormat="false" ht="15" hidden="false" customHeight="false" outlineLevel="0" collapsed="false">
      <c r="A8226" s="301" t="n">
        <v>99252</v>
      </c>
      <c r="B8226" s="301" t="s">
        <v>54</v>
      </c>
      <c r="C8226" s="302" t="s">
        <v>8701</v>
      </c>
      <c r="D8226" s="301" t="s">
        <v>142</v>
      </c>
      <c r="E8226" s="303" t="n">
        <v>2795.62</v>
      </c>
    </row>
    <row r="8227" customFormat="false" ht="15" hidden="false" customHeight="false" outlineLevel="0" collapsed="false">
      <c r="A8227" s="301" t="n">
        <v>99259</v>
      </c>
      <c r="B8227" s="301" t="s">
        <v>54</v>
      </c>
      <c r="C8227" s="302" t="s">
        <v>8702</v>
      </c>
      <c r="D8227" s="301" t="s">
        <v>142</v>
      </c>
      <c r="E8227" s="303" t="n">
        <v>3534.74</v>
      </c>
    </row>
    <row r="8228" customFormat="false" ht="15" hidden="false" customHeight="false" outlineLevel="0" collapsed="false">
      <c r="A8228" s="301" t="n">
        <v>99265</v>
      </c>
      <c r="B8228" s="301" t="s">
        <v>54</v>
      </c>
      <c r="C8228" s="302" t="s">
        <v>8703</v>
      </c>
      <c r="D8228" s="301" t="s">
        <v>142</v>
      </c>
      <c r="E8228" s="303" t="n">
        <v>4273.78</v>
      </c>
    </row>
    <row r="8229" customFormat="false" ht="15" hidden="false" customHeight="false" outlineLevel="0" collapsed="false">
      <c r="A8229" s="301" t="n">
        <v>99267</v>
      </c>
      <c r="B8229" s="301" t="s">
        <v>54</v>
      </c>
      <c r="C8229" s="302" t="s">
        <v>8704</v>
      </c>
      <c r="D8229" s="301" t="s">
        <v>142</v>
      </c>
      <c r="E8229" s="303" t="n">
        <v>5012.88</v>
      </c>
    </row>
    <row r="8230" customFormat="false" ht="15" hidden="false" customHeight="false" outlineLevel="0" collapsed="false">
      <c r="A8230" s="301" t="n">
        <v>99274</v>
      </c>
      <c r="B8230" s="301" t="s">
        <v>54</v>
      </c>
      <c r="C8230" s="302" t="s">
        <v>8705</v>
      </c>
      <c r="D8230" s="301" t="s">
        <v>142</v>
      </c>
      <c r="E8230" s="303" t="n">
        <v>5787.06</v>
      </c>
    </row>
    <row r="8231" customFormat="false" ht="15" hidden="false" customHeight="false" outlineLevel="0" collapsed="false">
      <c r="A8231" s="301" t="n">
        <v>99279</v>
      </c>
      <c r="B8231" s="301" t="s">
        <v>54</v>
      </c>
      <c r="C8231" s="302" t="s">
        <v>8706</v>
      </c>
      <c r="D8231" s="301" t="s">
        <v>142</v>
      </c>
      <c r="E8231" s="303" t="n">
        <v>6530.48</v>
      </c>
    </row>
    <row r="8232" customFormat="false" ht="15" hidden="false" customHeight="false" outlineLevel="0" collapsed="false">
      <c r="A8232" s="301" t="n">
        <v>99286</v>
      </c>
      <c r="B8232" s="301" t="s">
        <v>54</v>
      </c>
      <c r="C8232" s="302" t="s">
        <v>8707</v>
      </c>
      <c r="D8232" s="301" t="s">
        <v>142</v>
      </c>
      <c r="E8232" s="303" t="n">
        <v>7274.08</v>
      </c>
    </row>
    <row r="8233" customFormat="false" ht="15" hidden="false" customHeight="false" outlineLevel="0" collapsed="false">
      <c r="A8233" s="301" t="n">
        <v>99326</v>
      </c>
      <c r="B8233" s="301" t="s">
        <v>54</v>
      </c>
      <c r="C8233" s="302" t="s">
        <v>8708</v>
      </c>
      <c r="D8233" s="301" t="s">
        <v>142</v>
      </c>
      <c r="E8233" s="303" t="n">
        <v>8894.23</v>
      </c>
    </row>
    <row r="8234" customFormat="false" ht="15" hidden="false" customHeight="false" outlineLevel="0" collapsed="false">
      <c r="A8234" s="301" t="n">
        <v>99287</v>
      </c>
      <c r="B8234" s="301" t="s">
        <v>54</v>
      </c>
      <c r="C8234" s="302" t="s">
        <v>8709</v>
      </c>
      <c r="D8234" s="301" t="s">
        <v>142</v>
      </c>
      <c r="E8234" s="303" t="n">
        <v>10230.67</v>
      </c>
    </row>
    <row r="8235" customFormat="false" ht="15" hidden="false" customHeight="false" outlineLevel="0" collapsed="false">
      <c r="A8235" s="301" t="n">
        <v>99298</v>
      </c>
      <c r="B8235" s="301" t="s">
        <v>54</v>
      </c>
      <c r="C8235" s="302" t="s">
        <v>8710</v>
      </c>
      <c r="D8235" s="301" t="s">
        <v>142</v>
      </c>
      <c r="E8235" s="303" t="n">
        <v>11567.09</v>
      </c>
    </row>
    <row r="8236" customFormat="false" ht="15" hidden="false" customHeight="false" outlineLevel="0" collapsed="false">
      <c r="A8236" s="301" t="n">
        <v>99300</v>
      </c>
      <c r="B8236" s="301" t="s">
        <v>54</v>
      </c>
      <c r="C8236" s="302" t="s">
        <v>8711</v>
      </c>
      <c r="D8236" s="301" t="s">
        <v>142</v>
      </c>
      <c r="E8236" s="303" t="n">
        <v>12903.52</v>
      </c>
    </row>
    <row r="8237" customFormat="false" ht="15" hidden="false" customHeight="false" outlineLevel="0" collapsed="false">
      <c r="A8237" s="301" t="n">
        <v>99301</v>
      </c>
      <c r="B8237" s="301" t="s">
        <v>54</v>
      </c>
      <c r="C8237" s="302" t="s">
        <v>8712</v>
      </c>
      <c r="D8237" s="301" t="s">
        <v>142</v>
      </c>
      <c r="E8237" s="303" t="n">
        <v>6432.78</v>
      </c>
    </row>
    <row r="8238" customFormat="false" ht="15" hidden="false" customHeight="false" outlineLevel="0" collapsed="false">
      <c r="A8238" s="301" t="n">
        <v>99312</v>
      </c>
      <c r="B8238" s="301" t="s">
        <v>54</v>
      </c>
      <c r="C8238" s="302" t="s">
        <v>8713</v>
      </c>
      <c r="D8238" s="301" t="s">
        <v>142</v>
      </c>
      <c r="E8238" s="303" t="n">
        <v>7537.1</v>
      </c>
    </row>
    <row r="8239" customFormat="false" ht="15" hidden="false" customHeight="false" outlineLevel="0" collapsed="false">
      <c r="A8239" s="301" t="n">
        <v>99320</v>
      </c>
      <c r="B8239" s="301" t="s">
        <v>54</v>
      </c>
      <c r="C8239" s="302" t="s">
        <v>8714</v>
      </c>
      <c r="D8239" s="301" t="s">
        <v>142</v>
      </c>
      <c r="E8239" s="303" t="n">
        <v>8702.97</v>
      </c>
    </row>
    <row r="8240" customFormat="false" ht="15" hidden="false" customHeight="false" outlineLevel="0" collapsed="false">
      <c r="A8240" s="301" t="n">
        <v>99322</v>
      </c>
      <c r="B8240" s="301" t="s">
        <v>54</v>
      </c>
      <c r="C8240" s="302" t="s">
        <v>8715</v>
      </c>
      <c r="D8240" s="301" t="s">
        <v>142</v>
      </c>
      <c r="E8240" s="303" t="n">
        <v>9815.06</v>
      </c>
    </row>
    <row r="8241" customFormat="false" ht="15" hidden="false" customHeight="false" outlineLevel="0" collapsed="false">
      <c r="A8241" s="301" t="n">
        <v>99324</v>
      </c>
      <c r="B8241" s="301" t="s">
        <v>54</v>
      </c>
      <c r="C8241" s="302" t="s">
        <v>8716</v>
      </c>
      <c r="D8241" s="301" t="s">
        <v>142</v>
      </c>
      <c r="E8241" s="303" t="n">
        <v>10927.15</v>
      </c>
    </row>
    <row r="8242" customFormat="false" ht="15" hidden="false" customHeight="false" outlineLevel="0" collapsed="false">
      <c r="A8242" s="301" t="n">
        <v>99310</v>
      </c>
      <c r="B8242" s="301" t="s">
        <v>54</v>
      </c>
      <c r="C8242" s="302" t="s">
        <v>8717</v>
      </c>
      <c r="D8242" s="301" t="s">
        <v>142</v>
      </c>
      <c r="E8242" s="303" t="n">
        <v>15119.87</v>
      </c>
    </row>
    <row r="8243" customFormat="false" ht="15" hidden="false" customHeight="false" outlineLevel="0" collapsed="false">
      <c r="A8243" s="301" t="n">
        <v>99313</v>
      </c>
      <c r="B8243" s="301" t="s">
        <v>54</v>
      </c>
      <c r="C8243" s="302" t="s">
        <v>8718</v>
      </c>
      <c r="D8243" s="301" t="s">
        <v>142</v>
      </c>
      <c r="E8243" s="303" t="n">
        <v>16852.22</v>
      </c>
    </row>
    <row r="8244" customFormat="false" ht="15" hidden="false" customHeight="false" outlineLevel="0" collapsed="false">
      <c r="A8244" s="301" t="n">
        <v>99303</v>
      </c>
      <c r="B8244" s="301" t="s">
        <v>54</v>
      </c>
      <c r="C8244" s="302" t="s">
        <v>8719</v>
      </c>
      <c r="D8244" s="301" t="s">
        <v>142</v>
      </c>
      <c r="E8244" s="303" t="n">
        <v>11808.97</v>
      </c>
    </row>
    <row r="8245" customFormat="false" ht="15" hidden="false" customHeight="false" outlineLevel="0" collapsed="false">
      <c r="A8245" s="301" t="n">
        <v>99305</v>
      </c>
      <c r="B8245" s="301" t="s">
        <v>54</v>
      </c>
      <c r="C8245" s="302" t="s">
        <v>8720</v>
      </c>
      <c r="D8245" s="301" t="s">
        <v>142</v>
      </c>
      <c r="E8245" s="303" t="n">
        <v>13343.43</v>
      </c>
    </row>
    <row r="8246" customFormat="false" ht="15" hidden="false" customHeight="false" outlineLevel="0" collapsed="false">
      <c r="A8246" s="301" t="n">
        <v>99308</v>
      </c>
      <c r="B8246" s="301" t="s">
        <v>54</v>
      </c>
      <c r="C8246" s="302" t="s">
        <v>8721</v>
      </c>
      <c r="D8246" s="301" t="s">
        <v>142</v>
      </c>
      <c r="E8246" s="303" t="n">
        <v>14877.93</v>
      </c>
    </row>
    <row r="8247" customFormat="false" ht="15" hidden="false" customHeight="false" outlineLevel="0" collapsed="false">
      <c r="A8247" s="301" t="n">
        <v>99315</v>
      </c>
      <c r="B8247" s="301" t="s">
        <v>54</v>
      </c>
      <c r="C8247" s="302" t="s">
        <v>8722</v>
      </c>
      <c r="D8247" s="301" t="s">
        <v>142</v>
      </c>
      <c r="E8247" s="303" t="n">
        <v>18826.63</v>
      </c>
    </row>
    <row r="8248" customFormat="false" ht="15" hidden="false" customHeight="false" outlineLevel="0" collapsed="false">
      <c r="A8248" s="301" t="n">
        <v>98008</v>
      </c>
      <c r="B8248" s="301" t="s">
        <v>54</v>
      </c>
      <c r="C8248" s="302" t="s">
        <v>8723</v>
      </c>
      <c r="D8248" s="301" t="s">
        <v>142</v>
      </c>
      <c r="E8248" s="303" t="n">
        <v>4459.11</v>
      </c>
    </row>
    <row r="8249" customFormat="false" ht="15" hidden="false" customHeight="false" outlineLevel="0" collapsed="false">
      <c r="A8249" s="301" t="n">
        <v>98010</v>
      </c>
      <c r="B8249" s="301" t="s">
        <v>54</v>
      </c>
      <c r="C8249" s="302" t="s">
        <v>8724</v>
      </c>
      <c r="D8249" s="301" t="s">
        <v>142</v>
      </c>
      <c r="E8249" s="303" t="n">
        <v>5437</v>
      </c>
    </row>
    <row r="8250" customFormat="false" ht="15" hidden="false" customHeight="false" outlineLevel="0" collapsed="false">
      <c r="A8250" s="301" t="n">
        <v>98012</v>
      </c>
      <c r="B8250" s="301" t="s">
        <v>54</v>
      </c>
      <c r="C8250" s="302" t="s">
        <v>8725</v>
      </c>
      <c r="D8250" s="301" t="s">
        <v>142</v>
      </c>
      <c r="E8250" s="303" t="n">
        <v>6387.13</v>
      </c>
    </row>
    <row r="8251" customFormat="false" ht="15" hidden="false" customHeight="false" outlineLevel="0" collapsed="false">
      <c r="A8251" s="301" t="n">
        <v>98014</v>
      </c>
      <c r="B8251" s="301" t="s">
        <v>54</v>
      </c>
      <c r="C8251" s="302" t="s">
        <v>8726</v>
      </c>
      <c r="D8251" s="301" t="s">
        <v>142</v>
      </c>
      <c r="E8251" s="303" t="n">
        <v>7337.14</v>
      </c>
    </row>
    <row r="8252" customFormat="false" ht="15" hidden="false" customHeight="false" outlineLevel="0" collapsed="false">
      <c r="A8252" s="301" t="n">
        <v>98016</v>
      </c>
      <c r="B8252" s="301" t="s">
        <v>54</v>
      </c>
      <c r="C8252" s="302" t="s">
        <v>8727</v>
      </c>
      <c r="D8252" s="301" t="s">
        <v>142</v>
      </c>
      <c r="E8252" s="303" t="n">
        <v>8287.35</v>
      </c>
    </row>
    <row r="8253" customFormat="false" ht="15" hidden="false" customHeight="false" outlineLevel="0" collapsed="false">
      <c r="A8253" s="301" t="n">
        <v>98018</v>
      </c>
      <c r="B8253" s="301" t="s">
        <v>54</v>
      </c>
      <c r="C8253" s="302" t="s">
        <v>8728</v>
      </c>
      <c r="D8253" s="301" t="s">
        <v>142</v>
      </c>
      <c r="E8253" s="303" t="n">
        <v>9237.41</v>
      </c>
    </row>
    <row r="8254" customFormat="false" ht="15" hidden="false" customHeight="false" outlineLevel="0" collapsed="false">
      <c r="A8254" s="301" t="n">
        <v>97994</v>
      </c>
      <c r="B8254" s="301" t="s">
        <v>54</v>
      </c>
      <c r="C8254" s="302" t="s">
        <v>8729</v>
      </c>
      <c r="D8254" s="301" t="s">
        <v>142</v>
      </c>
      <c r="E8254" s="303" t="n">
        <v>2852.91</v>
      </c>
    </row>
    <row r="8255" customFormat="false" ht="15" hidden="false" customHeight="false" outlineLevel="0" collapsed="false">
      <c r="A8255" s="301" t="n">
        <v>97996</v>
      </c>
      <c r="B8255" s="301" t="s">
        <v>54</v>
      </c>
      <c r="C8255" s="302" t="s">
        <v>8730</v>
      </c>
      <c r="D8255" s="301" t="s">
        <v>142</v>
      </c>
      <c r="E8255" s="303" t="n">
        <v>3607.85</v>
      </c>
    </row>
    <row r="8256" customFormat="false" ht="15" hidden="false" customHeight="false" outlineLevel="0" collapsed="false">
      <c r="A8256" s="301" t="n">
        <v>98407</v>
      </c>
      <c r="B8256" s="301" t="s">
        <v>54</v>
      </c>
      <c r="C8256" s="302" t="s">
        <v>8731</v>
      </c>
      <c r="D8256" s="301" t="s">
        <v>142</v>
      </c>
      <c r="E8256" s="303" t="n">
        <v>4362.69</v>
      </c>
    </row>
    <row r="8257" customFormat="false" ht="15" hidden="false" customHeight="false" outlineLevel="0" collapsed="false">
      <c r="A8257" s="301" t="n">
        <v>98408</v>
      </c>
      <c r="B8257" s="301" t="s">
        <v>54</v>
      </c>
      <c r="C8257" s="302" t="s">
        <v>8732</v>
      </c>
      <c r="D8257" s="301" t="s">
        <v>142</v>
      </c>
      <c r="E8257" s="303" t="n">
        <v>5117.61</v>
      </c>
    </row>
    <row r="8258" customFormat="false" ht="15" hidden="false" customHeight="false" outlineLevel="0" collapsed="false">
      <c r="A8258" s="301" t="n">
        <v>98002</v>
      </c>
      <c r="B8258" s="301" t="s">
        <v>54</v>
      </c>
      <c r="C8258" s="302" t="s">
        <v>8733</v>
      </c>
      <c r="D8258" s="301" t="s">
        <v>142</v>
      </c>
      <c r="E8258" s="303" t="n">
        <v>5907.6</v>
      </c>
    </row>
    <row r="8259" customFormat="false" ht="15" hidden="false" customHeight="false" outlineLevel="0" collapsed="false">
      <c r="A8259" s="301" t="n">
        <v>98406</v>
      </c>
      <c r="B8259" s="301" t="s">
        <v>54</v>
      </c>
      <c r="C8259" s="302" t="s">
        <v>8734</v>
      </c>
      <c r="D8259" s="301" t="s">
        <v>142</v>
      </c>
      <c r="E8259" s="303" t="n">
        <v>6666.83</v>
      </c>
    </row>
    <row r="8260" customFormat="false" ht="15" hidden="false" customHeight="false" outlineLevel="0" collapsed="false">
      <c r="A8260" s="301" t="n">
        <v>98006</v>
      </c>
      <c r="B8260" s="301" t="s">
        <v>54</v>
      </c>
      <c r="C8260" s="302" t="s">
        <v>8735</v>
      </c>
      <c r="D8260" s="301" t="s">
        <v>142</v>
      </c>
      <c r="E8260" s="303" t="n">
        <v>7426.23</v>
      </c>
    </row>
    <row r="8261" customFormat="false" ht="15" hidden="false" customHeight="false" outlineLevel="0" collapsed="false">
      <c r="A8261" s="301" t="n">
        <v>98030</v>
      </c>
      <c r="B8261" s="301" t="s">
        <v>54</v>
      </c>
      <c r="C8261" s="302" t="s">
        <v>8736</v>
      </c>
      <c r="D8261" s="301" t="s">
        <v>142</v>
      </c>
      <c r="E8261" s="303" t="n">
        <v>9080.84</v>
      </c>
    </row>
    <row r="8262" customFormat="false" ht="15" hidden="false" customHeight="false" outlineLevel="0" collapsed="false">
      <c r="A8262" s="301" t="n">
        <v>98032</v>
      </c>
      <c r="B8262" s="301" t="s">
        <v>54</v>
      </c>
      <c r="C8262" s="302" t="s">
        <v>8737</v>
      </c>
      <c r="D8262" s="301" t="s">
        <v>142</v>
      </c>
      <c r="E8262" s="303" t="n">
        <v>10446.24</v>
      </c>
    </row>
    <row r="8263" customFormat="false" ht="15" hidden="false" customHeight="false" outlineLevel="0" collapsed="false">
      <c r="A8263" s="301" t="n">
        <v>98034</v>
      </c>
      <c r="B8263" s="301" t="s">
        <v>54</v>
      </c>
      <c r="C8263" s="302" t="s">
        <v>8738</v>
      </c>
      <c r="D8263" s="301" t="s">
        <v>142</v>
      </c>
      <c r="E8263" s="303" t="n">
        <v>11811.63</v>
      </c>
    </row>
    <row r="8264" customFormat="false" ht="15" hidden="false" customHeight="false" outlineLevel="0" collapsed="false">
      <c r="A8264" s="301" t="n">
        <v>98036</v>
      </c>
      <c r="B8264" s="301" t="s">
        <v>54</v>
      </c>
      <c r="C8264" s="302" t="s">
        <v>8739</v>
      </c>
      <c r="D8264" s="301" t="s">
        <v>142</v>
      </c>
      <c r="E8264" s="303" t="n">
        <v>13177.02</v>
      </c>
    </row>
    <row r="8265" customFormat="false" ht="15" hidden="false" customHeight="false" outlineLevel="0" collapsed="false">
      <c r="A8265" s="301" t="n">
        <v>98020</v>
      </c>
      <c r="B8265" s="301" t="s">
        <v>54</v>
      </c>
      <c r="C8265" s="302" t="s">
        <v>8740</v>
      </c>
      <c r="D8265" s="301" t="s">
        <v>142</v>
      </c>
      <c r="E8265" s="303" t="n">
        <v>6566.67</v>
      </c>
    </row>
    <row r="8266" customFormat="false" ht="15" hidden="false" customHeight="false" outlineLevel="0" collapsed="false">
      <c r="A8266" s="301" t="n">
        <v>98022</v>
      </c>
      <c r="B8266" s="301" t="s">
        <v>54</v>
      </c>
      <c r="C8266" s="302" t="s">
        <v>8741</v>
      </c>
      <c r="D8266" s="301" t="s">
        <v>142</v>
      </c>
      <c r="E8266" s="303" t="n">
        <v>7694.33</v>
      </c>
    </row>
    <row r="8267" customFormat="false" ht="15" hidden="false" customHeight="false" outlineLevel="0" collapsed="false">
      <c r="A8267" s="301" t="n">
        <v>98024</v>
      </c>
      <c r="B8267" s="301" t="s">
        <v>54</v>
      </c>
      <c r="C8267" s="302" t="s">
        <v>8742</v>
      </c>
      <c r="D8267" s="301" t="s">
        <v>142</v>
      </c>
      <c r="E8267" s="303" t="n">
        <v>8883.56</v>
      </c>
    </row>
    <row r="8268" customFormat="false" ht="15" hidden="false" customHeight="false" outlineLevel="0" collapsed="false">
      <c r="A8268" s="301" t="n">
        <v>98026</v>
      </c>
      <c r="B8268" s="301" t="s">
        <v>54</v>
      </c>
      <c r="C8268" s="302" t="s">
        <v>8743</v>
      </c>
      <c r="D8268" s="301" t="s">
        <v>142</v>
      </c>
      <c r="E8268" s="303" t="n">
        <v>10018.99</v>
      </c>
    </row>
    <row r="8269" customFormat="false" ht="15" hidden="false" customHeight="false" outlineLevel="0" collapsed="false">
      <c r="A8269" s="301" t="n">
        <v>98028</v>
      </c>
      <c r="B8269" s="301" t="s">
        <v>54</v>
      </c>
      <c r="C8269" s="302" t="s">
        <v>8744</v>
      </c>
      <c r="D8269" s="301" t="s">
        <v>142</v>
      </c>
      <c r="E8269" s="303" t="n">
        <v>11154.45</v>
      </c>
    </row>
    <row r="8270" customFormat="false" ht="15" hidden="false" customHeight="false" outlineLevel="0" collapsed="false">
      <c r="A8270" s="301" t="n">
        <v>98044</v>
      </c>
      <c r="B8270" s="301" t="s">
        <v>54</v>
      </c>
      <c r="C8270" s="302" t="s">
        <v>8745</v>
      </c>
      <c r="D8270" s="301" t="s">
        <v>142</v>
      </c>
      <c r="E8270" s="303" t="n">
        <v>15441.86</v>
      </c>
    </row>
    <row r="8271" customFormat="false" ht="15" hidden="false" customHeight="false" outlineLevel="0" collapsed="false">
      <c r="A8271" s="301" t="n">
        <v>98046</v>
      </c>
      <c r="B8271" s="301" t="s">
        <v>54</v>
      </c>
      <c r="C8271" s="302" t="s">
        <v>8746</v>
      </c>
      <c r="D8271" s="301" t="s">
        <v>142</v>
      </c>
      <c r="E8271" s="303" t="n">
        <v>17211.62</v>
      </c>
    </row>
    <row r="8272" customFormat="false" ht="15" hidden="false" customHeight="false" outlineLevel="0" collapsed="false">
      <c r="A8272" s="301" t="n">
        <v>98038</v>
      </c>
      <c r="B8272" s="301" t="s">
        <v>54</v>
      </c>
      <c r="C8272" s="302" t="s">
        <v>8747</v>
      </c>
      <c r="D8272" s="301" t="s">
        <v>142</v>
      </c>
      <c r="E8272" s="303" t="n">
        <v>12059.04</v>
      </c>
    </row>
    <row r="8273" customFormat="false" ht="15" hidden="false" customHeight="false" outlineLevel="0" collapsed="false">
      <c r="A8273" s="301" t="n">
        <v>98040</v>
      </c>
      <c r="B8273" s="301" t="s">
        <v>54</v>
      </c>
      <c r="C8273" s="302" t="s">
        <v>8748</v>
      </c>
      <c r="D8273" s="301" t="s">
        <v>142</v>
      </c>
      <c r="E8273" s="303" t="n">
        <v>13626.69</v>
      </c>
    </row>
    <row r="8274" customFormat="false" ht="15" hidden="false" customHeight="false" outlineLevel="0" collapsed="false">
      <c r="A8274" s="301" t="n">
        <v>98042</v>
      </c>
      <c r="B8274" s="301" t="s">
        <v>54</v>
      </c>
      <c r="C8274" s="302" t="s">
        <v>8749</v>
      </c>
      <c r="D8274" s="301" t="s">
        <v>142</v>
      </c>
      <c r="E8274" s="303" t="n">
        <v>15194.38</v>
      </c>
    </row>
    <row r="8275" customFormat="false" ht="15" hidden="false" customHeight="false" outlineLevel="0" collapsed="false">
      <c r="A8275" s="301" t="n">
        <v>98048</v>
      </c>
      <c r="B8275" s="301" t="s">
        <v>54</v>
      </c>
      <c r="C8275" s="302" t="s">
        <v>8750</v>
      </c>
      <c r="D8275" s="301" t="s">
        <v>142</v>
      </c>
      <c r="E8275" s="303" t="n">
        <v>19228.96</v>
      </c>
    </row>
    <row r="8276" customFormat="false" ht="15" hidden="false" customHeight="false" outlineLevel="0" collapsed="false">
      <c r="A8276" s="301" t="n">
        <v>97955</v>
      </c>
      <c r="B8276" s="301" t="s">
        <v>54</v>
      </c>
      <c r="C8276" s="302" t="s">
        <v>8751</v>
      </c>
      <c r="D8276" s="301" t="s">
        <v>142</v>
      </c>
      <c r="E8276" s="303" t="n">
        <v>3152.11</v>
      </c>
    </row>
    <row r="8277" customFormat="false" ht="15" hidden="false" customHeight="false" outlineLevel="0" collapsed="false">
      <c r="A8277" s="301" t="n">
        <v>97948</v>
      </c>
      <c r="B8277" s="301" t="s">
        <v>54</v>
      </c>
      <c r="C8277" s="302" t="s">
        <v>8752</v>
      </c>
      <c r="D8277" s="301" t="s">
        <v>142</v>
      </c>
      <c r="E8277" s="303" t="n">
        <v>3361.07</v>
      </c>
    </row>
    <row r="8278" customFormat="false" ht="15" hidden="false" customHeight="false" outlineLevel="0" collapsed="false">
      <c r="A8278" s="301" t="n">
        <v>97934</v>
      </c>
      <c r="B8278" s="301" t="s">
        <v>54</v>
      </c>
      <c r="C8278" s="302" t="s">
        <v>8753</v>
      </c>
      <c r="D8278" s="301" t="s">
        <v>142</v>
      </c>
      <c r="E8278" s="303" t="n">
        <v>2487.06</v>
      </c>
    </row>
    <row r="8279" customFormat="false" ht="15" hidden="false" customHeight="false" outlineLevel="0" collapsed="false">
      <c r="A8279" s="301" t="n">
        <v>97953</v>
      </c>
      <c r="B8279" s="301" t="s">
        <v>54</v>
      </c>
      <c r="C8279" s="302" t="s">
        <v>8754</v>
      </c>
      <c r="D8279" s="301" t="s">
        <v>142</v>
      </c>
      <c r="E8279" s="303" t="n">
        <v>1472.3</v>
      </c>
    </row>
    <row r="8280" customFormat="false" ht="15" hidden="false" customHeight="false" outlineLevel="0" collapsed="false">
      <c r="A8280" s="301" t="n">
        <v>97947</v>
      </c>
      <c r="B8280" s="301" t="s">
        <v>54</v>
      </c>
      <c r="C8280" s="302" t="s">
        <v>8755</v>
      </c>
      <c r="D8280" s="301" t="s">
        <v>142</v>
      </c>
      <c r="E8280" s="303" t="n">
        <v>1813.59</v>
      </c>
    </row>
    <row r="8281" customFormat="false" ht="15" hidden="false" customHeight="false" outlineLevel="0" collapsed="false">
      <c r="A8281" s="301" t="n">
        <v>97933</v>
      </c>
      <c r="B8281" s="301" t="s">
        <v>54</v>
      </c>
      <c r="C8281" s="302" t="s">
        <v>8756</v>
      </c>
      <c r="D8281" s="301" t="s">
        <v>142</v>
      </c>
      <c r="E8281" s="303" t="n">
        <v>1112.54</v>
      </c>
    </row>
    <row r="8282" customFormat="false" ht="15" hidden="false" customHeight="false" outlineLevel="0" collapsed="false">
      <c r="A8282" s="301" t="n">
        <v>97961</v>
      </c>
      <c r="B8282" s="301" t="s">
        <v>54</v>
      </c>
      <c r="C8282" s="302" t="s">
        <v>8757</v>
      </c>
      <c r="D8282" s="301" t="s">
        <v>142</v>
      </c>
      <c r="E8282" s="303" t="n">
        <v>2577.42</v>
      </c>
    </row>
    <row r="8283" customFormat="false" ht="15" hidden="false" customHeight="false" outlineLevel="0" collapsed="false">
      <c r="A8283" s="301" t="n">
        <v>97951</v>
      </c>
      <c r="B8283" s="301" t="s">
        <v>54</v>
      </c>
      <c r="C8283" s="302" t="s">
        <v>8758</v>
      </c>
      <c r="D8283" s="301" t="s">
        <v>142</v>
      </c>
      <c r="E8283" s="303" t="n">
        <v>2944.98</v>
      </c>
    </row>
    <row r="8284" customFormat="false" ht="15" hidden="false" customHeight="false" outlineLevel="0" collapsed="false">
      <c r="A8284" s="301" t="n">
        <v>97973</v>
      </c>
      <c r="B8284" s="301" t="s">
        <v>54</v>
      </c>
      <c r="C8284" s="302" t="s">
        <v>8759</v>
      </c>
      <c r="D8284" s="301" t="s">
        <v>142</v>
      </c>
      <c r="E8284" s="303" t="n">
        <v>4802.06</v>
      </c>
    </row>
    <row r="8285" customFormat="false" ht="15" hidden="false" customHeight="false" outlineLevel="0" collapsed="false">
      <c r="A8285" s="301" t="n">
        <v>97952</v>
      </c>
      <c r="B8285" s="301" t="s">
        <v>54</v>
      </c>
      <c r="C8285" s="302" t="s">
        <v>8760</v>
      </c>
      <c r="D8285" s="301" t="s">
        <v>142</v>
      </c>
      <c r="E8285" s="303" t="n">
        <v>5138.92</v>
      </c>
    </row>
    <row r="8286" customFormat="false" ht="15" hidden="false" customHeight="false" outlineLevel="0" collapsed="false">
      <c r="A8286" s="301" t="n">
        <v>97957</v>
      </c>
      <c r="B8286" s="301" t="s">
        <v>54</v>
      </c>
      <c r="C8286" s="302" t="s">
        <v>8761</v>
      </c>
      <c r="D8286" s="301" t="s">
        <v>142</v>
      </c>
      <c r="E8286" s="303" t="n">
        <v>2863.06</v>
      </c>
    </row>
    <row r="8287" customFormat="false" ht="15" hidden="false" customHeight="false" outlineLevel="0" collapsed="false">
      <c r="A8287" s="301" t="n">
        <v>97950</v>
      </c>
      <c r="B8287" s="301" t="s">
        <v>54</v>
      </c>
      <c r="C8287" s="302" t="s">
        <v>8762</v>
      </c>
      <c r="D8287" s="301" t="s">
        <v>142</v>
      </c>
      <c r="E8287" s="303" t="n">
        <v>3248.76</v>
      </c>
    </row>
    <row r="8288" customFormat="false" ht="15" hidden="false" customHeight="false" outlineLevel="0" collapsed="false">
      <c r="A8288" s="301" t="n">
        <v>97936</v>
      </c>
      <c r="B8288" s="301" t="s">
        <v>54</v>
      </c>
      <c r="C8288" s="302" t="s">
        <v>8763</v>
      </c>
      <c r="D8288" s="301" t="s">
        <v>142</v>
      </c>
      <c r="E8288" s="303" t="n">
        <v>2159.75</v>
      </c>
    </row>
    <row r="8289" customFormat="false" ht="15" hidden="false" customHeight="false" outlineLevel="0" collapsed="false">
      <c r="A8289" s="301" t="n">
        <v>97956</v>
      </c>
      <c r="B8289" s="301" t="s">
        <v>54</v>
      </c>
      <c r="C8289" s="302" t="s">
        <v>8764</v>
      </c>
      <c r="D8289" s="301" t="s">
        <v>142</v>
      </c>
      <c r="E8289" s="303" t="n">
        <v>1595.87</v>
      </c>
    </row>
    <row r="8290" customFormat="false" ht="15" hidden="false" customHeight="false" outlineLevel="0" collapsed="false">
      <c r="A8290" s="301" t="n">
        <v>97949</v>
      </c>
      <c r="B8290" s="301" t="s">
        <v>54</v>
      </c>
      <c r="C8290" s="302" t="s">
        <v>8765</v>
      </c>
      <c r="D8290" s="301" t="s">
        <v>142</v>
      </c>
      <c r="E8290" s="303" t="n">
        <v>1833.15</v>
      </c>
    </row>
    <row r="8291" customFormat="false" ht="15" hidden="false" customHeight="false" outlineLevel="0" collapsed="false">
      <c r="A8291" s="301" t="n">
        <v>97935</v>
      </c>
      <c r="B8291" s="301" t="s">
        <v>54</v>
      </c>
      <c r="C8291" s="302" t="s">
        <v>8766</v>
      </c>
      <c r="D8291" s="301" t="s">
        <v>142</v>
      </c>
      <c r="E8291" s="303" t="n">
        <v>930.87</v>
      </c>
    </row>
    <row r="8292" customFormat="false" ht="15" hidden="false" customHeight="false" outlineLevel="0" collapsed="false">
      <c r="A8292" s="301" t="n">
        <v>99319</v>
      </c>
      <c r="B8292" s="301" t="s">
        <v>54</v>
      </c>
      <c r="C8292" s="302" t="s">
        <v>8767</v>
      </c>
      <c r="D8292" s="301" t="s">
        <v>429</v>
      </c>
      <c r="E8292" s="303" t="n">
        <v>927</v>
      </c>
    </row>
    <row r="8293" customFormat="false" ht="15" hidden="false" customHeight="false" outlineLevel="0" collapsed="false">
      <c r="A8293" s="301" t="n">
        <v>99318</v>
      </c>
      <c r="B8293" s="301" t="s">
        <v>54</v>
      </c>
      <c r="C8293" s="302" t="s">
        <v>8768</v>
      </c>
      <c r="D8293" s="301" t="s">
        <v>429</v>
      </c>
      <c r="E8293" s="303" t="n">
        <v>297.28</v>
      </c>
    </row>
    <row r="8294" customFormat="false" ht="15" hidden="false" customHeight="false" outlineLevel="0" collapsed="false">
      <c r="A8294" s="301" t="n">
        <v>98051</v>
      </c>
      <c r="B8294" s="301" t="s">
        <v>54</v>
      </c>
      <c r="C8294" s="302" t="s">
        <v>8769</v>
      </c>
      <c r="D8294" s="301" t="s">
        <v>429</v>
      </c>
      <c r="E8294" s="303" t="n">
        <v>984.44</v>
      </c>
    </row>
    <row r="8295" customFormat="false" ht="15" hidden="false" customHeight="false" outlineLevel="0" collapsed="false">
      <c r="A8295" s="301" t="n">
        <v>98050</v>
      </c>
      <c r="B8295" s="301" t="s">
        <v>54</v>
      </c>
      <c r="C8295" s="302" t="s">
        <v>8770</v>
      </c>
      <c r="D8295" s="301" t="s">
        <v>429</v>
      </c>
      <c r="E8295" s="303" t="n">
        <v>298.15</v>
      </c>
    </row>
    <row r="8296" customFormat="false" ht="15" hidden="false" customHeight="false" outlineLevel="0" collapsed="false">
      <c r="A8296" s="301" t="n">
        <v>99272</v>
      </c>
      <c r="B8296" s="301" t="s">
        <v>54</v>
      </c>
      <c r="C8296" s="302" t="s">
        <v>8771</v>
      </c>
      <c r="D8296" s="301" t="s">
        <v>142</v>
      </c>
      <c r="E8296" s="303" t="n">
        <v>1152.61</v>
      </c>
    </row>
    <row r="8297" customFormat="false" ht="15" hidden="false" customHeight="false" outlineLevel="0" collapsed="false">
      <c r="A8297" s="301" t="n">
        <v>99273</v>
      </c>
      <c r="B8297" s="301" t="s">
        <v>54</v>
      </c>
      <c r="C8297" s="302" t="s">
        <v>8772</v>
      </c>
      <c r="D8297" s="301" t="s">
        <v>142</v>
      </c>
      <c r="E8297" s="303" t="n">
        <v>1615.46</v>
      </c>
    </row>
    <row r="8298" customFormat="false" ht="15" hidden="false" customHeight="false" outlineLevel="0" collapsed="false">
      <c r="A8298" s="301" t="n">
        <v>99268</v>
      </c>
      <c r="B8298" s="301" t="s">
        <v>54</v>
      </c>
      <c r="C8298" s="302" t="s">
        <v>8773</v>
      </c>
      <c r="D8298" s="301" t="s">
        <v>142</v>
      </c>
      <c r="E8298" s="303" t="n">
        <v>512.8</v>
      </c>
    </row>
    <row r="8299" customFormat="false" ht="15" hidden="false" customHeight="false" outlineLevel="0" collapsed="false">
      <c r="A8299" s="301" t="n">
        <v>99270</v>
      </c>
      <c r="B8299" s="301" t="s">
        <v>54</v>
      </c>
      <c r="C8299" s="302" t="s">
        <v>8774</v>
      </c>
      <c r="D8299" s="301" t="s">
        <v>142</v>
      </c>
      <c r="E8299" s="303" t="n">
        <v>665.15</v>
      </c>
    </row>
    <row r="8300" customFormat="false" ht="15" hidden="false" customHeight="false" outlineLevel="0" collapsed="false">
      <c r="A8300" s="301" t="n">
        <v>97976</v>
      </c>
      <c r="B8300" s="301" t="s">
        <v>54</v>
      </c>
      <c r="C8300" s="302" t="s">
        <v>8775</v>
      </c>
      <c r="D8300" s="301" t="s">
        <v>142</v>
      </c>
      <c r="E8300" s="303" t="n">
        <v>1193.79</v>
      </c>
    </row>
    <row r="8301" customFormat="false" ht="15" hidden="false" customHeight="false" outlineLevel="0" collapsed="false">
      <c r="A8301" s="301" t="n">
        <v>97977</v>
      </c>
      <c r="B8301" s="301" t="s">
        <v>54</v>
      </c>
      <c r="C8301" s="302" t="s">
        <v>8776</v>
      </c>
      <c r="D8301" s="301" t="s">
        <v>142</v>
      </c>
      <c r="E8301" s="303" t="n">
        <v>1688.46</v>
      </c>
    </row>
    <row r="8302" customFormat="false" ht="15" hidden="false" customHeight="false" outlineLevel="0" collapsed="false">
      <c r="A8302" s="301" t="n">
        <v>97974</v>
      </c>
      <c r="B8302" s="301" t="s">
        <v>54</v>
      </c>
      <c r="C8302" s="302" t="s">
        <v>8777</v>
      </c>
      <c r="D8302" s="301" t="s">
        <v>142</v>
      </c>
      <c r="E8302" s="303" t="n">
        <v>516.89</v>
      </c>
    </row>
    <row r="8303" customFormat="false" ht="15" hidden="false" customHeight="false" outlineLevel="0" collapsed="false">
      <c r="A8303" s="301" t="n">
        <v>97975</v>
      </c>
      <c r="B8303" s="301" t="s">
        <v>54</v>
      </c>
      <c r="C8303" s="302" t="s">
        <v>8778</v>
      </c>
      <c r="D8303" s="301" t="s">
        <v>142</v>
      </c>
      <c r="E8303" s="303" t="n">
        <v>669.93</v>
      </c>
    </row>
    <row r="8304" customFormat="false" ht="15" hidden="false" customHeight="false" outlineLevel="0" collapsed="false">
      <c r="A8304" s="301" t="n">
        <v>101798</v>
      </c>
      <c r="B8304" s="301" t="s">
        <v>54</v>
      </c>
      <c r="C8304" s="302" t="s">
        <v>8779</v>
      </c>
      <c r="D8304" s="301" t="s">
        <v>142</v>
      </c>
      <c r="E8304" s="303" t="n">
        <v>341.45</v>
      </c>
    </row>
    <row r="8305" customFormat="false" ht="15" hidden="false" customHeight="false" outlineLevel="0" collapsed="false">
      <c r="A8305" s="301" t="n">
        <v>101799</v>
      </c>
      <c r="B8305" s="301" t="s">
        <v>54</v>
      </c>
      <c r="C8305" s="302" t="s">
        <v>8780</v>
      </c>
      <c r="D8305" s="301" t="s">
        <v>142</v>
      </c>
      <c r="E8305" s="303" t="n">
        <v>816.51</v>
      </c>
    </row>
    <row r="8306" customFormat="false" ht="15" hidden="false" customHeight="false" outlineLevel="0" collapsed="false">
      <c r="A8306" s="301" t="n">
        <v>102487</v>
      </c>
      <c r="B8306" s="301" t="s">
        <v>54</v>
      </c>
      <c r="C8306" s="302" t="s">
        <v>8781</v>
      </c>
      <c r="D8306" s="301" t="s">
        <v>48</v>
      </c>
      <c r="E8306" s="303" t="n">
        <v>648.21</v>
      </c>
    </row>
    <row r="8307" customFormat="false" ht="15" hidden="false" customHeight="false" outlineLevel="0" collapsed="false">
      <c r="A8307" s="301" t="n">
        <v>102486</v>
      </c>
      <c r="B8307" s="301" t="s">
        <v>54</v>
      </c>
      <c r="C8307" s="302" t="s">
        <v>8782</v>
      </c>
      <c r="D8307" s="301" t="s">
        <v>48</v>
      </c>
      <c r="E8307" s="303" t="n">
        <v>705.07</v>
      </c>
    </row>
    <row r="8308" customFormat="false" ht="15" hidden="false" customHeight="false" outlineLevel="0" collapsed="false">
      <c r="A8308" s="301" t="n">
        <v>102474</v>
      </c>
      <c r="B8308" s="301" t="s">
        <v>54</v>
      </c>
      <c r="C8308" s="302" t="s">
        <v>8783</v>
      </c>
      <c r="D8308" s="301" t="s">
        <v>48</v>
      </c>
      <c r="E8308" s="303" t="n">
        <v>644.69</v>
      </c>
    </row>
    <row r="8309" customFormat="false" ht="15" hidden="false" customHeight="false" outlineLevel="0" collapsed="false">
      <c r="A8309" s="301" t="n">
        <v>102480</v>
      </c>
      <c r="B8309" s="301" t="s">
        <v>54</v>
      </c>
      <c r="C8309" s="302" t="s">
        <v>8784</v>
      </c>
      <c r="D8309" s="301" t="s">
        <v>48</v>
      </c>
      <c r="E8309" s="303" t="n">
        <v>634.97</v>
      </c>
    </row>
    <row r="8310" customFormat="false" ht="15" hidden="false" customHeight="false" outlineLevel="0" collapsed="false">
      <c r="A8310" s="301" t="n">
        <v>94975</v>
      </c>
      <c r="B8310" s="301" t="s">
        <v>54</v>
      </c>
      <c r="C8310" s="302" t="s">
        <v>8785</v>
      </c>
      <c r="D8310" s="301" t="s">
        <v>48</v>
      </c>
      <c r="E8310" s="303" t="n">
        <v>506.32</v>
      </c>
    </row>
    <row r="8311" customFormat="false" ht="15" hidden="false" customHeight="false" outlineLevel="0" collapsed="false">
      <c r="A8311" s="301" t="n">
        <v>94963</v>
      </c>
      <c r="B8311" s="301" t="s">
        <v>54</v>
      </c>
      <c r="C8311" s="302" t="s">
        <v>8786</v>
      </c>
      <c r="D8311" s="301" t="s">
        <v>48</v>
      </c>
      <c r="E8311" s="303" t="n">
        <v>447.57</v>
      </c>
    </row>
    <row r="8312" customFormat="false" ht="15" hidden="false" customHeight="false" outlineLevel="0" collapsed="false">
      <c r="A8312" s="301" t="n">
        <v>94969</v>
      </c>
      <c r="B8312" s="301" t="s">
        <v>54</v>
      </c>
      <c r="C8312" s="302" t="s">
        <v>8787</v>
      </c>
      <c r="D8312" s="301" t="s">
        <v>48</v>
      </c>
      <c r="E8312" s="303" t="n">
        <v>437.17</v>
      </c>
    </row>
    <row r="8313" customFormat="false" ht="15" hidden="false" customHeight="false" outlineLevel="0" collapsed="false">
      <c r="A8313" s="301" t="n">
        <v>102475</v>
      </c>
      <c r="B8313" s="301" t="s">
        <v>54</v>
      </c>
      <c r="C8313" s="302" t="s">
        <v>8788</v>
      </c>
      <c r="D8313" s="301" t="s">
        <v>48</v>
      </c>
      <c r="E8313" s="303" t="n">
        <v>691.16</v>
      </c>
    </row>
    <row r="8314" customFormat="false" ht="15" hidden="false" customHeight="false" outlineLevel="0" collapsed="false">
      <c r="A8314" s="301" t="n">
        <v>102481</v>
      </c>
      <c r="B8314" s="301" t="s">
        <v>54</v>
      </c>
      <c r="C8314" s="302" t="s">
        <v>8789</v>
      </c>
      <c r="D8314" s="301" t="s">
        <v>48</v>
      </c>
      <c r="E8314" s="303" t="n">
        <v>672.32</v>
      </c>
    </row>
    <row r="8315" customFormat="false" ht="15" hidden="false" customHeight="false" outlineLevel="0" collapsed="false">
      <c r="A8315" s="301" t="n">
        <v>94964</v>
      </c>
      <c r="B8315" s="301" t="s">
        <v>54</v>
      </c>
      <c r="C8315" s="302" t="s">
        <v>8790</v>
      </c>
      <c r="D8315" s="301" t="s">
        <v>48</v>
      </c>
      <c r="E8315" s="303" t="n">
        <v>487.43</v>
      </c>
    </row>
    <row r="8316" customFormat="false" ht="15" hidden="false" customHeight="false" outlineLevel="0" collapsed="false">
      <c r="A8316" s="301" t="n">
        <v>94970</v>
      </c>
      <c r="B8316" s="301" t="s">
        <v>54</v>
      </c>
      <c r="C8316" s="302" t="s">
        <v>8791</v>
      </c>
      <c r="D8316" s="301" t="s">
        <v>48</v>
      </c>
      <c r="E8316" s="303" t="n">
        <v>467.89</v>
      </c>
    </row>
    <row r="8317" customFormat="false" ht="15" hidden="false" customHeight="false" outlineLevel="0" collapsed="false">
      <c r="A8317" s="301" t="n">
        <v>102476</v>
      </c>
      <c r="B8317" s="301" t="s">
        <v>54</v>
      </c>
      <c r="C8317" s="302" t="s">
        <v>8792</v>
      </c>
      <c r="D8317" s="301" t="s">
        <v>48</v>
      </c>
      <c r="E8317" s="303" t="n">
        <v>700.26</v>
      </c>
    </row>
    <row r="8318" customFormat="false" ht="15" hidden="false" customHeight="false" outlineLevel="0" collapsed="false">
      <c r="A8318" s="301" t="n">
        <v>102482</v>
      </c>
      <c r="B8318" s="301" t="s">
        <v>54</v>
      </c>
      <c r="C8318" s="302" t="s">
        <v>8793</v>
      </c>
      <c r="D8318" s="301" t="s">
        <v>48</v>
      </c>
      <c r="E8318" s="303" t="n">
        <v>694.65</v>
      </c>
    </row>
    <row r="8319" customFormat="false" ht="15" hidden="false" customHeight="false" outlineLevel="0" collapsed="false">
      <c r="A8319" s="301" t="n">
        <v>94965</v>
      </c>
      <c r="B8319" s="301" t="s">
        <v>54</v>
      </c>
      <c r="C8319" s="302" t="s">
        <v>8794</v>
      </c>
      <c r="D8319" s="301" t="s">
        <v>48</v>
      </c>
      <c r="E8319" s="303" t="n">
        <v>500.72</v>
      </c>
    </row>
    <row r="8320" customFormat="false" ht="15" hidden="false" customHeight="false" outlineLevel="0" collapsed="false">
      <c r="A8320" s="301" t="n">
        <v>94971</v>
      </c>
      <c r="B8320" s="301" t="s">
        <v>54</v>
      </c>
      <c r="C8320" s="302" t="s">
        <v>8795</v>
      </c>
      <c r="D8320" s="301" t="s">
        <v>48</v>
      </c>
      <c r="E8320" s="303" t="n">
        <v>489.74</v>
      </c>
    </row>
    <row r="8321" customFormat="false" ht="15" hidden="false" customHeight="false" outlineLevel="0" collapsed="false">
      <c r="A8321" s="301" t="n">
        <v>102477</v>
      </c>
      <c r="B8321" s="301" t="s">
        <v>54</v>
      </c>
      <c r="C8321" s="302" t="s">
        <v>8796</v>
      </c>
      <c r="D8321" s="301" t="s">
        <v>48</v>
      </c>
      <c r="E8321" s="303" t="n">
        <v>737.1</v>
      </c>
    </row>
    <row r="8322" customFormat="false" ht="15" hidden="false" customHeight="false" outlineLevel="0" collapsed="false">
      <c r="A8322" s="301" t="n">
        <v>102483</v>
      </c>
      <c r="B8322" s="301" t="s">
        <v>54</v>
      </c>
      <c r="C8322" s="302" t="s">
        <v>8797</v>
      </c>
      <c r="D8322" s="301" t="s">
        <v>48</v>
      </c>
      <c r="E8322" s="303" t="n">
        <v>725.23</v>
      </c>
    </row>
    <row r="8323" customFormat="false" ht="15" hidden="false" customHeight="false" outlineLevel="0" collapsed="false">
      <c r="A8323" s="301" t="n">
        <v>94966</v>
      </c>
      <c r="B8323" s="301" t="s">
        <v>54</v>
      </c>
      <c r="C8323" s="302" t="s">
        <v>8798</v>
      </c>
      <c r="D8323" s="301" t="s">
        <v>48</v>
      </c>
      <c r="E8323" s="303" t="n">
        <v>515.16</v>
      </c>
    </row>
    <row r="8324" customFormat="false" ht="15" hidden="false" customHeight="false" outlineLevel="0" collapsed="false">
      <c r="A8324" s="301" t="n">
        <v>94972</v>
      </c>
      <c r="B8324" s="301" t="s">
        <v>54</v>
      </c>
      <c r="C8324" s="302" t="s">
        <v>8799</v>
      </c>
      <c r="D8324" s="301" t="s">
        <v>48</v>
      </c>
      <c r="E8324" s="303" t="n">
        <v>504.19</v>
      </c>
    </row>
    <row r="8325" customFormat="false" ht="15" hidden="false" customHeight="false" outlineLevel="0" collapsed="false">
      <c r="A8325" s="301" t="n">
        <v>102478</v>
      </c>
      <c r="B8325" s="301" t="s">
        <v>54</v>
      </c>
      <c r="C8325" s="302" t="s">
        <v>8800</v>
      </c>
      <c r="D8325" s="301" t="s">
        <v>48</v>
      </c>
      <c r="E8325" s="303" t="n">
        <v>776.26</v>
      </c>
    </row>
    <row r="8326" customFormat="false" ht="15" hidden="false" customHeight="false" outlineLevel="0" collapsed="false">
      <c r="A8326" s="301" t="n">
        <v>102484</v>
      </c>
      <c r="B8326" s="301" t="s">
        <v>54</v>
      </c>
      <c r="C8326" s="302" t="s">
        <v>8801</v>
      </c>
      <c r="D8326" s="301" t="s">
        <v>48</v>
      </c>
      <c r="E8326" s="303" t="n">
        <v>773.14</v>
      </c>
    </row>
    <row r="8327" customFormat="false" ht="15" hidden="false" customHeight="false" outlineLevel="0" collapsed="false">
      <c r="A8327" s="301" t="n">
        <v>94967</v>
      </c>
      <c r="B8327" s="301" t="s">
        <v>54</v>
      </c>
      <c r="C8327" s="302" t="s">
        <v>8802</v>
      </c>
      <c r="D8327" s="301" t="s">
        <v>48</v>
      </c>
      <c r="E8327" s="303" t="n">
        <v>579.83</v>
      </c>
    </row>
    <row r="8328" customFormat="false" ht="15" hidden="false" customHeight="false" outlineLevel="0" collapsed="false">
      <c r="A8328" s="301" t="n">
        <v>94973</v>
      </c>
      <c r="B8328" s="301" t="s">
        <v>54</v>
      </c>
      <c r="C8328" s="302" t="s">
        <v>8803</v>
      </c>
      <c r="D8328" s="301" t="s">
        <v>48</v>
      </c>
      <c r="E8328" s="303" t="n">
        <v>565.93</v>
      </c>
    </row>
    <row r="8329" customFormat="false" ht="15" hidden="false" customHeight="false" outlineLevel="0" collapsed="false">
      <c r="A8329" s="301" t="n">
        <v>94974</v>
      </c>
      <c r="B8329" s="301" t="s">
        <v>54</v>
      </c>
      <c r="C8329" s="302" t="s">
        <v>8804</v>
      </c>
      <c r="D8329" s="301" t="s">
        <v>48</v>
      </c>
      <c r="E8329" s="303" t="n">
        <v>473.81</v>
      </c>
    </row>
    <row r="8330" customFormat="false" ht="15" hidden="false" customHeight="false" outlineLevel="0" collapsed="false">
      <c r="A8330" s="301" t="n">
        <v>94962</v>
      </c>
      <c r="B8330" s="301" t="s">
        <v>54</v>
      </c>
      <c r="C8330" s="302" t="s">
        <v>8805</v>
      </c>
      <c r="D8330" s="301" t="s">
        <v>48</v>
      </c>
      <c r="E8330" s="303" t="n">
        <v>409.97</v>
      </c>
    </row>
    <row r="8331" customFormat="false" ht="15" hidden="false" customHeight="false" outlineLevel="0" collapsed="false">
      <c r="A8331" s="301" t="n">
        <v>94968</v>
      </c>
      <c r="B8331" s="301" t="s">
        <v>54</v>
      </c>
      <c r="C8331" s="302" t="s">
        <v>8806</v>
      </c>
      <c r="D8331" s="301" t="s">
        <v>48</v>
      </c>
      <c r="E8331" s="303" t="n">
        <v>403.46</v>
      </c>
    </row>
    <row r="8332" customFormat="false" ht="15" hidden="false" customHeight="false" outlineLevel="0" collapsed="false">
      <c r="A8332" s="301" t="n">
        <v>102485</v>
      </c>
      <c r="B8332" s="301" t="s">
        <v>54</v>
      </c>
      <c r="C8332" s="302" t="s">
        <v>8807</v>
      </c>
      <c r="D8332" s="301" t="s">
        <v>48</v>
      </c>
      <c r="E8332" s="303" t="n">
        <v>680.69</v>
      </c>
    </row>
    <row r="8333" customFormat="false" ht="15" hidden="false" customHeight="false" outlineLevel="0" collapsed="false">
      <c r="A8333" s="301" t="n">
        <v>102473</v>
      </c>
      <c r="B8333" s="301" t="s">
        <v>54</v>
      </c>
      <c r="C8333" s="302" t="s">
        <v>8808</v>
      </c>
      <c r="D8333" s="301" t="s">
        <v>48</v>
      </c>
      <c r="E8333" s="303" t="n">
        <v>612.42</v>
      </c>
    </row>
    <row r="8334" customFormat="false" ht="15" hidden="false" customHeight="false" outlineLevel="0" collapsed="false">
      <c r="A8334" s="301" t="n">
        <v>102479</v>
      </c>
      <c r="B8334" s="301" t="s">
        <v>54</v>
      </c>
      <c r="C8334" s="302" t="s">
        <v>8809</v>
      </c>
      <c r="D8334" s="301" t="s">
        <v>48</v>
      </c>
      <c r="E8334" s="303" t="n">
        <v>606.77</v>
      </c>
    </row>
    <row r="8335" customFormat="false" ht="15" hidden="false" customHeight="false" outlineLevel="0" collapsed="false">
      <c r="A8335" s="301" t="n">
        <v>104835</v>
      </c>
      <c r="B8335" s="301" t="s">
        <v>54</v>
      </c>
      <c r="C8335" s="302" t="s">
        <v>8810</v>
      </c>
      <c r="D8335" s="301" t="s">
        <v>48</v>
      </c>
      <c r="E8335" s="303" t="n">
        <v>0</v>
      </c>
    </row>
    <row r="8336" customFormat="false" ht="15" hidden="false" customHeight="false" outlineLevel="0" collapsed="false">
      <c r="A8336" s="301" t="n">
        <v>104833</v>
      </c>
      <c r="B8336" s="301" t="s">
        <v>54</v>
      </c>
      <c r="C8336" s="302" t="s">
        <v>8811</v>
      </c>
      <c r="D8336" s="301" t="s">
        <v>48</v>
      </c>
      <c r="E8336" s="303" t="n">
        <v>0</v>
      </c>
    </row>
    <row r="8337" customFormat="false" ht="15" hidden="false" customHeight="false" outlineLevel="0" collapsed="false">
      <c r="A8337" s="301" t="n">
        <v>104834</v>
      </c>
      <c r="B8337" s="301" t="s">
        <v>54</v>
      </c>
      <c r="C8337" s="302" t="s">
        <v>8812</v>
      </c>
      <c r="D8337" s="301" t="s">
        <v>48</v>
      </c>
      <c r="E8337" s="303" t="n">
        <v>0</v>
      </c>
    </row>
    <row r="8338" customFormat="false" ht="15" hidden="false" customHeight="false" outlineLevel="0" collapsed="false">
      <c r="A8338" s="301" t="n">
        <v>104836</v>
      </c>
      <c r="B8338" s="301" t="s">
        <v>54</v>
      </c>
      <c r="C8338" s="302" t="s">
        <v>8813</v>
      </c>
      <c r="D8338" s="301" t="s">
        <v>48</v>
      </c>
      <c r="E8338" s="303" t="n">
        <v>0</v>
      </c>
    </row>
    <row r="8339" customFormat="false" ht="15" hidden="false" customHeight="false" outlineLevel="0" collapsed="false">
      <c r="A8339" s="301" t="n">
        <v>104837</v>
      </c>
      <c r="B8339" s="301" t="s">
        <v>54</v>
      </c>
      <c r="C8339" s="302" t="s">
        <v>8814</v>
      </c>
      <c r="D8339" s="301" t="s">
        <v>48</v>
      </c>
      <c r="E8339" s="303" t="n">
        <v>0</v>
      </c>
    </row>
    <row r="8340" customFormat="false" ht="15" hidden="false" customHeight="false" outlineLevel="0" collapsed="false">
      <c r="A8340" s="301" t="n">
        <v>104838</v>
      </c>
      <c r="B8340" s="301" t="s">
        <v>54</v>
      </c>
      <c r="C8340" s="302" t="s">
        <v>8815</v>
      </c>
      <c r="D8340" s="301" t="s">
        <v>48</v>
      </c>
      <c r="E8340" s="303" t="n">
        <v>0</v>
      </c>
    </row>
    <row r="8341" customFormat="false" ht="15" hidden="false" customHeight="false" outlineLevel="0" collapsed="false">
      <c r="A8341" s="301" t="n">
        <v>104839</v>
      </c>
      <c r="B8341" s="301" t="s">
        <v>54</v>
      </c>
      <c r="C8341" s="302" t="s">
        <v>8816</v>
      </c>
      <c r="D8341" s="301" t="s">
        <v>48</v>
      </c>
      <c r="E8341" s="303" t="n">
        <v>0</v>
      </c>
    </row>
    <row r="8342" customFormat="false" ht="15" hidden="false" customHeight="false" outlineLevel="0" collapsed="false">
      <c r="A8342" s="301" t="n">
        <v>104840</v>
      </c>
      <c r="B8342" s="301" t="s">
        <v>54</v>
      </c>
      <c r="C8342" s="302" t="s">
        <v>8817</v>
      </c>
      <c r="D8342" s="301" t="s">
        <v>48</v>
      </c>
      <c r="E8342" s="303" t="n">
        <v>0</v>
      </c>
    </row>
    <row r="8343" customFormat="false" ht="15" hidden="false" customHeight="false" outlineLevel="0" collapsed="false">
      <c r="A8343" s="301" t="n">
        <v>104830</v>
      </c>
      <c r="B8343" s="301" t="s">
        <v>54</v>
      </c>
      <c r="C8343" s="302" t="s">
        <v>8818</v>
      </c>
      <c r="D8343" s="301" t="s">
        <v>48</v>
      </c>
      <c r="E8343" s="303" t="n">
        <v>0</v>
      </c>
    </row>
    <row r="8344" customFormat="false" ht="15" hidden="false" customHeight="false" outlineLevel="0" collapsed="false">
      <c r="A8344" s="301" t="n">
        <v>104829</v>
      </c>
      <c r="B8344" s="301" t="s">
        <v>54</v>
      </c>
      <c r="C8344" s="302" t="s">
        <v>8819</v>
      </c>
      <c r="D8344" s="301" t="s">
        <v>48</v>
      </c>
      <c r="E8344" s="303" t="n">
        <v>0</v>
      </c>
    </row>
    <row r="8345" customFormat="false" ht="15" hidden="false" customHeight="false" outlineLevel="0" collapsed="false">
      <c r="A8345" s="301" t="n">
        <v>104832</v>
      </c>
      <c r="B8345" s="301" t="s">
        <v>54</v>
      </c>
      <c r="C8345" s="302" t="s">
        <v>8820</v>
      </c>
      <c r="D8345" s="301" t="s">
        <v>48</v>
      </c>
      <c r="E8345" s="303" t="n">
        <v>0</v>
      </c>
    </row>
    <row r="8346" customFormat="false" ht="15" hidden="false" customHeight="false" outlineLevel="0" collapsed="false">
      <c r="A8346" s="301" t="n">
        <v>104831</v>
      </c>
      <c r="B8346" s="301" t="s">
        <v>54</v>
      </c>
      <c r="C8346" s="302" t="s">
        <v>8821</v>
      </c>
      <c r="D8346" s="301" t="s">
        <v>48</v>
      </c>
      <c r="E8346" s="303" t="n">
        <v>0</v>
      </c>
    </row>
    <row r="8347" customFormat="false" ht="15" hidden="false" customHeight="false" outlineLevel="0" collapsed="false">
      <c r="A8347" s="301" t="n">
        <v>103773</v>
      </c>
      <c r="B8347" s="301" t="s">
        <v>54</v>
      </c>
      <c r="C8347" s="302" t="s">
        <v>8822</v>
      </c>
      <c r="D8347" s="301" t="s">
        <v>142</v>
      </c>
      <c r="E8347" s="303" t="n">
        <v>0</v>
      </c>
    </row>
    <row r="8348" customFormat="false" ht="15" hidden="false" customHeight="false" outlineLevel="0" collapsed="false">
      <c r="A8348" s="301" t="n">
        <v>103772</v>
      </c>
      <c r="B8348" s="301" t="s">
        <v>54</v>
      </c>
      <c r="C8348" s="302" t="s">
        <v>8823</v>
      </c>
      <c r="D8348" s="301" t="s">
        <v>142</v>
      </c>
      <c r="E8348" s="303" t="n">
        <v>0</v>
      </c>
    </row>
    <row r="8349" customFormat="false" ht="15" hidden="false" customHeight="false" outlineLevel="0" collapsed="false">
      <c r="A8349" s="301" t="n">
        <v>103768</v>
      </c>
      <c r="B8349" s="301" t="s">
        <v>54</v>
      </c>
      <c r="C8349" s="302" t="s">
        <v>8824</v>
      </c>
      <c r="D8349" s="301" t="s">
        <v>142</v>
      </c>
      <c r="E8349" s="303" t="n">
        <v>0</v>
      </c>
    </row>
    <row r="8350" customFormat="false" ht="15" hidden="false" customHeight="false" outlineLevel="0" collapsed="false">
      <c r="A8350" s="301" t="n">
        <v>103767</v>
      </c>
      <c r="B8350" s="301" t="s">
        <v>54</v>
      </c>
      <c r="C8350" s="302" t="s">
        <v>8825</v>
      </c>
      <c r="D8350" s="301" t="s">
        <v>142</v>
      </c>
      <c r="E8350" s="303" t="n">
        <v>0</v>
      </c>
    </row>
    <row r="8351" customFormat="false" ht="15" hidden="false" customHeight="false" outlineLevel="0" collapsed="false">
      <c r="A8351" s="301" t="n">
        <v>103766</v>
      </c>
      <c r="B8351" s="301" t="s">
        <v>54</v>
      </c>
      <c r="C8351" s="302" t="s">
        <v>8826</v>
      </c>
      <c r="D8351" s="301" t="s">
        <v>142</v>
      </c>
      <c r="E8351" s="303" t="n">
        <v>0</v>
      </c>
    </row>
    <row r="8352" customFormat="false" ht="15" hidden="false" customHeight="false" outlineLevel="0" collapsed="false">
      <c r="A8352" s="301" t="n">
        <v>103765</v>
      </c>
      <c r="B8352" s="301" t="s">
        <v>54</v>
      </c>
      <c r="C8352" s="302" t="s">
        <v>8827</v>
      </c>
      <c r="D8352" s="301" t="s">
        <v>142</v>
      </c>
      <c r="E8352" s="303" t="n">
        <v>0</v>
      </c>
    </row>
    <row r="8353" customFormat="false" ht="15" hidden="false" customHeight="false" outlineLevel="0" collapsed="false">
      <c r="A8353" s="301" t="n">
        <v>103771</v>
      </c>
      <c r="B8353" s="301" t="s">
        <v>54</v>
      </c>
      <c r="C8353" s="302" t="s">
        <v>8828</v>
      </c>
      <c r="D8353" s="301" t="s">
        <v>142</v>
      </c>
      <c r="E8353" s="303" t="n">
        <v>0</v>
      </c>
    </row>
    <row r="8354" customFormat="false" ht="27.75" hidden="false" customHeight="true" outlineLevel="0" collapsed="false">
      <c r="A8354" s="301" t="n">
        <v>103769</v>
      </c>
      <c r="B8354" s="301" t="s">
        <v>54</v>
      </c>
      <c r="C8354" s="302" t="s">
        <v>8829</v>
      </c>
      <c r="D8354" s="301" t="s">
        <v>142</v>
      </c>
      <c r="E8354" s="303" t="n">
        <v>3860.34</v>
      </c>
    </row>
    <row r="8355" customFormat="false" ht="15" hidden="false" customHeight="false" outlineLevel="0" collapsed="false">
      <c r="A8355" s="301" t="n">
        <v>103770</v>
      </c>
      <c r="B8355" s="301" t="s">
        <v>54</v>
      </c>
      <c r="C8355" s="302" t="s">
        <v>8830</v>
      </c>
      <c r="D8355" s="301" t="s">
        <v>142</v>
      </c>
      <c r="E8355" s="303" t="n">
        <v>0</v>
      </c>
    </row>
    <row r="8356" customFormat="false" ht="15" hidden="false" customHeight="false" outlineLevel="0" collapsed="false">
      <c r="A8356" s="301" t="n">
        <v>103764</v>
      </c>
      <c r="B8356" s="301" t="s">
        <v>54</v>
      </c>
      <c r="C8356" s="302" t="s">
        <v>8831</v>
      </c>
      <c r="D8356" s="301" t="s">
        <v>142</v>
      </c>
      <c r="E8356" s="303" t="n">
        <v>0</v>
      </c>
    </row>
    <row r="8357" customFormat="false" ht="15" hidden="false" customHeight="false" outlineLevel="0" collapsed="false">
      <c r="A8357" s="301" t="n">
        <v>103780</v>
      </c>
      <c r="B8357" s="301" t="s">
        <v>54</v>
      </c>
      <c r="C8357" s="302" t="s">
        <v>8832</v>
      </c>
      <c r="D8357" s="301" t="s">
        <v>56</v>
      </c>
      <c r="E8357" s="303" t="n">
        <v>0</v>
      </c>
    </row>
    <row r="8358" customFormat="false" ht="15" hidden="false" customHeight="false" outlineLevel="0" collapsed="false">
      <c r="A8358" s="301" t="n">
        <v>103781</v>
      </c>
      <c r="B8358" s="301" t="s">
        <v>54</v>
      </c>
      <c r="C8358" s="302" t="s">
        <v>8833</v>
      </c>
      <c r="D8358" s="301" t="s">
        <v>56</v>
      </c>
      <c r="E8358" s="303" t="n">
        <v>0</v>
      </c>
    </row>
    <row r="8359" customFormat="false" ht="15" hidden="false" customHeight="false" outlineLevel="0" collapsed="false">
      <c r="A8359" s="301" t="n">
        <v>103779</v>
      </c>
      <c r="B8359" s="301" t="s">
        <v>54</v>
      </c>
      <c r="C8359" s="302" t="s">
        <v>8834</v>
      </c>
      <c r="D8359" s="301" t="s">
        <v>56</v>
      </c>
      <c r="E8359" s="303" t="n">
        <v>0</v>
      </c>
    </row>
    <row r="8360" customFormat="false" ht="15" hidden="false" customHeight="false" outlineLevel="0" collapsed="false">
      <c r="A8360" s="301" t="n">
        <v>103778</v>
      </c>
      <c r="B8360" s="301" t="s">
        <v>54</v>
      </c>
      <c r="C8360" s="302" t="s">
        <v>8835</v>
      </c>
      <c r="D8360" s="301" t="s">
        <v>56</v>
      </c>
      <c r="E8360" s="303" t="n">
        <v>0</v>
      </c>
    </row>
    <row r="8361" customFormat="false" ht="15" hidden="false" customHeight="false" outlineLevel="0" collapsed="false">
      <c r="A8361" s="301" t="n">
        <v>103924</v>
      </c>
      <c r="B8361" s="301" t="s">
        <v>54</v>
      </c>
      <c r="C8361" s="302" t="s">
        <v>8836</v>
      </c>
      <c r="D8361" s="301" t="s">
        <v>56</v>
      </c>
      <c r="E8361" s="303" t="n">
        <v>0</v>
      </c>
    </row>
    <row r="8362" customFormat="false" ht="15" hidden="false" customHeight="false" outlineLevel="0" collapsed="false">
      <c r="A8362" s="301" t="n">
        <v>103776</v>
      </c>
      <c r="B8362" s="301" t="s">
        <v>54</v>
      </c>
      <c r="C8362" s="302" t="s">
        <v>8837</v>
      </c>
      <c r="D8362" s="301" t="s">
        <v>56</v>
      </c>
      <c r="E8362" s="303" t="n">
        <v>0</v>
      </c>
    </row>
    <row r="8363" customFormat="false" ht="15" hidden="false" customHeight="false" outlineLevel="0" collapsed="false">
      <c r="A8363" s="301" t="n">
        <v>103774</v>
      </c>
      <c r="B8363" s="301" t="s">
        <v>54</v>
      </c>
      <c r="C8363" s="302" t="s">
        <v>8838</v>
      </c>
      <c r="D8363" s="301" t="s">
        <v>56</v>
      </c>
      <c r="E8363" s="303" t="n">
        <v>0</v>
      </c>
    </row>
    <row r="8364" customFormat="false" ht="15" hidden="false" customHeight="false" outlineLevel="0" collapsed="false">
      <c r="A8364" s="301" t="n">
        <v>103775</v>
      </c>
      <c r="B8364" s="301" t="s">
        <v>54</v>
      </c>
      <c r="C8364" s="302" t="s">
        <v>8839</v>
      </c>
      <c r="D8364" s="301" t="s">
        <v>56</v>
      </c>
      <c r="E8364" s="303" t="n">
        <v>0</v>
      </c>
    </row>
    <row r="8365" customFormat="false" ht="15" hidden="false" customHeight="false" outlineLevel="0" collapsed="false">
      <c r="A8365" s="301" t="n">
        <v>97097</v>
      </c>
      <c r="B8365" s="301" t="s">
        <v>54</v>
      </c>
      <c r="C8365" s="302" t="s">
        <v>8840</v>
      </c>
      <c r="D8365" s="301" t="s">
        <v>56</v>
      </c>
      <c r="E8365" s="303" t="n">
        <v>35.19</v>
      </c>
    </row>
    <row r="8366" customFormat="false" ht="15" hidden="false" customHeight="false" outlineLevel="0" collapsed="false">
      <c r="A8366" s="301" t="n">
        <v>97089</v>
      </c>
      <c r="B8366" s="301" t="s">
        <v>54</v>
      </c>
      <c r="C8366" s="302" t="s">
        <v>8841</v>
      </c>
      <c r="D8366" s="301" t="s">
        <v>418</v>
      </c>
      <c r="E8366" s="303" t="n">
        <v>17.24</v>
      </c>
    </row>
    <row r="8367" customFormat="false" ht="15" hidden="false" customHeight="false" outlineLevel="0" collapsed="false">
      <c r="A8367" s="301" t="n">
        <v>97090</v>
      </c>
      <c r="B8367" s="301" t="s">
        <v>54</v>
      </c>
      <c r="C8367" s="302" t="s">
        <v>8842</v>
      </c>
      <c r="D8367" s="301" t="s">
        <v>418</v>
      </c>
      <c r="E8367" s="303" t="n">
        <v>16.9</v>
      </c>
    </row>
    <row r="8368" customFormat="false" ht="15" hidden="false" customHeight="false" outlineLevel="0" collapsed="false">
      <c r="A8368" s="301" t="n">
        <v>97091</v>
      </c>
      <c r="B8368" s="301" t="s">
        <v>54</v>
      </c>
      <c r="C8368" s="302" t="s">
        <v>8843</v>
      </c>
      <c r="D8368" s="301" t="s">
        <v>418</v>
      </c>
      <c r="E8368" s="303" t="n">
        <v>16.35</v>
      </c>
    </row>
    <row r="8369" customFormat="false" ht="15" hidden="false" customHeight="false" outlineLevel="0" collapsed="false">
      <c r="A8369" s="301" t="n">
        <v>97092</v>
      </c>
      <c r="B8369" s="301" t="s">
        <v>54</v>
      </c>
      <c r="C8369" s="302" t="s">
        <v>8844</v>
      </c>
      <c r="D8369" s="301" t="s">
        <v>418</v>
      </c>
      <c r="E8369" s="303" t="n">
        <v>15.81</v>
      </c>
    </row>
    <row r="8370" customFormat="false" ht="15" hidden="false" customHeight="false" outlineLevel="0" collapsed="false">
      <c r="A8370" s="301" t="n">
        <v>103053</v>
      </c>
      <c r="B8370" s="301" t="s">
        <v>54</v>
      </c>
      <c r="C8370" s="302" t="s">
        <v>8845</v>
      </c>
      <c r="D8370" s="301" t="s">
        <v>418</v>
      </c>
      <c r="E8370" s="303" t="n">
        <v>0</v>
      </c>
    </row>
    <row r="8371" customFormat="false" ht="15" hidden="false" customHeight="false" outlineLevel="0" collapsed="false">
      <c r="A8371" s="301" t="n">
        <v>97093</v>
      </c>
      <c r="B8371" s="301" t="s">
        <v>54</v>
      </c>
      <c r="C8371" s="302" t="s">
        <v>8846</v>
      </c>
      <c r="D8371" s="301" t="s">
        <v>418</v>
      </c>
      <c r="E8371" s="303" t="n">
        <v>14.79</v>
      </c>
    </row>
    <row r="8372" customFormat="false" ht="15" hidden="false" customHeight="false" outlineLevel="0" collapsed="false">
      <c r="A8372" s="301" t="n">
        <v>103054</v>
      </c>
      <c r="B8372" s="301" t="s">
        <v>54</v>
      </c>
      <c r="C8372" s="302" t="s">
        <v>8847</v>
      </c>
      <c r="D8372" s="301" t="s">
        <v>418</v>
      </c>
      <c r="E8372" s="303" t="n">
        <v>0</v>
      </c>
    </row>
    <row r="8373" customFormat="false" ht="15" hidden="false" customHeight="false" outlineLevel="0" collapsed="false">
      <c r="A8373" s="301" t="n">
        <v>97088</v>
      </c>
      <c r="B8373" s="301" t="s">
        <v>54</v>
      </c>
      <c r="C8373" s="302" t="s">
        <v>8848</v>
      </c>
      <c r="D8373" s="301" t="s">
        <v>418</v>
      </c>
      <c r="E8373" s="303" t="n">
        <v>18.88</v>
      </c>
    </row>
    <row r="8374" customFormat="false" ht="15" hidden="false" customHeight="false" outlineLevel="0" collapsed="false">
      <c r="A8374" s="301" t="n">
        <v>97087</v>
      </c>
      <c r="B8374" s="301" t="s">
        <v>54</v>
      </c>
      <c r="C8374" s="302" t="s">
        <v>514</v>
      </c>
      <c r="D8374" s="301" t="s">
        <v>56</v>
      </c>
      <c r="E8374" s="303" t="n">
        <v>2.69</v>
      </c>
    </row>
    <row r="8375" customFormat="false" ht="15" hidden="false" customHeight="false" outlineLevel="0" collapsed="false">
      <c r="A8375" s="301" t="n">
        <v>97083</v>
      </c>
      <c r="B8375" s="301" t="s">
        <v>54</v>
      </c>
      <c r="C8375" s="302" t="s">
        <v>501</v>
      </c>
      <c r="D8375" s="301" t="s">
        <v>56</v>
      </c>
      <c r="E8375" s="303" t="n">
        <v>4</v>
      </c>
    </row>
    <row r="8376" customFormat="false" ht="15" hidden="false" customHeight="false" outlineLevel="0" collapsed="false">
      <c r="A8376" s="301" t="n">
        <v>97084</v>
      </c>
      <c r="B8376" s="301" t="s">
        <v>54</v>
      </c>
      <c r="C8376" s="302" t="s">
        <v>576</v>
      </c>
      <c r="D8376" s="301" t="s">
        <v>56</v>
      </c>
      <c r="E8376" s="303" t="n">
        <v>0.83</v>
      </c>
    </row>
    <row r="8377" customFormat="false" ht="15" hidden="false" customHeight="false" outlineLevel="0" collapsed="false">
      <c r="A8377" s="301" t="n">
        <v>97096</v>
      </c>
      <c r="B8377" s="301" t="s">
        <v>54</v>
      </c>
      <c r="C8377" s="302" t="s">
        <v>8849</v>
      </c>
      <c r="D8377" s="301" t="s">
        <v>48</v>
      </c>
      <c r="E8377" s="303" t="n">
        <v>733.26</v>
      </c>
    </row>
    <row r="8378" customFormat="false" ht="15" hidden="false" customHeight="false" outlineLevel="0" collapsed="false">
      <c r="A8378" s="301" t="n">
        <v>97082</v>
      </c>
      <c r="B8378" s="301" t="s">
        <v>54</v>
      </c>
      <c r="C8378" s="302" t="s">
        <v>8850</v>
      </c>
      <c r="D8378" s="301" t="s">
        <v>48</v>
      </c>
      <c r="E8378" s="303" t="n">
        <v>77.68</v>
      </c>
    </row>
    <row r="8379" customFormat="false" ht="15" hidden="false" customHeight="false" outlineLevel="0" collapsed="false">
      <c r="A8379" s="301" t="n">
        <v>103076</v>
      </c>
      <c r="B8379" s="301" t="s">
        <v>54</v>
      </c>
      <c r="C8379" s="302" t="s">
        <v>8851</v>
      </c>
      <c r="D8379" s="301" t="s">
        <v>56</v>
      </c>
      <c r="E8379" s="303" t="n">
        <v>178.68</v>
      </c>
    </row>
    <row r="8380" customFormat="false" ht="15" hidden="false" customHeight="false" outlineLevel="0" collapsed="false">
      <c r="A8380" s="301" t="n">
        <v>103067</v>
      </c>
      <c r="B8380" s="301" t="s">
        <v>54</v>
      </c>
      <c r="C8380" s="302" t="s">
        <v>8852</v>
      </c>
      <c r="D8380" s="301" t="s">
        <v>56</v>
      </c>
      <c r="E8380" s="303" t="n">
        <v>0</v>
      </c>
    </row>
    <row r="8381" customFormat="false" ht="15" hidden="false" customHeight="false" outlineLevel="0" collapsed="false">
      <c r="A8381" s="301" t="n">
        <v>103077</v>
      </c>
      <c r="B8381" s="301" t="s">
        <v>54</v>
      </c>
      <c r="C8381" s="302" t="s">
        <v>8853</v>
      </c>
      <c r="D8381" s="301" t="s">
        <v>56</v>
      </c>
      <c r="E8381" s="303" t="n">
        <v>230.87</v>
      </c>
    </row>
    <row r="8382" customFormat="false" ht="15" hidden="false" customHeight="false" outlineLevel="0" collapsed="false">
      <c r="A8382" s="301" t="n">
        <v>103068</v>
      </c>
      <c r="B8382" s="301" t="s">
        <v>54</v>
      </c>
      <c r="C8382" s="302" t="s">
        <v>8854</v>
      </c>
      <c r="D8382" s="301" t="s">
        <v>56</v>
      </c>
      <c r="E8382" s="303" t="n">
        <v>0</v>
      </c>
    </row>
    <row r="8383" customFormat="false" ht="15" hidden="false" customHeight="false" outlineLevel="0" collapsed="false">
      <c r="A8383" s="301" t="n">
        <v>103078</v>
      </c>
      <c r="B8383" s="301" t="s">
        <v>54</v>
      </c>
      <c r="C8383" s="302" t="s">
        <v>8855</v>
      </c>
      <c r="D8383" s="301" t="s">
        <v>56</v>
      </c>
      <c r="E8383" s="303" t="n">
        <v>278.8</v>
      </c>
    </row>
    <row r="8384" customFormat="false" ht="15" hidden="false" customHeight="false" outlineLevel="0" collapsed="false">
      <c r="A8384" s="301" t="n">
        <v>103069</v>
      </c>
      <c r="B8384" s="301" t="s">
        <v>54</v>
      </c>
      <c r="C8384" s="302" t="s">
        <v>8856</v>
      </c>
      <c r="D8384" s="301" t="s">
        <v>56</v>
      </c>
      <c r="E8384" s="303" t="n">
        <v>0</v>
      </c>
    </row>
    <row r="8385" customFormat="false" ht="15" hidden="false" customHeight="false" outlineLevel="0" collapsed="false">
      <c r="A8385" s="301" t="n">
        <v>103079</v>
      </c>
      <c r="B8385" s="301" t="s">
        <v>54</v>
      </c>
      <c r="C8385" s="302" t="s">
        <v>8857</v>
      </c>
      <c r="D8385" s="301" t="s">
        <v>56</v>
      </c>
      <c r="E8385" s="303" t="n">
        <v>334.62</v>
      </c>
    </row>
    <row r="8386" customFormat="false" ht="15" hidden="false" customHeight="false" outlineLevel="0" collapsed="false">
      <c r="A8386" s="301" t="n">
        <v>103070</v>
      </c>
      <c r="B8386" s="301" t="s">
        <v>54</v>
      </c>
      <c r="C8386" s="302" t="s">
        <v>8858</v>
      </c>
      <c r="D8386" s="301" t="s">
        <v>56</v>
      </c>
      <c r="E8386" s="303" t="n">
        <v>0</v>
      </c>
    </row>
    <row r="8387" customFormat="false" ht="15" hidden="false" customHeight="false" outlineLevel="0" collapsed="false">
      <c r="A8387" s="301" t="n">
        <v>103080</v>
      </c>
      <c r="B8387" s="301" t="s">
        <v>54</v>
      </c>
      <c r="C8387" s="302" t="s">
        <v>8859</v>
      </c>
      <c r="D8387" s="301" t="s">
        <v>56</v>
      </c>
      <c r="E8387" s="303" t="n">
        <v>408.68</v>
      </c>
    </row>
    <row r="8388" customFormat="false" ht="15" hidden="false" customHeight="false" outlineLevel="0" collapsed="false">
      <c r="A8388" s="301" t="n">
        <v>103071</v>
      </c>
      <c r="B8388" s="301" t="s">
        <v>54</v>
      </c>
      <c r="C8388" s="302" t="s">
        <v>8860</v>
      </c>
      <c r="D8388" s="301" t="s">
        <v>56</v>
      </c>
      <c r="E8388" s="303" t="n">
        <v>0</v>
      </c>
    </row>
    <row r="8389" customFormat="false" ht="15" hidden="false" customHeight="false" outlineLevel="0" collapsed="false">
      <c r="A8389" s="301" t="n">
        <v>103075</v>
      </c>
      <c r="B8389" s="301" t="s">
        <v>54</v>
      </c>
      <c r="C8389" s="302" t="s">
        <v>8861</v>
      </c>
      <c r="D8389" s="301" t="s">
        <v>56</v>
      </c>
      <c r="E8389" s="303" t="n">
        <v>240.86</v>
      </c>
    </row>
    <row r="8390" customFormat="false" ht="15" hidden="false" customHeight="false" outlineLevel="0" collapsed="false">
      <c r="A8390" s="301" t="n">
        <v>103062</v>
      </c>
      <c r="B8390" s="301" t="s">
        <v>54</v>
      </c>
      <c r="C8390" s="302" t="s">
        <v>8862</v>
      </c>
      <c r="D8390" s="301" t="s">
        <v>56</v>
      </c>
      <c r="E8390" s="303" t="n">
        <v>0</v>
      </c>
    </row>
    <row r="8391" customFormat="false" ht="15" hidden="false" customHeight="false" outlineLevel="0" collapsed="false">
      <c r="A8391" s="301" t="n">
        <v>103065</v>
      </c>
      <c r="B8391" s="301" t="s">
        <v>54</v>
      </c>
      <c r="C8391" s="302" t="s">
        <v>8863</v>
      </c>
      <c r="D8391" s="301" t="s">
        <v>56</v>
      </c>
      <c r="E8391" s="303" t="n">
        <v>0</v>
      </c>
    </row>
    <row r="8392" customFormat="false" ht="15" hidden="false" customHeight="false" outlineLevel="0" collapsed="false">
      <c r="A8392" s="301" t="n">
        <v>103063</v>
      </c>
      <c r="B8392" s="301" t="s">
        <v>54</v>
      </c>
      <c r="C8392" s="302" t="s">
        <v>8864</v>
      </c>
      <c r="D8392" s="301" t="s">
        <v>56</v>
      </c>
      <c r="E8392" s="303" t="n">
        <v>0</v>
      </c>
    </row>
    <row r="8393" customFormat="false" ht="15" hidden="false" customHeight="false" outlineLevel="0" collapsed="false">
      <c r="A8393" s="301" t="n">
        <v>103066</v>
      </c>
      <c r="B8393" s="301" t="s">
        <v>54</v>
      </c>
      <c r="C8393" s="302" t="s">
        <v>8865</v>
      </c>
      <c r="D8393" s="301" t="s">
        <v>56</v>
      </c>
      <c r="E8393" s="303" t="n">
        <v>0</v>
      </c>
    </row>
    <row r="8394" customFormat="false" ht="15" hidden="false" customHeight="false" outlineLevel="0" collapsed="false">
      <c r="A8394" s="301" t="n">
        <v>103064</v>
      </c>
      <c r="B8394" s="301" t="s">
        <v>54</v>
      </c>
      <c r="C8394" s="302" t="s">
        <v>8866</v>
      </c>
      <c r="D8394" s="301" t="s">
        <v>56</v>
      </c>
      <c r="E8394" s="303" t="n">
        <v>0</v>
      </c>
    </row>
    <row r="8395" customFormat="false" ht="15" hidden="false" customHeight="false" outlineLevel="0" collapsed="false">
      <c r="A8395" s="301" t="n">
        <v>103074</v>
      </c>
      <c r="B8395" s="301" t="s">
        <v>54</v>
      </c>
      <c r="C8395" s="302" t="s">
        <v>8867</v>
      </c>
      <c r="D8395" s="301" t="s">
        <v>56</v>
      </c>
      <c r="E8395" s="303" t="n">
        <v>205.67</v>
      </c>
    </row>
    <row r="8396" customFormat="false" ht="15" hidden="false" customHeight="false" outlineLevel="0" collapsed="false">
      <c r="A8396" s="301" t="n">
        <v>103057</v>
      </c>
      <c r="B8396" s="301" t="s">
        <v>54</v>
      </c>
      <c r="C8396" s="302" t="s">
        <v>8868</v>
      </c>
      <c r="D8396" s="301" t="s">
        <v>56</v>
      </c>
      <c r="E8396" s="303" t="n">
        <v>0</v>
      </c>
    </row>
    <row r="8397" customFormat="false" ht="15" hidden="false" customHeight="false" outlineLevel="0" collapsed="false">
      <c r="A8397" s="301" t="n">
        <v>103060</v>
      </c>
      <c r="B8397" s="301" t="s">
        <v>54</v>
      </c>
      <c r="C8397" s="302" t="s">
        <v>8869</v>
      </c>
      <c r="D8397" s="301" t="s">
        <v>56</v>
      </c>
      <c r="E8397" s="303" t="n">
        <v>0</v>
      </c>
    </row>
    <row r="8398" customFormat="false" ht="15" hidden="false" customHeight="false" outlineLevel="0" collapsed="false">
      <c r="A8398" s="301" t="n">
        <v>103058</v>
      </c>
      <c r="B8398" s="301" t="s">
        <v>54</v>
      </c>
      <c r="C8398" s="302" t="s">
        <v>8870</v>
      </c>
      <c r="D8398" s="301" t="s">
        <v>56</v>
      </c>
      <c r="E8398" s="303" t="n">
        <v>0</v>
      </c>
    </row>
    <row r="8399" customFormat="false" ht="15" hidden="false" customHeight="false" outlineLevel="0" collapsed="false">
      <c r="A8399" s="301" t="n">
        <v>103061</v>
      </c>
      <c r="B8399" s="301" t="s">
        <v>54</v>
      </c>
      <c r="C8399" s="302" t="s">
        <v>8871</v>
      </c>
      <c r="D8399" s="301" t="s">
        <v>56</v>
      </c>
      <c r="E8399" s="303" t="n">
        <v>0</v>
      </c>
    </row>
    <row r="8400" customFormat="false" ht="15" hidden="false" customHeight="false" outlineLevel="0" collapsed="false">
      <c r="A8400" s="301" t="n">
        <v>103059</v>
      </c>
      <c r="B8400" s="301" t="s">
        <v>54</v>
      </c>
      <c r="C8400" s="302" t="s">
        <v>8872</v>
      </c>
      <c r="D8400" s="301" t="s">
        <v>56</v>
      </c>
      <c r="E8400" s="303" t="n">
        <v>0</v>
      </c>
    </row>
    <row r="8401" customFormat="false" ht="15" hidden="false" customHeight="false" outlineLevel="0" collapsed="false">
      <c r="A8401" s="301" t="n">
        <v>97101</v>
      </c>
      <c r="B8401" s="301" t="s">
        <v>54</v>
      </c>
      <c r="C8401" s="302" t="s">
        <v>8873</v>
      </c>
      <c r="D8401" s="301" t="s">
        <v>56</v>
      </c>
      <c r="E8401" s="303" t="n">
        <v>207.7</v>
      </c>
    </row>
    <row r="8402" customFormat="false" ht="15" hidden="false" customHeight="false" outlineLevel="0" collapsed="false">
      <c r="A8402" s="301" t="n">
        <v>97098</v>
      </c>
      <c r="B8402" s="301" t="s">
        <v>54</v>
      </c>
      <c r="C8402" s="302" t="s">
        <v>8874</v>
      </c>
      <c r="D8402" s="301" t="s">
        <v>56</v>
      </c>
      <c r="E8402" s="303" t="n">
        <v>0</v>
      </c>
    </row>
    <row r="8403" customFormat="false" ht="15" hidden="false" customHeight="false" outlineLevel="0" collapsed="false">
      <c r="A8403" s="301" t="n">
        <v>97102</v>
      </c>
      <c r="B8403" s="301" t="s">
        <v>54</v>
      </c>
      <c r="C8403" s="302" t="s">
        <v>8875</v>
      </c>
      <c r="D8403" s="301" t="s">
        <v>56</v>
      </c>
      <c r="E8403" s="303" t="n">
        <v>259.89</v>
      </c>
    </row>
    <row r="8404" customFormat="false" ht="15" hidden="false" customHeight="false" outlineLevel="0" collapsed="false">
      <c r="A8404" s="301" t="n">
        <v>97099</v>
      </c>
      <c r="B8404" s="301" t="s">
        <v>54</v>
      </c>
      <c r="C8404" s="302" t="s">
        <v>8876</v>
      </c>
      <c r="D8404" s="301" t="s">
        <v>56</v>
      </c>
      <c r="E8404" s="303" t="n">
        <v>0</v>
      </c>
    </row>
    <row r="8405" customFormat="false" ht="15" hidden="false" customHeight="false" outlineLevel="0" collapsed="false">
      <c r="A8405" s="301" t="n">
        <v>97103</v>
      </c>
      <c r="B8405" s="301" t="s">
        <v>54</v>
      </c>
      <c r="C8405" s="302" t="s">
        <v>8877</v>
      </c>
      <c r="D8405" s="301" t="s">
        <v>56</v>
      </c>
      <c r="E8405" s="303" t="n">
        <v>307.81</v>
      </c>
    </row>
    <row r="8406" customFormat="false" ht="15" hidden="false" customHeight="false" outlineLevel="0" collapsed="false">
      <c r="A8406" s="301" t="n">
        <v>97100</v>
      </c>
      <c r="B8406" s="301" t="s">
        <v>54</v>
      </c>
      <c r="C8406" s="302" t="s">
        <v>8878</v>
      </c>
      <c r="D8406" s="301" t="s">
        <v>56</v>
      </c>
      <c r="E8406" s="303" t="n">
        <v>0</v>
      </c>
    </row>
    <row r="8407" customFormat="false" ht="15" hidden="false" customHeight="false" outlineLevel="0" collapsed="false">
      <c r="A8407" s="301" t="n">
        <v>103072</v>
      </c>
      <c r="B8407" s="301" t="s">
        <v>54</v>
      </c>
      <c r="C8407" s="302" t="s">
        <v>8879</v>
      </c>
      <c r="D8407" s="301" t="s">
        <v>56</v>
      </c>
      <c r="E8407" s="303" t="n">
        <v>363.63</v>
      </c>
    </row>
    <row r="8408" customFormat="false" ht="15" hidden="false" customHeight="false" outlineLevel="0" collapsed="false">
      <c r="A8408" s="301" t="n">
        <v>103055</v>
      </c>
      <c r="B8408" s="301" t="s">
        <v>54</v>
      </c>
      <c r="C8408" s="302" t="s">
        <v>8880</v>
      </c>
      <c r="D8408" s="301" t="s">
        <v>56</v>
      </c>
      <c r="E8408" s="303" t="n">
        <v>0</v>
      </c>
    </row>
    <row r="8409" customFormat="false" ht="15" hidden="false" customHeight="false" outlineLevel="0" collapsed="false">
      <c r="A8409" s="301" t="n">
        <v>103073</v>
      </c>
      <c r="B8409" s="301" t="s">
        <v>54</v>
      </c>
      <c r="C8409" s="302" t="s">
        <v>8881</v>
      </c>
      <c r="D8409" s="301" t="s">
        <v>56</v>
      </c>
      <c r="E8409" s="303" t="n">
        <v>437.7</v>
      </c>
    </row>
    <row r="8410" customFormat="false" ht="15" hidden="false" customHeight="false" outlineLevel="0" collapsed="false">
      <c r="A8410" s="301" t="n">
        <v>103056</v>
      </c>
      <c r="B8410" s="301" t="s">
        <v>54</v>
      </c>
      <c r="C8410" s="302" t="s">
        <v>8882</v>
      </c>
      <c r="D8410" s="301" t="s">
        <v>56</v>
      </c>
      <c r="E8410" s="303" t="n">
        <v>0</v>
      </c>
    </row>
    <row r="8411" customFormat="false" ht="15" hidden="false" customHeight="false" outlineLevel="0" collapsed="false">
      <c r="A8411" s="301" t="n">
        <v>97086</v>
      </c>
      <c r="B8411" s="301" t="s">
        <v>54</v>
      </c>
      <c r="C8411" s="302" t="s">
        <v>442</v>
      </c>
      <c r="D8411" s="301" t="s">
        <v>56</v>
      </c>
      <c r="E8411" s="303" t="n">
        <v>161.23</v>
      </c>
    </row>
    <row r="8412" customFormat="false" ht="15" hidden="false" customHeight="false" outlineLevel="0" collapsed="false">
      <c r="A8412" s="301" t="n">
        <v>97085</v>
      </c>
      <c r="B8412" s="301" t="s">
        <v>54</v>
      </c>
      <c r="C8412" s="302" t="s">
        <v>8883</v>
      </c>
      <c r="D8412" s="301" t="s">
        <v>56</v>
      </c>
      <c r="E8412" s="303" t="n">
        <v>0</v>
      </c>
    </row>
    <row r="8413" customFormat="false" ht="15" hidden="false" customHeight="false" outlineLevel="0" collapsed="false">
      <c r="A8413" s="301" t="n">
        <v>104766</v>
      </c>
      <c r="B8413" s="301" t="s">
        <v>54</v>
      </c>
      <c r="C8413" s="302" t="s">
        <v>8884</v>
      </c>
      <c r="D8413" s="301" t="s">
        <v>429</v>
      </c>
      <c r="E8413" s="303" t="n">
        <v>21.01</v>
      </c>
    </row>
    <row r="8414" customFormat="false" ht="15" hidden="false" customHeight="false" outlineLevel="0" collapsed="false">
      <c r="A8414" s="301" t="n">
        <v>90467</v>
      </c>
      <c r="B8414" s="301" t="s">
        <v>54</v>
      </c>
      <c r="C8414" s="302" t="s">
        <v>8885</v>
      </c>
      <c r="D8414" s="301" t="s">
        <v>429</v>
      </c>
      <c r="E8414" s="303" t="n">
        <v>25.88</v>
      </c>
    </row>
    <row r="8415" customFormat="false" ht="15" hidden="false" customHeight="false" outlineLevel="0" collapsed="false">
      <c r="A8415" s="301" t="n">
        <v>90466</v>
      </c>
      <c r="B8415" s="301" t="s">
        <v>54</v>
      </c>
      <c r="C8415" s="302" t="s">
        <v>8886</v>
      </c>
      <c r="D8415" s="301" t="s">
        <v>429</v>
      </c>
      <c r="E8415" s="303" t="n">
        <v>17.23</v>
      </c>
    </row>
    <row r="8416" customFormat="false" ht="15" hidden="false" customHeight="false" outlineLevel="0" collapsed="false">
      <c r="A8416" s="301" t="n">
        <v>90469</v>
      </c>
      <c r="B8416" s="301" t="s">
        <v>54</v>
      </c>
      <c r="C8416" s="302" t="s">
        <v>8887</v>
      </c>
      <c r="D8416" s="301" t="s">
        <v>429</v>
      </c>
      <c r="E8416" s="303" t="n">
        <v>12.35</v>
      </c>
    </row>
    <row r="8417" customFormat="false" ht="15" hidden="false" customHeight="false" outlineLevel="0" collapsed="false">
      <c r="A8417" s="301" t="n">
        <v>90470</v>
      </c>
      <c r="B8417" s="301" t="s">
        <v>54</v>
      </c>
      <c r="C8417" s="302" t="s">
        <v>8888</v>
      </c>
      <c r="D8417" s="301" t="s">
        <v>429</v>
      </c>
      <c r="E8417" s="303" t="n">
        <v>16.32</v>
      </c>
    </row>
    <row r="8418" customFormat="false" ht="15" hidden="false" customHeight="false" outlineLevel="0" collapsed="false">
      <c r="A8418" s="301" t="n">
        <v>90468</v>
      </c>
      <c r="B8418" s="301" t="s">
        <v>54</v>
      </c>
      <c r="C8418" s="302" t="s">
        <v>8889</v>
      </c>
      <c r="D8418" s="301" t="s">
        <v>429</v>
      </c>
      <c r="E8418" s="303" t="n">
        <v>8.16</v>
      </c>
    </row>
    <row r="8419" customFormat="false" ht="15" hidden="false" customHeight="false" outlineLevel="0" collapsed="false">
      <c r="A8419" s="301" t="n">
        <v>91188</v>
      </c>
      <c r="B8419" s="301" t="s">
        <v>54</v>
      </c>
      <c r="C8419" s="302" t="s">
        <v>8890</v>
      </c>
      <c r="D8419" s="301" t="s">
        <v>142</v>
      </c>
      <c r="E8419" s="303" t="n">
        <v>14.64</v>
      </c>
    </row>
    <row r="8420" customFormat="false" ht="15" hidden="false" customHeight="false" outlineLevel="0" collapsed="false">
      <c r="A8420" s="301" t="n">
        <v>91189</v>
      </c>
      <c r="B8420" s="301" t="s">
        <v>54</v>
      </c>
      <c r="C8420" s="302" t="s">
        <v>8891</v>
      </c>
      <c r="D8420" s="301" t="s">
        <v>142</v>
      </c>
      <c r="E8420" s="303" t="n">
        <v>77.63</v>
      </c>
    </row>
    <row r="8421" customFormat="false" ht="15" hidden="false" customHeight="false" outlineLevel="0" collapsed="false">
      <c r="A8421" s="301" t="n">
        <v>91192</v>
      </c>
      <c r="B8421" s="301" t="s">
        <v>54</v>
      </c>
      <c r="C8421" s="302" t="s">
        <v>8892</v>
      </c>
      <c r="D8421" s="301" t="s">
        <v>142</v>
      </c>
      <c r="E8421" s="303" t="n">
        <v>22.67</v>
      </c>
    </row>
    <row r="8422" customFormat="false" ht="15" hidden="false" customHeight="false" outlineLevel="0" collapsed="false">
      <c r="A8422" s="301" t="n">
        <v>91190</v>
      </c>
      <c r="B8422" s="301" t="s">
        <v>54</v>
      </c>
      <c r="C8422" s="302" t="s">
        <v>8893</v>
      </c>
      <c r="D8422" s="301" t="s">
        <v>142</v>
      </c>
      <c r="E8422" s="303" t="n">
        <v>11.51</v>
      </c>
    </row>
    <row r="8423" customFormat="false" ht="15" hidden="false" customHeight="false" outlineLevel="0" collapsed="false">
      <c r="A8423" s="301" t="n">
        <v>91191</v>
      </c>
      <c r="B8423" s="301" t="s">
        <v>54</v>
      </c>
      <c r="C8423" s="302" t="s">
        <v>8894</v>
      </c>
      <c r="D8423" s="301" t="s">
        <v>142</v>
      </c>
      <c r="E8423" s="303" t="n">
        <v>15.5</v>
      </c>
    </row>
    <row r="8424" customFormat="false" ht="15" hidden="false" customHeight="false" outlineLevel="0" collapsed="false">
      <c r="A8424" s="301" t="n">
        <v>95541</v>
      </c>
      <c r="B8424" s="301" t="s">
        <v>54</v>
      </c>
      <c r="C8424" s="302" t="s">
        <v>8895</v>
      </c>
      <c r="D8424" s="301" t="s">
        <v>142</v>
      </c>
      <c r="E8424" s="303" t="n">
        <v>29.68</v>
      </c>
    </row>
    <row r="8425" customFormat="false" ht="15" hidden="false" customHeight="false" outlineLevel="0" collapsed="false">
      <c r="A8425" s="301" t="n">
        <v>96564</v>
      </c>
      <c r="B8425" s="301" t="s">
        <v>54</v>
      </c>
      <c r="C8425" s="302" t="s">
        <v>8896</v>
      </c>
      <c r="D8425" s="301" t="s">
        <v>429</v>
      </c>
      <c r="E8425" s="303" t="n">
        <v>0</v>
      </c>
    </row>
    <row r="8426" customFormat="false" ht="15" hidden="false" customHeight="false" outlineLevel="0" collapsed="false">
      <c r="A8426" s="301" t="n">
        <v>104785</v>
      </c>
      <c r="B8426" s="301" t="s">
        <v>54</v>
      </c>
      <c r="C8426" s="302" t="s">
        <v>8897</v>
      </c>
      <c r="D8426" s="301" t="s">
        <v>429</v>
      </c>
      <c r="E8426" s="303" t="n">
        <v>14.38</v>
      </c>
    </row>
    <row r="8427" customFormat="false" ht="15" hidden="false" customHeight="false" outlineLevel="0" collapsed="false">
      <c r="A8427" s="301" t="n">
        <v>91166</v>
      </c>
      <c r="B8427" s="301" t="s">
        <v>54</v>
      </c>
      <c r="C8427" s="302" t="s">
        <v>8898</v>
      </c>
      <c r="D8427" s="301" t="s">
        <v>429</v>
      </c>
      <c r="E8427" s="303" t="n">
        <v>4.73</v>
      </c>
    </row>
    <row r="8428" customFormat="false" ht="15" hidden="false" customHeight="false" outlineLevel="0" collapsed="false">
      <c r="A8428" s="301" t="n">
        <v>91167</v>
      </c>
      <c r="B8428" s="301" t="s">
        <v>54</v>
      </c>
      <c r="C8428" s="302" t="s">
        <v>8899</v>
      </c>
      <c r="D8428" s="301" t="s">
        <v>429</v>
      </c>
      <c r="E8428" s="303" t="n">
        <v>11.06</v>
      </c>
    </row>
    <row r="8429" customFormat="false" ht="15" hidden="false" customHeight="false" outlineLevel="0" collapsed="false">
      <c r="A8429" s="301" t="n">
        <v>91176</v>
      </c>
      <c r="B8429" s="301" t="s">
        <v>54</v>
      </c>
      <c r="C8429" s="302" t="s">
        <v>8900</v>
      </c>
      <c r="D8429" s="301" t="s">
        <v>429</v>
      </c>
      <c r="E8429" s="303" t="n">
        <v>17.68</v>
      </c>
    </row>
    <row r="8430" customFormat="false" ht="15" hidden="false" customHeight="false" outlineLevel="0" collapsed="false">
      <c r="A8430" s="301" t="n">
        <v>91182</v>
      </c>
      <c r="B8430" s="301" t="s">
        <v>54</v>
      </c>
      <c r="C8430" s="302" t="s">
        <v>8901</v>
      </c>
      <c r="D8430" s="301" t="s">
        <v>429</v>
      </c>
      <c r="E8430" s="303" t="n">
        <v>28.11</v>
      </c>
    </row>
    <row r="8431" customFormat="false" ht="15" hidden="false" customHeight="false" outlineLevel="0" collapsed="false">
      <c r="A8431" s="301" t="n">
        <v>91186</v>
      </c>
      <c r="B8431" s="301" t="s">
        <v>54</v>
      </c>
      <c r="C8431" s="302" t="s">
        <v>8902</v>
      </c>
      <c r="D8431" s="301" t="s">
        <v>429</v>
      </c>
      <c r="E8431" s="303" t="n">
        <v>31</v>
      </c>
    </row>
    <row r="8432" customFormat="false" ht="15" hidden="false" customHeight="false" outlineLevel="0" collapsed="false">
      <c r="A8432" s="301" t="n">
        <v>91171</v>
      </c>
      <c r="B8432" s="301" t="s">
        <v>54</v>
      </c>
      <c r="C8432" s="302" t="s">
        <v>8903</v>
      </c>
      <c r="D8432" s="301" t="s">
        <v>429</v>
      </c>
      <c r="E8432" s="303" t="n">
        <v>17.7</v>
      </c>
    </row>
    <row r="8433" customFormat="false" ht="15" hidden="false" customHeight="false" outlineLevel="0" collapsed="false">
      <c r="A8433" s="301" t="n">
        <v>91187</v>
      </c>
      <c r="B8433" s="301" t="s">
        <v>54</v>
      </c>
      <c r="C8433" s="302" t="s">
        <v>8904</v>
      </c>
      <c r="D8433" s="301" t="s">
        <v>429</v>
      </c>
      <c r="E8433" s="303" t="n">
        <v>27.9</v>
      </c>
    </row>
    <row r="8434" customFormat="false" ht="15" hidden="false" customHeight="false" outlineLevel="0" collapsed="false">
      <c r="A8434" s="301" t="n">
        <v>91172</v>
      </c>
      <c r="B8434" s="301" t="s">
        <v>54</v>
      </c>
      <c r="C8434" s="302" t="s">
        <v>8905</v>
      </c>
      <c r="D8434" s="301" t="s">
        <v>429</v>
      </c>
      <c r="E8434" s="303" t="n">
        <v>20.37</v>
      </c>
    </row>
    <row r="8435" customFormat="false" ht="15" hidden="false" customHeight="false" outlineLevel="0" collapsed="false">
      <c r="A8435" s="301" t="n">
        <v>91185</v>
      </c>
      <c r="B8435" s="301" t="s">
        <v>54</v>
      </c>
      <c r="C8435" s="302" t="s">
        <v>8906</v>
      </c>
      <c r="D8435" s="301" t="s">
        <v>429</v>
      </c>
      <c r="E8435" s="303" t="n">
        <v>28.11</v>
      </c>
    </row>
    <row r="8436" customFormat="false" ht="15" hidden="false" customHeight="false" outlineLevel="0" collapsed="false">
      <c r="A8436" s="301" t="n">
        <v>91170</v>
      </c>
      <c r="B8436" s="301" t="s">
        <v>54</v>
      </c>
      <c r="C8436" s="302" t="s">
        <v>8907</v>
      </c>
      <c r="D8436" s="301" t="s">
        <v>429</v>
      </c>
      <c r="E8436" s="303" t="n">
        <v>11.06</v>
      </c>
    </row>
    <row r="8437" customFormat="false" ht="15" hidden="false" customHeight="false" outlineLevel="0" collapsed="false">
      <c r="A8437" s="301" t="n">
        <v>91180</v>
      </c>
      <c r="B8437" s="301" t="s">
        <v>54</v>
      </c>
      <c r="C8437" s="302" t="s">
        <v>8908</v>
      </c>
      <c r="D8437" s="301" t="s">
        <v>429</v>
      </c>
      <c r="E8437" s="303" t="n">
        <v>23.64</v>
      </c>
    </row>
    <row r="8438" customFormat="false" ht="15" hidden="false" customHeight="false" outlineLevel="0" collapsed="false">
      <c r="A8438" s="301" t="n">
        <v>91181</v>
      </c>
      <c r="B8438" s="301" t="s">
        <v>54</v>
      </c>
      <c r="C8438" s="302" t="s">
        <v>8909</v>
      </c>
      <c r="D8438" s="301" t="s">
        <v>429</v>
      </c>
      <c r="E8438" s="303" t="n">
        <v>24.87</v>
      </c>
    </row>
    <row r="8439" customFormat="false" ht="15" hidden="false" customHeight="false" outlineLevel="0" collapsed="false">
      <c r="A8439" s="301" t="n">
        <v>91179</v>
      </c>
      <c r="B8439" s="301" t="s">
        <v>54</v>
      </c>
      <c r="C8439" s="302" t="s">
        <v>8910</v>
      </c>
      <c r="D8439" s="301" t="s">
        <v>429</v>
      </c>
      <c r="E8439" s="303" t="n">
        <v>17.68</v>
      </c>
    </row>
    <row r="8440" customFormat="false" ht="15" hidden="false" customHeight="false" outlineLevel="0" collapsed="false">
      <c r="A8440" s="301" t="n">
        <v>91174</v>
      </c>
      <c r="B8440" s="301" t="s">
        <v>54</v>
      </c>
      <c r="C8440" s="302" t="s">
        <v>8911</v>
      </c>
      <c r="D8440" s="301" t="s">
        <v>429</v>
      </c>
      <c r="E8440" s="303" t="n">
        <v>7.07</v>
      </c>
    </row>
    <row r="8441" customFormat="false" ht="15" hidden="false" customHeight="false" outlineLevel="0" collapsed="false">
      <c r="A8441" s="301" t="n">
        <v>91175</v>
      </c>
      <c r="B8441" s="301" t="s">
        <v>54</v>
      </c>
      <c r="C8441" s="302" t="s">
        <v>8912</v>
      </c>
      <c r="D8441" s="301" t="s">
        <v>429</v>
      </c>
      <c r="E8441" s="303" t="n">
        <v>10.99</v>
      </c>
    </row>
    <row r="8442" customFormat="false" ht="15" hidden="false" customHeight="false" outlineLevel="0" collapsed="false">
      <c r="A8442" s="301" t="n">
        <v>91173</v>
      </c>
      <c r="B8442" s="301" t="s">
        <v>54</v>
      </c>
      <c r="C8442" s="302" t="s">
        <v>8913</v>
      </c>
      <c r="D8442" s="301" t="s">
        <v>429</v>
      </c>
      <c r="E8442" s="303" t="n">
        <v>4.11</v>
      </c>
    </row>
    <row r="8443" customFormat="false" ht="15" hidden="false" customHeight="false" outlineLevel="0" collapsed="false">
      <c r="A8443" s="301" t="n">
        <v>104759</v>
      </c>
      <c r="B8443" s="301" t="s">
        <v>54</v>
      </c>
      <c r="C8443" s="302" t="s">
        <v>8914</v>
      </c>
      <c r="D8443" s="301" t="s">
        <v>142</v>
      </c>
      <c r="E8443" s="303" t="n">
        <v>58.43</v>
      </c>
    </row>
    <row r="8444" customFormat="false" ht="15" hidden="false" customHeight="false" outlineLevel="0" collapsed="false">
      <c r="A8444" s="301" t="n">
        <v>104760</v>
      </c>
      <c r="B8444" s="301" t="s">
        <v>54</v>
      </c>
      <c r="C8444" s="302" t="s">
        <v>8915</v>
      </c>
      <c r="D8444" s="301" t="s">
        <v>142</v>
      </c>
      <c r="E8444" s="303" t="n">
        <v>85.33</v>
      </c>
    </row>
    <row r="8445" customFormat="false" ht="15" hidden="false" customHeight="false" outlineLevel="0" collapsed="false">
      <c r="A8445" s="301" t="n">
        <v>104758</v>
      </c>
      <c r="B8445" s="301" t="s">
        <v>54</v>
      </c>
      <c r="C8445" s="302" t="s">
        <v>8916</v>
      </c>
      <c r="D8445" s="301" t="s">
        <v>142</v>
      </c>
      <c r="E8445" s="303" t="n">
        <v>21.92</v>
      </c>
    </row>
    <row r="8446" customFormat="false" ht="15" hidden="false" customHeight="false" outlineLevel="0" collapsed="false">
      <c r="A8446" s="301" t="n">
        <v>90437</v>
      </c>
      <c r="B8446" s="301" t="s">
        <v>54</v>
      </c>
      <c r="C8446" s="302" t="s">
        <v>8917</v>
      </c>
      <c r="D8446" s="301" t="s">
        <v>142</v>
      </c>
      <c r="E8446" s="303" t="n">
        <v>46.33</v>
      </c>
    </row>
    <row r="8447" customFormat="false" ht="15" hidden="false" customHeight="false" outlineLevel="0" collapsed="false">
      <c r="A8447" s="301" t="n">
        <v>90438</v>
      </c>
      <c r="B8447" s="301" t="s">
        <v>54</v>
      </c>
      <c r="C8447" s="302" t="s">
        <v>8918</v>
      </c>
      <c r="D8447" s="301" t="s">
        <v>142</v>
      </c>
      <c r="E8447" s="303" t="n">
        <v>67.65</v>
      </c>
    </row>
    <row r="8448" customFormat="false" ht="15" hidden="false" customHeight="false" outlineLevel="0" collapsed="false">
      <c r="A8448" s="301" t="n">
        <v>90436</v>
      </c>
      <c r="B8448" s="301" t="s">
        <v>54</v>
      </c>
      <c r="C8448" s="302" t="s">
        <v>8919</v>
      </c>
      <c r="D8448" s="301" t="s">
        <v>142</v>
      </c>
      <c r="E8448" s="303" t="n">
        <v>17.38</v>
      </c>
    </row>
    <row r="8449" customFormat="false" ht="15" hidden="false" customHeight="false" outlineLevel="0" collapsed="false">
      <c r="A8449" s="301" t="n">
        <v>104770</v>
      </c>
      <c r="B8449" s="301" t="s">
        <v>54</v>
      </c>
      <c r="C8449" s="302" t="s">
        <v>8920</v>
      </c>
      <c r="D8449" s="301" t="s">
        <v>142</v>
      </c>
      <c r="E8449" s="303" t="n">
        <v>2.47</v>
      </c>
    </row>
    <row r="8450" customFormat="false" ht="15" hidden="false" customHeight="false" outlineLevel="0" collapsed="false">
      <c r="A8450" s="301" t="n">
        <v>104772</v>
      </c>
      <c r="B8450" s="301" t="s">
        <v>54</v>
      </c>
      <c r="C8450" s="302" t="s">
        <v>8921</v>
      </c>
      <c r="D8450" s="301" t="s">
        <v>142</v>
      </c>
      <c r="E8450" s="303" t="n">
        <v>3.61</v>
      </c>
    </row>
    <row r="8451" customFormat="false" ht="15" hidden="false" customHeight="false" outlineLevel="0" collapsed="false">
      <c r="A8451" s="301" t="n">
        <v>104768</v>
      </c>
      <c r="B8451" s="301" t="s">
        <v>54</v>
      </c>
      <c r="C8451" s="302" t="s">
        <v>8922</v>
      </c>
      <c r="D8451" s="301" t="s">
        <v>142</v>
      </c>
      <c r="E8451" s="303" t="n">
        <v>0.92</v>
      </c>
    </row>
    <row r="8452" customFormat="false" ht="15" hidden="false" customHeight="false" outlineLevel="0" collapsed="false">
      <c r="A8452" s="301" t="n">
        <v>104769</v>
      </c>
      <c r="B8452" s="301" t="s">
        <v>54</v>
      </c>
      <c r="C8452" s="302" t="s">
        <v>8923</v>
      </c>
      <c r="D8452" s="301" t="s">
        <v>142</v>
      </c>
      <c r="E8452" s="303" t="n">
        <v>1.96</v>
      </c>
    </row>
    <row r="8453" customFormat="false" ht="15" hidden="false" customHeight="false" outlineLevel="0" collapsed="false">
      <c r="A8453" s="301" t="n">
        <v>104771</v>
      </c>
      <c r="B8453" s="301" t="s">
        <v>54</v>
      </c>
      <c r="C8453" s="302" t="s">
        <v>8924</v>
      </c>
      <c r="D8453" s="301" t="s">
        <v>142</v>
      </c>
      <c r="E8453" s="303" t="n">
        <v>2.86</v>
      </c>
    </row>
    <row r="8454" customFormat="false" ht="15" hidden="false" customHeight="false" outlineLevel="0" collapsed="false">
      <c r="A8454" s="301" t="n">
        <v>104767</v>
      </c>
      <c r="B8454" s="301" t="s">
        <v>54</v>
      </c>
      <c r="C8454" s="302" t="s">
        <v>8925</v>
      </c>
      <c r="D8454" s="301" t="s">
        <v>142</v>
      </c>
      <c r="E8454" s="303" t="n">
        <v>0.73</v>
      </c>
    </row>
    <row r="8455" customFormat="false" ht="15" hidden="false" customHeight="false" outlineLevel="0" collapsed="false">
      <c r="A8455" s="301" t="n">
        <v>104762</v>
      </c>
      <c r="B8455" s="301" t="s">
        <v>54</v>
      </c>
      <c r="C8455" s="302" t="s">
        <v>8926</v>
      </c>
      <c r="D8455" s="301" t="s">
        <v>142</v>
      </c>
      <c r="E8455" s="303" t="n">
        <v>31.45</v>
      </c>
    </row>
    <row r="8456" customFormat="false" ht="15" hidden="false" customHeight="false" outlineLevel="0" collapsed="false">
      <c r="A8456" s="301" t="n">
        <v>104763</v>
      </c>
      <c r="B8456" s="301" t="s">
        <v>54</v>
      </c>
      <c r="C8456" s="302" t="s">
        <v>8927</v>
      </c>
      <c r="D8456" s="301" t="s">
        <v>142</v>
      </c>
      <c r="E8456" s="303" t="n">
        <v>45.93</v>
      </c>
    </row>
    <row r="8457" customFormat="false" ht="15" hidden="false" customHeight="false" outlineLevel="0" collapsed="false">
      <c r="A8457" s="301" t="n">
        <v>104761</v>
      </c>
      <c r="B8457" s="301" t="s">
        <v>54</v>
      </c>
      <c r="C8457" s="302" t="s">
        <v>8928</v>
      </c>
      <c r="D8457" s="301" t="s">
        <v>142</v>
      </c>
      <c r="E8457" s="303" t="n">
        <v>11.8</v>
      </c>
    </row>
    <row r="8458" customFormat="false" ht="15" hidden="false" customHeight="false" outlineLevel="0" collapsed="false">
      <c r="A8458" s="301" t="n">
        <v>90440</v>
      </c>
      <c r="B8458" s="301" t="s">
        <v>54</v>
      </c>
      <c r="C8458" s="302" t="s">
        <v>8929</v>
      </c>
      <c r="D8458" s="301" t="s">
        <v>142</v>
      </c>
      <c r="E8458" s="303" t="n">
        <v>31.22</v>
      </c>
    </row>
    <row r="8459" customFormat="false" ht="15" hidden="false" customHeight="false" outlineLevel="0" collapsed="false">
      <c r="A8459" s="301" t="n">
        <v>90441</v>
      </c>
      <c r="B8459" s="301" t="s">
        <v>54</v>
      </c>
      <c r="C8459" s="302" t="s">
        <v>8930</v>
      </c>
      <c r="D8459" s="301" t="s">
        <v>142</v>
      </c>
      <c r="E8459" s="303" t="n">
        <v>45.59</v>
      </c>
    </row>
    <row r="8460" customFormat="false" ht="15" hidden="false" customHeight="false" outlineLevel="0" collapsed="false">
      <c r="A8460" s="301" t="n">
        <v>90439</v>
      </c>
      <c r="B8460" s="301" t="s">
        <v>54</v>
      </c>
      <c r="C8460" s="302" t="s">
        <v>8931</v>
      </c>
      <c r="D8460" s="301" t="s">
        <v>142</v>
      </c>
      <c r="E8460" s="303" t="n">
        <v>11.71</v>
      </c>
    </row>
    <row r="8461" customFormat="false" ht="15" hidden="false" customHeight="false" outlineLevel="0" collapsed="false">
      <c r="A8461" s="301" t="n">
        <v>104776</v>
      </c>
      <c r="B8461" s="301" t="s">
        <v>54</v>
      </c>
      <c r="C8461" s="302" t="s">
        <v>8932</v>
      </c>
      <c r="D8461" s="301" t="s">
        <v>142</v>
      </c>
      <c r="E8461" s="303" t="n">
        <v>8.42</v>
      </c>
    </row>
    <row r="8462" customFormat="false" ht="15" hidden="false" customHeight="false" outlineLevel="0" collapsed="false">
      <c r="A8462" s="301" t="n">
        <v>104778</v>
      </c>
      <c r="B8462" s="301" t="s">
        <v>54</v>
      </c>
      <c r="C8462" s="302" t="s">
        <v>8933</v>
      </c>
      <c r="D8462" s="301" t="s">
        <v>142</v>
      </c>
      <c r="E8462" s="303" t="n">
        <v>12.31</v>
      </c>
    </row>
    <row r="8463" customFormat="false" ht="15" hidden="false" customHeight="false" outlineLevel="0" collapsed="false">
      <c r="A8463" s="301" t="n">
        <v>104774</v>
      </c>
      <c r="B8463" s="301" t="s">
        <v>54</v>
      </c>
      <c r="C8463" s="302" t="s">
        <v>8934</v>
      </c>
      <c r="D8463" s="301" t="s">
        <v>142</v>
      </c>
      <c r="E8463" s="303" t="n">
        <v>3.14</v>
      </c>
    </row>
    <row r="8464" customFormat="false" ht="15" hidden="false" customHeight="false" outlineLevel="0" collapsed="false">
      <c r="A8464" s="301" t="n">
        <v>104775</v>
      </c>
      <c r="B8464" s="301" t="s">
        <v>54</v>
      </c>
      <c r="C8464" s="302" t="s">
        <v>8935</v>
      </c>
      <c r="D8464" s="301" t="s">
        <v>142</v>
      </c>
      <c r="E8464" s="303" t="n">
        <v>6.84</v>
      </c>
    </row>
    <row r="8465" customFormat="false" ht="15" hidden="false" customHeight="false" outlineLevel="0" collapsed="false">
      <c r="A8465" s="301" t="n">
        <v>104777</v>
      </c>
      <c r="B8465" s="301" t="s">
        <v>54</v>
      </c>
      <c r="C8465" s="302" t="s">
        <v>8936</v>
      </c>
      <c r="D8465" s="301" t="s">
        <v>142</v>
      </c>
      <c r="E8465" s="303" t="n">
        <v>9.98</v>
      </c>
    </row>
    <row r="8466" customFormat="false" ht="15" hidden="false" customHeight="false" outlineLevel="0" collapsed="false">
      <c r="A8466" s="301" t="n">
        <v>104773</v>
      </c>
      <c r="B8466" s="301" t="s">
        <v>54</v>
      </c>
      <c r="C8466" s="302" t="s">
        <v>8937</v>
      </c>
      <c r="D8466" s="301" t="s">
        <v>142</v>
      </c>
      <c r="E8466" s="303" t="n">
        <v>2.55</v>
      </c>
    </row>
    <row r="8467" customFormat="false" ht="15" hidden="false" customHeight="false" outlineLevel="0" collapsed="false">
      <c r="A8467" s="301" t="n">
        <v>104782</v>
      </c>
      <c r="B8467" s="301" t="s">
        <v>54</v>
      </c>
      <c r="C8467" s="302" t="s">
        <v>8938</v>
      </c>
      <c r="D8467" s="301" t="s">
        <v>142</v>
      </c>
      <c r="E8467" s="303" t="n">
        <v>69.14</v>
      </c>
    </row>
    <row r="8468" customFormat="false" ht="15" hidden="false" customHeight="false" outlineLevel="0" collapsed="false">
      <c r="A8468" s="301" t="n">
        <v>90451</v>
      </c>
      <c r="B8468" s="301" t="s">
        <v>54</v>
      </c>
      <c r="C8468" s="302" t="s">
        <v>8939</v>
      </c>
      <c r="D8468" s="301" t="s">
        <v>142</v>
      </c>
      <c r="E8468" s="303" t="n">
        <v>7.02</v>
      </c>
    </row>
    <row r="8469" customFormat="false" ht="15" hidden="false" customHeight="false" outlineLevel="0" collapsed="false">
      <c r="A8469" s="301" t="n">
        <v>90452</v>
      </c>
      <c r="B8469" s="301" t="s">
        <v>54</v>
      </c>
      <c r="C8469" s="302" t="s">
        <v>8940</v>
      </c>
      <c r="D8469" s="301" t="s">
        <v>142</v>
      </c>
      <c r="E8469" s="303" t="n">
        <v>22.95</v>
      </c>
    </row>
    <row r="8470" customFormat="false" ht="15" hidden="false" customHeight="false" outlineLevel="0" collapsed="false">
      <c r="A8470" s="301" t="n">
        <v>90455</v>
      </c>
      <c r="B8470" s="301" t="s">
        <v>54</v>
      </c>
      <c r="C8470" s="302" t="s">
        <v>8941</v>
      </c>
      <c r="D8470" s="301" t="s">
        <v>142</v>
      </c>
      <c r="E8470" s="303" t="n">
        <v>9.82</v>
      </c>
    </row>
    <row r="8471" customFormat="false" ht="15" hidden="false" customHeight="false" outlineLevel="0" collapsed="false">
      <c r="A8471" s="301" t="n">
        <v>104784</v>
      </c>
      <c r="B8471" s="301" t="s">
        <v>54</v>
      </c>
      <c r="C8471" s="302" t="s">
        <v>8942</v>
      </c>
      <c r="D8471" s="301" t="s">
        <v>142</v>
      </c>
      <c r="E8471" s="303" t="n">
        <v>16.95</v>
      </c>
    </row>
    <row r="8472" customFormat="false" ht="15" hidden="false" customHeight="false" outlineLevel="0" collapsed="false">
      <c r="A8472" s="301" t="n">
        <v>90453</v>
      </c>
      <c r="B8472" s="301" t="s">
        <v>54</v>
      </c>
      <c r="C8472" s="302" t="s">
        <v>8943</v>
      </c>
      <c r="D8472" s="301" t="s">
        <v>142</v>
      </c>
      <c r="E8472" s="303" t="n">
        <v>4.81</v>
      </c>
    </row>
    <row r="8473" customFormat="false" ht="15" hidden="false" customHeight="false" outlineLevel="0" collapsed="false">
      <c r="A8473" s="301" t="n">
        <v>104783</v>
      </c>
      <c r="B8473" s="301" t="s">
        <v>54</v>
      </c>
      <c r="C8473" s="302" t="s">
        <v>8944</v>
      </c>
      <c r="D8473" s="301" t="s">
        <v>142</v>
      </c>
      <c r="E8473" s="303" t="n">
        <v>6.13</v>
      </c>
    </row>
    <row r="8474" customFormat="false" ht="15" hidden="false" customHeight="false" outlineLevel="0" collapsed="false">
      <c r="A8474" s="301" t="n">
        <v>90454</v>
      </c>
      <c r="B8474" s="301" t="s">
        <v>54</v>
      </c>
      <c r="C8474" s="302" t="s">
        <v>8945</v>
      </c>
      <c r="D8474" s="301" t="s">
        <v>142</v>
      </c>
      <c r="E8474" s="303" t="n">
        <v>7.74</v>
      </c>
    </row>
    <row r="8475" customFormat="false" ht="15" hidden="false" customHeight="false" outlineLevel="0" collapsed="false">
      <c r="A8475" s="301" t="n">
        <v>90459</v>
      </c>
      <c r="B8475" s="301" t="s">
        <v>54</v>
      </c>
      <c r="C8475" s="302" t="s">
        <v>8946</v>
      </c>
      <c r="D8475" s="301" t="s">
        <v>142</v>
      </c>
      <c r="E8475" s="303" t="n">
        <v>56.99</v>
      </c>
    </row>
    <row r="8476" customFormat="false" ht="15" hidden="false" customHeight="false" outlineLevel="0" collapsed="false">
      <c r="A8476" s="301" t="n">
        <v>90456</v>
      </c>
      <c r="B8476" s="301" t="s">
        <v>54</v>
      </c>
      <c r="C8476" s="302" t="s">
        <v>8947</v>
      </c>
      <c r="D8476" s="301" t="s">
        <v>142</v>
      </c>
      <c r="E8476" s="303" t="n">
        <v>7.79</v>
      </c>
    </row>
    <row r="8477" customFormat="false" ht="15" hidden="false" customHeight="false" outlineLevel="0" collapsed="false">
      <c r="A8477" s="301" t="n">
        <v>90458</v>
      </c>
      <c r="B8477" s="301" t="s">
        <v>54</v>
      </c>
      <c r="C8477" s="302" t="s">
        <v>8948</v>
      </c>
      <c r="D8477" s="301" t="s">
        <v>142</v>
      </c>
      <c r="E8477" s="303" t="n">
        <v>50.78</v>
      </c>
    </row>
    <row r="8478" customFormat="false" ht="15" hidden="false" customHeight="false" outlineLevel="0" collapsed="false">
      <c r="A8478" s="301" t="n">
        <v>90457</v>
      </c>
      <c r="B8478" s="301" t="s">
        <v>54</v>
      </c>
      <c r="C8478" s="302" t="s">
        <v>8949</v>
      </c>
      <c r="D8478" s="301" t="s">
        <v>142</v>
      </c>
      <c r="E8478" s="303" t="n">
        <v>17.8</v>
      </c>
    </row>
    <row r="8479" customFormat="false" ht="15" hidden="false" customHeight="false" outlineLevel="0" collapsed="false">
      <c r="A8479" s="301" t="n">
        <v>90447</v>
      </c>
      <c r="B8479" s="301" t="s">
        <v>54</v>
      </c>
      <c r="C8479" s="302" t="s">
        <v>457</v>
      </c>
      <c r="D8479" s="301" t="s">
        <v>429</v>
      </c>
      <c r="E8479" s="303" t="n">
        <v>11.77</v>
      </c>
    </row>
    <row r="8480" customFormat="false" ht="15" hidden="false" customHeight="false" outlineLevel="0" collapsed="false">
      <c r="A8480" s="301" t="n">
        <v>91222</v>
      </c>
      <c r="B8480" s="301" t="s">
        <v>54</v>
      </c>
      <c r="C8480" s="302" t="s">
        <v>8950</v>
      </c>
      <c r="D8480" s="301" t="s">
        <v>429</v>
      </c>
      <c r="E8480" s="303" t="n">
        <v>10.37</v>
      </c>
    </row>
    <row r="8481" customFormat="false" ht="15" hidden="false" customHeight="false" outlineLevel="0" collapsed="false">
      <c r="A8481" s="301" t="n">
        <v>90443</v>
      </c>
      <c r="B8481" s="301" t="s">
        <v>54</v>
      </c>
      <c r="C8481" s="302" t="s">
        <v>8951</v>
      </c>
      <c r="D8481" s="301" t="s">
        <v>429</v>
      </c>
      <c r="E8481" s="303" t="n">
        <v>9.33</v>
      </c>
    </row>
    <row r="8482" customFormat="false" ht="15" hidden="false" customHeight="false" outlineLevel="0" collapsed="false">
      <c r="A8482" s="301" t="n">
        <v>104780</v>
      </c>
      <c r="B8482" s="301" t="s">
        <v>54</v>
      </c>
      <c r="C8482" s="302" t="s">
        <v>8952</v>
      </c>
      <c r="D8482" s="301" t="s">
        <v>429</v>
      </c>
      <c r="E8482" s="303" t="n">
        <v>8.54</v>
      </c>
    </row>
    <row r="8483" customFormat="false" ht="15" hidden="false" customHeight="false" outlineLevel="0" collapsed="false">
      <c r="A8483" s="301" t="n">
        <v>104781</v>
      </c>
      <c r="B8483" s="301" t="s">
        <v>54</v>
      </c>
      <c r="C8483" s="302" t="s">
        <v>8953</v>
      </c>
      <c r="D8483" s="301" t="s">
        <v>429</v>
      </c>
      <c r="E8483" s="303" t="n">
        <v>9.82</v>
      </c>
    </row>
    <row r="8484" customFormat="false" ht="15" hidden="false" customHeight="false" outlineLevel="0" collapsed="false">
      <c r="A8484" s="301" t="n">
        <v>104779</v>
      </c>
      <c r="B8484" s="301" t="s">
        <v>54</v>
      </c>
      <c r="C8484" s="302" t="s">
        <v>8954</v>
      </c>
      <c r="D8484" s="301" t="s">
        <v>429</v>
      </c>
      <c r="E8484" s="303" t="n">
        <v>8.49</v>
      </c>
    </row>
    <row r="8485" customFormat="false" ht="15" hidden="false" customHeight="false" outlineLevel="0" collapsed="false">
      <c r="A8485" s="301" t="n">
        <v>104787</v>
      </c>
      <c r="B8485" s="301" t="s">
        <v>54</v>
      </c>
      <c r="C8485" s="302" t="s">
        <v>8955</v>
      </c>
      <c r="D8485" s="301" t="s">
        <v>429</v>
      </c>
      <c r="E8485" s="303" t="n">
        <v>10.33</v>
      </c>
    </row>
    <row r="8486" customFormat="false" ht="15" hidden="false" customHeight="false" outlineLevel="0" collapsed="false">
      <c r="A8486" s="301" t="n">
        <v>104788</v>
      </c>
      <c r="B8486" s="301" t="s">
        <v>54</v>
      </c>
      <c r="C8486" s="302" t="s">
        <v>8956</v>
      </c>
      <c r="D8486" s="301" t="s">
        <v>429</v>
      </c>
      <c r="E8486" s="303" t="n">
        <v>13.71</v>
      </c>
    </row>
    <row r="8487" customFormat="false" ht="15" hidden="false" customHeight="false" outlineLevel="0" collapsed="false">
      <c r="A8487" s="301" t="n">
        <v>104786</v>
      </c>
      <c r="B8487" s="301" t="s">
        <v>54</v>
      </c>
      <c r="C8487" s="302" t="s">
        <v>8957</v>
      </c>
      <c r="D8487" s="301" t="s">
        <v>429</v>
      </c>
      <c r="E8487" s="303" t="n">
        <v>7.79</v>
      </c>
    </row>
    <row r="8488" customFormat="false" ht="15" hidden="false" customHeight="false" outlineLevel="0" collapsed="false">
      <c r="A8488" s="301" t="n">
        <v>90445</v>
      </c>
      <c r="B8488" s="301" t="s">
        <v>54</v>
      </c>
      <c r="C8488" s="302" t="s">
        <v>8958</v>
      </c>
      <c r="D8488" s="301" t="s">
        <v>429</v>
      </c>
      <c r="E8488" s="303" t="n">
        <v>21.39</v>
      </c>
    </row>
    <row r="8489" customFormat="false" ht="15" hidden="false" customHeight="false" outlineLevel="0" collapsed="false">
      <c r="A8489" s="301" t="n">
        <v>90446</v>
      </c>
      <c r="B8489" s="301" t="s">
        <v>54</v>
      </c>
      <c r="C8489" s="302" t="s">
        <v>8959</v>
      </c>
      <c r="D8489" s="301" t="s">
        <v>429</v>
      </c>
      <c r="E8489" s="303" t="n">
        <v>28.42</v>
      </c>
    </row>
    <row r="8490" customFormat="false" ht="15" hidden="false" customHeight="false" outlineLevel="0" collapsed="false">
      <c r="A8490" s="301" t="n">
        <v>90444</v>
      </c>
      <c r="B8490" s="301" t="s">
        <v>54</v>
      </c>
      <c r="C8490" s="302" t="s">
        <v>8960</v>
      </c>
      <c r="D8490" s="301" t="s">
        <v>429</v>
      </c>
      <c r="E8490" s="303" t="n">
        <v>16.13</v>
      </c>
    </row>
    <row r="8491" customFormat="false" ht="15" hidden="false" customHeight="false" outlineLevel="0" collapsed="false">
      <c r="A8491" s="301" t="n">
        <v>104764</v>
      </c>
      <c r="B8491" s="301" t="s">
        <v>54</v>
      </c>
      <c r="C8491" s="302" t="s">
        <v>8961</v>
      </c>
      <c r="D8491" s="301" t="s">
        <v>429</v>
      </c>
      <c r="E8491" s="303" t="n">
        <v>24.01</v>
      </c>
    </row>
    <row r="8492" customFormat="false" ht="15" hidden="false" customHeight="false" outlineLevel="0" collapsed="false">
      <c r="A8492" s="301" t="n">
        <v>90460</v>
      </c>
      <c r="B8492" s="301" t="s">
        <v>54</v>
      </c>
      <c r="C8492" s="302" t="s">
        <v>8962</v>
      </c>
      <c r="D8492" s="301" t="s">
        <v>429</v>
      </c>
      <c r="E8492" s="303" t="n">
        <v>26.16</v>
      </c>
    </row>
    <row r="8493" customFormat="false" ht="15" hidden="false" customHeight="false" outlineLevel="0" collapsed="false">
      <c r="A8493" s="301" t="n">
        <v>90462</v>
      </c>
      <c r="B8493" s="301" t="s">
        <v>54</v>
      </c>
      <c r="C8493" s="302" t="s">
        <v>8963</v>
      </c>
      <c r="D8493" s="301" t="s">
        <v>429</v>
      </c>
      <c r="E8493" s="303" t="n">
        <v>4.6</v>
      </c>
    </row>
    <row r="8494" customFormat="false" ht="15" hidden="false" customHeight="false" outlineLevel="0" collapsed="false">
      <c r="A8494" s="301" t="n">
        <v>104765</v>
      </c>
      <c r="B8494" s="301" t="s">
        <v>54</v>
      </c>
      <c r="C8494" s="302" t="s">
        <v>8964</v>
      </c>
      <c r="D8494" s="301" t="s">
        <v>429</v>
      </c>
      <c r="E8494" s="303" t="n">
        <v>20.7</v>
      </c>
    </row>
    <row r="8495" customFormat="false" ht="15" hidden="false" customHeight="false" outlineLevel="0" collapsed="false">
      <c r="A8495" s="301" t="n">
        <v>90461</v>
      </c>
      <c r="B8495" s="301" t="s">
        <v>54</v>
      </c>
      <c r="C8495" s="302" t="s">
        <v>8965</v>
      </c>
      <c r="D8495" s="301" t="s">
        <v>429</v>
      </c>
      <c r="E8495" s="303" t="n">
        <v>20.16</v>
      </c>
    </row>
    <row r="8496" customFormat="false" ht="15" hidden="false" customHeight="false" outlineLevel="0" collapsed="false">
      <c r="A8496" s="301" t="n">
        <v>90463</v>
      </c>
      <c r="B8496" s="301" t="s">
        <v>54</v>
      </c>
      <c r="C8496" s="302" t="s">
        <v>8966</v>
      </c>
      <c r="D8496" s="301" t="s">
        <v>429</v>
      </c>
      <c r="E8496" s="303" t="n">
        <v>3.96</v>
      </c>
    </row>
    <row r="8497" customFormat="false" ht="15" hidden="false" customHeight="false" outlineLevel="0" collapsed="false">
      <c r="A8497" s="301" t="n">
        <v>96560</v>
      </c>
      <c r="B8497" s="301" t="s">
        <v>54</v>
      </c>
      <c r="C8497" s="302" t="s">
        <v>8967</v>
      </c>
      <c r="D8497" s="301" t="s">
        <v>56</v>
      </c>
      <c r="E8497" s="303" t="n">
        <v>36.11</v>
      </c>
    </row>
    <row r="8498" customFormat="false" ht="15" hidden="false" customHeight="false" outlineLevel="0" collapsed="false">
      <c r="A8498" s="301" t="n">
        <v>96559</v>
      </c>
      <c r="B8498" s="301" t="s">
        <v>54</v>
      </c>
      <c r="C8498" s="302" t="s">
        <v>8968</v>
      </c>
      <c r="D8498" s="301" t="s">
        <v>56</v>
      </c>
      <c r="E8498" s="303" t="n">
        <v>36.8</v>
      </c>
    </row>
    <row r="8499" customFormat="false" ht="15" hidden="false" customHeight="false" outlineLevel="0" collapsed="false">
      <c r="A8499" s="301" t="n">
        <v>96562</v>
      </c>
      <c r="B8499" s="301" t="s">
        <v>54</v>
      </c>
      <c r="C8499" s="302" t="s">
        <v>8969</v>
      </c>
      <c r="D8499" s="301" t="s">
        <v>429</v>
      </c>
      <c r="E8499" s="303" t="n">
        <v>60.7</v>
      </c>
    </row>
    <row r="8500" customFormat="false" ht="15" hidden="false" customHeight="false" outlineLevel="0" collapsed="false">
      <c r="A8500" s="301" t="n">
        <v>96563</v>
      </c>
      <c r="B8500" s="301" t="s">
        <v>54</v>
      </c>
      <c r="C8500" s="302" t="s">
        <v>8970</v>
      </c>
      <c r="D8500" s="301" t="s">
        <v>429</v>
      </c>
      <c r="E8500" s="303" t="n">
        <v>65.93</v>
      </c>
    </row>
    <row r="8501" customFormat="false" ht="15" hidden="false" customHeight="false" outlineLevel="0" collapsed="false">
      <c r="A8501" s="301" t="n">
        <v>102469</v>
      </c>
      <c r="B8501" s="301" t="s">
        <v>54</v>
      </c>
      <c r="C8501" s="302" t="s">
        <v>8971</v>
      </c>
      <c r="D8501" s="301" t="s">
        <v>56</v>
      </c>
      <c r="E8501" s="303" t="n">
        <v>0</v>
      </c>
    </row>
    <row r="8502" customFormat="false" ht="15" hidden="false" customHeight="false" outlineLevel="0" collapsed="false">
      <c r="A8502" s="301" t="n">
        <v>104388</v>
      </c>
      <c r="B8502" s="301" t="s">
        <v>54</v>
      </c>
      <c r="C8502" s="302" t="s">
        <v>8972</v>
      </c>
      <c r="D8502" s="301" t="s">
        <v>56</v>
      </c>
      <c r="E8502" s="303" t="n">
        <v>0</v>
      </c>
    </row>
    <row r="8503" customFormat="false" ht="15" hidden="false" customHeight="false" outlineLevel="0" collapsed="false">
      <c r="A8503" s="301" t="n">
        <v>104387</v>
      </c>
      <c r="B8503" s="301" t="s">
        <v>54</v>
      </c>
      <c r="C8503" s="302" t="s">
        <v>8973</v>
      </c>
      <c r="D8503" s="301" t="s">
        <v>48</v>
      </c>
      <c r="E8503" s="303" t="n">
        <v>0</v>
      </c>
    </row>
    <row r="8504" customFormat="false" ht="15" hidden="false" customHeight="false" outlineLevel="0" collapsed="false">
      <c r="A8504" s="301" t="n">
        <v>104364</v>
      </c>
      <c r="B8504" s="301" t="s">
        <v>54</v>
      </c>
      <c r="C8504" s="302" t="s">
        <v>8974</v>
      </c>
      <c r="D8504" s="301" t="s">
        <v>48</v>
      </c>
      <c r="E8504" s="303" t="n">
        <v>0</v>
      </c>
    </row>
    <row r="8505" customFormat="false" ht="15" hidden="false" customHeight="false" outlineLevel="0" collapsed="false">
      <c r="A8505" s="301" t="n">
        <v>102097</v>
      </c>
      <c r="B8505" s="301" t="s">
        <v>54</v>
      </c>
      <c r="C8505" s="302" t="s">
        <v>8975</v>
      </c>
      <c r="D8505" s="301" t="s">
        <v>48</v>
      </c>
      <c r="E8505" s="303" t="n">
        <v>0</v>
      </c>
    </row>
    <row r="8506" customFormat="false" ht="15" hidden="false" customHeight="false" outlineLevel="0" collapsed="false">
      <c r="A8506" s="301" t="n">
        <v>104365</v>
      </c>
      <c r="B8506" s="301" t="s">
        <v>54</v>
      </c>
      <c r="C8506" s="302" t="s">
        <v>8976</v>
      </c>
      <c r="D8506" s="301" t="s">
        <v>48</v>
      </c>
      <c r="E8506" s="303" t="n">
        <v>0</v>
      </c>
    </row>
    <row r="8507" customFormat="false" ht="15" hidden="false" customHeight="false" outlineLevel="0" collapsed="false">
      <c r="A8507" s="301" t="n">
        <v>101870</v>
      </c>
      <c r="B8507" s="301" t="s">
        <v>54</v>
      </c>
      <c r="C8507" s="302" t="s">
        <v>8977</v>
      </c>
      <c r="D8507" s="301" t="s">
        <v>56</v>
      </c>
      <c r="E8507" s="303" t="n">
        <v>44.15</v>
      </c>
    </row>
    <row r="8508" customFormat="false" ht="15" hidden="false" customHeight="false" outlineLevel="0" collapsed="false">
      <c r="A8508" s="301" t="n">
        <v>101866</v>
      </c>
      <c r="B8508" s="301" t="s">
        <v>54</v>
      </c>
      <c r="C8508" s="302" t="s">
        <v>8978</v>
      </c>
      <c r="D8508" s="301" t="s">
        <v>56</v>
      </c>
      <c r="E8508" s="303" t="n">
        <v>37.36</v>
      </c>
    </row>
    <row r="8509" customFormat="false" ht="15" hidden="false" customHeight="false" outlineLevel="0" collapsed="false">
      <c r="A8509" s="301" t="n">
        <v>101867</v>
      </c>
      <c r="B8509" s="301" t="s">
        <v>54</v>
      </c>
      <c r="C8509" s="302" t="s">
        <v>8979</v>
      </c>
      <c r="D8509" s="301" t="s">
        <v>56</v>
      </c>
      <c r="E8509" s="303" t="n">
        <v>42.59</v>
      </c>
    </row>
    <row r="8510" customFormat="false" ht="15" hidden="false" customHeight="false" outlineLevel="0" collapsed="false">
      <c r="A8510" s="301" t="n">
        <v>101868</v>
      </c>
      <c r="B8510" s="301" t="s">
        <v>54</v>
      </c>
      <c r="C8510" s="302" t="s">
        <v>8980</v>
      </c>
      <c r="D8510" s="301" t="s">
        <v>56</v>
      </c>
      <c r="E8510" s="303" t="n">
        <v>33.71</v>
      </c>
    </row>
    <row r="8511" customFormat="false" ht="15" hidden="false" customHeight="false" outlineLevel="0" collapsed="false">
      <c r="A8511" s="301" t="n">
        <v>101869</v>
      </c>
      <c r="B8511" s="301" t="s">
        <v>54</v>
      </c>
      <c r="C8511" s="302" t="s">
        <v>8981</v>
      </c>
      <c r="D8511" s="301" t="s">
        <v>56</v>
      </c>
      <c r="E8511" s="303" t="n">
        <v>38.93</v>
      </c>
    </row>
    <row r="8512" customFormat="false" ht="15" hidden="false" customHeight="false" outlineLevel="0" collapsed="false">
      <c r="A8512" s="301" t="n">
        <v>101856</v>
      </c>
      <c r="B8512" s="301" t="s">
        <v>54</v>
      </c>
      <c r="C8512" s="302" t="s">
        <v>8982</v>
      </c>
      <c r="D8512" s="301" t="s">
        <v>56</v>
      </c>
      <c r="E8512" s="303" t="n">
        <v>30.49</v>
      </c>
    </row>
    <row r="8513" customFormat="false" ht="15" hidden="false" customHeight="false" outlineLevel="0" collapsed="false">
      <c r="A8513" s="301" t="n">
        <v>101865</v>
      </c>
      <c r="B8513" s="301" t="s">
        <v>54</v>
      </c>
      <c r="C8513" s="302" t="s">
        <v>8983</v>
      </c>
      <c r="D8513" s="301" t="s">
        <v>56</v>
      </c>
      <c r="E8513" s="303" t="n">
        <v>42.06</v>
      </c>
    </row>
    <row r="8514" customFormat="false" ht="15" hidden="false" customHeight="false" outlineLevel="0" collapsed="false">
      <c r="A8514" s="301" t="n">
        <v>101861</v>
      </c>
      <c r="B8514" s="301" t="s">
        <v>54</v>
      </c>
      <c r="C8514" s="302" t="s">
        <v>8984</v>
      </c>
      <c r="D8514" s="301" t="s">
        <v>56</v>
      </c>
      <c r="E8514" s="303" t="n">
        <v>37.11</v>
      </c>
    </row>
    <row r="8515" customFormat="false" ht="15" hidden="false" customHeight="false" outlineLevel="0" collapsed="false">
      <c r="A8515" s="301" t="n">
        <v>101862</v>
      </c>
      <c r="B8515" s="301" t="s">
        <v>54</v>
      </c>
      <c r="C8515" s="302" t="s">
        <v>8985</v>
      </c>
      <c r="D8515" s="301" t="s">
        <v>56</v>
      </c>
      <c r="E8515" s="303" t="n">
        <v>40.48</v>
      </c>
    </row>
    <row r="8516" customFormat="false" ht="15" hidden="false" customHeight="false" outlineLevel="0" collapsed="false">
      <c r="A8516" s="301" t="n">
        <v>101863</v>
      </c>
      <c r="B8516" s="301" t="s">
        <v>54</v>
      </c>
      <c r="C8516" s="302" t="s">
        <v>8986</v>
      </c>
      <c r="D8516" s="301" t="s">
        <v>56</v>
      </c>
      <c r="E8516" s="303" t="n">
        <v>31.61</v>
      </c>
    </row>
    <row r="8517" customFormat="false" ht="15" hidden="false" customHeight="false" outlineLevel="0" collapsed="false">
      <c r="A8517" s="301" t="n">
        <v>101864</v>
      </c>
      <c r="B8517" s="301" t="s">
        <v>54</v>
      </c>
      <c r="C8517" s="302" t="s">
        <v>8987</v>
      </c>
      <c r="D8517" s="301" t="s">
        <v>56</v>
      </c>
      <c r="E8517" s="303" t="n">
        <v>36.82</v>
      </c>
    </row>
    <row r="8518" customFormat="false" ht="15" hidden="false" customHeight="false" outlineLevel="0" collapsed="false">
      <c r="A8518" s="301" t="n">
        <v>101860</v>
      </c>
      <c r="B8518" s="301" t="s">
        <v>54</v>
      </c>
      <c r="C8518" s="302" t="s">
        <v>8988</v>
      </c>
      <c r="D8518" s="301" t="s">
        <v>56</v>
      </c>
      <c r="E8518" s="303" t="n">
        <v>39.69</v>
      </c>
    </row>
    <row r="8519" customFormat="false" ht="15" hidden="false" customHeight="false" outlineLevel="0" collapsed="false">
      <c r="A8519" s="301" t="n">
        <v>101857</v>
      </c>
      <c r="B8519" s="301" t="s">
        <v>54</v>
      </c>
      <c r="C8519" s="302" t="s">
        <v>8989</v>
      </c>
      <c r="D8519" s="301" t="s">
        <v>56</v>
      </c>
      <c r="E8519" s="303" t="n">
        <v>38.23</v>
      </c>
    </row>
    <row r="8520" customFormat="false" ht="15" hidden="false" customHeight="false" outlineLevel="0" collapsed="false">
      <c r="A8520" s="301" t="n">
        <v>101858</v>
      </c>
      <c r="B8520" s="301" t="s">
        <v>54</v>
      </c>
      <c r="C8520" s="302" t="s">
        <v>8990</v>
      </c>
      <c r="D8520" s="301" t="s">
        <v>56</v>
      </c>
      <c r="E8520" s="303" t="n">
        <v>31.15</v>
      </c>
    </row>
    <row r="8521" customFormat="false" ht="15" hidden="false" customHeight="false" outlineLevel="0" collapsed="false">
      <c r="A8521" s="301" t="n">
        <v>101859</v>
      </c>
      <c r="B8521" s="301" t="s">
        <v>54</v>
      </c>
      <c r="C8521" s="302" t="s">
        <v>8991</v>
      </c>
      <c r="D8521" s="301" t="s">
        <v>56</v>
      </c>
      <c r="E8521" s="303" t="n">
        <v>34.46</v>
      </c>
    </row>
    <row r="8522" customFormat="false" ht="15" hidden="false" customHeight="false" outlineLevel="0" collapsed="false">
      <c r="A8522" s="301" t="n">
        <v>101852</v>
      </c>
      <c r="B8522" s="301" t="s">
        <v>54</v>
      </c>
      <c r="C8522" s="302" t="s">
        <v>8992</v>
      </c>
      <c r="D8522" s="301" t="s">
        <v>56</v>
      </c>
      <c r="E8522" s="303" t="n">
        <v>81.01</v>
      </c>
    </row>
    <row r="8523" customFormat="false" ht="15" hidden="false" customHeight="false" outlineLevel="0" collapsed="false">
      <c r="A8523" s="301" t="n">
        <v>104385</v>
      </c>
      <c r="B8523" s="301" t="s">
        <v>54</v>
      </c>
      <c r="C8523" s="302" t="s">
        <v>8993</v>
      </c>
      <c r="D8523" s="301" t="s">
        <v>56</v>
      </c>
      <c r="E8523" s="303" t="n">
        <v>0</v>
      </c>
    </row>
    <row r="8524" customFormat="false" ht="15" hidden="false" customHeight="false" outlineLevel="0" collapsed="false">
      <c r="A8524" s="301" t="n">
        <v>101850</v>
      </c>
      <c r="B8524" s="301" t="s">
        <v>54</v>
      </c>
      <c r="C8524" s="302" t="s">
        <v>8994</v>
      </c>
      <c r="D8524" s="301" t="s">
        <v>56</v>
      </c>
      <c r="E8524" s="303" t="n">
        <v>67.18</v>
      </c>
    </row>
    <row r="8525" customFormat="false" ht="15" hidden="false" customHeight="false" outlineLevel="0" collapsed="false">
      <c r="A8525" s="301" t="n">
        <v>101855</v>
      </c>
      <c r="B8525" s="301" t="s">
        <v>54</v>
      </c>
      <c r="C8525" s="302" t="s">
        <v>8995</v>
      </c>
      <c r="D8525" s="301" t="s">
        <v>56</v>
      </c>
      <c r="E8525" s="303" t="n">
        <v>83.56</v>
      </c>
    </row>
    <row r="8526" customFormat="false" ht="15" hidden="false" customHeight="false" outlineLevel="0" collapsed="false">
      <c r="A8526" s="301" t="n">
        <v>104386</v>
      </c>
      <c r="B8526" s="301" t="s">
        <v>54</v>
      </c>
      <c r="C8526" s="302" t="s">
        <v>8996</v>
      </c>
      <c r="D8526" s="301" t="s">
        <v>56</v>
      </c>
      <c r="E8526" s="303" t="n">
        <v>0</v>
      </c>
    </row>
    <row r="8527" customFormat="false" ht="15" hidden="false" customHeight="false" outlineLevel="0" collapsed="false">
      <c r="A8527" s="301" t="n">
        <v>101853</v>
      </c>
      <c r="B8527" s="301" t="s">
        <v>54</v>
      </c>
      <c r="C8527" s="302" t="s">
        <v>8997</v>
      </c>
      <c r="D8527" s="301" t="s">
        <v>56</v>
      </c>
      <c r="E8527" s="303" t="n">
        <v>60.41</v>
      </c>
    </row>
    <row r="8528" customFormat="false" ht="15" hidden="false" customHeight="false" outlineLevel="0" collapsed="false">
      <c r="A8528" s="301" t="n">
        <v>101849</v>
      </c>
      <c r="B8528" s="301" t="s">
        <v>54</v>
      </c>
      <c r="C8528" s="302" t="s">
        <v>8998</v>
      </c>
      <c r="D8528" s="301" t="s">
        <v>48</v>
      </c>
      <c r="E8528" s="303" t="n">
        <v>254.06</v>
      </c>
    </row>
    <row r="8529" customFormat="false" ht="15" hidden="false" customHeight="false" outlineLevel="0" collapsed="false">
      <c r="A8529" s="301" t="n">
        <v>101841</v>
      </c>
      <c r="B8529" s="301" t="s">
        <v>54</v>
      </c>
      <c r="C8529" s="302" t="s">
        <v>8999</v>
      </c>
      <c r="D8529" s="301" t="s">
        <v>48</v>
      </c>
      <c r="E8529" s="303" t="n">
        <v>146.1</v>
      </c>
    </row>
    <row r="8530" customFormat="false" ht="15" hidden="false" customHeight="false" outlineLevel="0" collapsed="false">
      <c r="A8530" s="301" t="n">
        <v>101843</v>
      </c>
      <c r="B8530" s="301" t="s">
        <v>54</v>
      </c>
      <c r="C8530" s="302" t="s">
        <v>9000</v>
      </c>
      <c r="D8530" s="301" t="s">
        <v>48</v>
      </c>
      <c r="E8530" s="303" t="n">
        <v>202.83</v>
      </c>
    </row>
    <row r="8531" customFormat="false" ht="15" hidden="false" customHeight="false" outlineLevel="0" collapsed="false">
      <c r="A8531" s="301" t="n">
        <v>101844</v>
      </c>
      <c r="B8531" s="301" t="s">
        <v>54</v>
      </c>
      <c r="C8531" s="302" t="s">
        <v>9001</v>
      </c>
      <c r="D8531" s="301" t="s">
        <v>48</v>
      </c>
      <c r="E8531" s="303" t="n">
        <v>229.3</v>
      </c>
    </row>
    <row r="8532" customFormat="false" ht="15" hidden="false" customHeight="false" outlineLevel="0" collapsed="false">
      <c r="A8532" s="301" t="n">
        <v>101845</v>
      </c>
      <c r="B8532" s="301" t="s">
        <v>54</v>
      </c>
      <c r="C8532" s="302" t="s">
        <v>9002</v>
      </c>
      <c r="D8532" s="301" t="s">
        <v>48</v>
      </c>
      <c r="E8532" s="303" t="n">
        <v>255.4</v>
      </c>
    </row>
    <row r="8533" customFormat="false" ht="15" hidden="false" customHeight="false" outlineLevel="0" collapsed="false">
      <c r="A8533" s="301" t="n">
        <v>101842</v>
      </c>
      <c r="B8533" s="301" t="s">
        <v>54</v>
      </c>
      <c r="C8533" s="302" t="s">
        <v>9003</v>
      </c>
      <c r="D8533" s="301" t="s">
        <v>48</v>
      </c>
      <c r="E8533" s="303" t="n">
        <v>126.68</v>
      </c>
    </row>
    <row r="8534" customFormat="false" ht="15" hidden="false" customHeight="false" outlineLevel="0" collapsed="false">
      <c r="A8534" s="301" t="n">
        <v>101846</v>
      </c>
      <c r="B8534" s="301" t="s">
        <v>54</v>
      </c>
      <c r="C8534" s="302" t="s">
        <v>9004</v>
      </c>
      <c r="D8534" s="301" t="s">
        <v>48</v>
      </c>
      <c r="E8534" s="303" t="n">
        <v>184.19</v>
      </c>
    </row>
    <row r="8535" customFormat="false" ht="15" hidden="false" customHeight="false" outlineLevel="0" collapsed="false">
      <c r="A8535" s="301" t="n">
        <v>101847</v>
      </c>
      <c r="B8535" s="301" t="s">
        <v>54</v>
      </c>
      <c r="C8535" s="302" t="s">
        <v>9005</v>
      </c>
      <c r="D8535" s="301" t="s">
        <v>48</v>
      </c>
      <c r="E8535" s="303" t="n">
        <v>211.04</v>
      </c>
    </row>
    <row r="8536" customFormat="false" ht="15" hidden="false" customHeight="false" outlineLevel="0" collapsed="false">
      <c r="A8536" s="301" t="n">
        <v>101848</v>
      </c>
      <c r="B8536" s="301" t="s">
        <v>54</v>
      </c>
      <c r="C8536" s="302" t="s">
        <v>9006</v>
      </c>
      <c r="D8536" s="301" t="s">
        <v>48</v>
      </c>
      <c r="E8536" s="303" t="n">
        <v>237.53</v>
      </c>
    </row>
    <row r="8537" customFormat="false" ht="15" hidden="false" customHeight="false" outlineLevel="0" collapsed="false">
      <c r="A8537" s="301" t="n">
        <v>101839</v>
      </c>
      <c r="B8537" s="301" t="s">
        <v>54</v>
      </c>
      <c r="C8537" s="302" t="s">
        <v>9007</v>
      </c>
      <c r="D8537" s="301" t="s">
        <v>48</v>
      </c>
      <c r="E8537" s="303" t="n">
        <v>119.73</v>
      </c>
    </row>
    <row r="8538" customFormat="false" ht="15" hidden="false" customHeight="false" outlineLevel="0" collapsed="false">
      <c r="A8538" s="301" t="n">
        <v>101840</v>
      </c>
      <c r="B8538" s="301" t="s">
        <v>54</v>
      </c>
      <c r="C8538" s="302" t="s">
        <v>9008</v>
      </c>
      <c r="D8538" s="301" t="s">
        <v>48</v>
      </c>
      <c r="E8538" s="303" t="n">
        <v>204.11</v>
      </c>
    </row>
    <row r="8539" customFormat="false" ht="15" hidden="false" customHeight="false" outlineLevel="0" collapsed="false">
      <c r="A8539" s="301" t="n">
        <v>101837</v>
      </c>
      <c r="B8539" s="301" t="s">
        <v>54</v>
      </c>
      <c r="C8539" s="302" t="s">
        <v>9009</v>
      </c>
      <c r="D8539" s="301" t="s">
        <v>48</v>
      </c>
      <c r="E8539" s="303" t="n">
        <v>61.34</v>
      </c>
    </row>
    <row r="8540" customFormat="false" ht="15" hidden="false" customHeight="false" outlineLevel="0" collapsed="false">
      <c r="A8540" s="301" t="n">
        <v>101838</v>
      </c>
      <c r="B8540" s="301" t="s">
        <v>54</v>
      </c>
      <c r="C8540" s="302" t="s">
        <v>9010</v>
      </c>
      <c r="D8540" s="301" t="s">
        <v>48</v>
      </c>
      <c r="E8540" s="303" t="n">
        <v>90.94</v>
      </c>
    </row>
    <row r="8541" customFormat="false" ht="15" hidden="false" customHeight="false" outlineLevel="0" collapsed="false">
      <c r="A8541" s="301" t="n">
        <v>101836</v>
      </c>
      <c r="B8541" s="301" t="s">
        <v>54</v>
      </c>
      <c r="C8541" s="302" t="s">
        <v>9011</v>
      </c>
      <c r="D8541" s="301" t="s">
        <v>48</v>
      </c>
      <c r="E8541" s="303" t="n">
        <v>29.55</v>
      </c>
    </row>
    <row r="8542" customFormat="false" ht="15" hidden="false" customHeight="false" outlineLevel="0" collapsed="false">
      <c r="A8542" s="301" t="n">
        <v>101835</v>
      </c>
      <c r="B8542" s="301" t="s">
        <v>54</v>
      </c>
      <c r="C8542" s="302" t="s">
        <v>9012</v>
      </c>
      <c r="D8542" s="301" t="s">
        <v>48</v>
      </c>
      <c r="E8542" s="303" t="n">
        <v>383.12</v>
      </c>
    </row>
    <row r="8543" customFormat="false" ht="15" hidden="false" customHeight="false" outlineLevel="0" collapsed="false">
      <c r="A8543" s="301" t="n">
        <v>101827</v>
      </c>
      <c r="B8543" s="301" t="s">
        <v>54</v>
      </c>
      <c r="C8543" s="302" t="s">
        <v>9013</v>
      </c>
      <c r="D8543" s="301" t="s">
        <v>48</v>
      </c>
      <c r="E8543" s="303" t="n">
        <v>275.16</v>
      </c>
    </row>
    <row r="8544" customFormat="false" ht="15" hidden="false" customHeight="false" outlineLevel="0" collapsed="false">
      <c r="A8544" s="301" t="n">
        <v>101829</v>
      </c>
      <c r="B8544" s="301" t="s">
        <v>54</v>
      </c>
      <c r="C8544" s="302" t="s">
        <v>9014</v>
      </c>
      <c r="D8544" s="301" t="s">
        <v>48</v>
      </c>
      <c r="E8544" s="303" t="n">
        <v>331.89</v>
      </c>
    </row>
    <row r="8545" customFormat="false" ht="15" hidden="false" customHeight="false" outlineLevel="0" collapsed="false">
      <c r="A8545" s="301" t="n">
        <v>101830</v>
      </c>
      <c r="B8545" s="301" t="s">
        <v>54</v>
      </c>
      <c r="C8545" s="302" t="s">
        <v>9015</v>
      </c>
      <c r="D8545" s="301" t="s">
        <v>48</v>
      </c>
      <c r="E8545" s="303" t="n">
        <v>358.36</v>
      </c>
    </row>
    <row r="8546" customFormat="false" ht="15" hidden="false" customHeight="false" outlineLevel="0" collapsed="false">
      <c r="A8546" s="301" t="n">
        <v>101831</v>
      </c>
      <c r="B8546" s="301" t="s">
        <v>54</v>
      </c>
      <c r="C8546" s="302" t="s">
        <v>9016</v>
      </c>
      <c r="D8546" s="301" t="s">
        <v>48</v>
      </c>
      <c r="E8546" s="303" t="n">
        <v>384.46</v>
      </c>
    </row>
    <row r="8547" customFormat="false" ht="15" hidden="false" customHeight="false" outlineLevel="0" collapsed="false">
      <c r="A8547" s="301" t="n">
        <v>101828</v>
      </c>
      <c r="B8547" s="301" t="s">
        <v>54</v>
      </c>
      <c r="C8547" s="302" t="s">
        <v>9017</v>
      </c>
      <c r="D8547" s="301" t="s">
        <v>48</v>
      </c>
      <c r="E8547" s="303" t="n">
        <v>255.74</v>
      </c>
    </row>
    <row r="8548" customFormat="false" ht="15" hidden="false" customHeight="false" outlineLevel="0" collapsed="false">
      <c r="A8548" s="301" t="n">
        <v>101832</v>
      </c>
      <c r="B8548" s="301" t="s">
        <v>54</v>
      </c>
      <c r="C8548" s="302" t="s">
        <v>9018</v>
      </c>
      <c r="D8548" s="301" t="s">
        <v>48</v>
      </c>
      <c r="E8548" s="303" t="n">
        <v>313.25</v>
      </c>
    </row>
    <row r="8549" customFormat="false" ht="15" hidden="false" customHeight="false" outlineLevel="0" collapsed="false">
      <c r="A8549" s="301" t="n">
        <v>101833</v>
      </c>
      <c r="B8549" s="301" t="s">
        <v>54</v>
      </c>
      <c r="C8549" s="302" t="s">
        <v>9019</v>
      </c>
      <c r="D8549" s="301" t="s">
        <v>48</v>
      </c>
      <c r="E8549" s="303" t="n">
        <v>340.1</v>
      </c>
    </row>
    <row r="8550" customFormat="false" ht="15" hidden="false" customHeight="false" outlineLevel="0" collapsed="false">
      <c r="A8550" s="301" t="n">
        <v>101834</v>
      </c>
      <c r="B8550" s="301" t="s">
        <v>54</v>
      </c>
      <c r="C8550" s="302" t="s">
        <v>9020</v>
      </c>
      <c r="D8550" s="301" t="s">
        <v>48</v>
      </c>
      <c r="E8550" s="303" t="n">
        <v>366.59</v>
      </c>
    </row>
    <row r="8551" customFormat="false" ht="15" hidden="false" customHeight="false" outlineLevel="0" collapsed="false">
      <c r="A8551" s="301" t="n">
        <v>101825</v>
      </c>
      <c r="B8551" s="301" t="s">
        <v>54</v>
      </c>
      <c r="C8551" s="302" t="s">
        <v>9021</v>
      </c>
      <c r="D8551" s="301" t="s">
        <v>48</v>
      </c>
      <c r="E8551" s="303" t="n">
        <v>248.8</v>
      </c>
    </row>
    <row r="8552" customFormat="false" ht="15" hidden="false" customHeight="false" outlineLevel="0" collapsed="false">
      <c r="A8552" s="301" t="n">
        <v>101826</v>
      </c>
      <c r="B8552" s="301" t="s">
        <v>54</v>
      </c>
      <c r="C8552" s="302" t="s">
        <v>9022</v>
      </c>
      <c r="D8552" s="301" t="s">
        <v>48</v>
      </c>
      <c r="E8552" s="303" t="n">
        <v>277.23</v>
      </c>
    </row>
    <row r="8553" customFormat="false" ht="15" hidden="false" customHeight="false" outlineLevel="0" collapsed="false">
      <c r="A8553" s="301" t="n">
        <v>101823</v>
      </c>
      <c r="B8553" s="301" t="s">
        <v>54</v>
      </c>
      <c r="C8553" s="302" t="s">
        <v>9023</v>
      </c>
      <c r="D8553" s="301" t="s">
        <v>48</v>
      </c>
      <c r="E8553" s="303" t="n">
        <v>190.4</v>
      </c>
    </row>
    <row r="8554" customFormat="false" ht="15" hidden="false" customHeight="false" outlineLevel="0" collapsed="false">
      <c r="A8554" s="301" t="n">
        <v>101824</v>
      </c>
      <c r="B8554" s="301" t="s">
        <v>54</v>
      </c>
      <c r="C8554" s="302" t="s">
        <v>9024</v>
      </c>
      <c r="D8554" s="301" t="s">
        <v>48</v>
      </c>
      <c r="E8554" s="303" t="n">
        <v>220</v>
      </c>
    </row>
    <row r="8555" customFormat="false" ht="15" hidden="false" customHeight="false" outlineLevel="0" collapsed="false">
      <c r="A8555" s="301" t="n">
        <v>101822</v>
      </c>
      <c r="B8555" s="301" t="s">
        <v>54</v>
      </c>
      <c r="C8555" s="302" t="s">
        <v>9025</v>
      </c>
      <c r="D8555" s="301" t="s">
        <v>48</v>
      </c>
      <c r="E8555" s="303" t="n">
        <v>158.61</v>
      </c>
    </row>
    <row r="8556" customFormat="false" ht="15" hidden="false" customHeight="false" outlineLevel="0" collapsed="false">
      <c r="A8556" s="301" t="n">
        <v>101819</v>
      </c>
      <c r="B8556" s="301" t="s">
        <v>54</v>
      </c>
      <c r="C8556" s="302" t="s">
        <v>9026</v>
      </c>
      <c r="D8556" s="301" t="s">
        <v>56</v>
      </c>
      <c r="E8556" s="303" t="n">
        <v>72.44</v>
      </c>
    </row>
    <row r="8557" customFormat="false" ht="15" hidden="false" customHeight="false" outlineLevel="0" collapsed="false">
      <c r="A8557" s="301" t="n">
        <v>104370</v>
      </c>
      <c r="B8557" s="301" t="s">
        <v>54</v>
      </c>
      <c r="C8557" s="302" t="s">
        <v>9027</v>
      </c>
      <c r="D8557" s="301" t="s">
        <v>56</v>
      </c>
      <c r="E8557" s="303" t="n">
        <v>0</v>
      </c>
    </row>
    <row r="8558" customFormat="false" ht="15" hidden="false" customHeight="false" outlineLevel="0" collapsed="false">
      <c r="A8558" s="301" t="n">
        <v>101817</v>
      </c>
      <c r="B8558" s="301" t="s">
        <v>54</v>
      </c>
      <c r="C8558" s="302" t="s">
        <v>9028</v>
      </c>
      <c r="D8558" s="301" t="s">
        <v>56</v>
      </c>
      <c r="E8558" s="303" t="n">
        <v>58.83</v>
      </c>
    </row>
    <row r="8559" customFormat="false" ht="15" hidden="false" customHeight="false" outlineLevel="0" collapsed="false">
      <c r="A8559" s="301" t="n">
        <v>101816</v>
      </c>
      <c r="B8559" s="301" t="s">
        <v>54</v>
      </c>
      <c r="C8559" s="302" t="s">
        <v>9029</v>
      </c>
      <c r="D8559" s="301" t="s">
        <v>56</v>
      </c>
      <c r="E8559" s="303" t="n">
        <v>76.88</v>
      </c>
    </row>
    <row r="8560" customFormat="false" ht="15" hidden="false" customHeight="false" outlineLevel="0" collapsed="false">
      <c r="A8560" s="301" t="n">
        <v>104369</v>
      </c>
      <c r="B8560" s="301" t="s">
        <v>54</v>
      </c>
      <c r="C8560" s="302" t="s">
        <v>9030</v>
      </c>
      <c r="D8560" s="301" t="s">
        <v>56</v>
      </c>
      <c r="E8560" s="303" t="n">
        <v>0</v>
      </c>
    </row>
    <row r="8561" customFormat="false" ht="15" hidden="false" customHeight="false" outlineLevel="0" collapsed="false">
      <c r="A8561" s="301" t="n">
        <v>101820</v>
      </c>
      <c r="B8561" s="301" t="s">
        <v>54</v>
      </c>
      <c r="C8561" s="302" t="s">
        <v>9031</v>
      </c>
      <c r="D8561" s="301" t="s">
        <v>56</v>
      </c>
      <c r="E8561" s="303" t="n">
        <v>49.83</v>
      </c>
    </row>
    <row r="8562" customFormat="false" ht="15" hidden="false" customHeight="false" outlineLevel="0" collapsed="false">
      <c r="A8562" s="301" t="n">
        <v>102988</v>
      </c>
      <c r="B8562" s="301" t="s">
        <v>54</v>
      </c>
      <c r="C8562" s="302" t="s">
        <v>9032</v>
      </c>
      <c r="D8562" s="301" t="s">
        <v>56</v>
      </c>
      <c r="E8562" s="303" t="n">
        <v>67.01</v>
      </c>
    </row>
    <row r="8563" customFormat="false" ht="15" hidden="false" customHeight="false" outlineLevel="0" collapsed="false">
      <c r="A8563" s="301" t="n">
        <v>101814</v>
      </c>
      <c r="B8563" s="301" t="s">
        <v>54</v>
      </c>
      <c r="C8563" s="302" t="s">
        <v>9033</v>
      </c>
      <c r="D8563" s="301" t="s">
        <v>56</v>
      </c>
      <c r="E8563" s="303" t="n">
        <v>53.84</v>
      </c>
    </row>
    <row r="8564" customFormat="false" ht="15" hidden="false" customHeight="false" outlineLevel="0" collapsed="false">
      <c r="A8564" s="301" t="n">
        <v>102098</v>
      </c>
      <c r="B8564" s="301" t="s">
        <v>54</v>
      </c>
      <c r="C8564" s="302" t="s">
        <v>9034</v>
      </c>
      <c r="D8564" s="301" t="s">
        <v>48</v>
      </c>
      <c r="E8564" s="303" t="n">
        <v>2308.41</v>
      </c>
    </row>
    <row r="8565" customFormat="false" ht="15" hidden="false" customHeight="false" outlineLevel="0" collapsed="false">
      <c r="A8565" s="301" t="n">
        <v>104366</v>
      </c>
      <c r="B8565" s="301" t="s">
        <v>54</v>
      </c>
      <c r="C8565" s="302" t="s">
        <v>9035</v>
      </c>
      <c r="D8565" s="301" t="s">
        <v>48</v>
      </c>
      <c r="E8565" s="303" t="n">
        <v>0</v>
      </c>
    </row>
    <row r="8566" customFormat="false" ht="15" hidden="false" customHeight="false" outlineLevel="0" collapsed="false">
      <c r="A8566" s="301" t="n">
        <v>102099</v>
      </c>
      <c r="B8566" s="301" t="s">
        <v>54</v>
      </c>
      <c r="C8566" s="302" t="s">
        <v>9036</v>
      </c>
      <c r="D8566" s="301" t="s">
        <v>48</v>
      </c>
      <c r="E8566" s="303" t="n">
        <v>0</v>
      </c>
    </row>
    <row r="8567" customFormat="false" ht="15" hidden="false" customHeight="false" outlineLevel="0" collapsed="false">
      <c r="A8567" s="301" t="n">
        <v>104367</v>
      </c>
      <c r="B8567" s="301" t="s">
        <v>54</v>
      </c>
      <c r="C8567" s="302" t="s">
        <v>9037</v>
      </c>
      <c r="D8567" s="301" t="s">
        <v>48</v>
      </c>
      <c r="E8567" s="303" t="n">
        <v>0</v>
      </c>
    </row>
    <row r="8568" customFormat="false" ht="15" hidden="false" customHeight="false" outlineLevel="0" collapsed="false">
      <c r="A8568" s="301" t="n">
        <v>92994</v>
      </c>
      <c r="B8568" s="301" t="s">
        <v>54</v>
      </c>
      <c r="C8568" s="302" t="s">
        <v>9038</v>
      </c>
      <c r="D8568" s="301" t="s">
        <v>429</v>
      </c>
      <c r="E8568" s="303" t="n">
        <v>142.01</v>
      </c>
    </row>
    <row r="8569" customFormat="false" ht="15" hidden="false" customHeight="false" outlineLevel="0" collapsed="false">
      <c r="A8569" s="301" t="n">
        <v>92996</v>
      </c>
      <c r="B8569" s="301" t="s">
        <v>54</v>
      </c>
      <c r="C8569" s="302" t="s">
        <v>9039</v>
      </c>
      <c r="D8569" s="301" t="s">
        <v>429</v>
      </c>
      <c r="E8569" s="303" t="n">
        <v>171.74</v>
      </c>
    </row>
    <row r="8570" customFormat="false" ht="15" hidden="false" customHeight="false" outlineLevel="0" collapsed="false">
      <c r="A8570" s="301" t="n">
        <v>92998</v>
      </c>
      <c r="B8570" s="301" t="s">
        <v>54</v>
      </c>
      <c r="C8570" s="302" t="s">
        <v>9040</v>
      </c>
      <c r="D8570" s="301" t="s">
        <v>429</v>
      </c>
      <c r="E8570" s="303" t="n">
        <v>210.37</v>
      </c>
    </row>
    <row r="8571" customFormat="false" ht="15" hidden="false" customHeight="false" outlineLevel="0" collapsed="false">
      <c r="A8571" s="301" t="n">
        <v>93000</v>
      </c>
      <c r="B8571" s="301" t="s">
        <v>54</v>
      </c>
      <c r="C8571" s="302" t="s">
        <v>9041</v>
      </c>
      <c r="D8571" s="301" t="s">
        <v>429</v>
      </c>
      <c r="E8571" s="303" t="n">
        <v>278.26</v>
      </c>
    </row>
    <row r="8572" customFormat="false" ht="15" hidden="false" customHeight="false" outlineLevel="0" collapsed="false">
      <c r="A8572" s="301" t="n">
        <v>92984</v>
      </c>
      <c r="B8572" s="301" t="s">
        <v>54</v>
      </c>
      <c r="C8572" s="302" t="s">
        <v>9042</v>
      </c>
      <c r="D8572" s="301" t="s">
        <v>429</v>
      </c>
      <c r="E8572" s="303" t="n">
        <v>30.88</v>
      </c>
    </row>
    <row r="8573" customFormat="false" ht="15" hidden="false" customHeight="false" outlineLevel="0" collapsed="false">
      <c r="A8573" s="301" t="n">
        <v>93002</v>
      </c>
      <c r="B8573" s="301" t="s">
        <v>54</v>
      </c>
      <c r="C8573" s="302" t="s">
        <v>9043</v>
      </c>
      <c r="D8573" s="301" t="s">
        <v>429</v>
      </c>
      <c r="E8573" s="303" t="n">
        <v>359.5</v>
      </c>
    </row>
    <row r="8574" customFormat="false" ht="15" hidden="false" customHeight="false" outlineLevel="0" collapsed="false">
      <c r="A8574" s="301" t="n">
        <v>92986</v>
      </c>
      <c r="B8574" s="301" t="s">
        <v>54</v>
      </c>
      <c r="C8574" s="302" t="s">
        <v>9044</v>
      </c>
      <c r="D8574" s="301" t="s">
        <v>429</v>
      </c>
      <c r="E8574" s="303" t="n">
        <v>42.48</v>
      </c>
    </row>
    <row r="8575" customFormat="false" ht="15" hidden="false" customHeight="false" outlineLevel="0" collapsed="false">
      <c r="A8575" s="301" t="n">
        <v>92988</v>
      </c>
      <c r="B8575" s="301" t="s">
        <v>54</v>
      </c>
      <c r="C8575" s="302" t="s">
        <v>9045</v>
      </c>
      <c r="D8575" s="301" t="s">
        <v>429</v>
      </c>
      <c r="E8575" s="303" t="n">
        <v>61.35</v>
      </c>
    </row>
    <row r="8576" customFormat="false" ht="15" hidden="false" customHeight="false" outlineLevel="0" collapsed="false">
      <c r="A8576" s="301" t="n">
        <v>92990</v>
      </c>
      <c r="B8576" s="301" t="s">
        <v>54</v>
      </c>
      <c r="C8576" s="302" t="s">
        <v>9046</v>
      </c>
      <c r="D8576" s="301" t="s">
        <v>429</v>
      </c>
      <c r="E8576" s="303" t="n">
        <v>84.73</v>
      </c>
    </row>
    <row r="8577" customFormat="false" ht="15" hidden="false" customHeight="false" outlineLevel="0" collapsed="false">
      <c r="A8577" s="301" t="n">
        <v>92992</v>
      </c>
      <c r="B8577" s="301" t="s">
        <v>54</v>
      </c>
      <c r="C8577" s="302" t="s">
        <v>9047</v>
      </c>
      <c r="D8577" s="301" t="s">
        <v>429</v>
      </c>
      <c r="E8577" s="303" t="n">
        <v>109.44</v>
      </c>
    </row>
    <row r="8578" customFormat="false" ht="15" hidden="false" customHeight="false" outlineLevel="0" collapsed="false">
      <c r="A8578" s="301" t="n">
        <v>103491</v>
      </c>
      <c r="B8578" s="301" t="s">
        <v>54</v>
      </c>
      <c r="C8578" s="302" t="s">
        <v>9048</v>
      </c>
      <c r="D8578" s="301" t="s">
        <v>48</v>
      </c>
      <c r="E8578" s="303" t="n">
        <v>670.26</v>
      </c>
    </row>
    <row r="8579" customFormat="false" ht="15" hidden="false" customHeight="false" outlineLevel="0" collapsed="false">
      <c r="A8579" s="301" t="n">
        <v>93026</v>
      </c>
      <c r="B8579" s="301" t="s">
        <v>54</v>
      </c>
      <c r="C8579" s="302" t="s">
        <v>9049</v>
      </c>
      <c r="D8579" s="301" t="s">
        <v>142</v>
      </c>
      <c r="E8579" s="303" t="n">
        <v>96.83</v>
      </c>
    </row>
    <row r="8580" customFormat="false" ht="15" hidden="false" customHeight="false" outlineLevel="0" collapsed="false">
      <c r="A8580" s="301" t="n">
        <v>93018</v>
      </c>
      <c r="B8580" s="301" t="s">
        <v>54</v>
      </c>
      <c r="C8580" s="302" t="s">
        <v>9050</v>
      </c>
      <c r="D8580" s="301" t="s">
        <v>142</v>
      </c>
      <c r="E8580" s="303" t="n">
        <v>30.13</v>
      </c>
    </row>
    <row r="8581" customFormat="false" ht="15" hidden="false" customHeight="false" outlineLevel="0" collapsed="false">
      <c r="A8581" s="301" t="n">
        <v>93020</v>
      </c>
      <c r="B8581" s="301" t="s">
        <v>54</v>
      </c>
      <c r="C8581" s="302" t="s">
        <v>9051</v>
      </c>
      <c r="D8581" s="301" t="s">
        <v>142</v>
      </c>
      <c r="E8581" s="303" t="n">
        <v>37.58</v>
      </c>
    </row>
    <row r="8582" customFormat="false" ht="15" hidden="false" customHeight="false" outlineLevel="0" collapsed="false">
      <c r="A8582" s="301" t="n">
        <v>93022</v>
      </c>
      <c r="B8582" s="301" t="s">
        <v>54</v>
      </c>
      <c r="C8582" s="302" t="s">
        <v>9052</v>
      </c>
      <c r="D8582" s="301" t="s">
        <v>142</v>
      </c>
      <c r="E8582" s="303" t="n">
        <v>58.46</v>
      </c>
    </row>
    <row r="8583" customFormat="false" ht="15" hidden="false" customHeight="false" outlineLevel="0" collapsed="false">
      <c r="A8583" s="301" t="n">
        <v>93024</v>
      </c>
      <c r="B8583" s="301" t="s">
        <v>54</v>
      </c>
      <c r="C8583" s="302" t="s">
        <v>9053</v>
      </c>
      <c r="D8583" s="301" t="s">
        <v>142</v>
      </c>
      <c r="E8583" s="303" t="n">
        <v>62.1</v>
      </c>
    </row>
    <row r="8584" customFormat="false" ht="15" hidden="false" customHeight="false" outlineLevel="0" collapsed="false">
      <c r="A8584" s="301" t="n">
        <v>97670</v>
      </c>
      <c r="B8584" s="301" t="s">
        <v>54</v>
      </c>
      <c r="C8584" s="302" t="s">
        <v>9054</v>
      </c>
      <c r="D8584" s="301" t="s">
        <v>429</v>
      </c>
      <c r="E8584" s="303" t="n">
        <v>28.91</v>
      </c>
    </row>
    <row r="8585" customFormat="false" ht="15" hidden="false" customHeight="false" outlineLevel="0" collapsed="false">
      <c r="A8585" s="301" t="n">
        <v>103486</v>
      </c>
      <c r="B8585" s="301" t="s">
        <v>54</v>
      </c>
      <c r="C8585" s="302" t="s">
        <v>9055</v>
      </c>
      <c r="D8585" s="301" t="s">
        <v>429</v>
      </c>
      <c r="E8585" s="303" t="n">
        <v>0</v>
      </c>
    </row>
    <row r="8586" customFormat="false" ht="15" hidden="false" customHeight="false" outlineLevel="0" collapsed="false">
      <c r="A8586" s="301" t="n">
        <v>103487</v>
      </c>
      <c r="B8586" s="301" t="s">
        <v>54</v>
      </c>
      <c r="C8586" s="302" t="s">
        <v>9056</v>
      </c>
      <c r="D8586" s="301" t="s">
        <v>429</v>
      </c>
      <c r="E8586" s="303" t="n">
        <v>0</v>
      </c>
    </row>
    <row r="8587" customFormat="false" ht="15" hidden="false" customHeight="false" outlineLevel="0" collapsed="false">
      <c r="A8587" s="301" t="n">
        <v>103488</v>
      </c>
      <c r="B8587" s="301" t="s">
        <v>54</v>
      </c>
      <c r="C8587" s="302" t="s">
        <v>9057</v>
      </c>
      <c r="D8587" s="301" t="s">
        <v>429</v>
      </c>
      <c r="E8587" s="303" t="n">
        <v>0</v>
      </c>
    </row>
    <row r="8588" customFormat="false" ht="15" hidden="false" customHeight="false" outlineLevel="0" collapsed="false">
      <c r="A8588" s="301" t="n">
        <v>103489</v>
      </c>
      <c r="B8588" s="301" t="s">
        <v>54</v>
      </c>
      <c r="C8588" s="302" t="s">
        <v>9058</v>
      </c>
      <c r="D8588" s="301" t="s">
        <v>429</v>
      </c>
      <c r="E8588" s="303" t="n">
        <v>0</v>
      </c>
    </row>
    <row r="8589" customFormat="false" ht="15" hidden="false" customHeight="false" outlineLevel="0" collapsed="false">
      <c r="A8589" s="301" t="n">
        <v>97667</v>
      </c>
      <c r="B8589" s="301" t="s">
        <v>54</v>
      </c>
      <c r="C8589" s="302" t="s">
        <v>9059</v>
      </c>
      <c r="D8589" s="301" t="s">
        <v>429</v>
      </c>
      <c r="E8589" s="303" t="n">
        <v>10.72</v>
      </c>
    </row>
    <row r="8590" customFormat="false" ht="15" hidden="false" customHeight="false" outlineLevel="0" collapsed="false">
      <c r="A8590" s="301" t="n">
        <v>97668</v>
      </c>
      <c r="B8590" s="301" t="s">
        <v>54</v>
      </c>
      <c r="C8590" s="302" t="s">
        <v>9060</v>
      </c>
      <c r="D8590" s="301" t="s">
        <v>429</v>
      </c>
      <c r="E8590" s="303" t="n">
        <v>15.25</v>
      </c>
    </row>
    <row r="8591" customFormat="false" ht="15" hidden="false" customHeight="false" outlineLevel="0" collapsed="false">
      <c r="A8591" s="301" t="n">
        <v>97669</v>
      </c>
      <c r="B8591" s="301" t="s">
        <v>54</v>
      </c>
      <c r="C8591" s="302" t="s">
        <v>9061</v>
      </c>
      <c r="D8591" s="301" t="s">
        <v>429</v>
      </c>
      <c r="E8591" s="303" t="n">
        <v>22.71</v>
      </c>
    </row>
    <row r="8592" customFormat="false" ht="15" hidden="false" customHeight="false" outlineLevel="0" collapsed="false">
      <c r="A8592" s="301" t="n">
        <v>93012</v>
      </c>
      <c r="B8592" s="301" t="s">
        <v>54</v>
      </c>
      <c r="C8592" s="302" t="s">
        <v>9062</v>
      </c>
      <c r="D8592" s="301" t="s">
        <v>429</v>
      </c>
      <c r="E8592" s="303" t="n">
        <v>68.46</v>
      </c>
    </row>
    <row r="8593" customFormat="false" ht="15" hidden="false" customHeight="false" outlineLevel="0" collapsed="false">
      <c r="A8593" s="301" t="n">
        <v>93008</v>
      </c>
      <c r="B8593" s="301" t="s">
        <v>54</v>
      </c>
      <c r="C8593" s="302" t="s">
        <v>9063</v>
      </c>
      <c r="D8593" s="301" t="s">
        <v>429</v>
      </c>
      <c r="E8593" s="303" t="n">
        <v>19.3</v>
      </c>
    </row>
    <row r="8594" customFormat="false" ht="15" hidden="false" customHeight="false" outlineLevel="0" collapsed="false">
      <c r="A8594" s="301" t="n">
        <v>93009</v>
      </c>
      <c r="B8594" s="301" t="s">
        <v>54</v>
      </c>
      <c r="C8594" s="302" t="s">
        <v>9064</v>
      </c>
      <c r="D8594" s="301" t="s">
        <v>429</v>
      </c>
      <c r="E8594" s="303" t="n">
        <v>27.67</v>
      </c>
    </row>
    <row r="8595" customFormat="false" ht="15" hidden="false" customHeight="false" outlineLevel="0" collapsed="false">
      <c r="A8595" s="301" t="n">
        <v>93010</v>
      </c>
      <c r="B8595" s="301" t="s">
        <v>54</v>
      </c>
      <c r="C8595" s="302" t="s">
        <v>9065</v>
      </c>
      <c r="D8595" s="301" t="s">
        <v>429</v>
      </c>
      <c r="E8595" s="303" t="n">
        <v>37.96</v>
      </c>
    </row>
    <row r="8596" customFormat="false" ht="15" hidden="false" customHeight="false" outlineLevel="0" collapsed="false">
      <c r="A8596" s="301" t="n">
        <v>93011</v>
      </c>
      <c r="B8596" s="301" t="s">
        <v>54</v>
      </c>
      <c r="C8596" s="302" t="s">
        <v>9066</v>
      </c>
      <c r="D8596" s="301" t="s">
        <v>429</v>
      </c>
      <c r="E8596" s="303" t="n">
        <v>45.99</v>
      </c>
    </row>
    <row r="8597" customFormat="false" ht="15" hidden="false" customHeight="false" outlineLevel="0" collapsed="false">
      <c r="A8597" s="301" t="n">
        <v>103492</v>
      </c>
      <c r="B8597" s="301" t="s">
        <v>54</v>
      </c>
      <c r="C8597" s="302" t="s">
        <v>9067</v>
      </c>
      <c r="D8597" s="301" t="s">
        <v>429</v>
      </c>
      <c r="E8597" s="303" t="n">
        <v>0</v>
      </c>
    </row>
    <row r="8598" customFormat="false" ht="15" hidden="false" customHeight="false" outlineLevel="0" collapsed="false">
      <c r="A8598" s="301" t="n">
        <v>93017</v>
      </c>
      <c r="B8598" s="301" t="s">
        <v>54</v>
      </c>
      <c r="C8598" s="302" t="s">
        <v>9068</v>
      </c>
      <c r="D8598" s="301" t="s">
        <v>142</v>
      </c>
      <c r="E8598" s="303" t="n">
        <v>59.51</v>
      </c>
    </row>
    <row r="8599" customFormat="false" ht="15" hidden="false" customHeight="false" outlineLevel="0" collapsed="false">
      <c r="A8599" s="301" t="n">
        <v>93013</v>
      </c>
      <c r="B8599" s="301" t="s">
        <v>54</v>
      </c>
      <c r="C8599" s="302" t="s">
        <v>9069</v>
      </c>
      <c r="D8599" s="301" t="s">
        <v>142</v>
      </c>
      <c r="E8599" s="303" t="n">
        <v>19.82</v>
      </c>
    </row>
    <row r="8600" customFormat="false" ht="15" hidden="false" customHeight="false" outlineLevel="0" collapsed="false">
      <c r="A8600" s="301" t="n">
        <v>93014</v>
      </c>
      <c r="B8600" s="301" t="s">
        <v>54</v>
      </c>
      <c r="C8600" s="302" t="s">
        <v>9070</v>
      </c>
      <c r="D8600" s="301" t="s">
        <v>142</v>
      </c>
      <c r="E8600" s="303" t="n">
        <v>23.94</v>
      </c>
    </row>
    <row r="8601" customFormat="false" ht="15" hidden="false" customHeight="false" outlineLevel="0" collapsed="false">
      <c r="A8601" s="301" t="n">
        <v>93015</v>
      </c>
      <c r="B8601" s="301" t="s">
        <v>54</v>
      </c>
      <c r="C8601" s="302" t="s">
        <v>9071</v>
      </c>
      <c r="D8601" s="301" t="s">
        <v>142</v>
      </c>
      <c r="E8601" s="303" t="n">
        <v>34.34</v>
      </c>
    </row>
    <row r="8602" customFormat="false" ht="15" hidden="false" customHeight="false" outlineLevel="0" collapsed="false">
      <c r="A8602" s="301" t="n">
        <v>93016</v>
      </c>
      <c r="B8602" s="301" t="s">
        <v>54</v>
      </c>
      <c r="C8602" s="302" t="s">
        <v>9072</v>
      </c>
      <c r="D8602" s="301" t="s">
        <v>142</v>
      </c>
      <c r="E8602" s="303" t="n">
        <v>40.96</v>
      </c>
    </row>
    <row r="8603" customFormat="false" ht="15" hidden="false" customHeight="false" outlineLevel="0" collapsed="false">
      <c r="A8603" s="301" t="n">
        <v>103490</v>
      </c>
      <c r="B8603" s="301" t="s">
        <v>54</v>
      </c>
      <c r="C8603" s="302" t="s">
        <v>9073</v>
      </c>
      <c r="D8603" s="301" t="s">
        <v>48</v>
      </c>
      <c r="E8603" s="303" t="n">
        <v>3601.57</v>
      </c>
    </row>
    <row r="8604" customFormat="false" ht="15" hidden="false" customHeight="false" outlineLevel="0" collapsed="false">
      <c r="A8604" s="301" t="n">
        <v>106082</v>
      </c>
      <c r="B8604" s="301" t="s">
        <v>54</v>
      </c>
      <c r="C8604" s="302" t="s">
        <v>9074</v>
      </c>
      <c r="D8604" s="301" t="s">
        <v>142</v>
      </c>
      <c r="E8604" s="303" t="n">
        <v>19.72</v>
      </c>
    </row>
    <row r="8605" customFormat="false" ht="15" hidden="false" customHeight="false" outlineLevel="0" collapsed="false">
      <c r="A8605" s="301" t="n">
        <v>98306</v>
      </c>
      <c r="B8605" s="301" t="s">
        <v>54</v>
      </c>
      <c r="C8605" s="302" t="s">
        <v>9075</v>
      </c>
      <c r="D8605" s="301" t="s">
        <v>142</v>
      </c>
      <c r="E8605" s="303" t="n">
        <v>70.88</v>
      </c>
    </row>
    <row r="8606" customFormat="false" ht="15" hidden="false" customHeight="false" outlineLevel="0" collapsed="false">
      <c r="A8606" s="301" t="n">
        <v>100553</v>
      </c>
      <c r="B8606" s="301" t="s">
        <v>54</v>
      </c>
      <c r="C8606" s="302" t="s">
        <v>9076</v>
      </c>
      <c r="D8606" s="301" t="s">
        <v>429</v>
      </c>
      <c r="E8606" s="303" t="n">
        <v>24.68</v>
      </c>
    </row>
    <row r="8607" customFormat="false" ht="15" hidden="false" customHeight="false" outlineLevel="0" collapsed="false">
      <c r="A8607" s="301" t="n">
        <v>100554</v>
      </c>
      <c r="B8607" s="301" t="s">
        <v>54</v>
      </c>
      <c r="C8607" s="302" t="s">
        <v>9077</v>
      </c>
      <c r="D8607" s="301" t="s">
        <v>429</v>
      </c>
      <c r="E8607" s="303" t="n">
        <v>7.7</v>
      </c>
    </row>
    <row r="8608" customFormat="false" ht="15" hidden="false" customHeight="false" outlineLevel="0" collapsed="false">
      <c r="A8608" s="301" t="n">
        <v>98300</v>
      </c>
      <c r="B8608" s="301" t="s">
        <v>54</v>
      </c>
      <c r="C8608" s="302" t="s">
        <v>9078</v>
      </c>
      <c r="D8608" s="301" t="s">
        <v>429</v>
      </c>
      <c r="E8608" s="303" t="n">
        <v>7.77</v>
      </c>
    </row>
    <row r="8609" customFormat="false" ht="15" hidden="false" customHeight="false" outlineLevel="0" collapsed="false">
      <c r="A8609" s="301" t="n">
        <v>98295</v>
      </c>
      <c r="B8609" s="301" t="s">
        <v>54</v>
      </c>
      <c r="C8609" s="302" t="s">
        <v>9079</v>
      </c>
      <c r="D8609" s="301" t="s">
        <v>429</v>
      </c>
      <c r="E8609" s="303" t="n">
        <v>5.63</v>
      </c>
    </row>
    <row r="8610" customFormat="false" ht="15" hidden="false" customHeight="false" outlineLevel="0" collapsed="false">
      <c r="A8610" s="301" t="n">
        <v>98294</v>
      </c>
      <c r="B8610" s="301" t="s">
        <v>54</v>
      </c>
      <c r="C8610" s="302" t="s">
        <v>9080</v>
      </c>
      <c r="D8610" s="301" t="s">
        <v>429</v>
      </c>
      <c r="E8610" s="303" t="n">
        <v>8.44</v>
      </c>
    </row>
    <row r="8611" customFormat="false" ht="15" hidden="false" customHeight="false" outlineLevel="0" collapsed="false">
      <c r="A8611" s="301" t="n">
        <v>98297</v>
      </c>
      <c r="B8611" s="301" t="s">
        <v>54</v>
      </c>
      <c r="C8611" s="302" t="s">
        <v>9081</v>
      </c>
      <c r="D8611" s="301" t="s">
        <v>429</v>
      </c>
      <c r="E8611" s="303" t="n">
        <v>7.87</v>
      </c>
    </row>
    <row r="8612" customFormat="false" ht="15" hidden="false" customHeight="false" outlineLevel="0" collapsed="false">
      <c r="A8612" s="301" t="n">
        <v>98296</v>
      </c>
      <c r="B8612" s="301" t="s">
        <v>54</v>
      </c>
      <c r="C8612" s="302" t="s">
        <v>9082</v>
      </c>
      <c r="D8612" s="301" t="s">
        <v>429</v>
      </c>
      <c r="E8612" s="303" t="n">
        <v>10.76</v>
      </c>
    </row>
    <row r="8613" customFormat="false" ht="15" hidden="false" customHeight="false" outlineLevel="0" collapsed="false">
      <c r="A8613" s="301" t="n">
        <v>98299</v>
      </c>
      <c r="B8613" s="301" t="s">
        <v>54</v>
      </c>
      <c r="C8613" s="302" t="s">
        <v>9083</v>
      </c>
      <c r="D8613" s="301" t="s">
        <v>429</v>
      </c>
      <c r="E8613" s="303" t="n">
        <v>19.73</v>
      </c>
    </row>
    <row r="8614" customFormat="false" ht="15" hidden="false" customHeight="false" outlineLevel="0" collapsed="false">
      <c r="A8614" s="301" t="n">
        <v>98298</v>
      </c>
      <c r="B8614" s="301" t="s">
        <v>54</v>
      </c>
      <c r="C8614" s="302" t="s">
        <v>9084</v>
      </c>
      <c r="D8614" s="301" t="s">
        <v>429</v>
      </c>
      <c r="E8614" s="303" t="n">
        <v>22.62</v>
      </c>
    </row>
    <row r="8615" customFormat="false" ht="15" hidden="false" customHeight="false" outlineLevel="0" collapsed="false">
      <c r="A8615" s="301" t="n">
        <v>98261</v>
      </c>
      <c r="B8615" s="301" t="s">
        <v>54</v>
      </c>
      <c r="C8615" s="302" t="s">
        <v>9085</v>
      </c>
      <c r="D8615" s="301" t="s">
        <v>429</v>
      </c>
      <c r="E8615" s="303" t="n">
        <v>4.13</v>
      </c>
    </row>
    <row r="8616" customFormat="false" ht="15" hidden="false" customHeight="false" outlineLevel="0" collapsed="false">
      <c r="A8616" s="301" t="n">
        <v>98287</v>
      </c>
      <c r="B8616" s="301" t="s">
        <v>54</v>
      </c>
      <c r="C8616" s="302" t="s">
        <v>9086</v>
      </c>
      <c r="D8616" s="301" t="s">
        <v>429</v>
      </c>
      <c r="E8616" s="303" t="n">
        <v>1.49</v>
      </c>
    </row>
    <row r="8617" customFormat="false" ht="15" hidden="false" customHeight="false" outlineLevel="0" collapsed="false">
      <c r="A8617" s="301" t="n">
        <v>98280</v>
      </c>
      <c r="B8617" s="301" t="s">
        <v>54</v>
      </c>
      <c r="C8617" s="302" t="s">
        <v>9087</v>
      </c>
      <c r="D8617" s="301" t="s">
        <v>429</v>
      </c>
      <c r="E8617" s="303" t="n">
        <v>8.54</v>
      </c>
    </row>
    <row r="8618" customFormat="false" ht="15" hidden="false" customHeight="false" outlineLevel="0" collapsed="false">
      <c r="A8618" s="301" t="n">
        <v>98288</v>
      </c>
      <c r="B8618" s="301" t="s">
        <v>54</v>
      </c>
      <c r="C8618" s="302" t="s">
        <v>9088</v>
      </c>
      <c r="D8618" s="301" t="s">
        <v>429</v>
      </c>
      <c r="E8618" s="303" t="n">
        <v>2.23</v>
      </c>
    </row>
    <row r="8619" customFormat="false" ht="15" hidden="false" customHeight="false" outlineLevel="0" collapsed="false">
      <c r="A8619" s="301" t="n">
        <v>98281</v>
      </c>
      <c r="B8619" s="301" t="s">
        <v>54</v>
      </c>
      <c r="C8619" s="302" t="s">
        <v>9089</v>
      </c>
      <c r="D8619" s="301" t="s">
        <v>429</v>
      </c>
      <c r="E8619" s="303" t="n">
        <v>9.29</v>
      </c>
    </row>
    <row r="8620" customFormat="false" ht="15" hidden="false" customHeight="false" outlineLevel="0" collapsed="false">
      <c r="A8620" s="301" t="n">
        <v>98262</v>
      </c>
      <c r="B8620" s="301" t="s">
        <v>54</v>
      </c>
      <c r="C8620" s="302" t="s">
        <v>9090</v>
      </c>
      <c r="D8620" s="301" t="s">
        <v>429</v>
      </c>
      <c r="E8620" s="303" t="n">
        <v>4.87</v>
      </c>
    </row>
    <row r="8621" customFormat="false" ht="15" hidden="false" customHeight="false" outlineLevel="0" collapsed="false">
      <c r="A8621" s="301" t="n">
        <v>98289</v>
      </c>
      <c r="B8621" s="301" t="s">
        <v>54</v>
      </c>
      <c r="C8621" s="302" t="s">
        <v>9091</v>
      </c>
      <c r="D8621" s="301" t="s">
        <v>429</v>
      </c>
      <c r="E8621" s="303" t="n">
        <v>2.46</v>
      </c>
    </row>
    <row r="8622" customFormat="false" ht="15" hidden="false" customHeight="false" outlineLevel="0" collapsed="false">
      <c r="A8622" s="301" t="n">
        <v>98282</v>
      </c>
      <c r="B8622" s="301" t="s">
        <v>54</v>
      </c>
      <c r="C8622" s="302" t="s">
        <v>9092</v>
      </c>
      <c r="D8622" s="301" t="s">
        <v>429</v>
      </c>
      <c r="E8622" s="303" t="n">
        <v>9.5</v>
      </c>
    </row>
    <row r="8623" customFormat="false" ht="15" hidden="false" customHeight="false" outlineLevel="0" collapsed="false">
      <c r="A8623" s="301" t="n">
        <v>98263</v>
      </c>
      <c r="B8623" s="301" t="s">
        <v>54</v>
      </c>
      <c r="C8623" s="302" t="s">
        <v>9093</v>
      </c>
      <c r="D8623" s="301" t="s">
        <v>429</v>
      </c>
      <c r="E8623" s="303" t="n">
        <v>5.1</v>
      </c>
    </row>
    <row r="8624" customFormat="false" ht="15" hidden="false" customHeight="false" outlineLevel="0" collapsed="false">
      <c r="A8624" s="301" t="n">
        <v>98290</v>
      </c>
      <c r="B8624" s="301" t="s">
        <v>54</v>
      </c>
      <c r="C8624" s="302" t="s">
        <v>9094</v>
      </c>
      <c r="D8624" s="301" t="s">
        <v>429</v>
      </c>
      <c r="E8624" s="303" t="n">
        <v>3.25</v>
      </c>
    </row>
    <row r="8625" customFormat="false" ht="15" hidden="false" customHeight="false" outlineLevel="0" collapsed="false">
      <c r="A8625" s="301" t="n">
        <v>98283</v>
      </c>
      <c r="B8625" s="301" t="s">
        <v>54</v>
      </c>
      <c r="C8625" s="302" t="s">
        <v>9095</v>
      </c>
      <c r="D8625" s="301" t="s">
        <v>429</v>
      </c>
      <c r="E8625" s="303" t="n">
        <v>10.3</v>
      </c>
    </row>
    <row r="8626" customFormat="false" ht="15" hidden="false" customHeight="false" outlineLevel="0" collapsed="false">
      <c r="A8626" s="301" t="n">
        <v>98264</v>
      </c>
      <c r="B8626" s="301" t="s">
        <v>54</v>
      </c>
      <c r="C8626" s="302" t="s">
        <v>9096</v>
      </c>
      <c r="D8626" s="301" t="s">
        <v>429</v>
      </c>
      <c r="E8626" s="303" t="n">
        <v>5.89</v>
      </c>
    </row>
    <row r="8627" customFormat="false" ht="15" hidden="false" customHeight="false" outlineLevel="0" collapsed="false">
      <c r="A8627" s="301" t="n">
        <v>98273</v>
      </c>
      <c r="B8627" s="301" t="s">
        <v>54</v>
      </c>
      <c r="C8627" s="302" t="s">
        <v>9097</v>
      </c>
      <c r="D8627" s="301" t="s">
        <v>429</v>
      </c>
      <c r="E8627" s="303" t="n">
        <v>2.47</v>
      </c>
    </row>
    <row r="8628" customFormat="false" ht="15" hidden="false" customHeight="false" outlineLevel="0" collapsed="false">
      <c r="A8628" s="301" t="n">
        <v>98291</v>
      </c>
      <c r="B8628" s="301" t="s">
        <v>54</v>
      </c>
      <c r="C8628" s="302" t="s">
        <v>9098</v>
      </c>
      <c r="D8628" s="301" t="s">
        <v>429</v>
      </c>
      <c r="E8628" s="303" t="n">
        <v>3.78</v>
      </c>
    </row>
    <row r="8629" customFormat="false" ht="15" hidden="false" customHeight="false" outlineLevel="0" collapsed="false">
      <c r="A8629" s="301" t="n">
        <v>98284</v>
      </c>
      <c r="B8629" s="301" t="s">
        <v>54</v>
      </c>
      <c r="C8629" s="302" t="s">
        <v>9099</v>
      </c>
      <c r="D8629" s="301" t="s">
        <v>429</v>
      </c>
      <c r="E8629" s="303" t="n">
        <v>10.84</v>
      </c>
    </row>
    <row r="8630" customFormat="false" ht="15" hidden="false" customHeight="false" outlineLevel="0" collapsed="false">
      <c r="A8630" s="301" t="n">
        <v>98265</v>
      </c>
      <c r="B8630" s="301" t="s">
        <v>54</v>
      </c>
      <c r="C8630" s="302" t="s">
        <v>9100</v>
      </c>
      <c r="D8630" s="301" t="s">
        <v>429</v>
      </c>
      <c r="E8630" s="303" t="n">
        <v>6.43</v>
      </c>
    </row>
    <row r="8631" customFormat="false" ht="15" hidden="false" customHeight="false" outlineLevel="0" collapsed="false">
      <c r="A8631" s="301" t="n">
        <v>98274</v>
      </c>
      <c r="B8631" s="301" t="s">
        <v>54</v>
      </c>
      <c r="C8631" s="302" t="s">
        <v>9101</v>
      </c>
      <c r="D8631" s="301" t="s">
        <v>429</v>
      </c>
      <c r="E8631" s="303" t="n">
        <v>3</v>
      </c>
    </row>
    <row r="8632" customFormat="false" ht="15" hidden="false" customHeight="false" outlineLevel="0" collapsed="false">
      <c r="A8632" s="301" t="n">
        <v>98292</v>
      </c>
      <c r="B8632" s="301" t="s">
        <v>54</v>
      </c>
      <c r="C8632" s="302" t="s">
        <v>9102</v>
      </c>
      <c r="D8632" s="301" t="s">
        <v>429</v>
      </c>
      <c r="E8632" s="303" t="n">
        <v>4.49</v>
      </c>
    </row>
    <row r="8633" customFormat="false" ht="15" hidden="false" customHeight="false" outlineLevel="0" collapsed="false">
      <c r="A8633" s="301" t="n">
        <v>98285</v>
      </c>
      <c r="B8633" s="301" t="s">
        <v>54</v>
      </c>
      <c r="C8633" s="302" t="s">
        <v>9103</v>
      </c>
      <c r="D8633" s="301" t="s">
        <v>429</v>
      </c>
      <c r="E8633" s="303" t="n">
        <v>11.54</v>
      </c>
    </row>
    <row r="8634" customFormat="false" ht="15" hidden="false" customHeight="false" outlineLevel="0" collapsed="false">
      <c r="A8634" s="301" t="n">
        <v>98266</v>
      </c>
      <c r="B8634" s="301" t="s">
        <v>54</v>
      </c>
      <c r="C8634" s="302" t="s">
        <v>9104</v>
      </c>
      <c r="D8634" s="301" t="s">
        <v>429</v>
      </c>
      <c r="E8634" s="303" t="n">
        <v>7.13</v>
      </c>
    </row>
    <row r="8635" customFormat="false" ht="15" hidden="false" customHeight="false" outlineLevel="0" collapsed="false">
      <c r="A8635" s="301" t="n">
        <v>98275</v>
      </c>
      <c r="B8635" s="301" t="s">
        <v>54</v>
      </c>
      <c r="C8635" s="302" t="s">
        <v>9105</v>
      </c>
      <c r="D8635" s="301" t="s">
        <v>429</v>
      </c>
      <c r="E8635" s="303" t="n">
        <v>3.71</v>
      </c>
    </row>
    <row r="8636" customFormat="false" ht="15" hidden="false" customHeight="false" outlineLevel="0" collapsed="false">
      <c r="A8636" s="301" t="n">
        <v>98293</v>
      </c>
      <c r="B8636" s="301" t="s">
        <v>54</v>
      </c>
      <c r="C8636" s="302" t="s">
        <v>9106</v>
      </c>
      <c r="D8636" s="301" t="s">
        <v>429</v>
      </c>
      <c r="E8636" s="303" t="n">
        <v>8.28</v>
      </c>
    </row>
    <row r="8637" customFormat="false" ht="15" hidden="false" customHeight="false" outlineLevel="0" collapsed="false">
      <c r="A8637" s="301" t="n">
        <v>98286</v>
      </c>
      <c r="B8637" s="301" t="s">
        <v>54</v>
      </c>
      <c r="C8637" s="302" t="s">
        <v>9107</v>
      </c>
      <c r="D8637" s="301" t="s">
        <v>429</v>
      </c>
      <c r="E8637" s="303" t="n">
        <v>15.33</v>
      </c>
    </row>
    <row r="8638" customFormat="false" ht="15" hidden="false" customHeight="false" outlineLevel="0" collapsed="false">
      <c r="A8638" s="301" t="n">
        <v>98267</v>
      </c>
      <c r="B8638" s="301" t="s">
        <v>54</v>
      </c>
      <c r="C8638" s="302" t="s">
        <v>9108</v>
      </c>
      <c r="D8638" s="301" t="s">
        <v>429</v>
      </c>
      <c r="E8638" s="303" t="n">
        <v>10.92</v>
      </c>
    </row>
    <row r="8639" customFormat="false" ht="15" hidden="false" customHeight="false" outlineLevel="0" collapsed="false">
      <c r="A8639" s="301" t="n">
        <v>98276</v>
      </c>
      <c r="B8639" s="301" t="s">
        <v>54</v>
      </c>
      <c r="C8639" s="302" t="s">
        <v>9109</v>
      </c>
      <c r="D8639" s="301" t="s">
        <v>429</v>
      </c>
      <c r="E8639" s="303" t="n">
        <v>7.49</v>
      </c>
    </row>
    <row r="8640" customFormat="false" ht="15" hidden="false" customHeight="false" outlineLevel="0" collapsed="false">
      <c r="A8640" s="301" t="n">
        <v>98268</v>
      </c>
      <c r="B8640" s="301" t="s">
        <v>54</v>
      </c>
      <c r="C8640" s="302" t="s">
        <v>9110</v>
      </c>
      <c r="D8640" s="301" t="s">
        <v>429</v>
      </c>
      <c r="E8640" s="303" t="n">
        <v>16.74</v>
      </c>
    </row>
    <row r="8641" customFormat="false" ht="15" hidden="false" customHeight="false" outlineLevel="0" collapsed="false">
      <c r="A8641" s="301" t="n">
        <v>98277</v>
      </c>
      <c r="B8641" s="301" t="s">
        <v>54</v>
      </c>
      <c r="C8641" s="302" t="s">
        <v>9111</v>
      </c>
      <c r="D8641" s="301" t="s">
        <v>429</v>
      </c>
      <c r="E8641" s="303" t="n">
        <v>13.32</v>
      </c>
    </row>
    <row r="8642" customFormat="false" ht="15" hidden="false" customHeight="false" outlineLevel="0" collapsed="false">
      <c r="A8642" s="301" t="n">
        <v>98272</v>
      </c>
      <c r="B8642" s="301" t="s">
        <v>54</v>
      </c>
      <c r="C8642" s="302" t="s">
        <v>9112</v>
      </c>
      <c r="D8642" s="301" t="s">
        <v>429</v>
      </c>
      <c r="E8642" s="303" t="n">
        <v>101.77</v>
      </c>
    </row>
    <row r="8643" customFormat="false" ht="15" hidden="false" customHeight="false" outlineLevel="0" collapsed="false">
      <c r="A8643" s="301" t="n">
        <v>98269</v>
      </c>
      <c r="B8643" s="301" t="s">
        <v>54</v>
      </c>
      <c r="C8643" s="302" t="s">
        <v>9113</v>
      </c>
      <c r="D8643" s="301" t="s">
        <v>429</v>
      </c>
      <c r="E8643" s="303" t="n">
        <v>22.35</v>
      </c>
    </row>
    <row r="8644" customFormat="false" ht="15" hidden="false" customHeight="false" outlineLevel="0" collapsed="false">
      <c r="A8644" s="301" t="n">
        <v>98278</v>
      </c>
      <c r="B8644" s="301" t="s">
        <v>54</v>
      </c>
      <c r="C8644" s="302" t="s">
        <v>9114</v>
      </c>
      <c r="D8644" s="301" t="s">
        <v>429</v>
      </c>
      <c r="E8644" s="303" t="n">
        <v>18.92</v>
      </c>
    </row>
    <row r="8645" customFormat="false" ht="15" hidden="false" customHeight="false" outlineLevel="0" collapsed="false">
      <c r="A8645" s="301" t="n">
        <v>98270</v>
      </c>
      <c r="B8645" s="301" t="s">
        <v>54</v>
      </c>
      <c r="C8645" s="302" t="s">
        <v>9115</v>
      </c>
      <c r="D8645" s="301" t="s">
        <v>429</v>
      </c>
      <c r="E8645" s="303" t="n">
        <v>32.83</v>
      </c>
    </row>
    <row r="8646" customFormat="false" ht="15" hidden="false" customHeight="false" outlineLevel="0" collapsed="false">
      <c r="A8646" s="301" t="n">
        <v>98279</v>
      </c>
      <c r="B8646" s="301" t="s">
        <v>54</v>
      </c>
      <c r="C8646" s="302" t="s">
        <v>9116</v>
      </c>
      <c r="D8646" s="301" t="s">
        <v>429</v>
      </c>
      <c r="E8646" s="303" t="n">
        <v>29.41</v>
      </c>
    </row>
    <row r="8647" customFormat="false" ht="15" hidden="false" customHeight="false" outlineLevel="0" collapsed="false">
      <c r="A8647" s="301" t="n">
        <v>98271</v>
      </c>
      <c r="B8647" s="301" t="s">
        <v>54</v>
      </c>
      <c r="C8647" s="302" t="s">
        <v>9117</v>
      </c>
      <c r="D8647" s="301" t="s">
        <v>429</v>
      </c>
      <c r="E8647" s="303" t="n">
        <v>45.42</v>
      </c>
    </row>
    <row r="8648" customFormat="false" ht="15" hidden="false" customHeight="false" outlineLevel="0" collapsed="false">
      <c r="A8648" s="301" t="n">
        <v>98400</v>
      </c>
      <c r="B8648" s="301" t="s">
        <v>54</v>
      </c>
      <c r="C8648" s="302" t="s">
        <v>9118</v>
      </c>
      <c r="D8648" s="301" t="s">
        <v>429</v>
      </c>
      <c r="E8648" s="303" t="n">
        <v>13.02</v>
      </c>
    </row>
    <row r="8649" customFormat="false" ht="15" hidden="false" customHeight="false" outlineLevel="0" collapsed="false">
      <c r="A8649" s="301" t="n">
        <v>98401</v>
      </c>
      <c r="B8649" s="301" t="s">
        <v>54</v>
      </c>
      <c r="C8649" s="302" t="s">
        <v>9119</v>
      </c>
      <c r="D8649" s="301" t="s">
        <v>429</v>
      </c>
      <c r="E8649" s="303" t="n">
        <v>19.65</v>
      </c>
    </row>
    <row r="8650" customFormat="false" ht="15" hidden="false" customHeight="false" outlineLevel="0" collapsed="false">
      <c r="A8650" s="301" t="n">
        <v>98402</v>
      </c>
      <c r="B8650" s="301" t="s">
        <v>54</v>
      </c>
      <c r="C8650" s="302" t="s">
        <v>9120</v>
      </c>
      <c r="D8650" s="301" t="s">
        <v>429</v>
      </c>
      <c r="E8650" s="303" t="n">
        <v>22.8</v>
      </c>
    </row>
    <row r="8651" customFormat="false" ht="15" hidden="false" customHeight="false" outlineLevel="0" collapsed="false">
      <c r="A8651" s="301" t="n">
        <v>100556</v>
      </c>
      <c r="B8651" s="301" t="s">
        <v>54</v>
      </c>
      <c r="C8651" s="302" t="s">
        <v>9121</v>
      </c>
      <c r="D8651" s="301" t="s">
        <v>142</v>
      </c>
      <c r="E8651" s="303" t="n">
        <v>33.31</v>
      </c>
    </row>
    <row r="8652" customFormat="false" ht="15" hidden="false" customHeight="false" outlineLevel="0" collapsed="false">
      <c r="A8652" s="301" t="n">
        <v>106083</v>
      </c>
      <c r="B8652" s="301" t="s">
        <v>54</v>
      </c>
      <c r="C8652" s="302" t="s">
        <v>9122</v>
      </c>
      <c r="D8652" s="301" t="s">
        <v>142</v>
      </c>
      <c r="E8652" s="303" t="n">
        <v>0</v>
      </c>
    </row>
    <row r="8653" customFormat="false" ht="15" hidden="false" customHeight="false" outlineLevel="0" collapsed="false">
      <c r="A8653" s="301" t="n">
        <v>100557</v>
      </c>
      <c r="B8653" s="301" t="s">
        <v>54</v>
      </c>
      <c r="C8653" s="302" t="s">
        <v>9123</v>
      </c>
      <c r="D8653" s="301" t="s">
        <v>142</v>
      </c>
      <c r="E8653" s="303" t="n">
        <v>424.59</v>
      </c>
    </row>
    <row r="8654" customFormat="false" ht="15" hidden="false" customHeight="false" outlineLevel="0" collapsed="false">
      <c r="A8654" s="301" t="n">
        <v>106088</v>
      </c>
      <c r="B8654" s="301" t="s">
        <v>54</v>
      </c>
      <c r="C8654" s="302" t="s">
        <v>9124</v>
      </c>
      <c r="D8654" s="301" t="s">
        <v>142</v>
      </c>
      <c r="E8654" s="303" t="n">
        <v>0</v>
      </c>
    </row>
    <row r="8655" customFormat="false" ht="15" hidden="false" customHeight="false" outlineLevel="0" collapsed="false">
      <c r="A8655" s="301" t="n">
        <v>106081</v>
      </c>
      <c r="B8655" s="301" t="s">
        <v>54</v>
      </c>
      <c r="C8655" s="302" t="s">
        <v>9125</v>
      </c>
      <c r="D8655" s="301" t="s">
        <v>142</v>
      </c>
      <c r="E8655" s="303" t="n">
        <v>0</v>
      </c>
    </row>
    <row r="8656" customFormat="false" ht="15" hidden="false" customHeight="false" outlineLevel="0" collapsed="false">
      <c r="A8656" s="301" t="n">
        <v>106080</v>
      </c>
      <c r="B8656" s="301" t="s">
        <v>54</v>
      </c>
      <c r="C8656" s="302" t="s">
        <v>9126</v>
      </c>
      <c r="D8656" s="301" t="s">
        <v>142</v>
      </c>
      <c r="E8656" s="303" t="n">
        <v>0</v>
      </c>
    </row>
    <row r="8657" customFormat="false" ht="15" hidden="false" customHeight="false" outlineLevel="0" collapsed="false">
      <c r="A8657" s="301" t="n">
        <v>98301</v>
      </c>
      <c r="B8657" s="301" t="s">
        <v>54</v>
      </c>
      <c r="C8657" s="302" t="s">
        <v>9127</v>
      </c>
      <c r="D8657" s="301" t="s">
        <v>142</v>
      </c>
      <c r="E8657" s="303" t="n">
        <v>711.12</v>
      </c>
    </row>
    <row r="8658" customFormat="false" ht="15" hidden="false" customHeight="false" outlineLevel="0" collapsed="false">
      <c r="A8658" s="301" t="n">
        <v>98302</v>
      </c>
      <c r="B8658" s="301" t="s">
        <v>54</v>
      </c>
      <c r="C8658" s="302" t="s">
        <v>9128</v>
      </c>
      <c r="D8658" s="301" t="s">
        <v>142</v>
      </c>
      <c r="E8658" s="303" t="n">
        <v>1283.13</v>
      </c>
    </row>
    <row r="8659" customFormat="false" ht="15" hidden="false" customHeight="false" outlineLevel="0" collapsed="false">
      <c r="A8659" s="301" t="n">
        <v>98593</v>
      </c>
      <c r="B8659" s="301" t="s">
        <v>54</v>
      </c>
      <c r="C8659" s="302" t="s">
        <v>9129</v>
      </c>
      <c r="D8659" s="301" t="s">
        <v>142</v>
      </c>
      <c r="E8659" s="303" t="n">
        <v>2786.97</v>
      </c>
    </row>
    <row r="8660" customFormat="false" ht="15" hidden="false" customHeight="false" outlineLevel="0" collapsed="false">
      <c r="A8660" s="301" t="n">
        <v>98304</v>
      </c>
      <c r="B8660" s="301" t="s">
        <v>54</v>
      </c>
      <c r="C8660" s="302" t="s">
        <v>9130</v>
      </c>
      <c r="D8660" s="301" t="s">
        <v>142</v>
      </c>
      <c r="E8660" s="303" t="n">
        <v>3953.3</v>
      </c>
    </row>
    <row r="8661" customFormat="false" ht="15" hidden="false" customHeight="false" outlineLevel="0" collapsed="false">
      <c r="A8661" s="301" t="n">
        <v>106079</v>
      </c>
      <c r="B8661" s="301" t="s">
        <v>54</v>
      </c>
      <c r="C8661" s="302" t="s">
        <v>9131</v>
      </c>
      <c r="D8661" s="301" t="s">
        <v>142</v>
      </c>
      <c r="E8661" s="303" t="n">
        <v>0</v>
      </c>
    </row>
    <row r="8662" customFormat="false" ht="15" hidden="false" customHeight="false" outlineLevel="0" collapsed="false">
      <c r="A8662" s="301" t="n">
        <v>100561</v>
      </c>
      <c r="B8662" s="301" t="s">
        <v>54</v>
      </c>
      <c r="C8662" s="302" t="s">
        <v>9132</v>
      </c>
      <c r="D8662" s="301" t="s">
        <v>142</v>
      </c>
      <c r="E8662" s="303" t="n">
        <v>155.67</v>
      </c>
    </row>
    <row r="8663" customFormat="false" ht="15" hidden="false" customHeight="false" outlineLevel="0" collapsed="false">
      <c r="A8663" s="301" t="n">
        <v>100562</v>
      </c>
      <c r="B8663" s="301" t="s">
        <v>54</v>
      </c>
      <c r="C8663" s="302" t="s">
        <v>9133</v>
      </c>
      <c r="D8663" s="301" t="s">
        <v>142</v>
      </c>
      <c r="E8663" s="303" t="n">
        <v>245.1</v>
      </c>
    </row>
    <row r="8664" customFormat="false" ht="15" hidden="false" customHeight="false" outlineLevel="0" collapsed="false">
      <c r="A8664" s="301" t="n">
        <v>100560</v>
      </c>
      <c r="B8664" s="301" t="s">
        <v>54</v>
      </c>
      <c r="C8664" s="302" t="s">
        <v>9134</v>
      </c>
      <c r="D8664" s="301" t="s">
        <v>142</v>
      </c>
      <c r="E8664" s="303" t="n">
        <v>82.54</v>
      </c>
    </row>
    <row r="8665" customFormat="false" ht="15" hidden="false" customHeight="false" outlineLevel="0" collapsed="false">
      <c r="A8665" s="301" t="n">
        <v>100563</v>
      </c>
      <c r="B8665" s="301" t="s">
        <v>54</v>
      </c>
      <c r="C8665" s="302" t="s">
        <v>9135</v>
      </c>
      <c r="D8665" s="301" t="s">
        <v>142</v>
      </c>
      <c r="E8665" s="303" t="n">
        <v>357.1</v>
      </c>
    </row>
    <row r="8666" customFormat="false" ht="15" hidden="false" customHeight="false" outlineLevel="0" collapsed="false">
      <c r="A8666" s="301" t="n">
        <v>100555</v>
      </c>
      <c r="B8666" s="301" t="s">
        <v>54</v>
      </c>
      <c r="C8666" s="302" t="s">
        <v>9136</v>
      </c>
      <c r="D8666" s="301" t="s">
        <v>142</v>
      </c>
      <c r="E8666" s="303" t="n">
        <v>1424.48</v>
      </c>
    </row>
    <row r="8667" customFormat="false" ht="15" hidden="false" customHeight="false" outlineLevel="0" collapsed="false">
      <c r="A8667" s="301" t="n">
        <v>106084</v>
      </c>
      <c r="B8667" s="301" t="s">
        <v>54</v>
      </c>
      <c r="C8667" s="302" t="s">
        <v>9137</v>
      </c>
      <c r="D8667" s="301" t="s">
        <v>142</v>
      </c>
      <c r="E8667" s="303" t="n">
        <v>0</v>
      </c>
    </row>
    <row r="8668" customFormat="false" ht="15" hidden="false" customHeight="false" outlineLevel="0" collapsed="false">
      <c r="A8668" s="301" t="n">
        <v>106087</v>
      </c>
      <c r="B8668" s="301" t="s">
        <v>54</v>
      </c>
      <c r="C8668" s="302" t="s">
        <v>9138</v>
      </c>
      <c r="D8668" s="301" t="s">
        <v>142</v>
      </c>
      <c r="E8668" s="303" t="n">
        <v>0</v>
      </c>
    </row>
    <row r="8669" customFormat="false" ht="15" hidden="false" customHeight="false" outlineLevel="0" collapsed="false">
      <c r="A8669" s="301" t="n">
        <v>106085</v>
      </c>
      <c r="B8669" s="301" t="s">
        <v>54</v>
      </c>
      <c r="C8669" s="302" t="s">
        <v>9139</v>
      </c>
      <c r="D8669" s="301" t="s">
        <v>142</v>
      </c>
      <c r="E8669" s="303" t="n">
        <v>0</v>
      </c>
    </row>
    <row r="8670" customFormat="false" ht="15" hidden="false" customHeight="false" outlineLevel="0" collapsed="false">
      <c r="A8670" s="301" t="n">
        <v>106086</v>
      </c>
      <c r="B8670" s="301" t="s">
        <v>54</v>
      </c>
      <c r="C8670" s="302" t="s">
        <v>9140</v>
      </c>
      <c r="D8670" s="301" t="s">
        <v>142</v>
      </c>
      <c r="E8670" s="303" t="n">
        <v>0</v>
      </c>
    </row>
    <row r="8671" customFormat="false" ht="15" hidden="false" customHeight="false" outlineLevel="0" collapsed="false">
      <c r="A8671" s="301" t="n">
        <v>98305</v>
      </c>
      <c r="B8671" s="301" t="s">
        <v>54</v>
      </c>
      <c r="C8671" s="302" t="s">
        <v>9141</v>
      </c>
      <c r="D8671" s="301" t="s">
        <v>142</v>
      </c>
      <c r="E8671" s="303" t="n">
        <v>2835.19</v>
      </c>
    </row>
    <row r="8672" customFormat="false" ht="15" hidden="false" customHeight="false" outlineLevel="0" collapsed="false">
      <c r="A8672" s="301" t="n">
        <v>98307</v>
      </c>
      <c r="B8672" s="301" t="s">
        <v>54</v>
      </c>
      <c r="C8672" s="302" t="s">
        <v>9142</v>
      </c>
      <c r="D8672" s="301" t="s">
        <v>142</v>
      </c>
      <c r="E8672" s="303" t="n">
        <v>71.56</v>
      </c>
    </row>
    <row r="8673" customFormat="false" ht="15" hidden="false" customHeight="false" outlineLevel="0" collapsed="false">
      <c r="A8673" s="301" t="n">
        <v>98308</v>
      </c>
      <c r="B8673" s="301" t="s">
        <v>54</v>
      </c>
      <c r="C8673" s="302" t="s">
        <v>9143</v>
      </c>
      <c r="D8673" s="301" t="s">
        <v>142</v>
      </c>
      <c r="E8673" s="303" t="n">
        <v>52.52</v>
      </c>
    </row>
    <row r="8674" customFormat="false" ht="15" hidden="false" customHeight="false" outlineLevel="0" collapsed="false">
      <c r="A8674" s="301" t="n">
        <v>106077</v>
      </c>
      <c r="B8674" s="301" t="s">
        <v>54</v>
      </c>
      <c r="C8674" s="302" t="s">
        <v>9144</v>
      </c>
      <c r="D8674" s="301" t="s">
        <v>142</v>
      </c>
      <c r="E8674" s="303" t="n">
        <v>0</v>
      </c>
    </row>
    <row r="8675" customFormat="false" ht="15" hidden="false" customHeight="false" outlineLevel="0" collapsed="false">
      <c r="A8675" s="301" t="n">
        <v>106078</v>
      </c>
      <c r="B8675" s="301" t="s">
        <v>54</v>
      </c>
      <c r="C8675" s="302" t="s">
        <v>9145</v>
      </c>
      <c r="D8675" s="301" t="s">
        <v>142</v>
      </c>
      <c r="E8675" s="303" t="n">
        <v>0</v>
      </c>
    </row>
    <row r="8676" customFormat="false" ht="15" hidden="false" customHeight="false" outlineLevel="0" collapsed="false">
      <c r="A8676" s="301" t="n">
        <v>103401</v>
      </c>
      <c r="B8676" s="301" t="s">
        <v>54</v>
      </c>
      <c r="C8676" s="302" t="s">
        <v>9146</v>
      </c>
      <c r="D8676" s="301" t="s">
        <v>142</v>
      </c>
      <c r="E8676" s="303" t="n">
        <v>26.47</v>
      </c>
    </row>
    <row r="8677" customFormat="false" ht="15" hidden="false" customHeight="false" outlineLevel="0" collapsed="false">
      <c r="A8677" s="301" t="n">
        <v>103402</v>
      </c>
      <c r="B8677" s="301" t="s">
        <v>54</v>
      </c>
      <c r="C8677" s="302" t="s">
        <v>9147</v>
      </c>
      <c r="D8677" s="301" t="s">
        <v>142</v>
      </c>
      <c r="E8677" s="303" t="n">
        <v>38.52</v>
      </c>
    </row>
    <row r="8678" customFormat="false" ht="15" hidden="false" customHeight="false" outlineLevel="0" collapsed="false">
      <c r="A8678" s="301" t="n">
        <v>103403</v>
      </c>
      <c r="B8678" s="301" t="s">
        <v>54</v>
      </c>
      <c r="C8678" s="302" t="s">
        <v>9148</v>
      </c>
      <c r="D8678" s="301" t="s">
        <v>142</v>
      </c>
      <c r="E8678" s="303" t="n">
        <v>43.34</v>
      </c>
    </row>
    <row r="8679" customFormat="false" ht="15" hidden="false" customHeight="false" outlineLevel="0" collapsed="false">
      <c r="A8679" s="301" t="n">
        <v>103397</v>
      </c>
      <c r="B8679" s="301" t="s">
        <v>54</v>
      </c>
      <c r="C8679" s="302" t="s">
        <v>9149</v>
      </c>
      <c r="D8679" s="301" t="s">
        <v>142</v>
      </c>
      <c r="E8679" s="303" t="n">
        <v>4.8</v>
      </c>
    </row>
    <row r="8680" customFormat="false" ht="15" hidden="false" customHeight="false" outlineLevel="0" collapsed="false">
      <c r="A8680" s="301" t="n">
        <v>103404</v>
      </c>
      <c r="B8680" s="301" t="s">
        <v>54</v>
      </c>
      <c r="C8680" s="302" t="s">
        <v>9150</v>
      </c>
      <c r="D8680" s="301" t="s">
        <v>142</v>
      </c>
      <c r="E8680" s="303" t="n">
        <v>48.15</v>
      </c>
    </row>
    <row r="8681" customFormat="false" ht="15" hidden="false" customHeight="false" outlineLevel="0" collapsed="false">
      <c r="A8681" s="301" t="n">
        <v>103405</v>
      </c>
      <c r="B8681" s="301" t="s">
        <v>54</v>
      </c>
      <c r="C8681" s="302" t="s">
        <v>9151</v>
      </c>
      <c r="D8681" s="301" t="s">
        <v>142</v>
      </c>
      <c r="E8681" s="303" t="n">
        <v>54.17</v>
      </c>
    </row>
    <row r="8682" customFormat="false" ht="15" hidden="false" customHeight="false" outlineLevel="0" collapsed="false">
      <c r="A8682" s="301" t="n">
        <v>103406</v>
      </c>
      <c r="B8682" s="301" t="s">
        <v>54</v>
      </c>
      <c r="C8682" s="302" t="s">
        <v>9152</v>
      </c>
      <c r="D8682" s="301" t="s">
        <v>142</v>
      </c>
      <c r="E8682" s="303" t="n">
        <v>60.19</v>
      </c>
    </row>
    <row r="8683" customFormat="false" ht="15" hidden="false" customHeight="false" outlineLevel="0" collapsed="false">
      <c r="A8683" s="301" t="n">
        <v>103407</v>
      </c>
      <c r="B8683" s="301" t="s">
        <v>54</v>
      </c>
      <c r="C8683" s="302" t="s">
        <v>9153</v>
      </c>
      <c r="D8683" s="301" t="s">
        <v>142</v>
      </c>
      <c r="E8683" s="303" t="n">
        <v>67.41</v>
      </c>
    </row>
    <row r="8684" customFormat="false" ht="15" hidden="false" customHeight="false" outlineLevel="0" collapsed="false">
      <c r="A8684" s="301" t="n">
        <v>103408</v>
      </c>
      <c r="B8684" s="301" t="s">
        <v>54</v>
      </c>
      <c r="C8684" s="302" t="s">
        <v>9154</v>
      </c>
      <c r="D8684" s="301" t="s">
        <v>142</v>
      </c>
      <c r="E8684" s="303" t="n">
        <v>75.85</v>
      </c>
    </row>
    <row r="8685" customFormat="false" ht="15" hidden="false" customHeight="false" outlineLevel="0" collapsed="false">
      <c r="A8685" s="301" t="n">
        <v>103398</v>
      </c>
      <c r="B8685" s="301" t="s">
        <v>54</v>
      </c>
      <c r="C8685" s="302" t="s">
        <v>9155</v>
      </c>
      <c r="D8685" s="301" t="s">
        <v>142</v>
      </c>
      <c r="E8685" s="303" t="n">
        <v>7.7</v>
      </c>
    </row>
    <row r="8686" customFormat="false" ht="15" hidden="false" customHeight="false" outlineLevel="0" collapsed="false">
      <c r="A8686" s="301" t="n">
        <v>103409</v>
      </c>
      <c r="B8686" s="301" t="s">
        <v>54</v>
      </c>
      <c r="C8686" s="302" t="s">
        <v>9156</v>
      </c>
      <c r="D8686" s="301" t="s">
        <v>142</v>
      </c>
      <c r="E8686" s="303" t="n">
        <v>85.47</v>
      </c>
    </row>
    <row r="8687" customFormat="false" ht="15" hidden="false" customHeight="false" outlineLevel="0" collapsed="false">
      <c r="A8687" s="301" t="n">
        <v>103410</v>
      </c>
      <c r="B8687" s="301" t="s">
        <v>54</v>
      </c>
      <c r="C8687" s="302" t="s">
        <v>9157</v>
      </c>
      <c r="D8687" s="301" t="s">
        <v>142</v>
      </c>
      <c r="E8687" s="303" t="n">
        <v>96.3</v>
      </c>
    </row>
    <row r="8688" customFormat="false" ht="15" hidden="false" customHeight="false" outlineLevel="0" collapsed="false">
      <c r="A8688" s="301" t="n">
        <v>103399</v>
      </c>
      <c r="B8688" s="301" t="s">
        <v>54</v>
      </c>
      <c r="C8688" s="302" t="s">
        <v>9158</v>
      </c>
      <c r="D8688" s="301" t="s">
        <v>142</v>
      </c>
      <c r="E8688" s="303" t="n">
        <v>15.16</v>
      </c>
    </row>
    <row r="8689" customFormat="false" ht="15" hidden="false" customHeight="false" outlineLevel="0" collapsed="false">
      <c r="A8689" s="301" t="n">
        <v>103400</v>
      </c>
      <c r="B8689" s="301" t="s">
        <v>54</v>
      </c>
      <c r="C8689" s="302" t="s">
        <v>9159</v>
      </c>
      <c r="D8689" s="301" t="s">
        <v>142</v>
      </c>
      <c r="E8689" s="303" t="n">
        <v>21.66</v>
      </c>
    </row>
    <row r="8690" customFormat="false" ht="15" hidden="false" customHeight="false" outlineLevel="0" collapsed="false">
      <c r="A8690" s="301" t="n">
        <v>103415</v>
      </c>
      <c r="B8690" s="301" t="s">
        <v>54</v>
      </c>
      <c r="C8690" s="302" t="s">
        <v>9160</v>
      </c>
      <c r="D8690" s="301" t="s">
        <v>142</v>
      </c>
      <c r="E8690" s="303" t="n">
        <v>52.96</v>
      </c>
    </row>
    <row r="8691" customFormat="false" ht="15" hidden="false" customHeight="false" outlineLevel="0" collapsed="false">
      <c r="A8691" s="301" t="n">
        <v>103416</v>
      </c>
      <c r="B8691" s="301" t="s">
        <v>54</v>
      </c>
      <c r="C8691" s="302" t="s">
        <v>9161</v>
      </c>
      <c r="D8691" s="301" t="s">
        <v>142</v>
      </c>
      <c r="E8691" s="303" t="n">
        <v>77.05</v>
      </c>
    </row>
    <row r="8692" customFormat="false" ht="15" hidden="false" customHeight="false" outlineLevel="0" collapsed="false">
      <c r="A8692" s="301" t="n">
        <v>103417</v>
      </c>
      <c r="B8692" s="301" t="s">
        <v>54</v>
      </c>
      <c r="C8692" s="302" t="s">
        <v>9162</v>
      </c>
      <c r="D8692" s="301" t="s">
        <v>142</v>
      </c>
      <c r="E8692" s="303" t="n">
        <v>86.67</v>
      </c>
    </row>
    <row r="8693" customFormat="false" ht="15" hidden="false" customHeight="false" outlineLevel="0" collapsed="false">
      <c r="A8693" s="301" t="n">
        <v>103411</v>
      </c>
      <c r="B8693" s="301" t="s">
        <v>54</v>
      </c>
      <c r="C8693" s="302" t="s">
        <v>9163</v>
      </c>
      <c r="D8693" s="301" t="s">
        <v>142</v>
      </c>
      <c r="E8693" s="303" t="n">
        <v>9.62</v>
      </c>
    </row>
    <row r="8694" customFormat="false" ht="15" hidden="false" customHeight="false" outlineLevel="0" collapsed="false">
      <c r="A8694" s="301" t="n">
        <v>103418</v>
      </c>
      <c r="B8694" s="301" t="s">
        <v>54</v>
      </c>
      <c r="C8694" s="302" t="s">
        <v>9164</v>
      </c>
      <c r="D8694" s="301" t="s">
        <v>142</v>
      </c>
      <c r="E8694" s="303" t="n">
        <v>96.3</v>
      </c>
    </row>
    <row r="8695" customFormat="false" ht="15" hidden="false" customHeight="false" outlineLevel="0" collapsed="false">
      <c r="A8695" s="301" t="n">
        <v>103419</v>
      </c>
      <c r="B8695" s="301" t="s">
        <v>54</v>
      </c>
      <c r="C8695" s="302" t="s">
        <v>9165</v>
      </c>
      <c r="D8695" s="301" t="s">
        <v>142</v>
      </c>
      <c r="E8695" s="303" t="n">
        <v>108.35</v>
      </c>
    </row>
    <row r="8696" customFormat="false" ht="15" hidden="false" customHeight="false" outlineLevel="0" collapsed="false">
      <c r="A8696" s="301" t="n">
        <v>103420</v>
      </c>
      <c r="B8696" s="301" t="s">
        <v>54</v>
      </c>
      <c r="C8696" s="302" t="s">
        <v>9166</v>
      </c>
      <c r="D8696" s="301" t="s">
        <v>142</v>
      </c>
      <c r="E8696" s="303" t="n">
        <v>120.39</v>
      </c>
    </row>
    <row r="8697" customFormat="false" ht="15" hidden="false" customHeight="false" outlineLevel="0" collapsed="false">
      <c r="A8697" s="301" t="n">
        <v>103421</v>
      </c>
      <c r="B8697" s="301" t="s">
        <v>54</v>
      </c>
      <c r="C8697" s="302" t="s">
        <v>9167</v>
      </c>
      <c r="D8697" s="301" t="s">
        <v>142</v>
      </c>
      <c r="E8697" s="303" t="n">
        <v>134.84</v>
      </c>
    </row>
    <row r="8698" customFormat="false" ht="15" hidden="false" customHeight="false" outlineLevel="0" collapsed="false">
      <c r="A8698" s="301" t="n">
        <v>103422</v>
      </c>
      <c r="B8698" s="301" t="s">
        <v>54</v>
      </c>
      <c r="C8698" s="302" t="s">
        <v>9168</v>
      </c>
      <c r="D8698" s="301" t="s">
        <v>142</v>
      </c>
      <c r="E8698" s="303" t="n">
        <v>151.69</v>
      </c>
    </row>
    <row r="8699" customFormat="false" ht="15" hidden="false" customHeight="false" outlineLevel="0" collapsed="false">
      <c r="A8699" s="301" t="n">
        <v>103412</v>
      </c>
      <c r="B8699" s="301" t="s">
        <v>54</v>
      </c>
      <c r="C8699" s="302" t="s">
        <v>9169</v>
      </c>
      <c r="D8699" s="301" t="s">
        <v>142</v>
      </c>
      <c r="E8699" s="303" t="n">
        <v>15.4</v>
      </c>
    </row>
    <row r="8700" customFormat="false" ht="15" hidden="false" customHeight="false" outlineLevel="0" collapsed="false">
      <c r="A8700" s="301" t="n">
        <v>103423</v>
      </c>
      <c r="B8700" s="301" t="s">
        <v>54</v>
      </c>
      <c r="C8700" s="302" t="s">
        <v>9170</v>
      </c>
      <c r="D8700" s="301" t="s">
        <v>142</v>
      </c>
      <c r="E8700" s="303" t="n">
        <v>170.95</v>
      </c>
    </row>
    <row r="8701" customFormat="false" ht="15" hidden="false" customHeight="false" outlineLevel="0" collapsed="false">
      <c r="A8701" s="301" t="n">
        <v>103424</v>
      </c>
      <c r="B8701" s="301" t="s">
        <v>54</v>
      </c>
      <c r="C8701" s="302" t="s">
        <v>9171</v>
      </c>
      <c r="D8701" s="301" t="s">
        <v>142</v>
      </c>
      <c r="E8701" s="303" t="n">
        <v>192.62</v>
      </c>
    </row>
    <row r="8702" customFormat="false" ht="15" hidden="false" customHeight="false" outlineLevel="0" collapsed="false">
      <c r="A8702" s="301" t="n">
        <v>103413</v>
      </c>
      <c r="B8702" s="301" t="s">
        <v>54</v>
      </c>
      <c r="C8702" s="302" t="s">
        <v>9172</v>
      </c>
      <c r="D8702" s="301" t="s">
        <v>142</v>
      </c>
      <c r="E8702" s="303" t="n">
        <v>30.33</v>
      </c>
    </row>
    <row r="8703" customFormat="false" ht="15" hidden="false" customHeight="false" outlineLevel="0" collapsed="false">
      <c r="A8703" s="301" t="n">
        <v>103414</v>
      </c>
      <c r="B8703" s="301" t="s">
        <v>54</v>
      </c>
      <c r="C8703" s="302" t="s">
        <v>9173</v>
      </c>
      <c r="D8703" s="301" t="s">
        <v>142</v>
      </c>
      <c r="E8703" s="303" t="n">
        <v>43.34</v>
      </c>
    </row>
    <row r="8704" customFormat="false" ht="15" hidden="false" customHeight="false" outlineLevel="0" collapsed="false">
      <c r="A8704" s="301" t="n">
        <v>103432</v>
      </c>
      <c r="B8704" s="301" t="s">
        <v>54</v>
      </c>
      <c r="C8704" s="302" t="s">
        <v>9174</v>
      </c>
      <c r="D8704" s="301" t="s">
        <v>142</v>
      </c>
      <c r="E8704" s="303" t="n">
        <v>1656.99</v>
      </c>
    </row>
    <row r="8705" customFormat="false" ht="15" hidden="false" customHeight="false" outlineLevel="0" collapsed="false">
      <c r="A8705" s="301" t="n">
        <v>103430</v>
      </c>
      <c r="B8705" s="301" t="s">
        <v>54</v>
      </c>
      <c r="C8705" s="302" t="s">
        <v>9175</v>
      </c>
      <c r="D8705" s="301" t="s">
        <v>142</v>
      </c>
      <c r="E8705" s="303" t="n">
        <v>36.62</v>
      </c>
    </row>
    <row r="8706" customFormat="false" ht="15" hidden="false" customHeight="false" outlineLevel="0" collapsed="false">
      <c r="A8706" s="301" t="n">
        <v>103431</v>
      </c>
      <c r="B8706" s="301" t="s">
        <v>54</v>
      </c>
      <c r="C8706" s="302" t="s">
        <v>9176</v>
      </c>
      <c r="D8706" s="301" t="s">
        <v>142</v>
      </c>
      <c r="E8706" s="303" t="n">
        <v>64.52</v>
      </c>
    </row>
    <row r="8707" customFormat="false" ht="15" hidden="false" customHeight="false" outlineLevel="0" collapsed="false">
      <c r="A8707" s="301" t="n">
        <v>103433</v>
      </c>
      <c r="B8707" s="301" t="s">
        <v>54</v>
      </c>
      <c r="C8707" s="302" t="s">
        <v>9177</v>
      </c>
      <c r="D8707" s="301" t="s">
        <v>142</v>
      </c>
      <c r="E8707" s="303" t="n">
        <v>35.64</v>
      </c>
    </row>
    <row r="8708" customFormat="false" ht="15" hidden="false" customHeight="false" outlineLevel="0" collapsed="false">
      <c r="A8708" s="301" t="n">
        <v>103434</v>
      </c>
      <c r="B8708" s="301" t="s">
        <v>54</v>
      </c>
      <c r="C8708" s="302" t="s">
        <v>9178</v>
      </c>
      <c r="D8708" s="301" t="s">
        <v>142</v>
      </c>
      <c r="E8708" s="303" t="n">
        <v>49.53</v>
      </c>
    </row>
    <row r="8709" customFormat="false" ht="15" hidden="false" customHeight="false" outlineLevel="0" collapsed="false">
      <c r="A8709" s="301" t="n">
        <v>103435</v>
      </c>
      <c r="B8709" s="301" t="s">
        <v>54</v>
      </c>
      <c r="C8709" s="302" t="s">
        <v>9179</v>
      </c>
      <c r="D8709" s="301" t="s">
        <v>142</v>
      </c>
      <c r="E8709" s="303" t="n">
        <v>92.32</v>
      </c>
    </row>
    <row r="8710" customFormat="false" ht="15" hidden="false" customHeight="false" outlineLevel="0" collapsed="false">
      <c r="A8710" s="301" t="n">
        <v>103436</v>
      </c>
      <c r="B8710" s="301" t="s">
        <v>54</v>
      </c>
      <c r="C8710" s="302" t="s">
        <v>9180</v>
      </c>
      <c r="D8710" s="301" t="s">
        <v>142</v>
      </c>
      <c r="E8710" s="303" t="n">
        <v>2342.57</v>
      </c>
    </row>
    <row r="8711" customFormat="false" ht="15" hidden="false" customHeight="false" outlineLevel="0" collapsed="false">
      <c r="A8711" s="301" t="n">
        <v>103482</v>
      </c>
      <c r="B8711" s="301" t="s">
        <v>54</v>
      </c>
      <c r="C8711" s="302" t="s">
        <v>9181</v>
      </c>
      <c r="D8711" s="301" t="s">
        <v>142</v>
      </c>
      <c r="E8711" s="303" t="n">
        <v>0</v>
      </c>
    </row>
    <row r="8712" customFormat="false" ht="15" hidden="false" customHeight="false" outlineLevel="0" collapsed="false">
      <c r="A8712" s="301" t="n">
        <v>103465</v>
      </c>
      <c r="B8712" s="301" t="s">
        <v>54</v>
      </c>
      <c r="C8712" s="302" t="s">
        <v>9182</v>
      </c>
      <c r="D8712" s="301" t="s">
        <v>142</v>
      </c>
      <c r="E8712" s="303" t="n">
        <v>0</v>
      </c>
    </row>
    <row r="8713" customFormat="false" ht="15" hidden="false" customHeight="false" outlineLevel="0" collapsed="false">
      <c r="A8713" s="301" t="n">
        <v>103483</v>
      </c>
      <c r="B8713" s="301" t="s">
        <v>54</v>
      </c>
      <c r="C8713" s="302" t="s">
        <v>9183</v>
      </c>
      <c r="D8713" s="301" t="s">
        <v>142</v>
      </c>
      <c r="E8713" s="303" t="n">
        <v>0</v>
      </c>
    </row>
    <row r="8714" customFormat="false" ht="15" hidden="false" customHeight="false" outlineLevel="0" collapsed="false">
      <c r="A8714" s="301" t="n">
        <v>103484</v>
      </c>
      <c r="B8714" s="301" t="s">
        <v>54</v>
      </c>
      <c r="C8714" s="302" t="s">
        <v>9184</v>
      </c>
      <c r="D8714" s="301" t="s">
        <v>142</v>
      </c>
      <c r="E8714" s="303" t="n">
        <v>0</v>
      </c>
    </row>
    <row r="8715" customFormat="false" ht="15" hidden="false" customHeight="false" outlineLevel="0" collapsed="false">
      <c r="A8715" s="301" t="n">
        <v>103466</v>
      </c>
      <c r="B8715" s="301" t="s">
        <v>54</v>
      </c>
      <c r="C8715" s="302" t="s">
        <v>9185</v>
      </c>
      <c r="D8715" s="301" t="s">
        <v>142</v>
      </c>
      <c r="E8715" s="303" t="n">
        <v>0</v>
      </c>
    </row>
    <row r="8716" customFormat="false" ht="15" hidden="false" customHeight="false" outlineLevel="0" collapsed="false">
      <c r="A8716" s="301" t="n">
        <v>103485</v>
      </c>
      <c r="B8716" s="301" t="s">
        <v>54</v>
      </c>
      <c r="C8716" s="302" t="s">
        <v>9186</v>
      </c>
      <c r="D8716" s="301" t="s">
        <v>142</v>
      </c>
      <c r="E8716" s="303" t="n">
        <v>0</v>
      </c>
    </row>
    <row r="8717" customFormat="false" ht="15" hidden="false" customHeight="false" outlineLevel="0" collapsed="false">
      <c r="A8717" s="301" t="n">
        <v>103467</v>
      </c>
      <c r="B8717" s="301" t="s">
        <v>54</v>
      </c>
      <c r="C8717" s="302" t="s">
        <v>9187</v>
      </c>
      <c r="D8717" s="301" t="s">
        <v>142</v>
      </c>
      <c r="E8717" s="303" t="n">
        <v>0</v>
      </c>
    </row>
    <row r="8718" customFormat="false" ht="15" hidden="false" customHeight="false" outlineLevel="0" collapsed="false">
      <c r="A8718" s="301" t="n">
        <v>103461</v>
      </c>
      <c r="B8718" s="301" t="s">
        <v>54</v>
      </c>
      <c r="C8718" s="302" t="s">
        <v>9188</v>
      </c>
      <c r="D8718" s="301" t="s">
        <v>142</v>
      </c>
      <c r="E8718" s="303" t="n">
        <v>0</v>
      </c>
    </row>
    <row r="8719" customFormat="false" ht="15" hidden="false" customHeight="false" outlineLevel="0" collapsed="false">
      <c r="A8719" s="301" t="n">
        <v>103468</v>
      </c>
      <c r="B8719" s="301" t="s">
        <v>54</v>
      </c>
      <c r="C8719" s="302" t="s">
        <v>9189</v>
      </c>
      <c r="D8719" s="301" t="s">
        <v>142</v>
      </c>
      <c r="E8719" s="303" t="n">
        <v>0</v>
      </c>
    </row>
    <row r="8720" customFormat="false" ht="15" hidden="false" customHeight="false" outlineLevel="0" collapsed="false">
      <c r="A8720" s="301" t="n">
        <v>103469</v>
      </c>
      <c r="B8720" s="301" t="s">
        <v>54</v>
      </c>
      <c r="C8720" s="302" t="s">
        <v>9190</v>
      </c>
      <c r="D8720" s="301" t="s">
        <v>142</v>
      </c>
      <c r="E8720" s="303" t="n">
        <v>0</v>
      </c>
    </row>
    <row r="8721" customFormat="false" ht="15" hidden="false" customHeight="false" outlineLevel="0" collapsed="false">
      <c r="A8721" s="301" t="n">
        <v>103470</v>
      </c>
      <c r="B8721" s="301" t="s">
        <v>54</v>
      </c>
      <c r="C8721" s="302" t="s">
        <v>9191</v>
      </c>
      <c r="D8721" s="301" t="s">
        <v>142</v>
      </c>
      <c r="E8721" s="303" t="n">
        <v>0</v>
      </c>
    </row>
    <row r="8722" customFormat="false" ht="15" hidden="false" customHeight="false" outlineLevel="0" collapsed="false">
      <c r="A8722" s="301" t="n">
        <v>103471</v>
      </c>
      <c r="B8722" s="301" t="s">
        <v>54</v>
      </c>
      <c r="C8722" s="302" t="s">
        <v>9192</v>
      </c>
      <c r="D8722" s="301" t="s">
        <v>142</v>
      </c>
      <c r="E8722" s="303" t="n">
        <v>0</v>
      </c>
    </row>
    <row r="8723" customFormat="false" ht="15" hidden="false" customHeight="false" outlineLevel="0" collapsed="false">
      <c r="A8723" s="301" t="n">
        <v>103472</v>
      </c>
      <c r="B8723" s="301" t="s">
        <v>54</v>
      </c>
      <c r="C8723" s="302" t="s">
        <v>9193</v>
      </c>
      <c r="D8723" s="301" t="s">
        <v>142</v>
      </c>
      <c r="E8723" s="303" t="n">
        <v>0</v>
      </c>
    </row>
    <row r="8724" customFormat="false" ht="15" hidden="false" customHeight="false" outlineLevel="0" collapsed="false">
      <c r="A8724" s="301" t="n">
        <v>103462</v>
      </c>
      <c r="B8724" s="301" t="s">
        <v>54</v>
      </c>
      <c r="C8724" s="302" t="s">
        <v>9194</v>
      </c>
      <c r="D8724" s="301" t="s">
        <v>142</v>
      </c>
      <c r="E8724" s="303" t="n">
        <v>0</v>
      </c>
    </row>
    <row r="8725" customFormat="false" ht="15" hidden="false" customHeight="false" outlineLevel="0" collapsed="false">
      <c r="A8725" s="301" t="n">
        <v>103473</v>
      </c>
      <c r="B8725" s="301" t="s">
        <v>54</v>
      </c>
      <c r="C8725" s="302" t="s">
        <v>9195</v>
      </c>
      <c r="D8725" s="301" t="s">
        <v>142</v>
      </c>
      <c r="E8725" s="303" t="n">
        <v>0</v>
      </c>
    </row>
    <row r="8726" customFormat="false" ht="15" hidden="false" customHeight="false" outlineLevel="0" collapsed="false">
      <c r="A8726" s="301" t="n">
        <v>103474</v>
      </c>
      <c r="B8726" s="301" t="s">
        <v>54</v>
      </c>
      <c r="C8726" s="302" t="s">
        <v>9196</v>
      </c>
      <c r="D8726" s="301" t="s">
        <v>142</v>
      </c>
      <c r="E8726" s="303" t="n">
        <v>0</v>
      </c>
    </row>
    <row r="8727" customFormat="false" ht="15" hidden="false" customHeight="false" outlineLevel="0" collapsed="false">
      <c r="A8727" s="301" t="n">
        <v>103475</v>
      </c>
      <c r="B8727" s="301" t="s">
        <v>54</v>
      </c>
      <c r="C8727" s="302" t="s">
        <v>9197</v>
      </c>
      <c r="D8727" s="301" t="s">
        <v>142</v>
      </c>
      <c r="E8727" s="303" t="n">
        <v>0</v>
      </c>
    </row>
    <row r="8728" customFormat="false" ht="15" hidden="false" customHeight="false" outlineLevel="0" collapsed="false">
      <c r="A8728" s="301" t="n">
        <v>103476</v>
      </c>
      <c r="B8728" s="301" t="s">
        <v>54</v>
      </c>
      <c r="C8728" s="302" t="s">
        <v>9198</v>
      </c>
      <c r="D8728" s="301" t="s">
        <v>142</v>
      </c>
      <c r="E8728" s="303" t="n">
        <v>0</v>
      </c>
    </row>
    <row r="8729" customFormat="false" ht="15" hidden="false" customHeight="false" outlineLevel="0" collapsed="false">
      <c r="A8729" s="301" t="n">
        <v>103477</v>
      </c>
      <c r="B8729" s="301" t="s">
        <v>54</v>
      </c>
      <c r="C8729" s="302" t="s">
        <v>9199</v>
      </c>
      <c r="D8729" s="301" t="s">
        <v>142</v>
      </c>
      <c r="E8729" s="303" t="n">
        <v>0</v>
      </c>
    </row>
    <row r="8730" customFormat="false" ht="15" hidden="false" customHeight="false" outlineLevel="0" collapsed="false">
      <c r="A8730" s="301" t="n">
        <v>103463</v>
      </c>
      <c r="B8730" s="301" t="s">
        <v>54</v>
      </c>
      <c r="C8730" s="302" t="s">
        <v>9200</v>
      </c>
      <c r="D8730" s="301" t="s">
        <v>142</v>
      </c>
      <c r="E8730" s="303" t="n">
        <v>0</v>
      </c>
    </row>
    <row r="8731" customFormat="false" ht="15" hidden="false" customHeight="false" outlineLevel="0" collapsed="false">
      <c r="A8731" s="301" t="n">
        <v>103478</v>
      </c>
      <c r="B8731" s="301" t="s">
        <v>54</v>
      </c>
      <c r="C8731" s="302" t="s">
        <v>9201</v>
      </c>
      <c r="D8731" s="301" t="s">
        <v>142</v>
      </c>
      <c r="E8731" s="303" t="n">
        <v>0</v>
      </c>
    </row>
    <row r="8732" customFormat="false" ht="15" hidden="false" customHeight="false" outlineLevel="0" collapsed="false">
      <c r="A8732" s="301" t="n">
        <v>103479</v>
      </c>
      <c r="B8732" s="301" t="s">
        <v>54</v>
      </c>
      <c r="C8732" s="302" t="s">
        <v>9202</v>
      </c>
      <c r="D8732" s="301" t="s">
        <v>142</v>
      </c>
      <c r="E8732" s="303" t="n">
        <v>0</v>
      </c>
    </row>
    <row r="8733" customFormat="false" ht="15" hidden="false" customHeight="false" outlineLevel="0" collapsed="false">
      <c r="A8733" s="301" t="n">
        <v>103480</v>
      </c>
      <c r="B8733" s="301" t="s">
        <v>54</v>
      </c>
      <c r="C8733" s="302" t="s">
        <v>9203</v>
      </c>
      <c r="D8733" s="301" t="s">
        <v>142</v>
      </c>
      <c r="E8733" s="303" t="n">
        <v>0</v>
      </c>
    </row>
    <row r="8734" customFormat="false" ht="15" hidden="false" customHeight="false" outlineLevel="0" collapsed="false">
      <c r="A8734" s="301" t="n">
        <v>103464</v>
      </c>
      <c r="B8734" s="301" t="s">
        <v>54</v>
      </c>
      <c r="C8734" s="302" t="s">
        <v>9204</v>
      </c>
      <c r="D8734" s="301" t="s">
        <v>142</v>
      </c>
      <c r="E8734" s="303" t="n">
        <v>0</v>
      </c>
    </row>
    <row r="8735" customFormat="false" ht="15" hidden="false" customHeight="false" outlineLevel="0" collapsed="false">
      <c r="A8735" s="301" t="n">
        <v>103481</v>
      </c>
      <c r="B8735" s="301" t="s">
        <v>54</v>
      </c>
      <c r="C8735" s="302" t="s">
        <v>9205</v>
      </c>
      <c r="D8735" s="301" t="s">
        <v>142</v>
      </c>
      <c r="E8735" s="303" t="n">
        <v>0</v>
      </c>
    </row>
    <row r="8736" customFormat="false" ht="15" hidden="false" customHeight="false" outlineLevel="0" collapsed="false">
      <c r="A8736" s="301" t="n">
        <v>103459</v>
      </c>
      <c r="B8736" s="301" t="s">
        <v>54</v>
      </c>
      <c r="C8736" s="302" t="s">
        <v>9206</v>
      </c>
      <c r="D8736" s="301" t="s">
        <v>142</v>
      </c>
      <c r="E8736" s="303" t="n">
        <v>0</v>
      </c>
    </row>
    <row r="8737" customFormat="false" ht="15" hidden="false" customHeight="false" outlineLevel="0" collapsed="false">
      <c r="A8737" s="301" t="n">
        <v>103460</v>
      </c>
      <c r="B8737" s="301" t="s">
        <v>54</v>
      </c>
      <c r="C8737" s="302" t="s">
        <v>9207</v>
      </c>
      <c r="D8737" s="301" t="s">
        <v>142</v>
      </c>
      <c r="E8737" s="303" t="n">
        <v>0</v>
      </c>
    </row>
    <row r="8738" customFormat="false" ht="15" hidden="false" customHeight="false" outlineLevel="0" collapsed="false">
      <c r="A8738" s="301" t="n">
        <v>103443</v>
      </c>
      <c r="B8738" s="301" t="s">
        <v>54</v>
      </c>
      <c r="C8738" s="302" t="s">
        <v>9208</v>
      </c>
      <c r="D8738" s="301" t="s">
        <v>142</v>
      </c>
      <c r="E8738" s="303" t="n">
        <v>0</v>
      </c>
    </row>
    <row r="8739" customFormat="false" ht="15" hidden="false" customHeight="false" outlineLevel="0" collapsed="false">
      <c r="A8739" s="301" t="n">
        <v>103444</v>
      </c>
      <c r="B8739" s="301" t="s">
        <v>54</v>
      </c>
      <c r="C8739" s="302" t="s">
        <v>9209</v>
      </c>
      <c r="D8739" s="301" t="s">
        <v>142</v>
      </c>
      <c r="E8739" s="303" t="n">
        <v>0</v>
      </c>
    </row>
    <row r="8740" customFormat="false" ht="15" hidden="false" customHeight="false" outlineLevel="0" collapsed="false">
      <c r="A8740" s="301" t="n">
        <v>103445</v>
      </c>
      <c r="B8740" s="301" t="s">
        <v>54</v>
      </c>
      <c r="C8740" s="302" t="s">
        <v>9210</v>
      </c>
      <c r="D8740" s="301" t="s">
        <v>142</v>
      </c>
      <c r="E8740" s="303" t="n">
        <v>0</v>
      </c>
    </row>
    <row r="8741" customFormat="false" ht="15" hidden="false" customHeight="false" outlineLevel="0" collapsed="false">
      <c r="A8741" s="301" t="n">
        <v>103446</v>
      </c>
      <c r="B8741" s="301" t="s">
        <v>54</v>
      </c>
      <c r="C8741" s="302" t="s">
        <v>9211</v>
      </c>
      <c r="D8741" s="301" t="s">
        <v>142</v>
      </c>
      <c r="E8741" s="303" t="n">
        <v>0</v>
      </c>
    </row>
    <row r="8742" customFormat="false" ht="15" hidden="false" customHeight="false" outlineLevel="0" collapsed="false">
      <c r="A8742" s="301" t="n">
        <v>103447</v>
      </c>
      <c r="B8742" s="301" t="s">
        <v>54</v>
      </c>
      <c r="C8742" s="302" t="s">
        <v>9212</v>
      </c>
      <c r="D8742" s="301" t="s">
        <v>142</v>
      </c>
      <c r="E8742" s="303" t="n">
        <v>0</v>
      </c>
    </row>
    <row r="8743" customFormat="false" ht="15" hidden="false" customHeight="false" outlineLevel="0" collapsed="false">
      <c r="A8743" s="301" t="n">
        <v>103448</v>
      </c>
      <c r="B8743" s="301" t="s">
        <v>54</v>
      </c>
      <c r="C8743" s="302" t="s">
        <v>9213</v>
      </c>
      <c r="D8743" s="301" t="s">
        <v>142</v>
      </c>
      <c r="E8743" s="303" t="n">
        <v>0</v>
      </c>
    </row>
    <row r="8744" customFormat="false" ht="15" hidden="false" customHeight="false" outlineLevel="0" collapsed="false">
      <c r="A8744" s="301" t="n">
        <v>103449</v>
      </c>
      <c r="B8744" s="301" t="s">
        <v>54</v>
      </c>
      <c r="C8744" s="302" t="s">
        <v>9214</v>
      </c>
      <c r="D8744" s="301" t="s">
        <v>142</v>
      </c>
      <c r="E8744" s="303" t="n">
        <v>0</v>
      </c>
    </row>
    <row r="8745" customFormat="false" ht="15" hidden="false" customHeight="false" outlineLevel="0" collapsed="false">
      <c r="A8745" s="301" t="n">
        <v>103450</v>
      </c>
      <c r="B8745" s="301" t="s">
        <v>54</v>
      </c>
      <c r="C8745" s="302" t="s">
        <v>9215</v>
      </c>
      <c r="D8745" s="301" t="s">
        <v>142</v>
      </c>
      <c r="E8745" s="303" t="n">
        <v>0</v>
      </c>
    </row>
    <row r="8746" customFormat="false" ht="15" hidden="false" customHeight="false" outlineLevel="0" collapsed="false">
      <c r="A8746" s="301" t="n">
        <v>103451</v>
      </c>
      <c r="B8746" s="301" t="s">
        <v>54</v>
      </c>
      <c r="C8746" s="302" t="s">
        <v>9216</v>
      </c>
      <c r="D8746" s="301" t="s">
        <v>142</v>
      </c>
      <c r="E8746" s="303" t="n">
        <v>0</v>
      </c>
    </row>
    <row r="8747" customFormat="false" ht="15" hidden="false" customHeight="false" outlineLevel="0" collapsed="false">
      <c r="A8747" s="301" t="n">
        <v>103452</v>
      </c>
      <c r="B8747" s="301" t="s">
        <v>54</v>
      </c>
      <c r="C8747" s="302" t="s">
        <v>9217</v>
      </c>
      <c r="D8747" s="301" t="s">
        <v>142</v>
      </c>
      <c r="E8747" s="303" t="n">
        <v>0</v>
      </c>
    </row>
    <row r="8748" customFormat="false" ht="15" hidden="false" customHeight="false" outlineLevel="0" collapsed="false">
      <c r="A8748" s="301" t="n">
        <v>103453</v>
      </c>
      <c r="B8748" s="301" t="s">
        <v>54</v>
      </c>
      <c r="C8748" s="302" t="s">
        <v>9218</v>
      </c>
      <c r="D8748" s="301" t="s">
        <v>142</v>
      </c>
      <c r="E8748" s="303" t="n">
        <v>0</v>
      </c>
    </row>
    <row r="8749" customFormat="false" ht="15" hidden="false" customHeight="false" outlineLevel="0" collapsed="false">
      <c r="A8749" s="301" t="n">
        <v>103454</v>
      </c>
      <c r="B8749" s="301" t="s">
        <v>54</v>
      </c>
      <c r="C8749" s="302" t="s">
        <v>9219</v>
      </c>
      <c r="D8749" s="301" t="s">
        <v>142</v>
      </c>
      <c r="E8749" s="303" t="n">
        <v>0</v>
      </c>
    </row>
    <row r="8750" customFormat="false" ht="15" hidden="false" customHeight="false" outlineLevel="0" collapsed="false">
      <c r="A8750" s="301" t="n">
        <v>103455</v>
      </c>
      <c r="B8750" s="301" t="s">
        <v>54</v>
      </c>
      <c r="C8750" s="302" t="s">
        <v>9220</v>
      </c>
      <c r="D8750" s="301" t="s">
        <v>142</v>
      </c>
      <c r="E8750" s="303" t="n">
        <v>0</v>
      </c>
    </row>
    <row r="8751" customFormat="false" ht="15" hidden="false" customHeight="false" outlineLevel="0" collapsed="false">
      <c r="A8751" s="301" t="n">
        <v>103456</v>
      </c>
      <c r="B8751" s="301" t="s">
        <v>54</v>
      </c>
      <c r="C8751" s="302" t="s">
        <v>9221</v>
      </c>
      <c r="D8751" s="301" t="s">
        <v>142</v>
      </c>
      <c r="E8751" s="303" t="n">
        <v>0</v>
      </c>
    </row>
    <row r="8752" customFormat="false" ht="15" hidden="false" customHeight="false" outlineLevel="0" collapsed="false">
      <c r="A8752" s="301" t="n">
        <v>103457</v>
      </c>
      <c r="B8752" s="301" t="s">
        <v>54</v>
      </c>
      <c r="C8752" s="302" t="s">
        <v>9222</v>
      </c>
      <c r="D8752" s="301" t="s">
        <v>142</v>
      </c>
      <c r="E8752" s="303" t="n">
        <v>0</v>
      </c>
    </row>
    <row r="8753" customFormat="false" ht="15" hidden="false" customHeight="false" outlineLevel="0" collapsed="false">
      <c r="A8753" s="301" t="n">
        <v>103458</v>
      </c>
      <c r="B8753" s="301" t="s">
        <v>54</v>
      </c>
      <c r="C8753" s="302" t="s">
        <v>9223</v>
      </c>
      <c r="D8753" s="301" t="s">
        <v>142</v>
      </c>
      <c r="E8753" s="303" t="n">
        <v>0</v>
      </c>
    </row>
    <row r="8754" customFormat="false" ht="15" hidden="false" customHeight="false" outlineLevel="0" collapsed="false">
      <c r="A8754" s="301" t="n">
        <v>103425</v>
      </c>
      <c r="B8754" s="301" t="s">
        <v>54</v>
      </c>
      <c r="C8754" s="302" t="s">
        <v>9224</v>
      </c>
      <c r="D8754" s="301" t="s">
        <v>142</v>
      </c>
      <c r="E8754" s="303" t="n">
        <v>17.29</v>
      </c>
    </row>
    <row r="8755" customFormat="false" ht="15" hidden="false" customHeight="false" outlineLevel="0" collapsed="false">
      <c r="A8755" s="301" t="n">
        <v>103428</v>
      </c>
      <c r="B8755" s="301" t="s">
        <v>54</v>
      </c>
      <c r="C8755" s="302" t="s">
        <v>9225</v>
      </c>
      <c r="D8755" s="301" t="s">
        <v>142</v>
      </c>
      <c r="E8755" s="303" t="n">
        <v>271.54</v>
      </c>
    </row>
    <row r="8756" customFormat="false" ht="15" hidden="false" customHeight="false" outlineLevel="0" collapsed="false">
      <c r="A8756" s="301" t="n">
        <v>103426</v>
      </c>
      <c r="B8756" s="301" t="s">
        <v>54</v>
      </c>
      <c r="C8756" s="302" t="s">
        <v>9226</v>
      </c>
      <c r="D8756" s="301" t="s">
        <v>142</v>
      </c>
      <c r="E8756" s="303" t="n">
        <v>21.16</v>
      </c>
    </row>
    <row r="8757" customFormat="false" ht="15" hidden="false" customHeight="false" outlineLevel="0" collapsed="false">
      <c r="A8757" s="301" t="n">
        <v>103429</v>
      </c>
      <c r="B8757" s="301" t="s">
        <v>54</v>
      </c>
      <c r="C8757" s="302" t="s">
        <v>9227</v>
      </c>
      <c r="D8757" s="301" t="s">
        <v>142</v>
      </c>
      <c r="E8757" s="303" t="n">
        <v>2921.19</v>
      </c>
    </row>
    <row r="8758" customFormat="false" ht="15" hidden="false" customHeight="false" outlineLevel="0" collapsed="false">
      <c r="A8758" s="301" t="n">
        <v>103427</v>
      </c>
      <c r="B8758" s="301" t="s">
        <v>54</v>
      </c>
      <c r="C8758" s="302" t="s">
        <v>9228</v>
      </c>
      <c r="D8758" s="301" t="s">
        <v>142</v>
      </c>
      <c r="E8758" s="303" t="n">
        <v>42.33</v>
      </c>
    </row>
    <row r="8759" customFormat="false" ht="15" hidden="false" customHeight="false" outlineLevel="0" collapsed="false">
      <c r="A8759" s="301" t="n">
        <v>103393</v>
      </c>
      <c r="B8759" s="301" t="s">
        <v>54</v>
      </c>
      <c r="C8759" s="302" t="s">
        <v>9229</v>
      </c>
      <c r="D8759" s="301" t="s">
        <v>429</v>
      </c>
      <c r="E8759" s="303" t="n">
        <v>5468.8</v>
      </c>
    </row>
    <row r="8760" customFormat="false" ht="15" hidden="false" customHeight="false" outlineLevel="0" collapsed="false">
      <c r="A8760" s="301" t="n">
        <v>103376</v>
      </c>
      <c r="B8760" s="301" t="s">
        <v>54</v>
      </c>
      <c r="C8760" s="302" t="s">
        <v>9230</v>
      </c>
      <c r="D8760" s="301" t="s">
        <v>429</v>
      </c>
      <c r="E8760" s="303" t="n">
        <v>134.24</v>
      </c>
    </row>
    <row r="8761" customFormat="false" ht="15" hidden="false" customHeight="false" outlineLevel="0" collapsed="false">
      <c r="A8761" s="301" t="n">
        <v>104804</v>
      </c>
      <c r="B8761" s="301" t="s">
        <v>54</v>
      </c>
      <c r="C8761" s="302" t="s">
        <v>9231</v>
      </c>
      <c r="D8761" s="301" t="s">
        <v>429</v>
      </c>
      <c r="E8761" s="303" t="n">
        <v>0</v>
      </c>
    </row>
    <row r="8762" customFormat="false" ht="15" hidden="false" customHeight="false" outlineLevel="0" collapsed="false">
      <c r="A8762" s="301" t="n">
        <v>104805</v>
      </c>
      <c r="B8762" s="301" t="s">
        <v>54</v>
      </c>
      <c r="C8762" s="302" t="s">
        <v>9232</v>
      </c>
      <c r="D8762" s="301" t="s">
        <v>429</v>
      </c>
      <c r="E8762" s="303" t="n">
        <v>0</v>
      </c>
    </row>
    <row r="8763" customFormat="false" ht="15" hidden="false" customHeight="false" outlineLevel="0" collapsed="false">
      <c r="A8763" s="301" t="n">
        <v>103377</v>
      </c>
      <c r="B8763" s="301" t="s">
        <v>54</v>
      </c>
      <c r="C8763" s="302" t="s">
        <v>9233</v>
      </c>
      <c r="D8763" s="301" t="s">
        <v>429</v>
      </c>
      <c r="E8763" s="303" t="n">
        <v>287.09</v>
      </c>
    </row>
    <row r="8764" customFormat="false" ht="15" hidden="false" customHeight="false" outlineLevel="0" collapsed="false">
      <c r="A8764" s="301" t="n">
        <v>104806</v>
      </c>
      <c r="B8764" s="301" t="s">
        <v>54</v>
      </c>
      <c r="C8764" s="302" t="s">
        <v>9234</v>
      </c>
      <c r="D8764" s="301" t="s">
        <v>429</v>
      </c>
      <c r="E8764" s="303" t="n">
        <v>0</v>
      </c>
    </row>
    <row r="8765" customFormat="false" ht="15" hidden="false" customHeight="false" outlineLevel="0" collapsed="false">
      <c r="A8765" s="301" t="n">
        <v>103378</v>
      </c>
      <c r="B8765" s="301" t="s">
        <v>54</v>
      </c>
      <c r="C8765" s="302" t="s">
        <v>9235</v>
      </c>
      <c r="D8765" s="301" t="s">
        <v>429</v>
      </c>
      <c r="E8765" s="303" t="n">
        <v>0</v>
      </c>
    </row>
    <row r="8766" customFormat="false" ht="15" hidden="false" customHeight="false" outlineLevel="0" collapsed="false">
      <c r="A8766" s="301" t="n">
        <v>103372</v>
      </c>
      <c r="B8766" s="301" t="s">
        <v>54</v>
      </c>
      <c r="C8766" s="302" t="s">
        <v>9236</v>
      </c>
      <c r="D8766" s="301" t="s">
        <v>429</v>
      </c>
      <c r="E8766" s="303" t="n">
        <v>5.79</v>
      </c>
    </row>
    <row r="8767" customFormat="false" ht="15" hidden="false" customHeight="false" outlineLevel="0" collapsed="false">
      <c r="A8767" s="301" t="n">
        <v>103379</v>
      </c>
      <c r="B8767" s="301" t="s">
        <v>54</v>
      </c>
      <c r="C8767" s="302" t="s">
        <v>9237</v>
      </c>
      <c r="D8767" s="301" t="s">
        <v>429</v>
      </c>
      <c r="E8767" s="303" t="n">
        <v>446.85</v>
      </c>
    </row>
    <row r="8768" customFormat="false" ht="15" hidden="false" customHeight="false" outlineLevel="0" collapsed="false">
      <c r="A8768" s="301" t="n">
        <v>103380</v>
      </c>
      <c r="B8768" s="301" t="s">
        <v>54</v>
      </c>
      <c r="C8768" s="302" t="s">
        <v>9238</v>
      </c>
      <c r="D8768" s="301" t="s">
        <v>429</v>
      </c>
      <c r="E8768" s="303" t="n">
        <v>0</v>
      </c>
    </row>
    <row r="8769" customFormat="false" ht="15" hidden="false" customHeight="false" outlineLevel="0" collapsed="false">
      <c r="A8769" s="301" t="n">
        <v>103381</v>
      </c>
      <c r="B8769" s="301" t="s">
        <v>54</v>
      </c>
      <c r="C8769" s="302" t="s">
        <v>9239</v>
      </c>
      <c r="D8769" s="301" t="s">
        <v>429</v>
      </c>
      <c r="E8769" s="303" t="n">
        <v>0</v>
      </c>
    </row>
    <row r="8770" customFormat="false" ht="15" hidden="false" customHeight="false" outlineLevel="0" collapsed="false">
      <c r="A8770" s="301" t="n">
        <v>103382</v>
      </c>
      <c r="B8770" s="301" t="s">
        <v>54</v>
      </c>
      <c r="C8770" s="302" t="s">
        <v>9240</v>
      </c>
      <c r="D8770" s="301" t="s">
        <v>429</v>
      </c>
      <c r="E8770" s="303" t="n">
        <v>0</v>
      </c>
    </row>
    <row r="8771" customFormat="false" ht="15" hidden="false" customHeight="false" outlineLevel="0" collapsed="false">
      <c r="A8771" s="301" t="n">
        <v>103383</v>
      </c>
      <c r="B8771" s="301" t="s">
        <v>54</v>
      </c>
      <c r="C8771" s="302" t="s">
        <v>9241</v>
      </c>
      <c r="D8771" s="301" t="s">
        <v>429</v>
      </c>
      <c r="E8771" s="303" t="n">
        <v>1094.48</v>
      </c>
    </row>
    <row r="8772" customFormat="false" ht="15" hidden="false" customHeight="false" outlineLevel="0" collapsed="false">
      <c r="A8772" s="301" t="n">
        <v>103373</v>
      </c>
      <c r="B8772" s="301" t="s">
        <v>54</v>
      </c>
      <c r="C8772" s="302" t="s">
        <v>9242</v>
      </c>
      <c r="D8772" s="301" t="s">
        <v>429</v>
      </c>
      <c r="E8772" s="303" t="n">
        <v>11.32</v>
      </c>
    </row>
    <row r="8773" customFormat="false" ht="15" hidden="false" customHeight="false" outlineLevel="0" collapsed="false">
      <c r="A8773" s="301" t="n">
        <v>103384</v>
      </c>
      <c r="B8773" s="301" t="s">
        <v>54</v>
      </c>
      <c r="C8773" s="302" t="s">
        <v>9243</v>
      </c>
      <c r="D8773" s="301" t="s">
        <v>429</v>
      </c>
      <c r="E8773" s="303" t="n">
        <v>0</v>
      </c>
    </row>
    <row r="8774" customFormat="false" ht="15" hidden="false" customHeight="false" outlineLevel="0" collapsed="false">
      <c r="A8774" s="301" t="n">
        <v>103385</v>
      </c>
      <c r="B8774" s="301" t="s">
        <v>54</v>
      </c>
      <c r="C8774" s="302" t="s">
        <v>9244</v>
      </c>
      <c r="D8774" s="301" t="s">
        <v>429</v>
      </c>
      <c r="E8774" s="303" t="n">
        <v>1764.8</v>
      </c>
    </row>
    <row r="8775" customFormat="false" ht="15" hidden="false" customHeight="false" outlineLevel="0" collapsed="false">
      <c r="A8775" s="301" t="n">
        <v>103386</v>
      </c>
      <c r="B8775" s="301" t="s">
        <v>54</v>
      </c>
      <c r="C8775" s="302" t="s">
        <v>9245</v>
      </c>
      <c r="D8775" s="301" t="s">
        <v>429</v>
      </c>
      <c r="E8775" s="303" t="n">
        <v>0</v>
      </c>
    </row>
    <row r="8776" customFormat="false" ht="15" hidden="false" customHeight="false" outlineLevel="0" collapsed="false">
      <c r="A8776" s="301" t="n">
        <v>103387</v>
      </c>
      <c r="B8776" s="301" t="s">
        <v>54</v>
      </c>
      <c r="C8776" s="302" t="s">
        <v>9246</v>
      </c>
      <c r="D8776" s="301" t="s">
        <v>429</v>
      </c>
      <c r="E8776" s="303" t="n">
        <v>3095.94</v>
      </c>
    </row>
    <row r="8777" customFormat="false" ht="15" hidden="false" customHeight="false" outlineLevel="0" collapsed="false">
      <c r="A8777" s="301" t="n">
        <v>103388</v>
      </c>
      <c r="B8777" s="301" t="s">
        <v>54</v>
      </c>
      <c r="C8777" s="302" t="s">
        <v>9247</v>
      </c>
      <c r="D8777" s="301" t="s">
        <v>429</v>
      </c>
      <c r="E8777" s="303" t="n">
        <v>0</v>
      </c>
    </row>
    <row r="8778" customFormat="false" ht="15" hidden="false" customHeight="false" outlineLevel="0" collapsed="false">
      <c r="A8778" s="301" t="n">
        <v>103374</v>
      </c>
      <c r="B8778" s="301" t="s">
        <v>54</v>
      </c>
      <c r="C8778" s="302" t="s">
        <v>9248</v>
      </c>
      <c r="D8778" s="301" t="s">
        <v>429</v>
      </c>
      <c r="E8778" s="303" t="n">
        <v>0</v>
      </c>
    </row>
    <row r="8779" customFormat="false" ht="15" hidden="false" customHeight="false" outlineLevel="0" collapsed="false">
      <c r="A8779" s="301" t="n">
        <v>103389</v>
      </c>
      <c r="B8779" s="301" t="s">
        <v>54</v>
      </c>
      <c r="C8779" s="302" t="s">
        <v>9249</v>
      </c>
      <c r="D8779" s="301" t="s">
        <v>429</v>
      </c>
      <c r="E8779" s="303" t="n">
        <v>4604.16</v>
      </c>
    </row>
    <row r="8780" customFormat="false" ht="15" hidden="false" customHeight="false" outlineLevel="0" collapsed="false">
      <c r="A8780" s="301" t="n">
        <v>103390</v>
      </c>
      <c r="B8780" s="301" t="s">
        <v>54</v>
      </c>
      <c r="C8780" s="302" t="s">
        <v>9250</v>
      </c>
      <c r="D8780" s="301" t="s">
        <v>429</v>
      </c>
      <c r="E8780" s="303" t="n">
        <v>0</v>
      </c>
    </row>
    <row r="8781" customFormat="false" ht="15" hidden="false" customHeight="false" outlineLevel="0" collapsed="false">
      <c r="A8781" s="301" t="n">
        <v>103391</v>
      </c>
      <c r="B8781" s="301" t="s">
        <v>54</v>
      </c>
      <c r="C8781" s="302" t="s">
        <v>9251</v>
      </c>
      <c r="D8781" s="301" t="s">
        <v>429</v>
      </c>
      <c r="E8781" s="303" t="n">
        <v>3034.02</v>
      </c>
    </row>
    <row r="8782" customFormat="false" ht="15" hidden="false" customHeight="false" outlineLevel="0" collapsed="false">
      <c r="A8782" s="301" t="n">
        <v>103375</v>
      </c>
      <c r="B8782" s="301" t="s">
        <v>54</v>
      </c>
      <c r="C8782" s="302" t="s">
        <v>9252</v>
      </c>
      <c r="D8782" s="301" t="s">
        <v>429</v>
      </c>
      <c r="E8782" s="303" t="n">
        <v>0</v>
      </c>
    </row>
    <row r="8783" customFormat="false" ht="15" hidden="false" customHeight="false" outlineLevel="0" collapsed="false">
      <c r="A8783" s="301" t="n">
        <v>103392</v>
      </c>
      <c r="B8783" s="301" t="s">
        <v>54</v>
      </c>
      <c r="C8783" s="302" t="s">
        <v>9253</v>
      </c>
      <c r="D8783" s="301" t="s">
        <v>429</v>
      </c>
      <c r="E8783" s="303" t="n">
        <v>4958.23</v>
      </c>
    </row>
    <row r="8784" customFormat="false" ht="15" hidden="false" customHeight="false" outlineLevel="0" collapsed="false">
      <c r="A8784" s="301" t="n">
        <v>103440</v>
      </c>
      <c r="B8784" s="301" t="s">
        <v>54</v>
      </c>
      <c r="C8784" s="302" t="s">
        <v>9254</v>
      </c>
      <c r="D8784" s="301" t="s">
        <v>142</v>
      </c>
      <c r="E8784" s="303" t="n">
        <v>437.12</v>
      </c>
    </row>
    <row r="8785" customFormat="false" ht="15" hidden="false" customHeight="false" outlineLevel="0" collapsed="false">
      <c r="A8785" s="301" t="n">
        <v>103441</v>
      </c>
      <c r="B8785" s="301" t="s">
        <v>54</v>
      </c>
      <c r="C8785" s="302" t="s">
        <v>9255</v>
      </c>
      <c r="D8785" s="301" t="s">
        <v>142</v>
      </c>
      <c r="E8785" s="303" t="n">
        <v>442.45</v>
      </c>
    </row>
    <row r="8786" customFormat="false" ht="15" hidden="false" customHeight="false" outlineLevel="0" collapsed="false">
      <c r="A8786" s="301" t="n">
        <v>103442</v>
      </c>
      <c r="B8786" s="301" t="s">
        <v>54</v>
      </c>
      <c r="C8786" s="302" t="s">
        <v>9256</v>
      </c>
      <c r="D8786" s="301" t="s">
        <v>142</v>
      </c>
      <c r="E8786" s="303" t="n">
        <v>571.1</v>
      </c>
    </row>
    <row r="8787" customFormat="false" ht="15" hidden="false" customHeight="false" outlineLevel="0" collapsed="false">
      <c r="A8787" s="301" t="n">
        <v>103437</v>
      </c>
      <c r="B8787" s="301" t="s">
        <v>54</v>
      </c>
      <c r="C8787" s="302" t="s">
        <v>9257</v>
      </c>
      <c r="D8787" s="301" t="s">
        <v>142</v>
      </c>
      <c r="E8787" s="303" t="n">
        <v>191.31</v>
      </c>
    </row>
    <row r="8788" customFormat="false" ht="15" hidden="false" customHeight="false" outlineLevel="0" collapsed="false">
      <c r="A8788" s="301" t="n">
        <v>103438</v>
      </c>
      <c r="B8788" s="301" t="s">
        <v>54</v>
      </c>
      <c r="C8788" s="302" t="s">
        <v>9258</v>
      </c>
      <c r="D8788" s="301" t="s">
        <v>142</v>
      </c>
      <c r="E8788" s="303" t="n">
        <v>191.31</v>
      </c>
    </row>
    <row r="8789" customFormat="false" ht="15" hidden="false" customHeight="false" outlineLevel="0" collapsed="false">
      <c r="A8789" s="301" t="n">
        <v>103439</v>
      </c>
      <c r="B8789" s="301" t="s">
        <v>54</v>
      </c>
      <c r="C8789" s="302" t="s">
        <v>9259</v>
      </c>
      <c r="D8789" s="301" t="s">
        <v>142</v>
      </c>
      <c r="E8789" s="303" t="n">
        <v>224.22</v>
      </c>
    </row>
    <row r="8790" customFormat="false" ht="15" hidden="false" customHeight="false" outlineLevel="0" collapsed="false">
      <c r="A8790" s="301" t="n">
        <v>106122</v>
      </c>
      <c r="B8790" s="301" t="s">
        <v>54</v>
      </c>
      <c r="C8790" s="302" t="s">
        <v>9260</v>
      </c>
      <c r="D8790" s="301" t="s">
        <v>48</v>
      </c>
      <c r="E8790" s="303" t="n">
        <v>91.4</v>
      </c>
    </row>
    <row r="8791" customFormat="false" ht="15" hidden="false" customHeight="false" outlineLevel="0" collapsed="false">
      <c r="A8791" s="301" t="n">
        <v>106131</v>
      </c>
      <c r="B8791" s="301" t="s">
        <v>54</v>
      </c>
      <c r="C8791" s="302" t="s">
        <v>9261</v>
      </c>
      <c r="D8791" s="301" t="s">
        <v>48</v>
      </c>
      <c r="E8791" s="303" t="n">
        <v>136.59</v>
      </c>
    </row>
    <row r="8792" customFormat="false" ht="15" hidden="false" customHeight="false" outlineLevel="0" collapsed="false">
      <c r="A8792" s="301" t="n">
        <v>106127</v>
      </c>
      <c r="B8792" s="301" t="s">
        <v>54</v>
      </c>
      <c r="C8792" s="302" t="s">
        <v>9262</v>
      </c>
      <c r="D8792" s="301" t="s">
        <v>48</v>
      </c>
      <c r="E8792" s="303" t="n">
        <v>122.97</v>
      </c>
    </row>
    <row r="8793" customFormat="false" ht="15" hidden="false" customHeight="false" outlineLevel="0" collapsed="false">
      <c r="A8793" s="301" t="n">
        <v>106126</v>
      </c>
      <c r="B8793" s="301" t="s">
        <v>54</v>
      </c>
      <c r="C8793" s="302" t="s">
        <v>9263</v>
      </c>
      <c r="D8793" s="301" t="s">
        <v>48</v>
      </c>
      <c r="E8793" s="303" t="n">
        <v>54.32</v>
      </c>
    </row>
    <row r="8794" customFormat="false" ht="15" hidden="false" customHeight="false" outlineLevel="0" collapsed="false">
      <c r="A8794" s="301" t="n">
        <v>106128</v>
      </c>
      <c r="B8794" s="301" t="s">
        <v>54</v>
      </c>
      <c r="C8794" s="302" t="s">
        <v>9264</v>
      </c>
      <c r="D8794" s="301" t="s">
        <v>48</v>
      </c>
      <c r="E8794" s="303" t="n">
        <v>199</v>
      </c>
    </row>
    <row r="8795" customFormat="false" ht="15" hidden="false" customHeight="false" outlineLevel="0" collapsed="false">
      <c r="A8795" s="301" t="n">
        <v>106130</v>
      </c>
      <c r="B8795" s="301" t="s">
        <v>54</v>
      </c>
      <c r="C8795" s="302" t="s">
        <v>9265</v>
      </c>
      <c r="D8795" s="301" t="s">
        <v>48</v>
      </c>
      <c r="E8795" s="303" t="n">
        <v>154.69</v>
      </c>
    </row>
    <row r="8796" customFormat="false" ht="15" hidden="false" customHeight="false" outlineLevel="0" collapsed="false">
      <c r="A8796" s="301" t="n">
        <v>106129</v>
      </c>
      <c r="B8796" s="301" t="s">
        <v>54</v>
      </c>
      <c r="C8796" s="302" t="s">
        <v>9266</v>
      </c>
      <c r="D8796" s="301" t="s">
        <v>48</v>
      </c>
      <c r="E8796" s="303" t="n">
        <v>81.32</v>
      </c>
    </row>
    <row r="8797" customFormat="false" ht="15" hidden="false" customHeight="false" outlineLevel="0" collapsed="false">
      <c r="A8797" s="301" t="n">
        <v>106125</v>
      </c>
      <c r="B8797" s="301" t="s">
        <v>54</v>
      </c>
      <c r="C8797" s="302" t="s">
        <v>9267</v>
      </c>
      <c r="D8797" s="301" t="s">
        <v>48</v>
      </c>
      <c r="E8797" s="303" t="n">
        <v>62.86</v>
      </c>
    </row>
    <row r="8798" customFormat="false" ht="15" hidden="false" customHeight="false" outlineLevel="0" collapsed="false">
      <c r="A8798" s="301" t="n">
        <v>106124</v>
      </c>
      <c r="B8798" s="301" t="s">
        <v>54</v>
      </c>
      <c r="C8798" s="302" t="s">
        <v>9268</v>
      </c>
      <c r="D8798" s="301" t="s">
        <v>48</v>
      </c>
      <c r="E8798" s="303" t="n">
        <v>62.63</v>
      </c>
    </row>
    <row r="8799" customFormat="false" ht="15" hidden="false" customHeight="false" outlineLevel="0" collapsed="false">
      <c r="A8799" s="301" t="n">
        <v>106123</v>
      </c>
      <c r="B8799" s="301" t="s">
        <v>54</v>
      </c>
      <c r="C8799" s="302" t="s">
        <v>9269</v>
      </c>
      <c r="D8799" s="301" t="s">
        <v>48</v>
      </c>
      <c r="E8799" s="303" t="n">
        <v>199.5</v>
      </c>
    </row>
    <row r="8800" customFormat="false" ht="15" hidden="false" customHeight="false" outlineLevel="0" collapsed="false">
      <c r="A8800" s="301" t="n">
        <v>88789</v>
      </c>
      <c r="B8800" s="301" t="s">
        <v>54</v>
      </c>
      <c r="C8800" s="302" t="s">
        <v>9270</v>
      </c>
      <c r="D8800" s="301" t="s">
        <v>56</v>
      </c>
      <c r="E8800" s="303" t="n">
        <v>390.04</v>
      </c>
    </row>
    <row r="8801" customFormat="false" ht="15" hidden="false" customHeight="false" outlineLevel="0" collapsed="false">
      <c r="A8801" s="301" t="n">
        <v>88788</v>
      </c>
      <c r="B8801" s="301" t="s">
        <v>54</v>
      </c>
      <c r="C8801" s="302" t="s">
        <v>9271</v>
      </c>
      <c r="D8801" s="301" t="s">
        <v>56</v>
      </c>
      <c r="E8801" s="303" t="n">
        <v>325.52</v>
      </c>
    </row>
    <row r="8802" customFormat="false" ht="15" hidden="false" customHeight="false" outlineLevel="0" collapsed="false">
      <c r="A8802" s="301" t="n">
        <v>87245</v>
      </c>
      <c r="B8802" s="301" t="s">
        <v>54</v>
      </c>
      <c r="C8802" s="302" t="s">
        <v>9272</v>
      </c>
      <c r="D8802" s="301" t="s">
        <v>56</v>
      </c>
      <c r="E8802" s="303" t="n">
        <v>301.49</v>
      </c>
    </row>
    <row r="8803" customFormat="false" ht="15" hidden="false" customHeight="false" outlineLevel="0" collapsed="false">
      <c r="A8803" s="301" t="n">
        <v>87244</v>
      </c>
      <c r="B8803" s="301" t="s">
        <v>54</v>
      </c>
      <c r="C8803" s="302" t="s">
        <v>9273</v>
      </c>
      <c r="D8803" s="301" t="s">
        <v>56</v>
      </c>
      <c r="E8803" s="303" t="n">
        <v>252.04</v>
      </c>
    </row>
    <row r="8804" customFormat="false" ht="15" hidden="false" customHeight="false" outlineLevel="0" collapsed="false">
      <c r="A8804" s="301" t="n">
        <v>104589</v>
      </c>
      <c r="B8804" s="301" t="s">
        <v>54</v>
      </c>
      <c r="C8804" s="302" t="s">
        <v>9274</v>
      </c>
      <c r="D8804" s="301" t="s">
        <v>56</v>
      </c>
      <c r="E8804" s="303" t="n">
        <v>251.5</v>
      </c>
    </row>
    <row r="8805" customFormat="false" ht="15" hidden="false" customHeight="false" outlineLevel="0" collapsed="false">
      <c r="A8805" s="301" t="n">
        <v>104588</v>
      </c>
      <c r="B8805" s="301" t="s">
        <v>54</v>
      </c>
      <c r="C8805" s="302" t="s">
        <v>9275</v>
      </c>
      <c r="D8805" s="301" t="s">
        <v>56</v>
      </c>
      <c r="E8805" s="303" t="n">
        <v>210.78</v>
      </c>
    </row>
    <row r="8806" customFormat="false" ht="15" hidden="false" customHeight="false" outlineLevel="0" collapsed="false">
      <c r="A8806" s="301" t="n">
        <v>104591</v>
      </c>
      <c r="B8806" s="301" t="s">
        <v>54</v>
      </c>
      <c r="C8806" s="302" t="s">
        <v>9276</v>
      </c>
      <c r="D8806" s="301" t="s">
        <v>56</v>
      </c>
      <c r="E8806" s="303" t="n">
        <v>277.38</v>
      </c>
    </row>
    <row r="8807" customFormat="false" ht="15" hidden="false" customHeight="false" outlineLevel="0" collapsed="false">
      <c r="A8807" s="301" t="n">
        <v>104590</v>
      </c>
      <c r="B8807" s="301" t="s">
        <v>54</v>
      </c>
      <c r="C8807" s="302" t="s">
        <v>9277</v>
      </c>
      <c r="D8807" s="301" t="s">
        <v>56</v>
      </c>
      <c r="E8807" s="303" t="n">
        <v>234.04</v>
      </c>
    </row>
    <row r="8808" customFormat="false" ht="15" hidden="false" customHeight="false" outlineLevel="0" collapsed="false">
      <c r="A8808" s="301" t="n">
        <v>87267</v>
      </c>
      <c r="B8808" s="301" t="s">
        <v>54</v>
      </c>
      <c r="C8808" s="302" t="s">
        <v>434</v>
      </c>
      <c r="D8808" s="301" t="s">
        <v>56</v>
      </c>
      <c r="E8808" s="303" t="n">
        <v>62.87</v>
      </c>
    </row>
    <row r="8809" customFormat="false" ht="15" hidden="false" customHeight="false" outlineLevel="0" collapsed="false">
      <c r="A8809" s="301" t="n">
        <v>104614</v>
      </c>
      <c r="B8809" s="301" t="s">
        <v>54</v>
      </c>
      <c r="C8809" s="302" t="s">
        <v>9278</v>
      </c>
      <c r="D8809" s="301" t="s">
        <v>56</v>
      </c>
      <c r="E8809" s="303" t="n">
        <v>68.5</v>
      </c>
    </row>
    <row r="8810" customFormat="false" ht="15" hidden="false" customHeight="false" outlineLevel="0" collapsed="false">
      <c r="A8810" s="301" t="n">
        <v>104613</v>
      </c>
      <c r="B8810" s="301" t="s">
        <v>54</v>
      </c>
      <c r="C8810" s="302" t="s">
        <v>9279</v>
      </c>
      <c r="D8810" s="301" t="s">
        <v>56</v>
      </c>
      <c r="E8810" s="303" t="n">
        <v>60.83</v>
      </c>
    </row>
    <row r="8811" customFormat="false" ht="15" hidden="false" customHeight="false" outlineLevel="0" collapsed="false">
      <c r="A8811" s="301" t="n">
        <v>87265</v>
      </c>
      <c r="B8811" s="301" t="s">
        <v>54</v>
      </c>
      <c r="C8811" s="302" t="s">
        <v>498</v>
      </c>
      <c r="D8811" s="301" t="s">
        <v>56</v>
      </c>
      <c r="E8811" s="303" t="n">
        <v>56.95</v>
      </c>
    </row>
    <row r="8812" customFormat="false" ht="15" hidden="false" customHeight="false" outlineLevel="0" collapsed="false">
      <c r="A8812" s="301" t="n">
        <v>87271</v>
      </c>
      <c r="B8812" s="301" t="s">
        <v>54</v>
      </c>
      <c r="C8812" s="302" t="s">
        <v>9280</v>
      </c>
      <c r="D8812" s="301" t="s">
        <v>56</v>
      </c>
      <c r="E8812" s="303" t="n">
        <v>67.34</v>
      </c>
    </row>
    <row r="8813" customFormat="false" ht="15" hidden="false" customHeight="false" outlineLevel="0" collapsed="false">
      <c r="A8813" s="301" t="n">
        <v>87269</v>
      </c>
      <c r="B8813" s="301" t="s">
        <v>54</v>
      </c>
      <c r="C8813" s="302" t="s">
        <v>9281</v>
      </c>
      <c r="D8813" s="301" t="s">
        <v>56</v>
      </c>
      <c r="E8813" s="303" t="n">
        <v>61.36</v>
      </c>
    </row>
    <row r="8814" customFormat="false" ht="15" hidden="false" customHeight="false" outlineLevel="0" collapsed="false">
      <c r="A8814" s="301" t="n">
        <v>87275</v>
      </c>
      <c r="B8814" s="301" t="s">
        <v>54</v>
      </c>
      <c r="C8814" s="302" t="s">
        <v>9282</v>
      </c>
      <c r="D8814" s="301" t="s">
        <v>56</v>
      </c>
      <c r="E8814" s="303" t="n">
        <v>72.52</v>
      </c>
    </row>
    <row r="8815" customFormat="false" ht="15" hidden="false" customHeight="false" outlineLevel="0" collapsed="false">
      <c r="A8815" s="301" t="n">
        <v>87273</v>
      </c>
      <c r="B8815" s="301" t="s">
        <v>54</v>
      </c>
      <c r="C8815" s="302" t="s">
        <v>9283</v>
      </c>
      <c r="D8815" s="301" t="s">
        <v>56</v>
      </c>
      <c r="E8815" s="303" t="n">
        <v>64.6</v>
      </c>
    </row>
    <row r="8816" customFormat="false" ht="15" hidden="false" customHeight="false" outlineLevel="0" collapsed="false">
      <c r="A8816" s="301" t="n">
        <v>104612</v>
      </c>
      <c r="B8816" s="301" t="s">
        <v>54</v>
      </c>
      <c r="C8816" s="302" t="s">
        <v>9284</v>
      </c>
      <c r="D8816" s="301" t="s">
        <v>56</v>
      </c>
      <c r="E8816" s="303" t="n">
        <v>88.73</v>
      </c>
    </row>
    <row r="8817" customFormat="false" ht="15" hidden="false" customHeight="false" outlineLevel="0" collapsed="false">
      <c r="A8817" s="301" t="n">
        <v>104611</v>
      </c>
      <c r="B8817" s="301" t="s">
        <v>54</v>
      </c>
      <c r="C8817" s="302" t="s">
        <v>9285</v>
      </c>
      <c r="D8817" s="301" t="s">
        <v>56</v>
      </c>
      <c r="E8817" s="303" t="n">
        <v>87.77</v>
      </c>
    </row>
    <row r="8818" customFormat="false" ht="15" hidden="false" customHeight="false" outlineLevel="0" collapsed="false">
      <c r="A8818" s="301" t="n">
        <v>104618</v>
      </c>
      <c r="B8818" s="301" t="s">
        <v>54</v>
      </c>
      <c r="C8818" s="302" t="s">
        <v>9286</v>
      </c>
      <c r="D8818" s="301" t="s">
        <v>56</v>
      </c>
      <c r="E8818" s="303" t="n">
        <v>337.09</v>
      </c>
    </row>
    <row r="8819" customFormat="false" ht="15" hidden="false" customHeight="false" outlineLevel="0" collapsed="false">
      <c r="A8819" s="301" t="n">
        <v>104616</v>
      </c>
      <c r="B8819" s="301" t="s">
        <v>54</v>
      </c>
      <c r="C8819" s="302" t="s">
        <v>9287</v>
      </c>
      <c r="D8819" s="301" t="s">
        <v>56</v>
      </c>
      <c r="E8819" s="303" t="n">
        <v>325.03</v>
      </c>
    </row>
    <row r="8820" customFormat="false" ht="15" hidden="false" customHeight="false" outlineLevel="0" collapsed="false">
      <c r="A8820" s="301" t="n">
        <v>104617</v>
      </c>
      <c r="B8820" s="301" t="s">
        <v>54</v>
      </c>
      <c r="C8820" s="302" t="s">
        <v>9288</v>
      </c>
      <c r="D8820" s="301" t="s">
        <v>56</v>
      </c>
      <c r="E8820" s="303" t="n">
        <v>260.94</v>
      </c>
    </row>
    <row r="8821" customFormat="false" ht="15" hidden="false" customHeight="false" outlineLevel="0" collapsed="false">
      <c r="A8821" s="301" t="n">
        <v>104615</v>
      </c>
      <c r="B8821" s="301" t="s">
        <v>54</v>
      </c>
      <c r="C8821" s="302" t="s">
        <v>9289</v>
      </c>
      <c r="D8821" s="301" t="s">
        <v>56</v>
      </c>
      <c r="E8821" s="303" t="n">
        <v>248.88</v>
      </c>
    </row>
    <row r="8822" customFormat="false" ht="15" hidden="false" customHeight="false" outlineLevel="0" collapsed="false">
      <c r="A8822" s="301" t="n">
        <v>87247</v>
      </c>
      <c r="B8822" s="301" t="s">
        <v>54</v>
      </c>
      <c r="C8822" s="302" t="s">
        <v>446</v>
      </c>
      <c r="D8822" s="301" t="s">
        <v>56</v>
      </c>
      <c r="E8822" s="303" t="n">
        <v>56.72</v>
      </c>
    </row>
    <row r="8823" customFormat="false" ht="15" hidden="false" customHeight="false" outlineLevel="0" collapsed="false">
      <c r="A8823" s="301" t="n">
        <v>87248</v>
      </c>
      <c r="B8823" s="301" t="s">
        <v>54</v>
      </c>
      <c r="C8823" s="302" t="s">
        <v>448</v>
      </c>
      <c r="D8823" s="301" t="s">
        <v>56</v>
      </c>
      <c r="E8823" s="303" t="n">
        <v>48.26</v>
      </c>
    </row>
    <row r="8824" customFormat="false" ht="15" hidden="false" customHeight="false" outlineLevel="0" collapsed="false">
      <c r="A8824" s="301" t="n">
        <v>87246</v>
      </c>
      <c r="B8824" s="301" t="s">
        <v>54</v>
      </c>
      <c r="C8824" s="302" t="s">
        <v>456</v>
      </c>
      <c r="D8824" s="301" t="s">
        <v>56</v>
      </c>
      <c r="E8824" s="303" t="n">
        <v>64.63</v>
      </c>
    </row>
    <row r="8825" customFormat="false" ht="15" hidden="false" customHeight="false" outlineLevel="0" collapsed="false">
      <c r="A8825" s="301" t="n">
        <v>104601</v>
      </c>
      <c r="B8825" s="301" t="s">
        <v>54</v>
      </c>
      <c r="C8825" s="302" t="s">
        <v>9290</v>
      </c>
      <c r="D8825" s="301" t="s">
        <v>56</v>
      </c>
      <c r="E8825" s="303" t="n">
        <v>62.11</v>
      </c>
    </row>
    <row r="8826" customFormat="false" ht="15" hidden="false" customHeight="false" outlineLevel="0" collapsed="false">
      <c r="A8826" s="301" t="n">
        <v>104603</v>
      </c>
      <c r="B8826" s="301" t="s">
        <v>54</v>
      </c>
      <c r="C8826" s="302" t="s">
        <v>9291</v>
      </c>
      <c r="D8826" s="301" t="s">
        <v>56</v>
      </c>
      <c r="E8826" s="303" t="n">
        <v>50.93</v>
      </c>
    </row>
    <row r="8827" customFormat="false" ht="15" hidden="false" customHeight="false" outlineLevel="0" collapsed="false">
      <c r="A8827" s="301" t="n">
        <v>104599</v>
      </c>
      <c r="B8827" s="301" t="s">
        <v>54</v>
      </c>
      <c r="C8827" s="302" t="s">
        <v>9292</v>
      </c>
      <c r="D8827" s="301" t="s">
        <v>56</v>
      </c>
      <c r="E8827" s="303" t="n">
        <v>78.9</v>
      </c>
    </row>
    <row r="8828" customFormat="false" ht="15" hidden="false" customHeight="false" outlineLevel="0" collapsed="false">
      <c r="A8828" s="301" t="n">
        <v>87250</v>
      </c>
      <c r="B8828" s="301" t="s">
        <v>54</v>
      </c>
      <c r="C8828" s="302" t="s">
        <v>9293</v>
      </c>
      <c r="D8828" s="301" t="s">
        <v>56</v>
      </c>
      <c r="E8828" s="303" t="n">
        <v>58.18</v>
      </c>
    </row>
    <row r="8829" customFormat="false" ht="15" hidden="false" customHeight="false" outlineLevel="0" collapsed="false">
      <c r="A8829" s="301" t="n">
        <v>87251</v>
      </c>
      <c r="B8829" s="301" t="s">
        <v>54</v>
      </c>
      <c r="C8829" s="302" t="s">
        <v>9294</v>
      </c>
      <c r="D8829" s="301" t="s">
        <v>56</v>
      </c>
      <c r="E8829" s="303" t="n">
        <v>48.54</v>
      </c>
    </row>
    <row r="8830" customFormat="false" ht="15" hidden="false" customHeight="false" outlineLevel="0" collapsed="false">
      <c r="A8830" s="301" t="n">
        <v>87249</v>
      </c>
      <c r="B8830" s="301" t="s">
        <v>54</v>
      </c>
      <c r="C8830" s="302" t="s">
        <v>9295</v>
      </c>
      <c r="D8830" s="301" t="s">
        <v>56</v>
      </c>
      <c r="E8830" s="303" t="n">
        <v>69.84</v>
      </c>
    </row>
    <row r="8831" customFormat="false" ht="15" hidden="false" customHeight="false" outlineLevel="0" collapsed="false">
      <c r="A8831" s="301" t="n">
        <v>104606</v>
      </c>
      <c r="B8831" s="301" t="s">
        <v>54</v>
      </c>
      <c r="C8831" s="302" t="s">
        <v>9296</v>
      </c>
      <c r="D8831" s="301" t="s">
        <v>56</v>
      </c>
      <c r="E8831" s="303" t="n">
        <v>66.73</v>
      </c>
    </row>
    <row r="8832" customFormat="false" ht="15" hidden="false" customHeight="false" outlineLevel="0" collapsed="false">
      <c r="A8832" s="301" t="n">
        <v>104607</v>
      </c>
      <c r="B8832" s="301" t="s">
        <v>54</v>
      </c>
      <c r="C8832" s="302" t="s">
        <v>9297</v>
      </c>
      <c r="D8832" s="301" t="s">
        <v>56</v>
      </c>
      <c r="E8832" s="303" t="n">
        <v>52.36</v>
      </c>
    </row>
    <row r="8833" customFormat="false" ht="15" hidden="false" customHeight="false" outlineLevel="0" collapsed="false">
      <c r="A8833" s="301" t="n">
        <v>104605</v>
      </c>
      <c r="B8833" s="301" t="s">
        <v>54</v>
      </c>
      <c r="C8833" s="302" t="s">
        <v>9298</v>
      </c>
      <c r="D8833" s="301" t="s">
        <v>56</v>
      </c>
      <c r="E8833" s="303" t="n">
        <v>100.02</v>
      </c>
    </row>
    <row r="8834" customFormat="false" ht="15" hidden="false" customHeight="false" outlineLevel="0" collapsed="false">
      <c r="A8834" s="301" t="n">
        <v>87256</v>
      </c>
      <c r="B8834" s="301" t="s">
        <v>54</v>
      </c>
      <c r="C8834" s="302" t="s">
        <v>9299</v>
      </c>
      <c r="D8834" s="301" t="s">
        <v>56</v>
      </c>
      <c r="E8834" s="303" t="n">
        <v>67.97</v>
      </c>
    </row>
    <row r="8835" customFormat="false" ht="15" hidden="false" customHeight="false" outlineLevel="0" collapsed="false">
      <c r="A8835" s="301" t="n">
        <v>87257</v>
      </c>
      <c r="B8835" s="301" t="s">
        <v>54</v>
      </c>
      <c r="C8835" s="302" t="s">
        <v>9300</v>
      </c>
      <c r="D8835" s="301" t="s">
        <v>56</v>
      </c>
      <c r="E8835" s="303" t="n">
        <v>57.22</v>
      </c>
    </row>
    <row r="8836" customFormat="false" ht="15" hidden="false" customHeight="false" outlineLevel="0" collapsed="false">
      <c r="A8836" s="301" t="n">
        <v>87255</v>
      </c>
      <c r="B8836" s="301" t="s">
        <v>54</v>
      </c>
      <c r="C8836" s="302" t="s">
        <v>9301</v>
      </c>
      <c r="D8836" s="301" t="s">
        <v>56</v>
      </c>
      <c r="E8836" s="303" t="n">
        <v>80.68</v>
      </c>
    </row>
    <row r="8837" customFormat="false" ht="15" hidden="false" customHeight="false" outlineLevel="0" collapsed="false">
      <c r="A8837" s="301" t="n">
        <v>104594</v>
      </c>
      <c r="B8837" s="301" t="s">
        <v>54</v>
      </c>
      <c r="C8837" s="302" t="s">
        <v>9302</v>
      </c>
      <c r="D8837" s="301" t="s">
        <v>56</v>
      </c>
      <c r="E8837" s="303" t="n">
        <v>70.23</v>
      </c>
    </row>
    <row r="8838" customFormat="false" ht="15" hidden="false" customHeight="false" outlineLevel="0" collapsed="false">
      <c r="A8838" s="301" t="n">
        <v>104595</v>
      </c>
      <c r="B8838" s="301" t="s">
        <v>54</v>
      </c>
      <c r="C8838" s="302" t="s">
        <v>9303</v>
      </c>
      <c r="D8838" s="301" t="s">
        <v>56</v>
      </c>
      <c r="E8838" s="303" t="n">
        <v>57.7</v>
      </c>
    </row>
    <row r="8839" customFormat="false" ht="15" hidden="false" customHeight="false" outlineLevel="0" collapsed="false">
      <c r="A8839" s="301" t="n">
        <v>104593</v>
      </c>
      <c r="B8839" s="301" t="s">
        <v>54</v>
      </c>
      <c r="C8839" s="302" t="s">
        <v>9304</v>
      </c>
      <c r="D8839" s="301" t="s">
        <v>56</v>
      </c>
      <c r="E8839" s="303" t="n">
        <v>84.38</v>
      </c>
    </row>
    <row r="8840" customFormat="false" ht="15" hidden="false" customHeight="false" outlineLevel="0" collapsed="false">
      <c r="A8840" s="301" t="n">
        <v>87262</v>
      </c>
      <c r="B8840" s="301" t="s">
        <v>54</v>
      </c>
      <c r="C8840" s="302" t="s">
        <v>9305</v>
      </c>
      <c r="D8840" s="301" t="s">
        <v>56</v>
      </c>
      <c r="E8840" s="303" t="n">
        <v>114.79</v>
      </c>
    </row>
    <row r="8841" customFormat="false" ht="15" hidden="false" customHeight="false" outlineLevel="0" collapsed="false">
      <c r="A8841" s="301" t="n">
        <v>87263</v>
      </c>
      <c r="B8841" s="301" t="s">
        <v>54</v>
      </c>
      <c r="C8841" s="302" t="s">
        <v>9306</v>
      </c>
      <c r="D8841" s="301" t="s">
        <v>56</v>
      </c>
      <c r="E8841" s="303" t="n">
        <v>103.63</v>
      </c>
    </row>
    <row r="8842" customFormat="false" ht="15" hidden="false" customHeight="false" outlineLevel="0" collapsed="false">
      <c r="A8842" s="301" t="n">
        <v>87261</v>
      </c>
      <c r="B8842" s="301" t="s">
        <v>54</v>
      </c>
      <c r="C8842" s="302" t="s">
        <v>9307</v>
      </c>
      <c r="D8842" s="301" t="s">
        <v>56</v>
      </c>
      <c r="E8842" s="303" t="n">
        <v>128.52</v>
      </c>
    </row>
    <row r="8843" customFormat="false" ht="15" hidden="false" customHeight="false" outlineLevel="0" collapsed="false">
      <c r="A8843" s="301" t="n">
        <v>104597</v>
      </c>
      <c r="B8843" s="301" t="s">
        <v>54</v>
      </c>
      <c r="C8843" s="302" t="s">
        <v>9308</v>
      </c>
      <c r="D8843" s="301" t="s">
        <v>56</v>
      </c>
      <c r="E8843" s="303" t="n">
        <v>117.35</v>
      </c>
    </row>
    <row r="8844" customFormat="false" ht="15" hidden="false" customHeight="false" outlineLevel="0" collapsed="false">
      <c r="A8844" s="301" t="n">
        <v>104598</v>
      </c>
      <c r="B8844" s="301" t="s">
        <v>54</v>
      </c>
      <c r="C8844" s="302" t="s">
        <v>9309</v>
      </c>
      <c r="D8844" s="301" t="s">
        <v>56</v>
      </c>
      <c r="E8844" s="303" t="n">
        <v>104.21</v>
      </c>
    </row>
    <row r="8845" customFormat="false" ht="15" hidden="false" customHeight="false" outlineLevel="0" collapsed="false">
      <c r="A8845" s="301" t="n">
        <v>104596</v>
      </c>
      <c r="B8845" s="301" t="s">
        <v>54</v>
      </c>
      <c r="C8845" s="302" t="s">
        <v>9310</v>
      </c>
      <c r="D8845" s="301" t="s">
        <v>56</v>
      </c>
      <c r="E8845" s="303" t="n">
        <v>132.71</v>
      </c>
    </row>
    <row r="8846" customFormat="false" ht="15" hidden="false" customHeight="false" outlineLevel="0" collapsed="false">
      <c r="A8846" s="301" t="n">
        <v>88648</v>
      </c>
      <c r="B8846" s="301" t="s">
        <v>54</v>
      </c>
      <c r="C8846" s="302" t="s">
        <v>490</v>
      </c>
      <c r="D8846" s="301" t="s">
        <v>429</v>
      </c>
      <c r="E8846" s="303" t="n">
        <v>7.33</v>
      </c>
    </row>
    <row r="8847" customFormat="false" ht="15" hidden="false" customHeight="false" outlineLevel="0" collapsed="false">
      <c r="A8847" s="301" t="n">
        <v>88649</v>
      </c>
      <c r="B8847" s="301" t="s">
        <v>54</v>
      </c>
      <c r="C8847" s="302" t="s">
        <v>9311</v>
      </c>
      <c r="D8847" s="301" t="s">
        <v>429</v>
      </c>
      <c r="E8847" s="303" t="n">
        <v>8.23</v>
      </c>
    </row>
    <row r="8848" customFormat="false" ht="15" hidden="false" customHeight="false" outlineLevel="0" collapsed="false">
      <c r="A8848" s="301" t="n">
        <v>88650</v>
      </c>
      <c r="B8848" s="301" t="s">
        <v>54</v>
      </c>
      <c r="C8848" s="302" t="s">
        <v>9312</v>
      </c>
      <c r="D8848" s="301" t="s">
        <v>429</v>
      </c>
      <c r="E8848" s="303" t="n">
        <v>10.99</v>
      </c>
    </row>
    <row r="8849" customFormat="false" ht="15" hidden="false" customHeight="false" outlineLevel="0" collapsed="false">
      <c r="A8849" s="301" t="n">
        <v>104619</v>
      </c>
      <c r="B8849" s="301" t="s">
        <v>54</v>
      </c>
      <c r="C8849" s="302" t="s">
        <v>9313</v>
      </c>
      <c r="D8849" s="301" t="s">
        <v>429</v>
      </c>
      <c r="E8849" s="303" t="n">
        <v>12.9</v>
      </c>
    </row>
    <row r="8850" customFormat="false" ht="15" hidden="false" customHeight="false" outlineLevel="0" collapsed="false">
      <c r="A8850" s="301" t="n">
        <v>103741</v>
      </c>
      <c r="B8850" s="301" t="s">
        <v>54</v>
      </c>
      <c r="C8850" s="302" t="s">
        <v>9314</v>
      </c>
      <c r="D8850" s="301" t="s">
        <v>142</v>
      </c>
      <c r="E8850" s="303" t="n">
        <v>0</v>
      </c>
    </row>
    <row r="8851" customFormat="false" ht="15" hidden="false" customHeight="false" outlineLevel="0" collapsed="false">
      <c r="A8851" s="301" t="n">
        <v>103755</v>
      </c>
      <c r="B8851" s="301" t="s">
        <v>54</v>
      </c>
      <c r="C8851" s="302" t="s">
        <v>9315</v>
      </c>
      <c r="D8851" s="301" t="s">
        <v>429</v>
      </c>
      <c r="E8851" s="303" t="n">
        <v>0</v>
      </c>
    </row>
    <row r="8852" customFormat="false" ht="15" hidden="false" customHeight="false" outlineLevel="0" collapsed="false">
      <c r="A8852" s="301" t="n">
        <v>103753</v>
      </c>
      <c r="B8852" s="301" t="s">
        <v>54</v>
      </c>
      <c r="C8852" s="302" t="s">
        <v>9316</v>
      </c>
      <c r="D8852" s="301" t="s">
        <v>429</v>
      </c>
      <c r="E8852" s="303" t="n">
        <v>0</v>
      </c>
    </row>
    <row r="8853" customFormat="false" ht="15" hidden="false" customHeight="false" outlineLevel="0" collapsed="false">
      <c r="A8853" s="301" t="n">
        <v>103754</v>
      </c>
      <c r="B8853" s="301" t="s">
        <v>54</v>
      </c>
      <c r="C8853" s="302" t="s">
        <v>9317</v>
      </c>
      <c r="D8853" s="301" t="s">
        <v>429</v>
      </c>
      <c r="E8853" s="303" t="n">
        <v>0</v>
      </c>
    </row>
    <row r="8854" customFormat="false" ht="15" hidden="false" customHeight="false" outlineLevel="0" collapsed="false">
      <c r="A8854" s="301" t="n">
        <v>103752</v>
      </c>
      <c r="B8854" s="301" t="s">
        <v>54</v>
      </c>
      <c r="C8854" s="302" t="s">
        <v>9318</v>
      </c>
      <c r="D8854" s="301" t="s">
        <v>429</v>
      </c>
      <c r="E8854" s="303" t="n">
        <v>0</v>
      </c>
    </row>
    <row r="8855" customFormat="false" ht="15" hidden="false" customHeight="false" outlineLevel="0" collapsed="false">
      <c r="A8855" s="301" t="n">
        <v>103759</v>
      </c>
      <c r="B8855" s="301" t="s">
        <v>54</v>
      </c>
      <c r="C8855" s="302" t="s">
        <v>9319</v>
      </c>
      <c r="D8855" s="301" t="s">
        <v>429</v>
      </c>
      <c r="E8855" s="303" t="n">
        <v>0</v>
      </c>
    </row>
    <row r="8856" customFormat="false" ht="15" hidden="false" customHeight="false" outlineLevel="0" collapsed="false">
      <c r="A8856" s="301" t="n">
        <v>103757</v>
      </c>
      <c r="B8856" s="301" t="s">
        <v>54</v>
      </c>
      <c r="C8856" s="302" t="s">
        <v>9320</v>
      </c>
      <c r="D8856" s="301" t="s">
        <v>429</v>
      </c>
      <c r="E8856" s="303" t="n">
        <v>0</v>
      </c>
    </row>
    <row r="8857" customFormat="false" ht="15" hidden="false" customHeight="false" outlineLevel="0" collapsed="false">
      <c r="A8857" s="301" t="n">
        <v>103758</v>
      </c>
      <c r="B8857" s="301" t="s">
        <v>54</v>
      </c>
      <c r="C8857" s="302" t="s">
        <v>9321</v>
      </c>
      <c r="D8857" s="301" t="s">
        <v>429</v>
      </c>
      <c r="E8857" s="303" t="n">
        <v>0</v>
      </c>
    </row>
    <row r="8858" customFormat="false" ht="15" hidden="false" customHeight="false" outlineLevel="0" collapsed="false">
      <c r="A8858" s="301" t="n">
        <v>103756</v>
      </c>
      <c r="B8858" s="301" t="s">
        <v>54</v>
      </c>
      <c r="C8858" s="302" t="s">
        <v>9322</v>
      </c>
      <c r="D8858" s="301" t="s">
        <v>429</v>
      </c>
      <c r="E8858" s="303" t="n">
        <v>0</v>
      </c>
    </row>
    <row r="8859" customFormat="false" ht="15" hidden="false" customHeight="false" outlineLevel="0" collapsed="false">
      <c r="A8859" s="301" t="n">
        <v>103734</v>
      </c>
      <c r="B8859" s="301" t="s">
        <v>54</v>
      </c>
      <c r="C8859" s="302" t="s">
        <v>9323</v>
      </c>
      <c r="D8859" s="301" t="s">
        <v>142</v>
      </c>
      <c r="E8859" s="303" t="n">
        <v>0</v>
      </c>
    </row>
    <row r="8860" customFormat="false" ht="15" hidden="false" customHeight="false" outlineLevel="0" collapsed="false">
      <c r="A8860" s="301" t="n">
        <v>103740</v>
      </c>
      <c r="B8860" s="301" t="s">
        <v>54</v>
      </c>
      <c r="C8860" s="302" t="s">
        <v>9324</v>
      </c>
      <c r="D8860" s="301" t="s">
        <v>142</v>
      </c>
      <c r="E8860" s="303" t="n">
        <v>0</v>
      </c>
    </row>
    <row r="8861" customFormat="false" ht="15" hidden="false" customHeight="false" outlineLevel="0" collapsed="false">
      <c r="A8861" s="301" t="n">
        <v>103747</v>
      </c>
      <c r="B8861" s="301" t="s">
        <v>54</v>
      </c>
      <c r="C8861" s="302" t="s">
        <v>9325</v>
      </c>
      <c r="D8861" s="301" t="s">
        <v>429</v>
      </c>
      <c r="E8861" s="303" t="n">
        <v>0</v>
      </c>
    </row>
    <row r="8862" customFormat="false" ht="15" hidden="false" customHeight="false" outlineLevel="0" collapsed="false">
      <c r="A8862" s="301" t="n">
        <v>103746</v>
      </c>
      <c r="B8862" s="301" t="s">
        <v>54</v>
      </c>
      <c r="C8862" s="302" t="s">
        <v>9326</v>
      </c>
      <c r="D8862" s="301" t="s">
        <v>429</v>
      </c>
      <c r="E8862" s="303" t="n">
        <v>0</v>
      </c>
    </row>
    <row r="8863" customFormat="false" ht="15" hidden="false" customHeight="false" outlineLevel="0" collapsed="false">
      <c r="A8863" s="301" t="n">
        <v>103749</v>
      </c>
      <c r="B8863" s="301" t="s">
        <v>54</v>
      </c>
      <c r="C8863" s="302" t="s">
        <v>9327</v>
      </c>
      <c r="D8863" s="301" t="s">
        <v>429</v>
      </c>
      <c r="E8863" s="303" t="n">
        <v>0</v>
      </c>
    </row>
    <row r="8864" customFormat="false" ht="15" hidden="false" customHeight="false" outlineLevel="0" collapsed="false">
      <c r="A8864" s="301" t="n">
        <v>103744</v>
      </c>
      <c r="B8864" s="301" t="s">
        <v>54</v>
      </c>
      <c r="C8864" s="302" t="s">
        <v>9328</v>
      </c>
      <c r="D8864" s="301" t="s">
        <v>429</v>
      </c>
      <c r="E8864" s="303" t="n">
        <v>0</v>
      </c>
    </row>
    <row r="8865" customFormat="false" ht="15" hidden="false" customHeight="false" outlineLevel="0" collapsed="false">
      <c r="A8865" s="301" t="n">
        <v>103748</v>
      </c>
      <c r="B8865" s="301" t="s">
        <v>54</v>
      </c>
      <c r="C8865" s="302" t="s">
        <v>9329</v>
      </c>
      <c r="D8865" s="301" t="s">
        <v>429</v>
      </c>
      <c r="E8865" s="303" t="n">
        <v>0</v>
      </c>
    </row>
    <row r="8866" customFormat="false" ht="15" hidden="false" customHeight="false" outlineLevel="0" collapsed="false">
      <c r="A8866" s="301" t="n">
        <v>103745</v>
      </c>
      <c r="B8866" s="301" t="s">
        <v>54</v>
      </c>
      <c r="C8866" s="302" t="s">
        <v>9330</v>
      </c>
      <c r="D8866" s="301" t="s">
        <v>429</v>
      </c>
      <c r="E8866" s="303" t="n">
        <v>0</v>
      </c>
    </row>
    <row r="8867" customFormat="false" ht="15" hidden="false" customHeight="false" outlineLevel="0" collapsed="false">
      <c r="A8867" s="301" t="n">
        <v>103751</v>
      </c>
      <c r="B8867" s="301" t="s">
        <v>54</v>
      </c>
      <c r="C8867" s="302" t="s">
        <v>9331</v>
      </c>
      <c r="D8867" s="301" t="s">
        <v>429</v>
      </c>
      <c r="E8867" s="303" t="n">
        <v>0</v>
      </c>
    </row>
    <row r="8868" customFormat="false" ht="15" hidden="false" customHeight="false" outlineLevel="0" collapsed="false">
      <c r="A8868" s="301" t="n">
        <v>103750</v>
      </c>
      <c r="B8868" s="301" t="s">
        <v>54</v>
      </c>
      <c r="C8868" s="302" t="s">
        <v>9332</v>
      </c>
      <c r="D8868" s="301" t="s">
        <v>429</v>
      </c>
      <c r="E8868" s="303" t="n">
        <v>0</v>
      </c>
    </row>
    <row r="8869" customFormat="false" ht="15" hidden="false" customHeight="false" outlineLevel="0" collapsed="false">
      <c r="A8869" s="301" t="n">
        <v>103735</v>
      </c>
      <c r="B8869" s="301" t="s">
        <v>54</v>
      </c>
      <c r="C8869" s="302" t="s">
        <v>9333</v>
      </c>
      <c r="D8869" s="301" t="s">
        <v>142</v>
      </c>
      <c r="E8869" s="303" t="n">
        <v>0</v>
      </c>
    </row>
    <row r="8870" customFormat="false" ht="15" hidden="false" customHeight="false" outlineLevel="0" collapsed="false">
      <c r="A8870" s="301" t="n">
        <v>103738</v>
      </c>
      <c r="B8870" s="301" t="s">
        <v>54</v>
      </c>
      <c r="C8870" s="302" t="s">
        <v>9334</v>
      </c>
      <c r="D8870" s="301" t="s">
        <v>142</v>
      </c>
      <c r="E8870" s="303" t="n">
        <v>0</v>
      </c>
    </row>
    <row r="8871" customFormat="false" ht="15" hidden="false" customHeight="false" outlineLevel="0" collapsed="false">
      <c r="A8871" s="301" t="n">
        <v>103736</v>
      </c>
      <c r="B8871" s="301" t="s">
        <v>54</v>
      </c>
      <c r="C8871" s="302" t="s">
        <v>9335</v>
      </c>
      <c r="D8871" s="301" t="s">
        <v>142</v>
      </c>
      <c r="E8871" s="303" t="n">
        <v>0</v>
      </c>
    </row>
    <row r="8872" customFormat="false" ht="15" hidden="false" customHeight="false" outlineLevel="0" collapsed="false">
      <c r="A8872" s="301" t="n">
        <v>103739</v>
      </c>
      <c r="B8872" s="301" t="s">
        <v>54</v>
      </c>
      <c r="C8872" s="302" t="s">
        <v>9336</v>
      </c>
      <c r="D8872" s="301" t="s">
        <v>142</v>
      </c>
      <c r="E8872" s="303" t="n">
        <v>0</v>
      </c>
    </row>
    <row r="8873" customFormat="false" ht="15" hidden="false" customHeight="false" outlineLevel="0" collapsed="false">
      <c r="A8873" s="301" t="n">
        <v>103737</v>
      </c>
      <c r="B8873" s="301" t="s">
        <v>54</v>
      </c>
      <c r="C8873" s="302" t="s">
        <v>9337</v>
      </c>
      <c r="D8873" s="301" t="s">
        <v>142</v>
      </c>
      <c r="E8873" s="303" t="n">
        <v>0</v>
      </c>
    </row>
    <row r="8874" customFormat="false" ht="15" hidden="false" customHeight="false" outlineLevel="0" collapsed="false">
      <c r="A8874" s="301" t="n">
        <v>103742</v>
      </c>
      <c r="B8874" s="301" t="s">
        <v>54</v>
      </c>
      <c r="C8874" s="302" t="s">
        <v>9338</v>
      </c>
      <c r="D8874" s="301" t="s">
        <v>142</v>
      </c>
      <c r="E8874" s="303" t="n">
        <v>0</v>
      </c>
    </row>
    <row r="8875" customFormat="false" ht="15" hidden="false" customHeight="false" outlineLevel="0" collapsed="false">
      <c r="A8875" s="301" t="n">
        <v>103689</v>
      </c>
      <c r="B8875" s="301" t="s">
        <v>54</v>
      </c>
      <c r="C8875" s="302" t="s">
        <v>508</v>
      </c>
      <c r="D8875" s="301" t="s">
        <v>56</v>
      </c>
      <c r="E8875" s="303" t="n">
        <v>469.31</v>
      </c>
    </row>
    <row r="8876" customFormat="false" ht="15" hidden="false" customHeight="false" outlineLevel="0" collapsed="false">
      <c r="A8876" s="301" t="n">
        <v>103702</v>
      </c>
      <c r="B8876" s="301" t="s">
        <v>54</v>
      </c>
      <c r="C8876" s="302" t="s">
        <v>9339</v>
      </c>
      <c r="D8876" s="301" t="s">
        <v>56</v>
      </c>
      <c r="E8876" s="303" t="n">
        <v>0</v>
      </c>
    </row>
    <row r="8877" customFormat="false" ht="15" hidden="false" customHeight="false" outlineLevel="0" collapsed="false">
      <c r="A8877" s="301" t="n">
        <v>103700</v>
      </c>
      <c r="B8877" s="301" t="s">
        <v>54</v>
      </c>
      <c r="C8877" s="302" t="s">
        <v>9340</v>
      </c>
      <c r="D8877" s="301" t="s">
        <v>56</v>
      </c>
      <c r="E8877" s="303" t="n">
        <v>0</v>
      </c>
    </row>
    <row r="8878" customFormat="false" ht="15" hidden="false" customHeight="false" outlineLevel="0" collapsed="false">
      <c r="A8878" s="301" t="n">
        <v>103698</v>
      </c>
      <c r="B8878" s="301" t="s">
        <v>54</v>
      </c>
      <c r="C8878" s="302" t="s">
        <v>9341</v>
      </c>
      <c r="D8878" s="301" t="s">
        <v>56</v>
      </c>
      <c r="E8878" s="303" t="n">
        <v>0</v>
      </c>
    </row>
    <row r="8879" customFormat="false" ht="15" hidden="false" customHeight="false" outlineLevel="0" collapsed="false">
      <c r="A8879" s="301" t="n">
        <v>103703</v>
      </c>
      <c r="B8879" s="301" t="s">
        <v>54</v>
      </c>
      <c r="C8879" s="302" t="s">
        <v>9342</v>
      </c>
      <c r="D8879" s="301" t="s">
        <v>56</v>
      </c>
      <c r="E8879" s="303" t="n">
        <v>0</v>
      </c>
    </row>
    <row r="8880" customFormat="false" ht="15" hidden="false" customHeight="false" outlineLevel="0" collapsed="false">
      <c r="A8880" s="301" t="n">
        <v>103701</v>
      </c>
      <c r="B8880" s="301" t="s">
        <v>54</v>
      </c>
      <c r="C8880" s="302" t="s">
        <v>9343</v>
      </c>
      <c r="D8880" s="301" t="s">
        <v>56</v>
      </c>
      <c r="E8880" s="303" t="n">
        <v>0</v>
      </c>
    </row>
    <row r="8881" customFormat="false" ht="15" hidden="false" customHeight="false" outlineLevel="0" collapsed="false">
      <c r="A8881" s="301" t="n">
        <v>103699</v>
      </c>
      <c r="B8881" s="301" t="s">
        <v>54</v>
      </c>
      <c r="C8881" s="302" t="s">
        <v>9344</v>
      </c>
      <c r="D8881" s="301" t="s">
        <v>56</v>
      </c>
      <c r="E8881" s="303" t="n">
        <v>0</v>
      </c>
    </row>
    <row r="8882" customFormat="false" ht="15" hidden="false" customHeight="false" outlineLevel="0" collapsed="false">
      <c r="A8882" s="301" t="n">
        <v>103704</v>
      </c>
      <c r="B8882" s="301" t="s">
        <v>54</v>
      </c>
      <c r="C8882" s="302" t="s">
        <v>9345</v>
      </c>
      <c r="D8882" s="301" t="s">
        <v>56</v>
      </c>
      <c r="E8882" s="303" t="n">
        <v>0</v>
      </c>
    </row>
    <row r="8883" customFormat="false" ht="15" hidden="false" customHeight="false" outlineLevel="0" collapsed="false">
      <c r="A8883" s="301" t="n">
        <v>103706</v>
      </c>
      <c r="B8883" s="301" t="s">
        <v>54</v>
      </c>
      <c r="C8883" s="302" t="s">
        <v>9346</v>
      </c>
      <c r="D8883" s="301" t="s">
        <v>142</v>
      </c>
      <c r="E8883" s="303" t="n">
        <v>0</v>
      </c>
    </row>
    <row r="8884" customFormat="false" ht="15" hidden="false" customHeight="false" outlineLevel="0" collapsed="false">
      <c r="A8884" s="301" t="n">
        <v>103707</v>
      </c>
      <c r="B8884" s="301" t="s">
        <v>54</v>
      </c>
      <c r="C8884" s="302" t="s">
        <v>9347</v>
      </c>
      <c r="D8884" s="301" t="s">
        <v>142</v>
      </c>
      <c r="E8884" s="303" t="n">
        <v>0</v>
      </c>
    </row>
    <row r="8885" customFormat="false" ht="15" hidden="false" customHeight="false" outlineLevel="0" collapsed="false">
      <c r="A8885" s="301" t="n">
        <v>103708</v>
      </c>
      <c r="B8885" s="301" t="s">
        <v>54</v>
      </c>
      <c r="C8885" s="302" t="s">
        <v>9348</v>
      </c>
      <c r="D8885" s="301" t="s">
        <v>142</v>
      </c>
      <c r="E8885" s="303" t="n">
        <v>0</v>
      </c>
    </row>
    <row r="8886" customFormat="false" ht="15" hidden="false" customHeight="false" outlineLevel="0" collapsed="false">
      <c r="A8886" s="301" t="n">
        <v>103709</v>
      </c>
      <c r="B8886" s="301" t="s">
        <v>54</v>
      </c>
      <c r="C8886" s="302" t="s">
        <v>9349</v>
      </c>
      <c r="D8886" s="301" t="s">
        <v>142</v>
      </c>
      <c r="E8886" s="303" t="n">
        <v>0</v>
      </c>
    </row>
    <row r="8887" customFormat="false" ht="15" hidden="false" customHeight="false" outlineLevel="0" collapsed="false">
      <c r="A8887" s="301" t="n">
        <v>103710</v>
      </c>
      <c r="B8887" s="301" t="s">
        <v>54</v>
      </c>
      <c r="C8887" s="302" t="s">
        <v>9350</v>
      </c>
      <c r="D8887" s="301" t="s">
        <v>142</v>
      </c>
      <c r="E8887" s="303" t="n">
        <v>0</v>
      </c>
    </row>
    <row r="8888" customFormat="false" ht="15" hidden="false" customHeight="false" outlineLevel="0" collapsed="false">
      <c r="A8888" s="301" t="n">
        <v>103711</v>
      </c>
      <c r="B8888" s="301" t="s">
        <v>54</v>
      </c>
      <c r="C8888" s="302" t="s">
        <v>9351</v>
      </c>
      <c r="D8888" s="301" t="s">
        <v>142</v>
      </c>
      <c r="E8888" s="303" t="n">
        <v>0</v>
      </c>
    </row>
    <row r="8889" customFormat="false" ht="15" hidden="false" customHeight="false" outlineLevel="0" collapsed="false">
      <c r="A8889" s="301" t="n">
        <v>103712</v>
      </c>
      <c r="B8889" s="301" t="s">
        <v>54</v>
      </c>
      <c r="C8889" s="302" t="s">
        <v>9352</v>
      </c>
      <c r="D8889" s="301" t="s">
        <v>142</v>
      </c>
      <c r="E8889" s="303" t="n">
        <v>0</v>
      </c>
    </row>
    <row r="8890" customFormat="false" ht="15" hidden="false" customHeight="false" outlineLevel="0" collapsed="false">
      <c r="A8890" s="301" t="n">
        <v>103713</v>
      </c>
      <c r="B8890" s="301" t="s">
        <v>54</v>
      </c>
      <c r="C8890" s="302" t="s">
        <v>9353</v>
      </c>
      <c r="D8890" s="301" t="s">
        <v>142</v>
      </c>
      <c r="E8890" s="303" t="n">
        <v>0</v>
      </c>
    </row>
    <row r="8891" customFormat="false" ht="15" hidden="false" customHeight="false" outlineLevel="0" collapsed="false">
      <c r="A8891" s="301" t="n">
        <v>103714</v>
      </c>
      <c r="B8891" s="301" t="s">
        <v>54</v>
      </c>
      <c r="C8891" s="302" t="s">
        <v>9354</v>
      </c>
      <c r="D8891" s="301" t="s">
        <v>142</v>
      </c>
      <c r="E8891" s="303" t="n">
        <v>0</v>
      </c>
    </row>
    <row r="8892" customFormat="false" ht="15" hidden="false" customHeight="false" outlineLevel="0" collapsed="false">
      <c r="A8892" s="301" t="n">
        <v>103715</v>
      </c>
      <c r="B8892" s="301" t="s">
        <v>54</v>
      </c>
      <c r="C8892" s="302" t="s">
        <v>9355</v>
      </c>
      <c r="D8892" s="301" t="s">
        <v>142</v>
      </c>
      <c r="E8892" s="303" t="n">
        <v>0</v>
      </c>
    </row>
    <row r="8893" customFormat="false" ht="15" hidden="false" customHeight="false" outlineLevel="0" collapsed="false">
      <c r="A8893" s="301" t="n">
        <v>103716</v>
      </c>
      <c r="B8893" s="301" t="s">
        <v>54</v>
      </c>
      <c r="C8893" s="302" t="s">
        <v>9356</v>
      </c>
      <c r="D8893" s="301" t="s">
        <v>142</v>
      </c>
      <c r="E8893" s="303" t="n">
        <v>0</v>
      </c>
    </row>
    <row r="8894" customFormat="false" ht="15" hidden="false" customHeight="false" outlineLevel="0" collapsed="false">
      <c r="A8894" s="301" t="n">
        <v>103717</v>
      </c>
      <c r="B8894" s="301" t="s">
        <v>54</v>
      </c>
      <c r="C8894" s="302" t="s">
        <v>9357</v>
      </c>
      <c r="D8894" s="301" t="s">
        <v>142</v>
      </c>
      <c r="E8894" s="303" t="n">
        <v>0</v>
      </c>
    </row>
    <row r="8895" customFormat="false" ht="15" hidden="false" customHeight="false" outlineLevel="0" collapsed="false">
      <c r="A8895" s="301" t="n">
        <v>103718</v>
      </c>
      <c r="B8895" s="301" t="s">
        <v>54</v>
      </c>
      <c r="C8895" s="302" t="s">
        <v>9358</v>
      </c>
      <c r="D8895" s="301" t="s">
        <v>142</v>
      </c>
      <c r="E8895" s="303" t="n">
        <v>0</v>
      </c>
    </row>
    <row r="8896" customFormat="false" ht="15" hidden="false" customHeight="false" outlineLevel="0" collapsed="false">
      <c r="A8896" s="301" t="n">
        <v>103719</v>
      </c>
      <c r="B8896" s="301" t="s">
        <v>54</v>
      </c>
      <c r="C8896" s="302" t="s">
        <v>9359</v>
      </c>
      <c r="D8896" s="301" t="s">
        <v>142</v>
      </c>
      <c r="E8896" s="303" t="n">
        <v>0</v>
      </c>
    </row>
    <row r="8897" customFormat="false" ht="15" hidden="false" customHeight="false" outlineLevel="0" collapsed="false">
      <c r="A8897" s="301" t="n">
        <v>103720</v>
      </c>
      <c r="B8897" s="301" t="s">
        <v>54</v>
      </c>
      <c r="C8897" s="302" t="s">
        <v>9360</v>
      </c>
      <c r="D8897" s="301" t="s">
        <v>142</v>
      </c>
      <c r="E8897" s="303" t="n">
        <v>0</v>
      </c>
    </row>
    <row r="8898" customFormat="false" ht="15" hidden="false" customHeight="false" outlineLevel="0" collapsed="false">
      <c r="A8898" s="301" t="n">
        <v>103721</v>
      </c>
      <c r="B8898" s="301" t="s">
        <v>54</v>
      </c>
      <c r="C8898" s="302" t="s">
        <v>9361</v>
      </c>
      <c r="D8898" s="301" t="s">
        <v>142</v>
      </c>
      <c r="E8898" s="303" t="n">
        <v>0</v>
      </c>
    </row>
    <row r="8899" customFormat="false" ht="15" hidden="false" customHeight="false" outlineLevel="0" collapsed="false">
      <c r="A8899" s="301" t="n">
        <v>103705</v>
      </c>
      <c r="B8899" s="301" t="s">
        <v>54</v>
      </c>
      <c r="C8899" s="302" t="s">
        <v>9362</v>
      </c>
      <c r="D8899" s="301" t="s">
        <v>142</v>
      </c>
      <c r="E8899" s="303" t="n">
        <v>0</v>
      </c>
    </row>
    <row r="8900" customFormat="false" ht="15" hidden="false" customHeight="false" outlineLevel="0" collapsed="false">
      <c r="A8900" s="301" t="n">
        <v>103722</v>
      </c>
      <c r="B8900" s="301" t="s">
        <v>54</v>
      </c>
      <c r="C8900" s="302" t="s">
        <v>9363</v>
      </c>
      <c r="D8900" s="301" t="s">
        <v>142</v>
      </c>
      <c r="E8900" s="303" t="n">
        <v>0</v>
      </c>
    </row>
    <row r="8901" customFormat="false" ht="15" hidden="false" customHeight="false" outlineLevel="0" collapsed="false">
      <c r="A8901" s="301" t="n">
        <v>103723</v>
      </c>
      <c r="B8901" s="301" t="s">
        <v>54</v>
      </c>
      <c r="C8901" s="302" t="s">
        <v>9364</v>
      </c>
      <c r="D8901" s="301" t="s">
        <v>142</v>
      </c>
      <c r="E8901" s="303" t="n">
        <v>0</v>
      </c>
    </row>
    <row r="8902" customFormat="false" ht="15" hidden="false" customHeight="false" outlineLevel="0" collapsed="false">
      <c r="A8902" s="301" t="n">
        <v>103724</v>
      </c>
      <c r="B8902" s="301" t="s">
        <v>54</v>
      </c>
      <c r="C8902" s="302" t="s">
        <v>9365</v>
      </c>
      <c r="D8902" s="301" t="s">
        <v>142</v>
      </c>
      <c r="E8902" s="303" t="n">
        <v>0</v>
      </c>
    </row>
    <row r="8903" customFormat="false" ht="15" hidden="false" customHeight="false" outlineLevel="0" collapsed="false">
      <c r="A8903" s="301" t="n">
        <v>103725</v>
      </c>
      <c r="B8903" s="301" t="s">
        <v>54</v>
      </c>
      <c r="C8903" s="302" t="s">
        <v>9366</v>
      </c>
      <c r="D8903" s="301" t="s">
        <v>142</v>
      </c>
      <c r="E8903" s="303" t="n">
        <v>0</v>
      </c>
    </row>
    <row r="8904" customFormat="false" ht="15" hidden="false" customHeight="false" outlineLevel="0" collapsed="false">
      <c r="A8904" s="301" t="n">
        <v>103726</v>
      </c>
      <c r="B8904" s="301" t="s">
        <v>54</v>
      </c>
      <c r="C8904" s="302" t="s">
        <v>9367</v>
      </c>
      <c r="D8904" s="301" t="s">
        <v>142</v>
      </c>
      <c r="E8904" s="303" t="n">
        <v>0</v>
      </c>
    </row>
    <row r="8905" customFormat="false" ht="15" hidden="false" customHeight="false" outlineLevel="0" collapsed="false">
      <c r="A8905" s="301" t="n">
        <v>103727</v>
      </c>
      <c r="B8905" s="301" t="s">
        <v>54</v>
      </c>
      <c r="C8905" s="302" t="s">
        <v>9368</v>
      </c>
      <c r="D8905" s="301" t="s">
        <v>142</v>
      </c>
      <c r="E8905" s="303" t="n">
        <v>0</v>
      </c>
    </row>
    <row r="8906" customFormat="false" ht="15" hidden="false" customHeight="false" outlineLevel="0" collapsed="false">
      <c r="A8906" s="301" t="n">
        <v>103728</v>
      </c>
      <c r="B8906" s="301" t="s">
        <v>54</v>
      </c>
      <c r="C8906" s="302" t="s">
        <v>9369</v>
      </c>
      <c r="D8906" s="301" t="s">
        <v>142</v>
      </c>
      <c r="E8906" s="303" t="n">
        <v>0</v>
      </c>
    </row>
    <row r="8907" customFormat="false" ht="15" hidden="false" customHeight="false" outlineLevel="0" collapsed="false">
      <c r="A8907" s="301" t="n">
        <v>103729</v>
      </c>
      <c r="B8907" s="301" t="s">
        <v>54</v>
      </c>
      <c r="C8907" s="302" t="s">
        <v>9370</v>
      </c>
      <c r="D8907" s="301" t="s">
        <v>142</v>
      </c>
      <c r="E8907" s="303" t="n">
        <v>0</v>
      </c>
    </row>
    <row r="8908" customFormat="false" ht="15" hidden="false" customHeight="false" outlineLevel="0" collapsed="false">
      <c r="A8908" s="301" t="n">
        <v>103730</v>
      </c>
      <c r="B8908" s="301" t="s">
        <v>54</v>
      </c>
      <c r="C8908" s="302" t="s">
        <v>9371</v>
      </c>
      <c r="D8908" s="301" t="s">
        <v>142</v>
      </c>
      <c r="E8908" s="303" t="n">
        <v>0</v>
      </c>
    </row>
    <row r="8909" customFormat="false" ht="15" hidden="false" customHeight="false" outlineLevel="0" collapsed="false">
      <c r="A8909" s="301" t="n">
        <v>103731</v>
      </c>
      <c r="B8909" s="301" t="s">
        <v>54</v>
      </c>
      <c r="C8909" s="302" t="s">
        <v>9372</v>
      </c>
      <c r="D8909" s="301" t="s">
        <v>142</v>
      </c>
      <c r="E8909" s="303" t="n">
        <v>0</v>
      </c>
    </row>
    <row r="8910" customFormat="false" ht="15" hidden="false" customHeight="false" outlineLevel="0" collapsed="false">
      <c r="A8910" s="301" t="n">
        <v>103732</v>
      </c>
      <c r="B8910" s="301" t="s">
        <v>54</v>
      </c>
      <c r="C8910" s="302" t="s">
        <v>9373</v>
      </c>
      <c r="D8910" s="301" t="s">
        <v>142</v>
      </c>
      <c r="E8910" s="303" t="n">
        <v>0</v>
      </c>
    </row>
    <row r="8911" customFormat="false" ht="15" hidden="false" customHeight="false" outlineLevel="0" collapsed="false">
      <c r="A8911" s="301" t="n">
        <v>103733</v>
      </c>
      <c r="B8911" s="301" t="s">
        <v>54</v>
      </c>
      <c r="C8911" s="302" t="s">
        <v>9374</v>
      </c>
      <c r="D8911" s="301" t="s">
        <v>142</v>
      </c>
      <c r="E8911" s="303" t="n">
        <v>0</v>
      </c>
    </row>
    <row r="8912" customFormat="false" ht="15" hidden="false" customHeight="false" outlineLevel="0" collapsed="false">
      <c r="A8912" s="301" t="n">
        <v>103696</v>
      </c>
      <c r="B8912" s="301" t="s">
        <v>54</v>
      </c>
      <c r="C8912" s="302" t="s">
        <v>9375</v>
      </c>
      <c r="D8912" s="301" t="s">
        <v>142</v>
      </c>
      <c r="E8912" s="303" t="n">
        <v>159.85</v>
      </c>
    </row>
    <row r="8913" customFormat="false" ht="15" hidden="false" customHeight="false" outlineLevel="0" collapsed="false">
      <c r="A8913" s="301" t="n">
        <v>103697</v>
      </c>
      <c r="B8913" s="301" t="s">
        <v>54</v>
      </c>
      <c r="C8913" s="302" t="s">
        <v>9376</v>
      </c>
      <c r="D8913" s="301" t="s">
        <v>142</v>
      </c>
      <c r="E8913" s="303" t="n">
        <v>147.07</v>
      </c>
    </row>
    <row r="8914" customFormat="false" ht="15" hidden="false" customHeight="false" outlineLevel="0" collapsed="false">
      <c r="A8914" s="301" t="n">
        <v>103695</v>
      </c>
      <c r="B8914" s="301" t="s">
        <v>54</v>
      </c>
      <c r="C8914" s="302" t="s">
        <v>9377</v>
      </c>
      <c r="D8914" s="301" t="s">
        <v>142</v>
      </c>
      <c r="E8914" s="303" t="n">
        <v>112.08</v>
      </c>
    </row>
    <row r="8915" customFormat="false" ht="15" hidden="false" customHeight="false" outlineLevel="0" collapsed="false">
      <c r="A8915" s="301" t="n">
        <v>103694</v>
      </c>
      <c r="B8915" s="301" t="s">
        <v>54</v>
      </c>
      <c r="C8915" s="302" t="s">
        <v>9378</v>
      </c>
      <c r="D8915" s="301" t="s">
        <v>142</v>
      </c>
      <c r="E8915" s="303" t="n">
        <v>124.86</v>
      </c>
    </row>
    <row r="8916" customFormat="false" ht="15" hidden="false" customHeight="false" outlineLevel="0" collapsed="false">
      <c r="A8916" s="301" t="n">
        <v>103690</v>
      </c>
      <c r="B8916" s="301" t="s">
        <v>54</v>
      </c>
      <c r="C8916" s="302" t="s">
        <v>9379</v>
      </c>
      <c r="D8916" s="301" t="s">
        <v>142</v>
      </c>
      <c r="E8916" s="303" t="n">
        <v>0</v>
      </c>
    </row>
    <row r="8917" customFormat="false" ht="15" hidden="false" customHeight="false" outlineLevel="0" collapsed="false">
      <c r="A8917" s="301" t="n">
        <v>103693</v>
      </c>
      <c r="B8917" s="301" t="s">
        <v>54</v>
      </c>
      <c r="C8917" s="302" t="s">
        <v>9380</v>
      </c>
      <c r="D8917" s="301" t="s">
        <v>142</v>
      </c>
      <c r="E8917" s="303" t="n">
        <v>0</v>
      </c>
    </row>
    <row r="8918" customFormat="false" ht="15" hidden="false" customHeight="false" outlineLevel="0" collapsed="false">
      <c r="A8918" s="301" t="n">
        <v>103692</v>
      </c>
      <c r="B8918" s="301" t="s">
        <v>54</v>
      </c>
      <c r="C8918" s="302" t="s">
        <v>9381</v>
      </c>
      <c r="D8918" s="301" t="s">
        <v>142</v>
      </c>
      <c r="E8918" s="303" t="n">
        <v>0</v>
      </c>
    </row>
    <row r="8919" customFormat="false" ht="15" hidden="false" customHeight="false" outlineLevel="0" collapsed="false">
      <c r="A8919" s="301" t="n">
        <v>103691</v>
      </c>
      <c r="B8919" s="301" t="s">
        <v>54</v>
      </c>
      <c r="C8919" s="302" t="s">
        <v>9382</v>
      </c>
      <c r="D8919" s="301" t="s">
        <v>142</v>
      </c>
      <c r="E8919" s="303" t="n">
        <v>0</v>
      </c>
    </row>
    <row r="8920" customFormat="false" ht="15" hidden="false" customHeight="false" outlineLevel="0" collapsed="false">
      <c r="A8920" s="301" t="n">
        <v>96987</v>
      </c>
      <c r="B8920" s="301" t="s">
        <v>54</v>
      </c>
      <c r="C8920" s="302" t="s">
        <v>9383</v>
      </c>
      <c r="D8920" s="301" t="s">
        <v>142</v>
      </c>
      <c r="E8920" s="303" t="n">
        <v>143.87</v>
      </c>
    </row>
    <row r="8921" customFormat="false" ht="15" hidden="false" customHeight="false" outlineLevel="0" collapsed="false">
      <c r="A8921" s="301" t="n">
        <v>96989</v>
      </c>
      <c r="B8921" s="301" t="s">
        <v>54</v>
      </c>
      <c r="C8921" s="302" t="s">
        <v>9384</v>
      </c>
      <c r="D8921" s="301" t="s">
        <v>142</v>
      </c>
      <c r="E8921" s="303" t="n">
        <v>137.09</v>
      </c>
    </row>
    <row r="8922" customFormat="false" ht="15" hidden="false" customHeight="false" outlineLevel="0" collapsed="false">
      <c r="A8922" s="301" t="n">
        <v>104749</v>
      </c>
      <c r="B8922" s="301" t="s">
        <v>54</v>
      </c>
      <c r="C8922" s="302" t="s">
        <v>9385</v>
      </c>
      <c r="D8922" s="301" t="s">
        <v>142</v>
      </c>
      <c r="E8922" s="303" t="n">
        <v>23.22</v>
      </c>
    </row>
    <row r="8923" customFormat="false" ht="15" hidden="false" customHeight="false" outlineLevel="0" collapsed="false">
      <c r="A8923" s="301" t="n">
        <v>104750</v>
      </c>
      <c r="B8923" s="301" t="s">
        <v>54</v>
      </c>
      <c r="C8923" s="302" t="s">
        <v>9386</v>
      </c>
      <c r="D8923" s="301" t="s">
        <v>142</v>
      </c>
      <c r="E8923" s="303" t="n">
        <v>19.44</v>
      </c>
    </row>
    <row r="8924" customFormat="false" ht="15" hidden="false" customHeight="false" outlineLevel="0" collapsed="false">
      <c r="A8924" s="301" t="n">
        <v>104751</v>
      </c>
      <c r="B8924" s="301" t="s">
        <v>54</v>
      </c>
      <c r="C8924" s="302" t="s">
        <v>9387</v>
      </c>
      <c r="D8924" s="301" t="s">
        <v>142</v>
      </c>
      <c r="E8924" s="303" t="n">
        <v>25.93</v>
      </c>
    </row>
    <row r="8925" customFormat="false" ht="15" hidden="false" customHeight="false" outlineLevel="0" collapsed="false">
      <c r="A8925" s="301" t="n">
        <v>104752</v>
      </c>
      <c r="B8925" s="301" t="s">
        <v>54</v>
      </c>
      <c r="C8925" s="302" t="s">
        <v>9388</v>
      </c>
      <c r="D8925" s="301" t="s">
        <v>142</v>
      </c>
      <c r="E8925" s="303" t="n">
        <v>24.9</v>
      </c>
    </row>
    <row r="8926" customFormat="false" ht="15" hidden="false" customHeight="false" outlineLevel="0" collapsed="false">
      <c r="A8926" s="301" t="n">
        <v>104753</v>
      </c>
      <c r="B8926" s="301" t="s">
        <v>54</v>
      </c>
      <c r="C8926" s="302" t="s">
        <v>9389</v>
      </c>
      <c r="D8926" s="301" t="s">
        <v>142</v>
      </c>
      <c r="E8926" s="303" t="n">
        <v>29.58</v>
      </c>
    </row>
    <row r="8927" customFormat="false" ht="15" hidden="false" customHeight="false" outlineLevel="0" collapsed="false">
      <c r="A8927" s="301" t="n">
        <v>104754</v>
      </c>
      <c r="B8927" s="301" t="s">
        <v>54</v>
      </c>
      <c r="C8927" s="302" t="s">
        <v>9390</v>
      </c>
      <c r="D8927" s="301" t="s">
        <v>142</v>
      </c>
      <c r="E8927" s="303" t="n">
        <v>37.61</v>
      </c>
    </row>
    <row r="8928" customFormat="false" ht="15" hidden="false" customHeight="false" outlineLevel="0" collapsed="false">
      <c r="A8928" s="301" t="n">
        <v>104755</v>
      </c>
      <c r="B8928" s="301" t="s">
        <v>54</v>
      </c>
      <c r="C8928" s="302" t="s">
        <v>9391</v>
      </c>
      <c r="D8928" s="301" t="s">
        <v>142</v>
      </c>
      <c r="E8928" s="303" t="n">
        <v>50.06</v>
      </c>
    </row>
    <row r="8929" customFormat="false" ht="15" hidden="false" customHeight="false" outlineLevel="0" collapsed="false">
      <c r="A8929" s="301" t="n">
        <v>96982</v>
      </c>
      <c r="B8929" s="301" t="s">
        <v>54</v>
      </c>
      <c r="C8929" s="302" t="s">
        <v>9392</v>
      </c>
      <c r="D8929" s="301" t="s">
        <v>142</v>
      </c>
      <c r="E8929" s="303" t="n">
        <v>0</v>
      </c>
    </row>
    <row r="8930" customFormat="false" ht="15" hidden="false" customHeight="false" outlineLevel="0" collapsed="false">
      <c r="A8930" s="301" t="n">
        <v>96993</v>
      </c>
      <c r="B8930" s="301" t="s">
        <v>54</v>
      </c>
      <c r="C8930" s="302" t="s">
        <v>9393</v>
      </c>
      <c r="D8930" s="301" t="s">
        <v>142</v>
      </c>
      <c r="E8930" s="303" t="n">
        <v>0</v>
      </c>
    </row>
    <row r="8931" customFormat="false" ht="15" hidden="false" customHeight="false" outlineLevel="0" collapsed="false">
      <c r="A8931" s="301" t="n">
        <v>96990</v>
      </c>
      <c r="B8931" s="301" t="s">
        <v>54</v>
      </c>
      <c r="C8931" s="302" t="s">
        <v>9394</v>
      </c>
      <c r="D8931" s="301" t="s">
        <v>142</v>
      </c>
      <c r="E8931" s="303" t="n">
        <v>0</v>
      </c>
    </row>
    <row r="8932" customFormat="false" ht="15" hidden="false" customHeight="false" outlineLevel="0" collapsed="false">
      <c r="A8932" s="301" t="n">
        <v>96991</v>
      </c>
      <c r="B8932" s="301" t="s">
        <v>54</v>
      </c>
      <c r="C8932" s="302" t="s">
        <v>9395</v>
      </c>
      <c r="D8932" s="301" t="s">
        <v>142</v>
      </c>
      <c r="E8932" s="303" t="n">
        <v>0</v>
      </c>
    </row>
    <row r="8933" customFormat="false" ht="15" hidden="false" customHeight="false" outlineLevel="0" collapsed="false">
      <c r="A8933" s="301" t="n">
        <v>96992</v>
      </c>
      <c r="B8933" s="301" t="s">
        <v>54</v>
      </c>
      <c r="C8933" s="302" t="s">
        <v>9396</v>
      </c>
      <c r="D8933" s="301" t="s">
        <v>142</v>
      </c>
      <c r="E8933" s="303" t="n">
        <v>0</v>
      </c>
    </row>
    <row r="8934" customFormat="false" ht="15" hidden="false" customHeight="false" outlineLevel="0" collapsed="false">
      <c r="A8934" s="301" t="n">
        <v>96994</v>
      </c>
      <c r="B8934" s="301" t="s">
        <v>54</v>
      </c>
      <c r="C8934" s="302" t="s">
        <v>9397</v>
      </c>
      <c r="D8934" s="301" t="s">
        <v>142</v>
      </c>
      <c r="E8934" s="303" t="n">
        <v>0</v>
      </c>
    </row>
    <row r="8935" customFormat="false" ht="15" hidden="false" customHeight="false" outlineLevel="0" collapsed="false">
      <c r="A8935" s="301" t="n">
        <v>96973</v>
      </c>
      <c r="B8935" s="301" t="s">
        <v>54</v>
      </c>
      <c r="C8935" s="302" t="s">
        <v>9398</v>
      </c>
      <c r="D8935" s="301" t="s">
        <v>429</v>
      </c>
      <c r="E8935" s="303" t="n">
        <v>81.1</v>
      </c>
    </row>
    <row r="8936" customFormat="false" ht="15" hidden="false" customHeight="false" outlineLevel="0" collapsed="false">
      <c r="A8936" s="301" t="n">
        <v>104743</v>
      </c>
      <c r="B8936" s="301" t="s">
        <v>54</v>
      </c>
      <c r="C8936" s="302" t="s">
        <v>9399</v>
      </c>
      <c r="D8936" s="301" t="s">
        <v>429</v>
      </c>
      <c r="E8936" s="303" t="n">
        <v>0</v>
      </c>
    </row>
    <row r="8937" customFormat="false" ht="15" hidden="false" customHeight="false" outlineLevel="0" collapsed="false">
      <c r="A8937" s="301" t="n">
        <v>96977</v>
      </c>
      <c r="B8937" s="301" t="s">
        <v>54</v>
      </c>
      <c r="C8937" s="302" t="s">
        <v>9400</v>
      </c>
      <c r="D8937" s="301" t="s">
        <v>429</v>
      </c>
      <c r="E8937" s="303" t="n">
        <v>62.63</v>
      </c>
    </row>
    <row r="8938" customFormat="false" ht="15" hidden="false" customHeight="false" outlineLevel="0" collapsed="false">
      <c r="A8938" s="301" t="n">
        <v>96974</v>
      </c>
      <c r="B8938" s="301" t="s">
        <v>54</v>
      </c>
      <c r="C8938" s="302" t="s">
        <v>9401</v>
      </c>
      <c r="D8938" s="301" t="s">
        <v>429</v>
      </c>
      <c r="E8938" s="303" t="n">
        <v>104.11</v>
      </c>
    </row>
    <row r="8939" customFormat="false" ht="15" hidden="false" customHeight="false" outlineLevel="0" collapsed="false">
      <c r="A8939" s="301" t="n">
        <v>104744</v>
      </c>
      <c r="B8939" s="301" t="s">
        <v>54</v>
      </c>
      <c r="C8939" s="302" t="s">
        <v>9402</v>
      </c>
      <c r="D8939" s="301" t="s">
        <v>429</v>
      </c>
      <c r="E8939" s="303" t="n">
        <v>0</v>
      </c>
    </row>
    <row r="8940" customFormat="false" ht="15" hidden="false" customHeight="false" outlineLevel="0" collapsed="false">
      <c r="A8940" s="301" t="n">
        <v>96978</v>
      </c>
      <c r="B8940" s="301" t="s">
        <v>54</v>
      </c>
      <c r="C8940" s="302" t="s">
        <v>9403</v>
      </c>
      <c r="D8940" s="301" t="s">
        <v>429</v>
      </c>
      <c r="E8940" s="303" t="n">
        <v>82.47</v>
      </c>
    </row>
    <row r="8941" customFormat="false" ht="15" hidden="false" customHeight="false" outlineLevel="0" collapsed="false">
      <c r="A8941" s="301" t="n">
        <v>96975</v>
      </c>
      <c r="B8941" s="301" t="s">
        <v>54</v>
      </c>
      <c r="C8941" s="302" t="s">
        <v>9404</v>
      </c>
      <c r="D8941" s="301" t="s">
        <v>429</v>
      </c>
      <c r="E8941" s="303" t="n">
        <v>128.19</v>
      </c>
    </row>
    <row r="8942" customFormat="false" ht="15" hidden="false" customHeight="false" outlineLevel="0" collapsed="false">
      <c r="A8942" s="301" t="n">
        <v>104745</v>
      </c>
      <c r="B8942" s="301" t="s">
        <v>54</v>
      </c>
      <c r="C8942" s="302" t="s">
        <v>9405</v>
      </c>
      <c r="D8942" s="301" t="s">
        <v>429</v>
      </c>
      <c r="E8942" s="303" t="n">
        <v>0</v>
      </c>
    </row>
    <row r="8943" customFormat="false" ht="15" hidden="false" customHeight="false" outlineLevel="0" collapsed="false">
      <c r="A8943" s="301" t="n">
        <v>96979</v>
      </c>
      <c r="B8943" s="301" t="s">
        <v>54</v>
      </c>
      <c r="C8943" s="302" t="s">
        <v>9406</v>
      </c>
      <c r="D8943" s="301" t="s">
        <v>429</v>
      </c>
      <c r="E8943" s="303" t="n">
        <v>117.82</v>
      </c>
    </row>
    <row r="8944" customFormat="false" ht="15" hidden="false" customHeight="false" outlineLevel="0" collapsed="false">
      <c r="A8944" s="301" t="n">
        <v>96976</v>
      </c>
      <c r="B8944" s="301" t="s">
        <v>54</v>
      </c>
      <c r="C8944" s="302" t="s">
        <v>9407</v>
      </c>
      <c r="D8944" s="301" t="s">
        <v>429</v>
      </c>
      <c r="E8944" s="303" t="n">
        <v>167.4</v>
      </c>
    </row>
    <row r="8945" customFormat="false" ht="15" hidden="false" customHeight="false" outlineLevel="0" collapsed="false">
      <c r="A8945" s="301" t="n">
        <v>96984</v>
      </c>
      <c r="B8945" s="301" t="s">
        <v>54</v>
      </c>
      <c r="C8945" s="302" t="s">
        <v>9408</v>
      </c>
      <c r="D8945" s="301" t="s">
        <v>142</v>
      </c>
      <c r="E8945" s="303" t="n">
        <v>70.08</v>
      </c>
    </row>
    <row r="8946" customFormat="false" ht="15" hidden="false" customHeight="false" outlineLevel="0" collapsed="false">
      <c r="A8946" s="301" t="n">
        <v>96980</v>
      </c>
      <c r="B8946" s="301" t="s">
        <v>54</v>
      </c>
      <c r="C8946" s="302" t="s">
        <v>9409</v>
      </c>
      <c r="D8946" s="301" t="s">
        <v>429</v>
      </c>
      <c r="E8946" s="303" t="n">
        <v>0</v>
      </c>
    </row>
    <row r="8947" customFormat="false" ht="15" hidden="false" customHeight="false" outlineLevel="0" collapsed="false">
      <c r="A8947" s="301" t="n">
        <v>96986</v>
      </c>
      <c r="B8947" s="301" t="s">
        <v>54</v>
      </c>
      <c r="C8947" s="302" t="s">
        <v>9410</v>
      </c>
      <c r="D8947" s="301" t="s">
        <v>142</v>
      </c>
      <c r="E8947" s="303" t="n">
        <v>123.86</v>
      </c>
    </row>
    <row r="8948" customFormat="false" ht="15" hidden="false" customHeight="false" outlineLevel="0" collapsed="false">
      <c r="A8948" s="301" t="n">
        <v>96985</v>
      </c>
      <c r="B8948" s="301" t="s">
        <v>54</v>
      </c>
      <c r="C8948" s="302" t="s">
        <v>9411</v>
      </c>
      <c r="D8948" s="301" t="s">
        <v>142</v>
      </c>
      <c r="E8948" s="303" t="n">
        <v>82.7</v>
      </c>
    </row>
    <row r="8949" customFormat="false" ht="15" hidden="false" customHeight="false" outlineLevel="0" collapsed="false">
      <c r="A8949" s="301" t="n">
        <v>96988</v>
      </c>
      <c r="B8949" s="301" t="s">
        <v>54</v>
      </c>
      <c r="C8949" s="302" t="s">
        <v>9412</v>
      </c>
      <c r="D8949" s="301" t="s">
        <v>142</v>
      </c>
      <c r="E8949" s="303" t="n">
        <v>163.89</v>
      </c>
    </row>
    <row r="8950" customFormat="false" ht="15" hidden="false" customHeight="false" outlineLevel="0" collapsed="false">
      <c r="A8950" s="301" t="n">
        <v>104746</v>
      </c>
      <c r="B8950" s="301" t="s">
        <v>54</v>
      </c>
      <c r="C8950" s="302" t="s">
        <v>9413</v>
      </c>
      <c r="D8950" s="301" t="s">
        <v>142</v>
      </c>
      <c r="E8950" s="303" t="n">
        <v>30.26</v>
      </c>
    </row>
    <row r="8951" customFormat="false" ht="15" hidden="false" customHeight="false" outlineLevel="0" collapsed="false">
      <c r="A8951" s="301" t="n">
        <v>104747</v>
      </c>
      <c r="B8951" s="301" t="s">
        <v>54</v>
      </c>
      <c r="C8951" s="302" t="s">
        <v>9414</v>
      </c>
      <c r="D8951" s="301" t="s">
        <v>142</v>
      </c>
      <c r="E8951" s="303" t="n">
        <v>0</v>
      </c>
    </row>
    <row r="8952" customFormat="false" ht="15" hidden="false" customHeight="false" outlineLevel="0" collapsed="false">
      <c r="A8952" s="301" t="n">
        <v>96983</v>
      </c>
      <c r="B8952" s="301" t="s">
        <v>54</v>
      </c>
      <c r="C8952" s="302" t="s">
        <v>9415</v>
      </c>
      <c r="D8952" s="301" t="s">
        <v>142</v>
      </c>
      <c r="E8952" s="303" t="n">
        <v>0</v>
      </c>
    </row>
    <row r="8953" customFormat="false" ht="15" hidden="false" customHeight="false" outlineLevel="0" collapsed="false">
      <c r="A8953" s="301" t="n">
        <v>104748</v>
      </c>
      <c r="B8953" s="301" t="s">
        <v>54</v>
      </c>
      <c r="C8953" s="302" t="s">
        <v>9416</v>
      </c>
      <c r="D8953" s="301" t="s">
        <v>142</v>
      </c>
      <c r="E8953" s="303" t="n">
        <v>0</v>
      </c>
    </row>
    <row r="8954" customFormat="false" ht="15" hidden="false" customHeight="false" outlineLevel="0" collapsed="false">
      <c r="A8954" s="301" t="n">
        <v>98463</v>
      </c>
      <c r="B8954" s="301" t="s">
        <v>54</v>
      </c>
      <c r="C8954" s="302" t="s">
        <v>9417</v>
      </c>
      <c r="D8954" s="301" t="s">
        <v>142</v>
      </c>
      <c r="E8954" s="303" t="n">
        <v>31.62</v>
      </c>
    </row>
    <row r="8955" customFormat="false" ht="15" hidden="false" customHeight="false" outlineLevel="0" collapsed="false">
      <c r="A8955" s="301" t="n">
        <v>104827</v>
      </c>
      <c r="B8955" s="301" t="s">
        <v>54</v>
      </c>
      <c r="C8955" s="302" t="s">
        <v>9418</v>
      </c>
      <c r="D8955" s="301" t="s">
        <v>142</v>
      </c>
      <c r="E8955" s="303" t="n">
        <v>0</v>
      </c>
    </row>
    <row r="8956" customFormat="false" ht="15" hidden="false" customHeight="false" outlineLevel="0" collapsed="false">
      <c r="A8956" s="301" t="n">
        <v>104828</v>
      </c>
      <c r="B8956" s="301" t="s">
        <v>54</v>
      </c>
      <c r="C8956" s="302" t="s">
        <v>9419</v>
      </c>
      <c r="D8956" s="301" t="s">
        <v>142</v>
      </c>
      <c r="E8956" s="303" t="n">
        <v>0</v>
      </c>
    </row>
    <row r="8957" customFormat="false" ht="15" hidden="false" customHeight="false" outlineLevel="0" collapsed="false">
      <c r="A8957" s="301" t="n">
        <v>104824</v>
      </c>
      <c r="B8957" s="301" t="s">
        <v>54</v>
      </c>
      <c r="C8957" s="302" t="s">
        <v>9420</v>
      </c>
      <c r="D8957" s="301" t="s">
        <v>142</v>
      </c>
      <c r="E8957" s="303" t="n">
        <v>0</v>
      </c>
    </row>
    <row r="8958" customFormat="false" ht="15" hidden="false" customHeight="false" outlineLevel="0" collapsed="false">
      <c r="A8958" s="301" t="n">
        <v>104826</v>
      </c>
      <c r="B8958" s="301" t="s">
        <v>54</v>
      </c>
      <c r="C8958" s="302" t="s">
        <v>9421</v>
      </c>
      <c r="D8958" s="301" t="s">
        <v>142</v>
      </c>
      <c r="E8958" s="303" t="n">
        <v>0</v>
      </c>
    </row>
    <row r="8959" customFormat="false" ht="15" hidden="false" customHeight="false" outlineLevel="0" collapsed="false">
      <c r="A8959" s="301" t="n">
        <v>104825</v>
      </c>
      <c r="B8959" s="301" t="s">
        <v>54</v>
      </c>
      <c r="C8959" s="302" t="s">
        <v>9422</v>
      </c>
      <c r="D8959" s="301" t="s">
        <v>142</v>
      </c>
      <c r="E8959" s="303" t="n">
        <v>0</v>
      </c>
    </row>
    <row r="8960" customFormat="false" ht="15" hidden="false" customHeight="false" outlineLevel="0" collapsed="false">
      <c r="A8960" s="301" t="n">
        <v>104993</v>
      </c>
      <c r="B8960" s="301" t="s">
        <v>54</v>
      </c>
      <c r="C8960" s="302" t="s">
        <v>9423</v>
      </c>
      <c r="D8960" s="301" t="s">
        <v>142</v>
      </c>
      <c r="E8960" s="303" t="n">
        <v>0</v>
      </c>
    </row>
    <row r="8961" customFormat="false" ht="15" hidden="false" customHeight="false" outlineLevel="0" collapsed="false">
      <c r="A8961" s="301" t="n">
        <v>104994</v>
      </c>
      <c r="B8961" s="301" t="s">
        <v>54</v>
      </c>
      <c r="C8961" s="302" t="s">
        <v>9424</v>
      </c>
      <c r="D8961" s="301" t="s">
        <v>142</v>
      </c>
      <c r="E8961" s="303" t="n">
        <v>0</v>
      </c>
    </row>
    <row r="8962" customFormat="false" ht="15" hidden="false" customHeight="false" outlineLevel="0" collapsed="false">
      <c r="A8962" s="301" t="n">
        <v>104995</v>
      </c>
      <c r="B8962" s="301" t="s">
        <v>54</v>
      </c>
      <c r="C8962" s="302" t="s">
        <v>9425</v>
      </c>
      <c r="D8962" s="301" t="s">
        <v>142</v>
      </c>
      <c r="E8962" s="303" t="n">
        <v>0</v>
      </c>
    </row>
    <row r="8963" customFormat="false" ht="15" hidden="false" customHeight="false" outlineLevel="0" collapsed="false">
      <c r="A8963" s="301" t="n">
        <v>104996</v>
      </c>
      <c r="B8963" s="301" t="s">
        <v>54</v>
      </c>
      <c r="C8963" s="302" t="s">
        <v>9426</v>
      </c>
      <c r="D8963" s="301" t="s">
        <v>142</v>
      </c>
      <c r="E8963" s="303" t="n">
        <v>0</v>
      </c>
    </row>
    <row r="8964" customFormat="false" ht="15" hidden="false" customHeight="false" outlineLevel="0" collapsed="false">
      <c r="A8964" s="301" t="n">
        <v>95676</v>
      </c>
      <c r="B8964" s="301" t="s">
        <v>54</v>
      </c>
      <c r="C8964" s="302" t="s">
        <v>9427</v>
      </c>
      <c r="D8964" s="301" t="s">
        <v>142</v>
      </c>
      <c r="E8964" s="303" t="n">
        <v>136.12</v>
      </c>
    </row>
    <row r="8965" customFormat="false" ht="15" hidden="false" customHeight="false" outlineLevel="0" collapsed="false">
      <c r="A8965" s="301" t="n">
        <v>95677</v>
      </c>
      <c r="B8965" s="301" t="s">
        <v>54</v>
      </c>
      <c r="C8965" s="302" t="s">
        <v>9428</v>
      </c>
      <c r="D8965" s="301" t="s">
        <v>142</v>
      </c>
      <c r="E8965" s="303" t="n">
        <v>0</v>
      </c>
    </row>
    <row r="8966" customFormat="false" ht="15" hidden="false" customHeight="false" outlineLevel="0" collapsed="false">
      <c r="A8966" s="301" t="n">
        <v>105135</v>
      </c>
      <c r="B8966" s="301" t="s">
        <v>54</v>
      </c>
      <c r="C8966" s="302" t="s">
        <v>9429</v>
      </c>
      <c r="D8966" s="301" t="s">
        <v>142</v>
      </c>
      <c r="E8966" s="303" t="n">
        <v>999.97</v>
      </c>
    </row>
    <row r="8967" customFormat="false" ht="15" hidden="false" customHeight="false" outlineLevel="0" collapsed="false">
      <c r="A8967" s="301" t="n">
        <v>104998</v>
      </c>
      <c r="B8967" s="301" t="s">
        <v>54</v>
      </c>
      <c r="C8967" s="302" t="s">
        <v>9430</v>
      </c>
      <c r="D8967" s="301" t="s">
        <v>142</v>
      </c>
      <c r="E8967" s="303" t="n">
        <v>613.58</v>
      </c>
    </row>
    <row r="8968" customFormat="false" ht="15" hidden="false" customHeight="false" outlineLevel="0" collapsed="false">
      <c r="A8968" s="301" t="n">
        <v>104997</v>
      </c>
      <c r="B8968" s="301" t="s">
        <v>54</v>
      </c>
      <c r="C8968" s="302" t="s">
        <v>9431</v>
      </c>
      <c r="D8968" s="301" t="s">
        <v>142</v>
      </c>
      <c r="E8968" s="303" t="n">
        <v>459.9</v>
      </c>
    </row>
    <row r="8969" customFormat="false" ht="15" hidden="false" customHeight="false" outlineLevel="0" collapsed="false">
      <c r="A8969" s="301" t="n">
        <v>95673</v>
      </c>
      <c r="B8969" s="301" t="s">
        <v>54</v>
      </c>
      <c r="C8969" s="302" t="s">
        <v>9432</v>
      </c>
      <c r="D8969" s="301" t="s">
        <v>142</v>
      </c>
      <c r="E8969" s="303" t="n">
        <v>136.17</v>
      </c>
    </row>
    <row r="8970" customFormat="false" ht="15" hidden="false" customHeight="false" outlineLevel="0" collapsed="false">
      <c r="A8970" s="301" t="n">
        <v>95674</v>
      </c>
      <c r="B8970" s="301" t="s">
        <v>54</v>
      </c>
      <c r="C8970" s="302" t="s">
        <v>9433</v>
      </c>
      <c r="D8970" s="301" t="s">
        <v>142</v>
      </c>
      <c r="E8970" s="303" t="n">
        <v>144.25</v>
      </c>
    </row>
    <row r="8971" customFormat="false" ht="15" hidden="false" customHeight="false" outlineLevel="0" collapsed="false">
      <c r="A8971" s="301" t="n">
        <v>104992</v>
      </c>
      <c r="B8971" s="301" t="s">
        <v>54</v>
      </c>
      <c r="C8971" s="302" t="s">
        <v>9434</v>
      </c>
      <c r="D8971" s="301" t="s">
        <v>142</v>
      </c>
      <c r="E8971" s="303" t="n">
        <v>1394.48</v>
      </c>
    </row>
    <row r="8972" customFormat="false" ht="15" hidden="false" customHeight="false" outlineLevel="0" collapsed="false">
      <c r="A8972" s="301" t="n">
        <v>95675</v>
      </c>
      <c r="B8972" s="301" t="s">
        <v>54</v>
      </c>
      <c r="C8972" s="302" t="s">
        <v>9435</v>
      </c>
      <c r="D8972" s="301" t="s">
        <v>142</v>
      </c>
      <c r="E8972" s="303" t="n">
        <v>177.99</v>
      </c>
    </row>
    <row r="8973" customFormat="false" ht="15" hidden="false" customHeight="false" outlineLevel="0" collapsed="false">
      <c r="A8973" s="301" t="n">
        <v>95648</v>
      </c>
      <c r="B8973" s="301" t="s">
        <v>54</v>
      </c>
      <c r="C8973" s="302" t="s">
        <v>9436</v>
      </c>
      <c r="D8973" s="301" t="s">
        <v>142</v>
      </c>
      <c r="E8973" s="303" t="n">
        <v>720.35</v>
      </c>
    </row>
    <row r="8974" customFormat="false" ht="15" hidden="false" customHeight="false" outlineLevel="0" collapsed="false">
      <c r="A8974" s="301" t="n">
        <v>95649</v>
      </c>
      <c r="B8974" s="301" t="s">
        <v>54</v>
      </c>
      <c r="C8974" s="302" t="s">
        <v>9437</v>
      </c>
      <c r="D8974" s="301" t="s">
        <v>142</v>
      </c>
      <c r="E8974" s="303" t="n">
        <v>1245.22</v>
      </c>
    </row>
    <row r="8975" customFormat="false" ht="15" hidden="false" customHeight="false" outlineLevel="0" collapsed="false">
      <c r="A8975" s="301" t="n">
        <v>95650</v>
      </c>
      <c r="B8975" s="301" t="s">
        <v>54</v>
      </c>
      <c r="C8975" s="302" t="s">
        <v>9438</v>
      </c>
      <c r="D8975" s="301" t="s">
        <v>142</v>
      </c>
      <c r="E8975" s="303" t="n">
        <v>1819.5</v>
      </c>
    </row>
    <row r="8976" customFormat="false" ht="15" hidden="false" customHeight="false" outlineLevel="0" collapsed="false">
      <c r="A8976" s="301" t="n">
        <v>95651</v>
      </c>
      <c r="B8976" s="301" t="s">
        <v>54</v>
      </c>
      <c r="C8976" s="302" t="s">
        <v>9439</v>
      </c>
      <c r="D8976" s="301" t="s">
        <v>142</v>
      </c>
      <c r="E8976" s="303" t="n">
        <v>2364.42</v>
      </c>
    </row>
    <row r="8977" customFormat="false" ht="15" hidden="false" customHeight="false" outlineLevel="0" collapsed="false">
      <c r="A8977" s="301" t="n">
        <v>95652</v>
      </c>
      <c r="B8977" s="301" t="s">
        <v>54</v>
      </c>
      <c r="C8977" s="302" t="s">
        <v>9440</v>
      </c>
      <c r="D8977" s="301" t="s">
        <v>142</v>
      </c>
      <c r="E8977" s="303" t="n">
        <v>892.09</v>
      </c>
    </row>
    <row r="8978" customFormat="false" ht="15" hidden="false" customHeight="false" outlineLevel="0" collapsed="false">
      <c r="A8978" s="301" t="n">
        <v>95653</v>
      </c>
      <c r="B8978" s="301" t="s">
        <v>54</v>
      </c>
      <c r="C8978" s="302" t="s">
        <v>9441</v>
      </c>
      <c r="D8978" s="301" t="s">
        <v>142</v>
      </c>
      <c r="E8978" s="303" t="n">
        <v>1586.44</v>
      </c>
    </row>
    <row r="8979" customFormat="false" ht="15" hidden="false" customHeight="false" outlineLevel="0" collapsed="false">
      <c r="A8979" s="301" t="n">
        <v>95654</v>
      </c>
      <c r="B8979" s="301" t="s">
        <v>54</v>
      </c>
      <c r="C8979" s="302" t="s">
        <v>9442</v>
      </c>
      <c r="D8979" s="301" t="s">
        <v>142</v>
      </c>
      <c r="E8979" s="303" t="n">
        <v>2337</v>
      </c>
    </row>
    <row r="8980" customFormat="false" ht="15" hidden="false" customHeight="false" outlineLevel="0" collapsed="false">
      <c r="A8980" s="301" t="n">
        <v>95655</v>
      </c>
      <c r="B8980" s="301" t="s">
        <v>54</v>
      </c>
      <c r="C8980" s="302" t="s">
        <v>9443</v>
      </c>
      <c r="D8980" s="301" t="s">
        <v>142</v>
      </c>
      <c r="E8980" s="303" t="n">
        <v>3049.91</v>
      </c>
    </row>
    <row r="8981" customFormat="false" ht="15" hidden="false" customHeight="false" outlineLevel="0" collapsed="false">
      <c r="A8981" s="301" t="n">
        <v>95657</v>
      </c>
      <c r="B8981" s="301" t="s">
        <v>54</v>
      </c>
      <c r="C8981" s="302" t="s">
        <v>9444</v>
      </c>
      <c r="D8981" s="301" t="s">
        <v>142</v>
      </c>
      <c r="E8981" s="303" t="n">
        <v>351.62</v>
      </c>
    </row>
    <row r="8982" customFormat="false" ht="15" hidden="false" customHeight="false" outlineLevel="0" collapsed="false">
      <c r="A8982" s="301" t="n">
        <v>95658</v>
      </c>
      <c r="B8982" s="301" t="s">
        <v>54</v>
      </c>
      <c r="C8982" s="302" t="s">
        <v>9445</v>
      </c>
      <c r="D8982" s="301" t="s">
        <v>142</v>
      </c>
      <c r="E8982" s="303" t="n">
        <v>640.71</v>
      </c>
    </row>
    <row r="8983" customFormat="false" ht="15" hidden="false" customHeight="false" outlineLevel="0" collapsed="false">
      <c r="A8983" s="301" t="n">
        <v>95659</v>
      </c>
      <c r="B8983" s="301" t="s">
        <v>54</v>
      </c>
      <c r="C8983" s="302" t="s">
        <v>9446</v>
      </c>
      <c r="D8983" s="301" t="s">
        <v>142</v>
      </c>
      <c r="E8983" s="303" t="n">
        <v>953.43</v>
      </c>
    </row>
    <row r="8984" customFormat="false" ht="15" hidden="false" customHeight="false" outlineLevel="0" collapsed="false">
      <c r="A8984" s="301" t="n">
        <v>95660</v>
      </c>
      <c r="B8984" s="301" t="s">
        <v>54</v>
      </c>
      <c r="C8984" s="302" t="s">
        <v>9447</v>
      </c>
      <c r="D8984" s="301" t="s">
        <v>142</v>
      </c>
      <c r="E8984" s="303" t="n">
        <v>1249.94</v>
      </c>
    </row>
    <row r="8985" customFormat="false" ht="15" hidden="false" customHeight="false" outlineLevel="0" collapsed="false">
      <c r="A8985" s="301" t="n">
        <v>95661</v>
      </c>
      <c r="B8985" s="301" t="s">
        <v>54</v>
      </c>
      <c r="C8985" s="302" t="s">
        <v>9448</v>
      </c>
      <c r="D8985" s="301" t="s">
        <v>142</v>
      </c>
      <c r="E8985" s="303" t="n">
        <v>437.07</v>
      </c>
    </row>
    <row r="8986" customFormat="false" ht="15" hidden="false" customHeight="false" outlineLevel="0" collapsed="false">
      <c r="A8986" s="301" t="n">
        <v>95662</v>
      </c>
      <c r="B8986" s="301" t="s">
        <v>54</v>
      </c>
      <c r="C8986" s="302" t="s">
        <v>9449</v>
      </c>
      <c r="D8986" s="301" t="s">
        <v>142</v>
      </c>
      <c r="E8986" s="303" t="n">
        <v>810.09</v>
      </c>
    </row>
    <row r="8987" customFormat="false" ht="15" hidden="false" customHeight="false" outlineLevel="0" collapsed="false">
      <c r="A8987" s="301" t="n">
        <v>95663</v>
      </c>
      <c r="B8987" s="301" t="s">
        <v>54</v>
      </c>
      <c r="C8987" s="302" t="s">
        <v>9450</v>
      </c>
      <c r="D8987" s="301" t="s">
        <v>142</v>
      </c>
      <c r="E8987" s="303" t="n">
        <v>1211.33</v>
      </c>
    </row>
    <row r="8988" customFormat="false" ht="15" hidden="false" customHeight="false" outlineLevel="0" collapsed="false">
      <c r="A8988" s="301" t="n">
        <v>95664</v>
      </c>
      <c r="B8988" s="301" t="s">
        <v>54</v>
      </c>
      <c r="C8988" s="302" t="s">
        <v>9451</v>
      </c>
      <c r="D8988" s="301" t="s">
        <v>142</v>
      </c>
      <c r="E8988" s="303" t="n">
        <v>1590.73</v>
      </c>
    </row>
    <row r="8989" customFormat="false" ht="15" hidden="false" customHeight="false" outlineLevel="0" collapsed="false">
      <c r="A8989" s="301" t="n">
        <v>95665</v>
      </c>
      <c r="B8989" s="301" t="s">
        <v>54</v>
      </c>
      <c r="C8989" s="302" t="s">
        <v>9452</v>
      </c>
      <c r="D8989" s="301" t="s">
        <v>142</v>
      </c>
      <c r="E8989" s="303" t="n">
        <v>387.91</v>
      </c>
    </row>
    <row r="8990" customFormat="false" ht="15" hidden="false" customHeight="false" outlineLevel="0" collapsed="false">
      <c r="A8990" s="301" t="n">
        <v>95666</v>
      </c>
      <c r="B8990" s="301" t="s">
        <v>54</v>
      </c>
      <c r="C8990" s="302" t="s">
        <v>9453</v>
      </c>
      <c r="D8990" s="301" t="s">
        <v>142</v>
      </c>
      <c r="E8990" s="303" t="n">
        <v>688.08</v>
      </c>
    </row>
    <row r="8991" customFormat="false" ht="15" hidden="false" customHeight="false" outlineLevel="0" collapsed="false">
      <c r="A8991" s="301" t="n">
        <v>95667</v>
      </c>
      <c r="B8991" s="301" t="s">
        <v>54</v>
      </c>
      <c r="C8991" s="302" t="s">
        <v>9454</v>
      </c>
      <c r="D8991" s="301" t="s">
        <v>142</v>
      </c>
      <c r="E8991" s="303" t="n">
        <v>1019.17</v>
      </c>
    </row>
    <row r="8992" customFormat="false" ht="15" hidden="false" customHeight="false" outlineLevel="0" collapsed="false">
      <c r="A8992" s="301" t="n">
        <v>95668</v>
      </c>
      <c r="B8992" s="301" t="s">
        <v>54</v>
      </c>
      <c r="C8992" s="302" t="s">
        <v>9455</v>
      </c>
      <c r="D8992" s="301" t="s">
        <v>142</v>
      </c>
      <c r="E8992" s="303" t="n">
        <v>1331.78</v>
      </c>
    </row>
    <row r="8993" customFormat="false" ht="15" hidden="false" customHeight="false" outlineLevel="0" collapsed="false">
      <c r="A8993" s="301" t="n">
        <v>95669</v>
      </c>
      <c r="B8993" s="301" t="s">
        <v>54</v>
      </c>
      <c r="C8993" s="302" t="s">
        <v>9456</v>
      </c>
      <c r="D8993" s="301" t="s">
        <v>142</v>
      </c>
      <c r="E8993" s="303" t="n">
        <v>469.37</v>
      </c>
    </row>
    <row r="8994" customFormat="false" ht="15" hidden="false" customHeight="false" outlineLevel="0" collapsed="false">
      <c r="A8994" s="301" t="n">
        <v>95670</v>
      </c>
      <c r="B8994" s="301" t="s">
        <v>54</v>
      </c>
      <c r="C8994" s="302" t="s">
        <v>9457</v>
      </c>
      <c r="D8994" s="301" t="s">
        <v>142</v>
      </c>
      <c r="E8994" s="303" t="n">
        <v>849.66</v>
      </c>
    </row>
    <row r="8995" customFormat="false" ht="15" hidden="false" customHeight="false" outlineLevel="0" collapsed="false">
      <c r="A8995" s="301" t="n">
        <v>95671</v>
      </c>
      <c r="B8995" s="301" t="s">
        <v>54</v>
      </c>
      <c r="C8995" s="302" t="s">
        <v>9458</v>
      </c>
      <c r="D8995" s="301" t="s">
        <v>142</v>
      </c>
      <c r="E8995" s="303" t="n">
        <v>1264.87</v>
      </c>
    </row>
    <row r="8996" customFormat="false" ht="15" hidden="false" customHeight="false" outlineLevel="0" collapsed="false">
      <c r="A8996" s="301" t="n">
        <v>95672</v>
      </c>
      <c r="B8996" s="301" t="s">
        <v>54</v>
      </c>
      <c r="C8996" s="302" t="s">
        <v>9459</v>
      </c>
      <c r="D8996" s="301" t="s">
        <v>142</v>
      </c>
      <c r="E8996" s="303" t="n">
        <v>1656.76</v>
      </c>
    </row>
    <row r="8997" customFormat="false" ht="15" hidden="false" customHeight="false" outlineLevel="0" collapsed="false">
      <c r="A8997" s="301" t="n">
        <v>97741</v>
      </c>
      <c r="B8997" s="301" t="s">
        <v>54</v>
      </c>
      <c r="C8997" s="302" t="s">
        <v>504</v>
      </c>
      <c r="D8997" s="301" t="s">
        <v>142</v>
      </c>
      <c r="E8997" s="303" t="n">
        <v>209.83</v>
      </c>
    </row>
    <row r="8998" customFormat="false" ht="15" hidden="false" customHeight="false" outlineLevel="0" collapsed="false">
      <c r="A8998" s="301" t="n">
        <v>95641</v>
      </c>
      <c r="B8998" s="301" t="s">
        <v>54</v>
      </c>
      <c r="C8998" s="302" t="s">
        <v>9460</v>
      </c>
      <c r="D8998" s="301" t="s">
        <v>142</v>
      </c>
      <c r="E8998" s="303" t="n">
        <v>374.1</v>
      </c>
    </row>
    <row r="8999" customFormat="false" ht="15" hidden="false" customHeight="false" outlineLevel="0" collapsed="false">
      <c r="A8999" s="301" t="n">
        <v>95642</v>
      </c>
      <c r="B8999" s="301" t="s">
        <v>54</v>
      </c>
      <c r="C8999" s="302" t="s">
        <v>9461</v>
      </c>
      <c r="D8999" s="301" t="s">
        <v>142</v>
      </c>
      <c r="E8999" s="303" t="n">
        <v>553.5</v>
      </c>
    </row>
    <row r="9000" customFormat="false" ht="15" hidden="false" customHeight="false" outlineLevel="0" collapsed="false">
      <c r="A9000" s="301" t="n">
        <v>95643</v>
      </c>
      <c r="B9000" s="301" t="s">
        <v>54</v>
      </c>
      <c r="C9000" s="302" t="s">
        <v>9462</v>
      </c>
      <c r="D9000" s="301" t="s">
        <v>142</v>
      </c>
      <c r="E9000" s="303" t="n">
        <v>723.99</v>
      </c>
    </row>
    <row r="9001" customFormat="false" ht="15" hidden="false" customHeight="false" outlineLevel="0" collapsed="false">
      <c r="A9001" s="301" t="n">
        <v>95644</v>
      </c>
      <c r="B9001" s="301" t="s">
        <v>54</v>
      </c>
      <c r="C9001" s="302" t="s">
        <v>9463</v>
      </c>
      <c r="D9001" s="301" t="s">
        <v>142</v>
      </c>
      <c r="E9001" s="303" t="n">
        <v>276.59</v>
      </c>
    </row>
    <row r="9002" customFormat="false" ht="15" hidden="false" customHeight="false" outlineLevel="0" collapsed="false">
      <c r="A9002" s="301" t="n">
        <v>95645</v>
      </c>
      <c r="B9002" s="301" t="s">
        <v>54</v>
      </c>
      <c r="C9002" s="302" t="s">
        <v>9464</v>
      </c>
      <c r="D9002" s="301" t="s">
        <v>142</v>
      </c>
      <c r="E9002" s="303" t="n">
        <v>506.32</v>
      </c>
    </row>
    <row r="9003" customFormat="false" ht="15" hidden="false" customHeight="false" outlineLevel="0" collapsed="false">
      <c r="A9003" s="301" t="n">
        <v>95646</v>
      </c>
      <c r="B9003" s="301" t="s">
        <v>54</v>
      </c>
      <c r="C9003" s="302" t="s">
        <v>9465</v>
      </c>
      <c r="D9003" s="301" t="s">
        <v>142</v>
      </c>
      <c r="E9003" s="303" t="n">
        <v>755.08</v>
      </c>
    </row>
    <row r="9004" customFormat="false" ht="15" hidden="false" customHeight="false" outlineLevel="0" collapsed="false">
      <c r="A9004" s="301" t="n">
        <v>95647</v>
      </c>
      <c r="B9004" s="301" t="s">
        <v>54</v>
      </c>
      <c r="C9004" s="302" t="s">
        <v>9466</v>
      </c>
      <c r="D9004" s="301" t="s">
        <v>142</v>
      </c>
      <c r="E9004" s="303" t="n">
        <v>990.18</v>
      </c>
    </row>
    <row r="9005" customFormat="false" ht="15" hidden="false" customHeight="false" outlineLevel="0" collapsed="false">
      <c r="A9005" s="301" t="n">
        <v>95636</v>
      </c>
      <c r="B9005" s="301" t="s">
        <v>54</v>
      </c>
      <c r="C9005" s="302" t="s">
        <v>9467</v>
      </c>
      <c r="D9005" s="301" t="s">
        <v>142</v>
      </c>
      <c r="E9005" s="303" t="n">
        <v>459.6</v>
      </c>
    </row>
    <row r="9006" customFormat="false" ht="15" hidden="false" customHeight="false" outlineLevel="0" collapsed="false">
      <c r="A9006" s="301" t="n">
        <v>95637</v>
      </c>
      <c r="B9006" s="301" t="s">
        <v>54</v>
      </c>
      <c r="C9006" s="302" t="s">
        <v>9468</v>
      </c>
      <c r="D9006" s="301" t="s">
        <v>142</v>
      </c>
      <c r="E9006" s="303" t="n">
        <v>605.58</v>
      </c>
    </row>
    <row r="9007" customFormat="false" ht="15" hidden="false" customHeight="false" outlineLevel="0" collapsed="false">
      <c r="A9007" s="301" t="n">
        <v>95638</v>
      </c>
      <c r="B9007" s="301" t="s">
        <v>54</v>
      </c>
      <c r="C9007" s="302" t="s">
        <v>9469</v>
      </c>
      <c r="D9007" s="301" t="s">
        <v>142</v>
      </c>
      <c r="E9007" s="303" t="n">
        <v>745.82</v>
      </c>
    </row>
    <row r="9008" customFormat="false" ht="15" hidden="false" customHeight="false" outlineLevel="0" collapsed="false">
      <c r="A9008" s="301" t="n">
        <v>95639</v>
      </c>
      <c r="B9008" s="301" t="s">
        <v>54</v>
      </c>
      <c r="C9008" s="302" t="s">
        <v>9470</v>
      </c>
      <c r="D9008" s="301" t="s">
        <v>142</v>
      </c>
      <c r="E9008" s="303" t="n">
        <v>1018.37</v>
      </c>
    </row>
    <row r="9009" customFormat="false" ht="15" hidden="false" customHeight="false" outlineLevel="0" collapsed="false">
      <c r="A9009" s="301" t="n">
        <v>95634</v>
      </c>
      <c r="B9009" s="301" t="s">
        <v>54</v>
      </c>
      <c r="C9009" s="302" t="s">
        <v>9471</v>
      </c>
      <c r="D9009" s="301" t="s">
        <v>142</v>
      </c>
      <c r="E9009" s="303" t="n">
        <v>264.91</v>
      </c>
    </row>
    <row r="9010" customFormat="false" ht="15" hidden="false" customHeight="false" outlineLevel="0" collapsed="false">
      <c r="A9010" s="301" t="n">
        <v>95635</v>
      </c>
      <c r="B9010" s="301" t="s">
        <v>54</v>
      </c>
      <c r="C9010" s="302" t="s">
        <v>9472</v>
      </c>
      <c r="D9010" s="301" t="s">
        <v>142</v>
      </c>
      <c r="E9010" s="303" t="n">
        <v>277.67</v>
      </c>
    </row>
    <row r="9011" customFormat="false" ht="15" hidden="false" customHeight="false" outlineLevel="0" collapsed="false">
      <c r="A9011" s="301" t="n">
        <v>98751</v>
      </c>
      <c r="B9011" s="301" t="s">
        <v>54</v>
      </c>
      <c r="C9011" s="302" t="s">
        <v>9473</v>
      </c>
      <c r="D9011" s="301" t="s">
        <v>429</v>
      </c>
      <c r="E9011" s="303" t="n">
        <v>136.1</v>
      </c>
    </row>
    <row r="9012" customFormat="false" ht="15" hidden="false" customHeight="false" outlineLevel="0" collapsed="false">
      <c r="A9012" s="301" t="n">
        <v>98746</v>
      </c>
      <c r="B9012" s="301" t="s">
        <v>54</v>
      </c>
      <c r="C9012" s="302" t="s">
        <v>9474</v>
      </c>
      <c r="D9012" s="301" t="s">
        <v>429</v>
      </c>
      <c r="E9012" s="303" t="n">
        <v>76.41</v>
      </c>
    </row>
    <row r="9013" customFormat="false" ht="15" hidden="false" customHeight="false" outlineLevel="0" collapsed="false">
      <c r="A9013" s="301" t="n">
        <v>98753</v>
      </c>
      <c r="B9013" s="301" t="s">
        <v>54</v>
      </c>
      <c r="C9013" s="302" t="s">
        <v>9475</v>
      </c>
      <c r="D9013" s="301" t="s">
        <v>429</v>
      </c>
      <c r="E9013" s="303" t="n">
        <v>228.87</v>
      </c>
    </row>
    <row r="9014" customFormat="false" ht="15" hidden="false" customHeight="false" outlineLevel="0" collapsed="false">
      <c r="A9014" s="301" t="n">
        <v>98750</v>
      </c>
      <c r="B9014" s="301" t="s">
        <v>54</v>
      </c>
      <c r="C9014" s="302" t="s">
        <v>9476</v>
      </c>
      <c r="D9014" s="301" t="s">
        <v>429</v>
      </c>
      <c r="E9014" s="303" t="n">
        <v>101.2</v>
      </c>
    </row>
    <row r="9015" customFormat="false" ht="15" hidden="false" customHeight="false" outlineLevel="0" collapsed="false">
      <c r="A9015" s="301" t="n">
        <v>98749</v>
      </c>
      <c r="B9015" s="301" t="s">
        <v>54</v>
      </c>
      <c r="C9015" s="302" t="s">
        <v>9477</v>
      </c>
      <c r="D9015" s="301" t="s">
        <v>429</v>
      </c>
      <c r="E9015" s="303" t="n">
        <v>87.78</v>
      </c>
    </row>
    <row r="9016" customFormat="false" ht="15" hidden="false" customHeight="false" outlineLevel="0" collapsed="false">
      <c r="A9016" s="301" t="n">
        <v>98752</v>
      </c>
      <c r="B9016" s="301" t="s">
        <v>54</v>
      </c>
      <c r="C9016" s="302" t="s">
        <v>9478</v>
      </c>
      <c r="D9016" s="301" t="s">
        <v>429</v>
      </c>
      <c r="E9016" s="303" t="n">
        <v>177.63</v>
      </c>
    </row>
    <row r="9017" customFormat="false" ht="15" hidden="false" customHeight="false" outlineLevel="0" collapsed="false">
      <c r="A9017" s="301" t="n">
        <v>98529</v>
      </c>
      <c r="B9017" s="301" t="s">
        <v>54</v>
      </c>
      <c r="C9017" s="302" t="s">
        <v>9479</v>
      </c>
      <c r="D9017" s="301" t="s">
        <v>142</v>
      </c>
      <c r="E9017" s="303" t="n">
        <v>91.16</v>
      </c>
    </row>
    <row r="9018" customFormat="false" ht="15" hidden="false" customHeight="false" outlineLevel="0" collapsed="false">
      <c r="A9018" s="301" t="n">
        <v>98530</v>
      </c>
      <c r="B9018" s="301" t="s">
        <v>54</v>
      </c>
      <c r="C9018" s="302" t="s">
        <v>9480</v>
      </c>
      <c r="D9018" s="301" t="s">
        <v>142</v>
      </c>
      <c r="E9018" s="303" t="n">
        <v>178.93</v>
      </c>
    </row>
    <row r="9019" customFormat="false" ht="15" hidden="false" customHeight="false" outlineLevel="0" collapsed="false">
      <c r="A9019" s="301" t="n">
        <v>98531</v>
      </c>
      <c r="B9019" s="301" t="s">
        <v>54</v>
      </c>
      <c r="C9019" s="302" t="s">
        <v>9481</v>
      </c>
      <c r="D9019" s="301" t="s">
        <v>142</v>
      </c>
      <c r="E9019" s="303" t="n">
        <v>459.67</v>
      </c>
    </row>
    <row r="9020" customFormat="false" ht="15" hidden="false" customHeight="false" outlineLevel="0" collapsed="false">
      <c r="A9020" s="301" t="n">
        <v>98524</v>
      </c>
      <c r="B9020" s="301" t="s">
        <v>54</v>
      </c>
      <c r="C9020" s="302" t="s">
        <v>9482</v>
      </c>
      <c r="D9020" s="301" t="s">
        <v>56</v>
      </c>
      <c r="E9020" s="303" t="n">
        <v>5.7</v>
      </c>
    </row>
    <row r="9021" customFormat="false" ht="15" hidden="false" customHeight="false" outlineLevel="0" collapsed="false">
      <c r="A9021" s="301" t="n">
        <v>98525</v>
      </c>
      <c r="B9021" s="301" t="s">
        <v>54</v>
      </c>
      <c r="C9021" s="302" t="s">
        <v>9483</v>
      </c>
      <c r="D9021" s="301" t="s">
        <v>56</v>
      </c>
      <c r="E9021" s="303" t="n">
        <v>0.75</v>
      </c>
    </row>
    <row r="9022" customFormat="false" ht="15" hidden="false" customHeight="false" outlineLevel="0" collapsed="false">
      <c r="A9022" s="301" t="n">
        <v>98533</v>
      </c>
      <c r="B9022" s="301" t="s">
        <v>54</v>
      </c>
      <c r="C9022" s="302" t="s">
        <v>9484</v>
      </c>
      <c r="D9022" s="301" t="s">
        <v>142</v>
      </c>
      <c r="E9022" s="303" t="n">
        <v>130.32</v>
      </c>
    </row>
    <row r="9023" customFormat="false" ht="15" hidden="false" customHeight="false" outlineLevel="0" collapsed="false">
      <c r="A9023" s="301" t="n">
        <v>98534</v>
      </c>
      <c r="B9023" s="301" t="s">
        <v>54</v>
      </c>
      <c r="C9023" s="302" t="s">
        <v>9485</v>
      </c>
      <c r="D9023" s="301" t="s">
        <v>142</v>
      </c>
      <c r="E9023" s="303" t="n">
        <v>359.72</v>
      </c>
    </row>
    <row r="9024" customFormat="false" ht="15" hidden="false" customHeight="false" outlineLevel="0" collapsed="false">
      <c r="A9024" s="301" t="n">
        <v>98535</v>
      </c>
      <c r="B9024" s="301" t="s">
        <v>54</v>
      </c>
      <c r="C9024" s="302" t="s">
        <v>9486</v>
      </c>
      <c r="D9024" s="301" t="s">
        <v>142</v>
      </c>
      <c r="E9024" s="303" t="n">
        <v>761.34</v>
      </c>
    </row>
    <row r="9025" customFormat="false" ht="15" hidden="false" customHeight="false" outlineLevel="0" collapsed="false">
      <c r="A9025" s="301" t="n">
        <v>98532</v>
      </c>
      <c r="B9025" s="301" t="s">
        <v>54</v>
      </c>
      <c r="C9025" s="302" t="s">
        <v>9487</v>
      </c>
      <c r="D9025" s="301" t="s">
        <v>142</v>
      </c>
      <c r="E9025" s="303" t="n">
        <v>33.76</v>
      </c>
    </row>
    <row r="9026" customFormat="false" ht="15" hidden="false" customHeight="false" outlineLevel="0" collapsed="false">
      <c r="A9026" s="301" t="n">
        <v>98526</v>
      </c>
      <c r="B9026" s="301" t="s">
        <v>54</v>
      </c>
      <c r="C9026" s="302" t="s">
        <v>9488</v>
      </c>
      <c r="D9026" s="301" t="s">
        <v>142</v>
      </c>
      <c r="E9026" s="303" t="n">
        <v>149.65</v>
      </c>
    </row>
    <row r="9027" customFormat="false" ht="15" hidden="false" customHeight="false" outlineLevel="0" collapsed="false">
      <c r="A9027" s="301" t="n">
        <v>98527</v>
      </c>
      <c r="B9027" s="301" t="s">
        <v>54</v>
      </c>
      <c r="C9027" s="302" t="s">
        <v>9489</v>
      </c>
      <c r="D9027" s="301" t="s">
        <v>142</v>
      </c>
      <c r="E9027" s="303" t="n">
        <v>248.36</v>
      </c>
    </row>
    <row r="9028" customFormat="false" ht="15" hidden="false" customHeight="false" outlineLevel="0" collapsed="false">
      <c r="A9028" s="301" t="n">
        <v>98528</v>
      </c>
      <c r="B9028" s="301" t="s">
        <v>54</v>
      </c>
      <c r="C9028" s="302" t="s">
        <v>9490</v>
      </c>
      <c r="D9028" s="301" t="s">
        <v>142</v>
      </c>
      <c r="E9028" s="303" t="n">
        <v>327.33</v>
      </c>
    </row>
    <row r="9029" customFormat="false" ht="15" hidden="false" customHeight="false" outlineLevel="0" collapsed="false">
      <c r="A9029" s="301" t="n">
        <v>94232</v>
      </c>
      <c r="B9029" s="301" t="s">
        <v>54</v>
      </c>
      <c r="C9029" s="302" t="s">
        <v>425</v>
      </c>
      <c r="D9029" s="301" t="s">
        <v>142</v>
      </c>
      <c r="E9029" s="303" t="n">
        <v>3.82</v>
      </c>
    </row>
    <row r="9030" customFormat="false" ht="15" hidden="false" customHeight="false" outlineLevel="0" collapsed="false">
      <c r="A9030" s="301" t="n">
        <v>100434</v>
      </c>
      <c r="B9030" s="301" t="s">
        <v>54</v>
      </c>
      <c r="C9030" s="302" t="s">
        <v>9491</v>
      </c>
      <c r="D9030" s="301" t="s">
        <v>429</v>
      </c>
      <c r="E9030" s="303" t="n">
        <v>211.28</v>
      </c>
    </row>
    <row r="9031" customFormat="false" ht="15" hidden="false" customHeight="false" outlineLevel="0" collapsed="false">
      <c r="A9031" s="301" t="n">
        <v>94229</v>
      </c>
      <c r="B9031" s="301" t="s">
        <v>54</v>
      </c>
      <c r="C9031" s="302" t="s">
        <v>9492</v>
      </c>
      <c r="D9031" s="301" t="s">
        <v>429</v>
      </c>
      <c r="E9031" s="303" t="n">
        <v>153.11</v>
      </c>
    </row>
    <row r="9032" customFormat="false" ht="15" hidden="false" customHeight="false" outlineLevel="0" collapsed="false">
      <c r="A9032" s="301" t="n">
        <v>94227</v>
      </c>
      <c r="B9032" s="301" t="s">
        <v>54</v>
      </c>
      <c r="C9032" s="302" t="s">
        <v>9493</v>
      </c>
      <c r="D9032" s="301" t="s">
        <v>429</v>
      </c>
      <c r="E9032" s="303" t="n">
        <v>58.75</v>
      </c>
    </row>
    <row r="9033" customFormat="false" ht="15" hidden="false" customHeight="false" outlineLevel="0" collapsed="false">
      <c r="A9033" s="301" t="n">
        <v>94228</v>
      </c>
      <c r="B9033" s="301" t="s">
        <v>54</v>
      </c>
      <c r="C9033" s="302" t="s">
        <v>9494</v>
      </c>
      <c r="D9033" s="301" t="s">
        <v>429</v>
      </c>
      <c r="E9033" s="303" t="n">
        <v>79.77</v>
      </c>
    </row>
    <row r="9034" customFormat="false" ht="15" hidden="false" customHeight="false" outlineLevel="0" collapsed="false">
      <c r="A9034" s="301" t="n">
        <v>94219</v>
      </c>
      <c r="B9034" s="301" t="s">
        <v>54</v>
      </c>
      <c r="C9034" s="302" t="s">
        <v>9495</v>
      </c>
      <c r="D9034" s="301" t="s">
        <v>429</v>
      </c>
      <c r="E9034" s="303" t="n">
        <v>34.09</v>
      </c>
    </row>
    <row r="9035" customFormat="false" ht="15" hidden="false" customHeight="false" outlineLevel="0" collapsed="false">
      <c r="A9035" s="301" t="n">
        <v>94220</v>
      </c>
      <c r="B9035" s="301" t="s">
        <v>54</v>
      </c>
      <c r="C9035" s="302" t="s">
        <v>9496</v>
      </c>
      <c r="D9035" s="301" t="s">
        <v>429</v>
      </c>
      <c r="E9035" s="303" t="n">
        <v>62.47</v>
      </c>
    </row>
    <row r="9036" customFormat="false" ht="15" hidden="false" customHeight="false" outlineLevel="0" collapsed="false">
      <c r="A9036" s="301" t="n">
        <v>100326</v>
      </c>
      <c r="B9036" s="301" t="s">
        <v>54</v>
      </c>
      <c r="C9036" s="302" t="s">
        <v>9497</v>
      </c>
      <c r="D9036" s="301" t="s">
        <v>429</v>
      </c>
      <c r="E9036" s="303" t="n">
        <v>0</v>
      </c>
    </row>
    <row r="9037" customFormat="false" ht="15" hidden="false" customHeight="false" outlineLevel="0" collapsed="false">
      <c r="A9037" s="301" t="n">
        <v>94221</v>
      </c>
      <c r="B9037" s="301" t="s">
        <v>54</v>
      </c>
      <c r="C9037" s="302" t="s">
        <v>492</v>
      </c>
      <c r="D9037" s="301" t="s">
        <v>429</v>
      </c>
      <c r="E9037" s="303" t="n">
        <v>25.32</v>
      </c>
    </row>
    <row r="9038" customFormat="false" ht="15" hidden="false" customHeight="false" outlineLevel="0" collapsed="false">
      <c r="A9038" s="301" t="n">
        <v>94222</v>
      </c>
      <c r="B9038" s="301" t="s">
        <v>54</v>
      </c>
      <c r="C9038" s="302" t="s">
        <v>9498</v>
      </c>
      <c r="D9038" s="301" t="s">
        <v>429</v>
      </c>
      <c r="E9038" s="303" t="n">
        <v>53.7</v>
      </c>
    </row>
    <row r="9039" customFormat="false" ht="15" hidden="false" customHeight="false" outlineLevel="0" collapsed="false">
      <c r="A9039" s="301" t="n">
        <v>94451</v>
      </c>
      <c r="B9039" s="301" t="s">
        <v>54</v>
      </c>
      <c r="C9039" s="302" t="s">
        <v>9499</v>
      </c>
      <c r="D9039" s="301" t="s">
        <v>429</v>
      </c>
      <c r="E9039" s="303" t="n">
        <v>92.71</v>
      </c>
    </row>
    <row r="9040" customFormat="false" ht="15" hidden="false" customHeight="false" outlineLevel="0" collapsed="false">
      <c r="A9040" s="301" t="n">
        <v>94223</v>
      </c>
      <c r="B9040" s="301" t="s">
        <v>54</v>
      </c>
      <c r="C9040" s="302" t="s">
        <v>9500</v>
      </c>
      <c r="D9040" s="301" t="s">
        <v>429</v>
      </c>
      <c r="E9040" s="303" t="n">
        <v>83.78</v>
      </c>
    </row>
    <row r="9041" customFormat="false" ht="15" hidden="false" customHeight="false" outlineLevel="0" collapsed="false">
      <c r="A9041" s="301" t="n">
        <v>100325</v>
      </c>
      <c r="B9041" s="301" t="s">
        <v>54</v>
      </c>
      <c r="C9041" s="302" t="s">
        <v>9501</v>
      </c>
      <c r="D9041" s="301" t="s">
        <v>429</v>
      </c>
      <c r="E9041" s="303" t="n">
        <v>89.92</v>
      </c>
    </row>
    <row r="9042" customFormat="false" ht="15" hidden="false" customHeight="false" outlineLevel="0" collapsed="false">
      <c r="A9042" s="301" t="n">
        <v>94224</v>
      </c>
      <c r="B9042" s="301" t="s">
        <v>54</v>
      </c>
      <c r="C9042" s="302" t="s">
        <v>9502</v>
      </c>
      <c r="D9042" s="301" t="s">
        <v>429</v>
      </c>
      <c r="E9042" s="303" t="n">
        <v>32.65</v>
      </c>
    </row>
    <row r="9043" customFormat="false" ht="15" hidden="false" customHeight="false" outlineLevel="0" collapsed="false">
      <c r="A9043" s="301" t="n">
        <v>102653</v>
      </c>
      <c r="B9043" s="301" t="s">
        <v>54</v>
      </c>
      <c r="C9043" s="302" t="s">
        <v>9503</v>
      </c>
      <c r="D9043" s="301" t="s">
        <v>56</v>
      </c>
      <c r="E9043" s="303" t="n">
        <v>0</v>
      </c>
    </row>
    <row r="9044" customFormat="false" ht="15" hidden="false" customHeight="false" outlineLevel="0" collapsed="false">
      <c r="A9044" s="301" t="n">
        <v>100330</v>
      </c>
      <c r="B9044" s="301" t="s">
        <v>54</v>
      </c>
      <c r="C9044" s="302" t="s">
        <v>9504</v>
      </c>
      <c r="D9044" s="301" t="s">
        <v>56</v>
      </c>
      <c r="E9044" s="303" t="n">
        <v>19.23</v>
      </c>
    </row>
    <row r="9045" customFormat="false" ht="15" hidden="false" customHeight="false" outlineLevel="0" collapsed="false">
      <c r="A9045" s="301" t="n">
        <v>100331</v>
      </c>
      <c r="B9045" s="301" t="s">
        <v>54</v>
      </c>
      <c r="C9045" s="302" t="s">
        <v>9505</v>
      </c>
      <c r="D9045" s="301" t="s">
        <v>56</v>
      </c>
      <c r="E9045" s="303" t="n">
        <v>26.82</v>
      </c>
    </row>
    <row r="9046" customFormat="false" ht="15" hidden="false" customHeight="false" outlineLevel="0" collapsed="false">
      <c r="A9046" s="301" t="n">
        <v>100328</v>
      </c>
      <c r="B9046" s="301" t="s">
        <v>54</v>
      </c>
      <c r="C9046" s="302" t="s">
        <v>9506</v>
      </c>
      <c r="D9046" s="301" t="s">
        <v>56</v>
      </c>
      <c r="E9046" s="303" t="n">
        <v>14.23</v>
      </c>
    </row>
    <row r="9047" customFormat="false" ht="15" hidden="false" customHeight="false" outlineLevel="0" collapsed="false">
      <c r="A9047" s="301" t="n">
        <v>100329</v>
      </c>
      <c r="B9047" s="301" t="s">
        <v>54</v>
      </c>
      <c r="C9047" s="302" t="s">
        <v>9507</v>
      </c>
      <c r="D9047" s="301" t="s">
        <v>56</v>
      </c>
      <c r="E9047" s="303" t="n">
        <v>18.68</v>
      </c>
    </row>
    <row r="9048" customFormat="false" ht="15" hidden="false" customHeight="false" outlineLevel="0" collapsed="false">
      <c r="A9048" s="301" t="n">
        <v>94231</v>
      </c>
      <c r="B9048" s="301" t="s">
        <v>54</v>
      </c>
      <c r="C9048" s="302" t="s">
        <v>9508</v>
      </c>
      <c r="D9048" s="301" t="s">
        <v>429</v>
      </c>
      <c r="E9048" s="303" t="n">
        <v>47.35</v>
      </c>
    </row>
    <row r="9049" customFormat="false" ht="15" hidden="false" customHeight="false" outlineLevel="0" collapsed="false">
      <c r="A9049" s="301" t="n">
        <v>100435</v>
      </c>
      <c r="B9049" s="301" t="s">
        <v>54</v>
      </c>
      <c r="C9049" s="302" t="s">
        <v>9509</v>
      </c>
      <c r="D9049" s="301" t="s">
        <v>429</v>
      </c>
      <c r="E9049" s="303" t="n">
        <v>61.21</v>
      </c>
    </row>
    <row r="9050" customFormat="false" ht="15" hidden="false" customHeight="false" outlineLevel="0" collapsed="false">
      <c r="A9050" s="301" t="n">
        <v>100327</v>
      </c>
      <c r="B9050" s="301" t="s">
        <v>54</v>
      </c>
      <c r="C9050" s="302" t="s">
        <v>9510</v>
      </c>
      <c r="D9050" s="301" t="s">
        <v>429</v>
      </c>
      <c r="E9050" s="303" t="n">
        <v>53.57</v>
      </c>
    </row>
    <row r="9051" customFormat="false" ht="15" hidden="false" customHeight="false" outlineLevel="0" collapsed="false">
      <c r="A9051" s="301" t="n">
        <v>94226</v>
      </c>
      <c r="B9051" s="301" t="s">
        <v>54</v>
      </c>
      <c r="C9051" s="302" t="s">
        <v>9511</v>
      </c>
      <c r="D9051" s="301" t="s">
        <v>56</v>
      </c>
      <c r="E9051" s="303" t="n">
        <v>19.68</v>
      </c>
    </row>
    <row r="9052" customFormat="false" ht="15" hidden="false" customHeight="false" outlineLevel="0" collapsed="false">
      <c r="A9052" s="301" t="n">
        <v>94201</v>
      </c>
      <c r="B9052" s="301" t="s">
        <v>54</v>
      </c>
      <c r="C9052" s="302" t="s">
        <v>9512</v>
      </c>
      <c r="D9052" s="301" t="s">
        <v>56</v>
      </c>
      <c r="E9052" s="303" t="n">
        <v>41.05</v>
      </c>
    </row>
    <row r="9053" customFormat="false" ht="15" hidden="false" customHeight="false" outlineLevel="0" collapsed="false">
      <c r="A9053" s="301" t="n">
        <v>94204</v>
      </c>
      <c r="B9053" s="301" t="s">
        <v>54</v>
      </c>
      <c r="C9053" s="302" t="s">
        <v>9513</v>
      </c>
      <c r="D9053" s="301" t="s">
        <v>56</v>
      </c>
      <c r="E9053" s="303" t="n">
        <v>48.6</v>
      </c>
    </row>
    <row r="9054" customFormat="false" ht="15" hidden="false" customHeight="false" outlineLevel="0" collapsed="false">
      <c r="A9054" s="301" t="n">
        <v>94447</v>
      </c>
      <c r="B9054" s="301" t="s">
        <v>54</v>
      </c>
      <c r="C9054" s="302" t="s">
        <v>419</v>
      </c>
      <c r="D9054" s="301" t="s">
        <v>56</v>
      </c>
      <c r="E9054" s="303" t="n">
        <v>41.05</v>
      </c>
    </row>
    <row r="9055" customFormat="false" ht="15" hidden="false" customHeight="false" outlineLevel="0" collapsed="false">
      <c r="A9055" s="301" t="n">
        <v>94448</v>
      </c>
      <c r="B9055" s="301" t="s">
        <v>54</v>
      </c>
      <c r="C9055" s="302" t="s">
        <v>9514</v>
      </c>
      <c r="D9055" s="301" t="s">
        <v>56</v>
      </c>
      <c r="E9055" s="303" t="n">
        <v>48.6</v>
      </c>
    </row>
    <row r="9056" customFormat="false" ht="15" hidden="false" customHeight="false" outlineLevel="0" collapsed="false">
      <c r="A9056" s="301" t="n">
        <v>94445</v>
      </c>
      <c r="B9056" s="301" t="s">
        <v>54</v>
      </c>
      <c r="C9056" s="302" t="s">
        <v>9515</v>
      </c>
      <c r="D9056" s="301" t="s">
        <v>56</v>
      </c>
      <c r="E9056" s="303" t="n">
        <v>41.05</v>
      </c>
    </row>
    <row r="9057" customFormat="false" ht="15" hidden="false" customHeight="false" outlineLevel="0" collapsed="false">
      <c r="A9057" s="301" t="n">
        <v>94446</v>
      </c>
      <c r="B9057" s="301" t="s">
        <v>54</v>
      </c>
      <c r="C9057" s="302" t="s">
        <v>9516</v>
      </c>
      <c r="D9057" s="301" t="s">
        <v>56</v>
      </c>
      <c r="E9057" s="303" t="n">
        <v>48.6</v>
      </c>
    </row>
    <row r="9058" customFormat="false" ht="15" hidden="false" customHeight="false" outlineLevel="0" collapsed="false">
      <c r="A9058" s="301" t="n">
        <v>94440</v>
      </c>
      <c r="B9058" s="301" t="s">
        <v>54</v>
      </c>
      <c r="C9058" s="302" t="s">
        <v>9517</v>
      </c>
      <c r="D9058" s="301" t="s">
        <v>56</v>
      </c>
      <c r="E9058" s="303" t="n">
        <v>28.09</v>
      </c>
    </row>
    <row r="9059" customFormat="false" ht="15" hidden="false" customHeight="false" outlineLevel="0" collapsed="false">
      <c r="A9059" s="301" t="n">
        <v>94441</v>
      </c>
      <c r="B9059" s="301" t="s">
        <v>54</v>
      </c>
      <c r="C9059" s="302" t="s">
        <v>9518</v>
      </c>
      <c r="D9059" s="301" t="s">
        <v>56</v>
      </c>
      <c r="E9059" s="303" t="n">
        <v>32.53</v>
      </c>
    </row>
    <row r="9060" customFormat="false" ht="15" hidden="false" customHeight="false" outlineLevel="0" collapsed="false">
      <c r="A9060" s="301" t="n">
        <v>94195</v>
      </c>
      <c r="B9060" s="301" t="s">
        <v>54</v>
      </c>
      <c r="C9060" s="302" t="s">
        <v>9519</v>
      </c>
      <c r="D9060" s="301" t="s">
        <v>56</v>
      </c>
      <c r="E9060" s="303" t="n">
        <v>28.09</v>
      </c>
    </row>
    <row r="9061" customFormat="false" ht="15" hidden="false" customHeight="false" outlineLevel="0" collapsed="false">
      <c r="A9061" s="301" t="n">
        <v>94198</v>
      </c>
      <c r="B9061" s="301" t="s">
        <v>54</v>
      </c>
      <c r="C9061" s="302" t="s">
        <v>9520</v>
      </c>
      <c r="D9061" s="301" t="s">
        <v>56</v>
      </c>
      <c r="E9061" s="303" t="n">
        <v>32.53</v>
      </c>
    </row>
    <row r="9062" customFormat="false" ht="15" hidden="false" customHeight="false" outlineLevel="0" collapsed="false">
      <c r="A9062" s="301" t="n">
        <v>94442</v>
      </c>
      <c r="B9062" s="301" t="s">
        <v>54</v>
      </c>
      <c r="C9062" s="302" t="s">
        <v>9521</v>
      </c>
      <c r="D9062" s="301" t="s">
        <v>56</v>
      </c>
      <c r="E9062" s="303" t="n">
        <v>28.09</v>
      </c>
    </row>
    <row r="9063" customFormat="false" ht="15" hidden="false" customHeight="false" outlineLevel="0" collapsed="false">
      <c r="A9063" s="301" t="n">
        <v>94443</v>
      </c>
      <c r="B9063" s="301" t="s">
        <v>54</v>
      </c>
      <c r="C9063" s="302" t="s">
        <v>9522</v>
      </c>
      <c r="D9063" s="301" t="s">
        <v>56</v>
      </c>
      <c r="E9063" s="303" t="n">
        <v>32.53</v>
      </c>
    </row>
    <row r="9064" customFormat="false" ht="15" hidden="false" customHeight="false" outlineLevel="0" collapsed="false">
      <c r="A9064" s="301" t="n">
        <v>94213</v>
      </c>
      <c r="B9064" s="301" t="s">
        <v>54</v>
      </c>
      <c r="C9064" s="302" t="s">
        <v>9523</v>
      </c>
      <c r="D9064" s="301" t="s">
        <v>56</v>
      </c>
      <c r="E9064" s="303" t="n">
        <v>69.33</v>
      </c>
    </row>
    <row r="9065" customFormat="false" ht="15" hidden="false" customHeight="false" outlineLevel="0" collapsed="false">
      <c r="A9065" s="301" t="n">
        <v>94189</v>
      </c>
      <c r="B9065" s="301" t="s">
        <v>54</v>
      </c>
      <c r="C9065" s="302" t="s">
        <v>9524</v>
      </c>
      <c r="D9065" s="301" t="s">
        <v>56</v>
      </c>
      <c r="E9065" s="303" t="n">
        <v>43.68</v>
      </c>
    </row>
    <row r="9066" customFormat="false" ht="15" hidden="false" customHeight="false" outlineLevel="0" collapsed="false">
      <c r="A9066" s="301" t="n">
        <v>94192</v>
      </c>
      <c r="B9066" s="301" t="s">
        <v>54</v>
      </c>
      <c r="C9066" s="302" t="s">
        <v>9525</v>
      </c>
      <c r="D9066" s="301" t="s">
        <v>56</v>
      </c>
      <c r="E9066" s="303" t="n">
        <v>47.03</v>
      </c>
    </row>
    <row r="9067" customFormat="false" ht="15" hidden="false" customHeight="false" outlineLevel="0" collapsed="false">
      <c r="A9067" s="301" t="n">
        <v>94444</v>
      </c>
      <c r="B9067" s="301" t="s">
        <v>54</v>
      </c>
      <c r="C9067" s="302" t="s">
        <v>9526</v>
      </c>
      <c r="D9067" s="301" t="s">
        <v>56</v>
      </c>
      <c r="E9067" s="303" t="n">
        <v>859.81</v>
      </c>
    </row>
    <row r="9068" customFormat="false" ht="15" hidden="false" customHeight="false" outlineLevel="0" collapsed="false">
      <c r="A9068" s="301" t="n">
        <v>94218</v>
      </c>
      <c r="B9068" s="301" t="s">
        <v>54</v>
      </c>
      <c r="C9068" s="302" t="s">
        <v>9527</v>
      </c>
      <c r="D9068" s="301" t="s">
        <v>56</v>
      </c>
      <c r="E9068" s="303" t="n">
        <v>119.07</v>
      </c>
    </row>
    <row r="9069" customFormat="false" ht="15" hidden="false" customHeight="false" outlineLevel="0" collapsed="false">
      <c r="A9069" s="301" t="n">
        <v>94216</v>
      </c>
      <c r="B9069" s="301" t="s">
        <v>54</v>
      </c>
      <c r="C9069" s="302" t="s">
        <v>9528</v>
      </c>
      <c r="D9069" s="301" t="s">
        <v>56</v>
      </c>
      <c r="E9069" s="303" t="n">
        <v>188.83</v>
      </c>
    </row>
    <row r="9070" customFormat="false" ht="15" hidden="false" customHeight="false" outlineLevel="0" collapsed="false">
      <c r="A9070" s="301" t="n">
        <v>94449</v>
      </c>
      <c r="B9070" s="301" t="s">
        <v>54</v>
      </c>
      <c r="C9070" s="302" t="s">
        <v>9529</v>
      </c>
      <c r="D9070" s="301" t="s">
        <v>56</v>
      </c>
      <c r="E9070" s="303" t="n">
        <v>63.49</v>
      </c>
    </row>
    <row r="9071" customFormat="false" ht="15" hidden="false" customHeight="false" outlineLevel="0" collapsed="false">
      <c r="A9071" s="301" t="n">
        <v>94210</v>
      </c>
      <c r="B9071" s="301" t="s">
        <v>54</v>
      </c>
      <c r="C9071" s="302" t="s">
        <v>9530</v>
      </c>
      <c r="D9071" s="301" t="s">
        <v>56</v>
      </c>
      <c r="E9071" s="303" t="n">
        <v>51.77</v>
      </c>
    </row>
    <row r="9072" customFormat="false" ht="15" hidden="false" customHeight="false" outlineLevel="0" collapsed="false">
      <c r="A9072" s="301" t="n">
        <v>94207</v>
      </c>
      <c r="B9072" s="301" t="s">
        <v>54</v>
      </c>
      <c r="C9072" s="302" t="s">
        <v>9531</v>
      </c>
      <c r="D9072" s="301" t="s">
        <v>56</v>
      </c>
      <c r="E9072" s="303" t="n">
        <v>48.74</v>
      </c>
    </row>
    <row r="9073" customFormat="false" ht="15" hidden="false" customHeight="false" outlineLevel="0" collapsed="false">
      <c r="A9073" s="301" t="n">
        <v>102109</v>
      </c>
      <c r="B9073" s="301" t="s">
        <v>54</v>
      </c>
      <c r="C9073" s="302" t="s">
        <v>9532</v>
      </c>
      <c r="D9073" s="301" t="s">
        <v>142</v>
      </c>
      <c r="E9073" s="303" t="n">
        <v>78.09</v>
      </c>
    </row>
    <row r="9074" customFormat="false" ht="15" hidden="false" customHeight="false" outlineLevel="0" collapsed="false">
      <c r="A9074" s="301" t="n">
        <v>102110</v>
      </c>
      <c r="B9074" s="301" t="s">
        <v>54</v>
      </c>
      <c r="C9074" s="302" t="s">
        <v>9533</v>
      </c>
      <c r="D9074" s="301" t="s">
        <v>142</v>
      </c>
      <c r="E9074" s="303" t="n">
        <v>234.17</v>
      </c>
    </row>
    <row r="9075" customFormat="false" ht="15" hidden="false" customHeight="false" outlineLevel="0" collapsed="false">
      <c r="A9075" s="301" t="n">
        <v>103656</v>
      </c>
      <c r="B9075" s="301" t="s">
        <v>54</v>
      </c>
      <c r="C9075" s="302" t="s">
        <v>9534</v>
      </c>
      <c r="D9075" s="301" t="s">
        <v>142</v>
      </c>
      <c r="E9075" s="303" t="n">
        <v>125372.23</v>
      </c>
    </row>
    <row r="9076" customFormat="false" ht="15" hidden="false" customHeight="false" outlineLevel="0" collapsed="false">
      <c r="A9076" s="301" t="n">
        <v>102105</v>
      </c>
      <c r="B9076" s="301" t="s">
        <v>54</v>
      </c>
      <c r="C9076" s="302" t="s">
        <v>9535</v>
      </c>
      <c r="D9076" s="301" t="s">
        <v>142</v>
      </c>
      <c r="E9076" s="303" t="n">
        <v>19950.57</v>
      </c>
    </row>
    <row r="9077" customFormat="false" ht="15" hidden="false" customHeight="false" outlineLevel="0" collapsed="false">
      <c r="A9077" s="301" t="n">
        <v>102106</v>
      </c>
      <c r="B9077" s="301" t="s">
        <v>54</v>
      </c>
      <c r="C9077" s="302" t="s">
        <v>9536</v>
      </c>
      <c r="D9077" s="301" t="s">
        <v>142</v>
      </c>
      <c r="E9077" s="303" t="n">
        <v>24986.15</v>
      </c>
    </row>
    <row r="9078" customFormat="false" ht="15" hidden="false" customHeight="false" outlineLevel="0" collapsed="false">
      <c r="A9078" s="301" t="n">
        <v>102107</v>
      </c>
      <c r="B9078" s="301" t="s">
        <v>54</v>
      </c>
      <c r="C9078" s="302" t="s">
        <v>9537</v>
      </c>
      <c r="D9078" s="301" t="s">
        <v>142</v>
      </c>
      <c r="E9078" s="303" t="n">
        <v>34808.63</v>
      </c>
    </row>
    <row r="9079" customFormat="false" ht="15" hidden="false" customHeight="false" outlineLevel="0" collapsed="false">
      <c r="A9079" s="301" t="n">
        <v>102102</v>
      </c>
      <c r="B9079" s="301" t="s">
        <v>54</v>
      </c>
      <c r="C9079" s="302" t="s">
        <v>9538</v>
      </c>
      <c r="D9079" s="301" t="s">
        <v>142</v>
      </c>
      <c r="E9079" s="303" t="n">
        <v>11430.46</v>
      </c>
    </row>
    <row r="9080" customFormat="false" ht="15" hidden="false" customHeight="false" outlineLevel="0" collapsed="false">
      <c r="A9080" s="301" t="n">
        <v>102108</v>
      </c>
      <c r="B9080" s="301" t="s">
        <v>54</v>
      </c>
      <c r="C9080" s="302" t="s">
        <v>9539</v>
      </c>
      <c r="D9080" s="301" t="s">
        <v>142</v>
      </c>
      <c r="E9080" s="303" t="n">
        <v>40511.51</v>
      </c>
    </row>
    <row r="9081" customFormat="false" ht="15" hidden="false" customHeight="false" outlineLevel="0" collapsed="false">
      <c r="A9081" s="301" t="n">
        <v>102103</v>
      </c>
      <c r="B9081" s="301" t="s">
        <v>54</v>
      </c>
      <c r="C9081" s="302" t="s">
        <v>9540</v>
      </c>
      <c r="D9081" s="301" t="s">
        <v>142</v>
      </c>
      <c r="E9081" s="303" t="n">
        <v>12705.71</v>
      </c>
    </row>
    <row r="9082" customFormat="false" ht="15" hidden="false" customHeight="false" outlineLevel="0" collapsed="false">
      <c r="A9082" s="301" t="n">
        <v>103654</v>
      </c>
      <c r="B9082" s="301" t="s">
        <v>54</v>
      </c>
      <c r="C9082" s="302" t="s">
        <v>9541</v>
      </c>
      <c r="D9082" s="301" t="s">
        <v>142</v>
      </c>
      <c r="E9082" s="303" t="n">
        <v>65518.5</v>
      </c>
    </row>
    <row r="9083" customFormat="false" ht="15" hidden="false" customHeight="false" outlineLevel="0" collapsed="false">
      <c r="A9083" s="301" t="n">
        <v>102104</v>
      </c>
      <c r="B9083" s="301" t="s">
        <v>54</v>
      </c>
      <c r="C9083" s="302" t="s">
        <v>9542</v>
      </c>
      <c r="D9083" s="301" t="s">
        <v>142</v>
      </c>
      <c r="E9083" s="303" t="n">
        <v>16258.87</v>
      </c>
    </row>
    <row r="9084" customFormat="false" ht="15" hidden="false" customHeight="false" outlineLevel="0" collapsed="false">
      <c r="A9084" s="301" t="n">
        <v>103655</v>
      </c>
      <c r="B9084" s="301" t="s">
        <v>54</v>
      </c>
      <c r="C9084" s="302" t="s">
        <v>9543</v>
      </c>
      <c r="D9084" s="301" t="s">
        <v>142</v>
      </c>
      <c r="E9084" s="303" t="n">
        <v>89712.46</v>
      </c>
    </row>
    <row r="9085" customFormat="false" ht="15" hidden="false" customHeight="false" outlineLevel="0" collapsed="false">
      <c r="A9085" s="301" t="n">
        <v>105473</v>
      </c>
      <c r="B9085" s="301" t="s">
        <v>54</v>
      </c>
      <c r="C9085" s="302" t="s">
        <v>9544</v>
      </c>
      <c r="D9085" s="301" t="s">
        <v>9545</v>
      </c>
      <c r="E9085" s="303" t="n">
        <v>0</v>
      </c>
    </row>
    <row r="9086" customFormat="false" ht="15" hidden="false" customHeight="false" outlineLevel="0" collapsed="false">
      <c r="A9086" s="301" t="n">
        <v>105414</v>
      </c>
      <c r="B9086" s="301" t="s">
        <v>54</v>
      </c>
      <c r="C9086" s="302" t="s">
        <v>9546</v>
      </c>
      <c r="D9086" s="301" t="s">
        <v>9545</v>
      </c>
      <c r="E9086" s="303" t="n">
        <v>0</v>
      </c>
    </row>
    <row r="9087" customFormat="false" ht="15" hidden="false" customHeight="false" outlineLevel="0" collapsed="false">
      <c r="A9087" s="301" t="n">
        <v>105424</v>
      </c>
      <c r="B9087" s="301" t="s">
        <v>54</v>
      </c>
      <c r="C9087" s="302" t="s">
        <v>9547</v>
      </c>
      <c r="D9087" s="301" t="s">
        <v>9545</v>
      </c>
      <c r="E9087" s="303" t="n">
        <v>0</v>
      </c>
    </row>
    <row r="9088" customFormat="false" ht="15" hidden="false" customHeight="false" outlineLevel="0" collapsed="false">
      <c r="A9088" s="301" t="n">
        <v>105448</v>
      </c>
      <c r="B9088" s="301" t="s">
        <v>54</v>
      </c>
      <c r="C9088" s="302" t="s">
        <v>9548</v>
      </c>
      <c r="D9088" s="301" t="s">
        <v>9545</v>
      </c>
      <c r="E9088" s="303" t="n">
        <v>0</v>
      </c>
    </row>
    <row r="9089" customFormat="false" ht="15" hidden="false" customHeight="false" outlineLevel="0" collapsed="false">
      <c r="A9089" s="301" t="n">
        <v>105409</v>
      </c>
      <c r="B9089" s="301" t="s">
        <v>54</v>
      </c>
      <c r="C9089" s="302" t="s">
        <v>9549</v>
      </c>
      <c r="D9089" s="301" t="s">
        <v>9545</v>
      </c>
      <c r="E9089" s="303" t="n">
        <v>0</v>
      </c>
    </row>
    <row r="9090" customFormat="false" ht="15" hidden="false" customHeight="false" outlineLevel="0" collapsed="false">
      <c r="A9090" s="301" t="n">
        <v>105415</v>
      </c>
      <c r="B9090" s="301" t="s">
        <v>54</v>
      </c>
      <c r="C9090" s="302" t="s">
        <v>9550</v>
      </c>
      <c r="D9090" s="301" t="s">
        <v>9545</v>
      </c>
      <c r="E9090" s="303" t="n">
        <v>0</v>
      </c>
    </row>
    <row r="9091" customFormat="false" ht="15" hidden="false" customHeight="false" outlineLevel="0" collapsed="false">
      <c r="A9091" s="301" t="n">
        <v>105487</v>
      </c>
      <c r="B9091" s="301" t="s">
        <v>54</v>
      </c>
      <c r="C9091" s="302" t="s">
        <v>9551</v>
      </c>
      <c r="D9091" s="301" t="s">
        <v>9545</v>
      </c>
      <c r="E9091" s="303" t="n">
        <v>0</v>
      </c>
    </row>
    <row r="9092" customFormat="false" ht="15" hidden="false" customHeight="false" outlineLevel="0" collapsed="false">
      <c r="A9092" s="301" t="n">
        <v>105451</v>
      </c>
      <c r="B9092" s="301" t="s">
        <v>54</v>
      </c>
      <c r="C9092" s="302" t="s">
        <v>9552</v>
      </c>
      <c r="D9092" s="301" t="s">
        <v>9545</v>
      </c>
      <c r="E9092" s="303" t="n">
        <v>0</v>
      </c>
    </row>
    <row r="9093" customFormat="false" ht="15" hidden="false" customHeight="false" outlineLevel="0" collapsed="false">
      <c r="A9093" s="301" t="n">
        <v>105454</v>
      </c>
      <c r="B9093" s="301" t="s">
        <v>54</v>
      </c>
      <c r="C9093" s="302" t="s">
        <v>9553</v>
      </c>
      <c r="D9093" s="301" t="s">
        <v>9545</v>
      </c>
      <c r="E9093" s="303" t="n">
        <v>0</v>
      </c>
    </row>
    <row r="9094" customFormat="false" ht="15" hidden="false" customHeight="false" outlineLevel="0" collapsed="false">
      <c r="A9094" s="301" t="n">
        <v>105411</v>
      </c>
      <c r="B9094" s="301" t="s">
        <v>54</v>
      </c>
      <c r="C9094" s="302" t="s">
        <v>9554</v>
      </c>
      <c r="D9094" s="301" t="s">
        <v>9545</v>
      </c>
      <c r="E9094" s="303" t="n">
        <v>0</v>
      </c>
    </row>
    <row r="9095" customFormat="false" ht="15" hidden="false" customHeight="false" outlineLevel="0" collapsed="false">
      <c r="A9095" s="301" t="n">
        <v>105419</v>
      </c>
      <c r="B9095" s="301" t="s">
        <v>54</v>
      </c>
      <c r="C9095" s="302" t="s">
        <v>9555</v>
      </c>
      <c r="D9095" s="301" t="s">
        <v>9545</v>
      </c>
      <c r="E9095" s="303" t="n">
        <v>0</v>
      </c>
    </row>
    <row r="9096" customFormat="false" ht="15" hidden="false" customHeight="false" outlineLevel="0" collapsed="false">
      <c r="A9096" s="301" t="n">
        <v>105443</v>
      </c>
      <c r="B9096" s="301" t="s">
        <v>54</v>
      </c>
      <c r="C9096" s="302" t="s">
        <v>9556</v>
      </c>
      <c r="D9096" s="301" t="s">
        <v>9545</v>
      </c>
      <c r="E9096" s="303" t="n">
        <v>0</v>
      </c>
    </row>
    <row r="9097" customFormat="false" ht="15" hidden="false" customHeight="false" outlineLevel="0" collapsed="false">
      <c r="A9097" s="301" t="n">
        <v>105455</v>
      </c>
      <c r="B9097" s="301" t="s">
        <v>54</v>
      </c>
      <c r="C9097" s="302" t="s">
        <v>9557</v>
      </c>
      <c r="D9097" s="301" t="s">
        <v>9545</v>
      </c>
      <c r="E9097" s="303" t="n">
        <v>0</v>
      </c>
    </row>
    <row r="9098" customFormat="false" ht="15" hidden="false" customHeight="false" outlineLevel="0" collapsed="false">
      <c r="A9098" s="301" t="n">
        <v>105412</v>
      </c>
      <c r="B9098" s="301" t="s">
        <v>54</v>
      </c>
      <c r="C9098" s="302" t="s">
        <v>9558</v>
      </c>
      <c r="D9098" s="301" t="s">
        <v>9545</v>
      </c>
      <c r="E9098" s="303" t="n">
        <v>0</v>
      </c>
    </row>
    <row r="9099" customFormat="false" ht="15" hidden="false" customHeight="false" outlineLevel="0" collapsed="false">
      <c r="A9099" s="301" t="n">
        <v>105420</v>
      </c>
      <c r="B9099" s="301" t="s">
        <v>54</v>
      </c>
      <c r="C9099" s="302" t="s">
        <v>9559</v>
      </c>
      <c r="D9099" s="301" t="s">
        <v>9545</v>
      </c>
      <c r="E9099" s="303" t="n">
        <v>0</v>
      </c>
    </row>
    <row r="9100" customFormat="false" ht="15" hidden="false" customHeight="false" outlineLevel="0" collapsed="false">
      <c r="A9100" s="301" t="n">
        <v>105444</v>
      </c>
      <c r="B9100" s="301" t="s">
        <v>54</v>
      </c>
      <c r="C9100" s="302" t="s">
        <v>9560</v>
      </c>
      <c r="D9100" s="301" t="s">
        <v>9545</v>
      </c>
      <c r="E9100" s="303" t="n">
        <v>0</v>
      </c>
    </row>
    <row r="9101" customFormat="false" ht="15" hidden="false" customHeight="false" outlineLevel="0" collapsed="false">
      <c r="A9101" s="301" t="n">
        <v>105456</v>
      </c>
      <c r="B9101" s="301" t="s">
        <v>54</v>
      </c>
      <c r="C9101" s="302" t="s">
        <v>9561</v>
      </c>
      <c r="D9101" s="301" t="s">
        <v>9545</v>
      </c>
      <c r="E9101" s="303" t="n">
        <v>0</v>
      </c>
    </row>
    <row r="9102" customFormat="false" ht="15" hidden="false" customHeight="false" outlineLevel="0" collapsed="false">
      <c r="A9102" s="301" t="n">
        <v>105478</v>
      </c>
      <c r="B9102" s="301" t="s">
        <v>54</v>
      </c>
      <c r="C9102" s="302" t="s">
        <v>9562</v>
      </c>
      <c r="D9102" s="301" t="s">
        <v>9545</v>
      </c>
      <c r="E9102" s="303" t="n">
        <v>0</v>
      </c>
    </row>
    <row r="9103" customFormat="false" ht="15" hidden="false" customHeight="false" outlineLevel="0" collapsed="false">
      <c r="A9103" s="301" t="n">
        <v>105421</v>
      </c>
      <c r="B9103" s="301" t="s">
        <v>54</v>
      </c>
      <c r="C9103" s="302" t="s">
        <v>9563</v>
      </c>
      <c r="D9103" s="301" t="s">
        <v>9545</v>
      </c>
      <c r="E9103" s="303" t="n">
        <v>0</v>
      </c>
    </row>
    <row r="9104" customFormat="false" ht="15" hidden="false" customHeight="false" outlineLevel="0" collapsed="false">
      <c r="A9104" s="301" t="n">
        <v>105445</v>
      </c>
      <c r="B9104" s="301" t="s">
        <v>54</v>
      </c>
      <c r="C9104" s="302" t="s">
        <v>9564</v>
      </c>
      <c r="D9104" s="301" t="s">
        <v>9545</v>
      </c>
      <c r="E9104" s="303" t="n">
        <v>0</v>
      </c>
    </row>
    <row r="9105" customFormat="false" ht="15" hidden="false" customHeight="false" outlineLevel="0" collapsed="false">
      <c r="A9105" s="301" t="n">
        <v>105453</v>
      </c>
      <c r="B9105" s="301" t="s">
        <v>54</v>
      </c>
      <c r="C9105" s="302" t="s">
        <v>9565</v>
      </c>
      <c r="D9105" s="301" t="s">
        <v>9545</v>
      </c>
      <c r="E9105" s="303" t="n">
        <v>0</v>
      </c>
    </row>
    <row r="9106" customFormat="false" ht="15" hidden="false" customHeight="false" outlineLevel="0" collapsed="false">
      <c r="A9106" s="301" t="n">
        <v>105497</v>
      </c>
      <c r="B9106" s="301" t="s">
        <v>54</v>
      </c>
      <c r="C9106" s="302" t="s">
        <v>9566</v>
      </c>
      <c r="D9106" s="301" t="s">
        <v>9545</v>
      </c>
      <c r="E9106" s="303" t="n">
        <v>0</v>
      </c>
    </row>
    <row r="9107" customFormat="false" ht="15" hidden="false" customHeight="false" outlineLevel="0" collapsed="false">
      <c r="A9107" s="301" t="n">
        <v>105418</v>
      </c>
      <c r="B9107" s="301" t="s">
        <v>54</v>
      </c>
      <c r="C9107" s="302" t="s">
        <v>9567</v>
      </c>
      <c r="D9107" s="301" t="s">
        <v>9545</v>
      </c>
      <c r="E9107" s="303" t="n">
        <v>0</v>
      </c>
    </row>
    <row r="9108" customFormat="false" ht="15" hidden="false" customHeight="false" outlineLevel="0" collapsed="false">
      <c r="A9108" s="301" t="n">
        <v>105442</v>
      </c>
      <c r="B9108" s="301" t="s">
        <v>54</v>
      </c>
      <c r="C9108" s="302" t="s">
        <v>9568</v>
      </c>
      <c r="D9108" s="301" t="s">
        <v>9545</v>
      </c>
      <c r="E9108" s="303" t="n">
        <v>0</v>
      </c>
    </row>
    <row r="9109" customFormat="false" ht="15" hidden="false" customHeight="false" outlineLevel="0" collapsed="false">
      <c r="A9109" s="301" t="n">
        <v>105410</v>
      </c>
      <c r="B9109" s="301" t="s">
        <v>54</v>
      </c>
      <c r="C9109" s="302" t="s">
        <v>9569</v>
      </c>
      <c r="D9109" s="301" t="s">
        <v>9545</v>
      </c>
      <c r="E9109" s="303" t="n">
        <v>0</v>
      </c>
    </row>
    <row r="9110" customFormat="false" ht="15" hidden="false" customHeight="false" outlineLevel="0" collapsed="false">
      <c r="A9110" s="301" t="n">
        <v>105416</v>
      </c>
      <c r="B9110" s="301" t="s">
        <v>54</v>
      </c>
      <c r="C9110" s="302" t="s">
        <v>9570</v>
      </c>
      <c r="D9110" s="301" t="s">
        <v>9545</v>
      </c>
      <c r="E9110" s="303" t="n">
        <v>0</v>
      </c>
    </row>
    <row r="9111" customFormat="false" ht="15" hidden="false" customHeight="false" outlineLevel="0" collapsed="false">
      <c r="A9111" s="301" t="n">
        <v>105488</v>
      </c>
      <c r="B9111" s="301" t="s">
        <v>54</v>
      </c>
      <c r="C9111" s="302" t="s">
        <v>9571</v>
      </c>
      <c r="D9111" s="301" t="s">
        <v>9545</v>
      </c>
      <c r="E9111" s="303" t="n">
        <v>0</v>
      </c>
    </row>
    <row r="9112" customFormat="false" ht="15" hidden="false" customHeight="false" outlineLevel="0" collapsed="false">
      <c r="A9112" s="301" t="n">
        <v>105452</v>
      </c>
      <c r="B9112" s="301" t="s">
        <v>54</v>
      </c>
      <c r="C9112" s="302" t="s">
        <v>9572</v>
      </c>
      <c r="D9112" s="301" t="s">
        <v>9545</v>
      </c>
      <c r="E9112" s="303" t="n">
        <v>0</v>
      </c>
    </row>
    <row r="9113" customFormat="false" ht="15" hidden="false" customHeight="false" outlineLevel="0" collapsed="false">
      <c r="A9113" s="301" t="n">
        <v>105475</v>
      </c>
      <c r="B9113" s="301" t="s">
        <v>54</v>
      </c>
      <c r="C9113" s="302" t="s">
        <v>9573</v>
      </c>
      <c r="D9113" s="301" t="s">
        <v>9545</v>
      </c>
      <c r="E9113" s="303" t="n">
        <v>0</v>
      </c>
    </row>
    <row r="9114" customFormat="false" ht="15" hidden="false" customHeight="false" outlineLevel="0" collapsed="false">
      <c r="A9114" s="301" t="n">
        <v>105498</v>
      </c>
      <c r="B9114" s="301" t="s">
        <v>54</v>
      </c>
      <c r="C9114" s="302" t="s">
        <v>9574</v>
      </c>
      <c r="D9114" s="301" t="s">
        <v>9545</v>
      </c>
      <c r="E9114" s="303" t="n">
        <v>0</v>
      </c>
    </row>
    <row r="9115" customFormat="false" ht="15" hidden="false" customHeight="false" outlineLevel="0" collapsed="false">
      <c r="A9115" s="301" t="n">
        <v>105486</v>
      </c>
      <c r="B9115" s="301" t="s">
        <v>54</v>
      </c>
      <c r="C9115" s="302" t="s">
        <v>9575</v>
      </c>
      <c r="D9115" s="301" t="s">
        <v>9545</v>
      </c>
      <c r="E9115" s="303" t="n">
        <v>0</v>
      </c>
    </row>
    <row r="9116" customFormat="false" ht="15" hidden="false" customHeight="false" outlineLevel="0" collapsed="false">
      <c r="A9116" s="301" t="n">
        <v>105450</v>
      </c>
      <c r="B9116" s="301" t="s">
        <v>54</v>
      </c>
      <c r="C9116" s="302" t="s">
        <v>9576</v>
      </c>
      <c r="D9116" s="301" t="s">
        <v>9545</v>
      </c>
      <c r="E9116" s="303" t="n">
        <v>0</v>
      </c>
    </row>
    <row r="9117" customFormat="false" ht="15" hidden="false" customHeight="false" outlineLevel="0" collapsed="false">
      <c r="A9117" s="301" t="n">
        <v>105438</v>
      </c>
      <c r="B9117" s="301" t="s">
        <v>54</v>
      </c>
      <c r="C9117" s="302" t="s">
        <v>9577</v>
      </c>
      <c r="D9117" s="301" t="s">
        <v>9545</v>
      </c>
      <c r="E9117" s="303" t="n">
        <v>0</v>
      </c>
    </row>
    <row r="9118" customFormat="false" ht="15" hidden="false" customHeight="false" outlineLevel="0" collapsed="false">
      <c r="A9118" s="301" t="n">
        <v>105463</v>
      </c>
      <c r="B9118" s="301" t="s">
        <v>54</v>
      </c>
      <c r="C9118" s="302" t="s">
        <v>9578</v>
      </c>
      <c r="D9118" s="301" t="s">
        <v>9545</v>
      </c>
      <c r="E9118" s="303" t="n">
        <v>0</v>
      </c>
    </row>
    <row r="9119" customFormat="false" ht="15" hidden="false" customHeight="false" outlineLevel="0" collapsed="false">
      <c r="A9119" s="301" t="n">
        <v>105485</v>
      </c>
      <c r="B9119" s="301" t="s">
        <v>54</v>
      </c>
      <c r="C9119" s="302" t="s">
        <v>9579</v>
      </c>
      <c r="D9119" s="301" t="s">
        <v>9545</v>
      </c>
      <c r="E9119" s="303" t="n">
        <v>0</v>
      </c>
    </row>
    <row r="9120" customFormat="false" ht="15" hidden="false" customHeight="false" outlineLevel="0" collapsed="false">
      <c r="A9120" s="301" t="n">
        <v>105428</v>
      </c>
      <c r="B9120" s="301" t="s">
        <v>54</v>
      </c>
      <c r="C9120" s="302" t="s">
        <v>9580</v>
      </c>
      <c r="D9120" s="301" t="s">
        <v>9545</v>
      </c>
      <c r="E9120" s="303" t="n">
        <v>0</v>
      </c>
    </row>
    <row r="9121" customFormat="false" ht="15" hidden="false" customHeight="false" outlineLevel="0" collapsed="false">
      <c r="A9121" s="301" t="n">
        <v>105426</v>
      </c>
      <c r="B9121" s="301" t="s">
        <v>54</v>
      </c>
      <c r="C9121" s="302" t="s">
        <v>9581</v>
      </c>
      <c r="D9121" s="301" t="s">
        <v>9545</v>
      </c>
      <c r="E9121" s="303" t="n">
        <v>0</v>
      </c>
    </row>
    <row r="9122" customFormat="false" ht="15" hidden="false" customHeight="false" outlineLevel="0" collapsed="false">
      <c r="A9122" s="301" t="n">
        <v>105491</v>
      </c>
      <c r="B9122" s="301" t="s">
        <v>54</v>
      </c>
      <c r="C9122" s="302" t="s">
        <v>9582</v>
      </c>
      <c r="D9122" s="301" t="s">
        <v>9545</v>
      </c>
      <c r="E9122" s="303" t="n">
        <v>0</v>
      </c>
    </row>
    <row r="9123" customFormat="false" ht="15" hidden="false" customHeight="false" outlineLevel="0" collapsed="false">
      <c r="A9123" s="301" t="n">
        <v>105495</v>
      </c>
      <c r="B9123" s="301" t="s">
        <v>54</v>
      </c>
      <c r="C9123" s="302" t="s">
        <v>9583</v>
      </c>
      <c r="D9123" s="301" t="s">
        <v>9545</v>
      </c>
      <c r="E9123" s="303" t="n">
        <v>0</v>
      </c>
    </row>
    <row r="9124" customFormat="false" ht="15" hidden="false" customHeight="false" outlineLevel="0" collapsed="false">
      <c r="A9124" s="301" t="n">
        <v>105407</v>
      </c>
      <c r="B9124" s="301" t="s">
        <v>54</v>
      </c>
      <c r="C9124" s="302" t="s">
        <v>9584</v>
      </c>
      <c r="D9124" s="301" t="s">
        <v>9545</v>
      </c>
      <c r="E9124" s="303" t="n">
        <v>0</v>
      </c>
    </row>
    <row r="9125" customFormat="false" ht="15" hidden="false" customHeight="false" outlineLevel="0" collapsed="false">
      <c r="A9125" s="301" t="n">
        <v>105427</v>
      </c>
      <c r="B9125" s="301" t="s">
        <v>54</v>
      </c>
      <c r="C9125" s="302" t="s">
        <v>9585</v>
      </c>
      <c r="D9125" s="301" t="s">
        <v>9545</v>
      </c>
      <c r="E9125" s="303" t="n">
        <v>0</v>
      </c>
    </row>
    <row r="9126" customFormat="false" ht="15" hidden="false" customHeight="false" outlineLevel="0" collapsed="false">
      <c r="A9126" s="301" t="n">
        <v>105492</v>
      </c>
      <c r="B9126" s="301" t="s">
        <v>54</v>
      </c>
      <c r="C9126" s="302" t="s">
        <v>9586</v>
      </c>
      <c r="D9126" s="301" t="s">
        <v>9545</v>
      </c>
      <c r="E9126" s="303" t="n">
        <v>0</v>
      </c>
    </row>
    <row r="9127" customFormat="false" ht="15" hidden="false" customHeight="false" outlineLevel="0" collapsed="false">
      <c r="A9127" s="301" t="n">
        <v>105496</v>
      </c>
      <c r="B9127" s="301" t="s">
        <v>54</v>
      </c>
      <c r="C9127" s="302" t="s">
        <v>9587</v>
      </c>
      <c r="D9127" s="301" t="s">
        <v>9545</v>
      </c>
      <c r="E9127" s="303" t="n">
        <v>0</v>
      </c>
    </row>
    <row r="9128" customFormat="false" ht="15" hidden="false" customHeight="false" outlineLevel="0" collapsed="false">
      <c r="A9128" s="301" t="n">
        <v>105425</v>
      </c>
      <c r="B9128" s="301" t="s">
        <v>54</v>
      </c>
      <c r="C9128" s="302" t="s">
        <v>9588</v>
      </c>
      <c r="D9128" s="301" t="s">
        <v>9545</v>
      </c>
      <c r="E9128" s="303" t="n">
        <v>0</v>
      </c>
    </row>
    <row r="9129" customFormat="false" ht="15" hidden="false" customHeight="false" outlineLevel="0" collapsed="false">
      <c r="A9129" s="301" t="n">
        <v>105477</v>
      </c>
      <c r="B9129" s="301" t="s">
        <v>54</v>
      </c>
      <c r="C9129" s="302" t="s">
        <v>9589</v>
      </c>
      <c r="D9129" s="301" t="s">
        <v>9545</v>
      </c>
      <c r="E9129" s="303" t="n">
        <v>0</v>
      </c>
    </row>
    <row r="9130" customFormat="false" ht="15" hidden="false" customHeight="false" outlineLevel="0" collapsed="false">
      <c r="A9130" s="301" t="n">
        <v>105490</v>
      </c>
      <c r="B9130" s="301" t="s">
        <v>54</v>
      </c>
      <c r="C9130" s="302" t="s">
        <v>9590</v>
      </c>
      <c r="D9130" s="301" t="s">
        <v>9545</v>
      </c>
      <c r="E9130" s="303" t="n">
        <v>0</v>
      </c>
    </row>
    <row r="9131" customFormat="false" ht="15" hidden="false" customHeight="false" outlineLevel="0" collapsed="false">
      <c r="A9131" s="301" t="n">
        <v>105494</v>
      </c>
      <c r="B9131" s="301" t="s">
        <v>54</v>
      </c>
      <c r="C9131" s="302" t="s">
        <v>9591</v>
      </c>
      <c r="D9131" s="301" t="s">
        <v>9545</v>
      </c>
      <c r="E9131" s="303" t="n">
        <v>0</v>
      </c>
    </row>
    <row r="9132" customFormat="false" ht="15" hidden="false" customHeight="false" outlineLevel="0" collapsed="false">
      <c r="A9132" s="301" t="n">
        <v>105417</v>
      </c>
      <c r="B9132" s="301" t="s">
        <v>54</v>
      </c>
      <c r="C9132" s="302" t="s">
        <v>9592</v>
      </c>
      <c r="D9132" s="301" t="s">
        <v>9545</v>
      </c>
      <c r="E9132" s="303" t="n">
        <v>0</v>
      </c>
    </row>
    <row r="9133" customFormat="false" ht="15" hidden="false" customHeight="false" outlineLevel="0" collapsed="false">
      <c r="A9133" s="301" t="n">
        <v>105461</v>
      </c>
      <c r="B9133" s="301" t="s">
        <v>54</v>
      </c>
      <c r="C9133" s="302" t="s">
        <v>9593</v>
      </c>
      <c r="D9133" s="301" t="s">
        <v>9545</v>
      </c>
      <c r="E9133" s="303" t="n">
        <v>0</v>
      </c>
    </row>
    <row r="9134" customFormat="false" ht="15" hidden="false" customHeight="false" outlineLevel="0" collapsed="false">
      <c r="A9134" s="301" t="n">
        <v>105436</v>
      </c>
      <c r="B9134" s="301" t="s">
        <v>54</v>
      </c>
      <c r="C9134" s="302" t="s">
        <v>9594</v>
      </c>
      <c r="D9134" s="301" t="s">
        <v>9545</v>
      </c>
      <c r="E9134" s="303" t="n">
        <v>0</v>
      </c>
    </row>
    <row r="9135" customFormat="false" ht="15" hidden="false" customHeight="false" outlineLevel="0" collapsed="false">
      <c r="A9135" s="301" t="n">
        <v>105483</v>
      </c>
      <c r="B9135" s="301" t="s">
        <v>54</v>
      </c>
      <c r="C9135" s="302" t="s">
        <v>9595</v>
      </c>
      <c r="D9135" s="301" t="s">
        <v>9545</v>
      </c>
      <c r="E9135" s="303" t="n">
        <v>0</v>
      </c>
    </row>
    <row r="9136" customFormat="false" ht="15" hidden="false" customHeight="false" outlineLevel="0" collapsed="false">
      <c r="A9136" s="301" t="n">
        <v>105505</v>
      </c>
      <c r="B9136" s="301" t="s">
        <v>54</v>
      </c>
      <c r="C9136" s="302" t="s">
        <v>9596</v>
      </c>
      <c r="D9136" s="301" t="s">
        <v>9545</v>
      </c>
      <c r="E9136" s="303" t="n">
        <v>0</v>
      </c>
    </row>
    <row r="9137" customFormat="false" ht="15" hidden="false" customHeight="false" outlineLevel="0" collapsed="false">
      <c r="A9137" s="301" t="n">
        <v>105435</v>
      </c>
      <c r="B9137" s="301" t="s">
        <v>54</v>
      </c>
      <c r="C9137" s="302" t="s">
        <v>9597</v>
      </c>
      <c r="D9137" s="301" t="s">
        <v>9545</v>
      </c>
      <c r="E9137" s="303" t="n">
        <v>0</v>
      </c>
    </row>
    <row r="9138" customFormat="false" ht="15" hidden="false" customHeight="false" outlineLevel="0" collapsed="false">
      <c r="A9138" s="301" t="n">
        <v>105460</v>
      </c>
      <c r="B9138" s="301" t="s">
        <v>54</v>
      </c>
      <c r="C9138" s="302" t="s">
        <v>9598</v>
      </c>
      <c r="D9138" s="301" t="s">
        <v>9545</v>
      </c>
      <c r="E9138" s="303" t="n">
        <v>0</v>
      </c>
    </row>
    <row r="9139" customFormat="false" ht="15" hidden="false" customHeight="false" outlineLevel="0" collapsed="false">
      <c r="A9139" s="301" t="n">
        <v>105470</v>
      </c>
      <c r="B9139" s="301" t="s">
        <v>54</v>
      </c>
      <c r="C9139" s="302" t="s">
        <v>9599</v>
      </c>
      <c r="D9139" s="301" t="s">
        <v>9545</v>
      </c>
      <c r="E9139" s="303" t="n">
        <v>0</v>
      </c>
    </row>
    <row r="9140" customFormat="false" ht="15" hidden="false" customHeight="false" outlineLevel="0" collapsed="false">
      <c r="A9140" s="301" t="n">
        <v>105504</v>
      </c>
      <c r="B9140" s="301" t="s">
        <v>54</v>
      </c>
      <c r="C9140" s="302" t="s">
        <v>9600</v>
      </c>
      <c r="D9140" s="301" t="s">
        <v>9545</v>
      </c>
      <c r="E9140" s="303" t="n">
        <v>0</v>
      </c>
    </row>
    <row r="9141" customFormat="false" ht="15" hidden="false" customHeight="false" outlineLevel="0" collapsed="false">
      <c r="A9141" s="301" t="n">
        <v>105476</v>
      </c>
      <c r="B9141" s="301" t="s">
        <v>54</v>
      </c>
      <c r="C9141" s="302" t="s">
        <v>9601</v>
      </c>
      <c r="D9141" s="301" t="s">
        <v>9545</v>
      </c>
      <c r="E9141" s="303" t="n">
        <v>0</v>
      </c>
    </row>
    <row r="9142" customFormat="false" ht="15" hidden="false" customHeight="false" outlineLevel="0" collapsed="false">
      <c r="A9142" s="301" t="n">
        <v>105471</v>
      </c>
      <c r="B9142" s="301" t="s">
        <v>54</v>
      </c>
      <c r="C9142" s="302" t="s">
        <v>9602</v>
      </c>
      <c r="D9142" s="301" t="s">
        <v>9545</v>
      </c>
      <c r="E9142" s="303" t="n">
        <v>0</v>
      </c>
    </row>
    <row r="9143" customFormat="false" ht="15" hidden="false" customHeight="false" outlineLevel="0" collapsed="false">
      <c r="A9143" s="301" t="n">
        <v>105493</v>
      </c>
      <c r="B9143" s="301" t="s">
        <v>54</v>
      </c>
      <c r="C9143" s="302" t="s">
        <v>9603</v>
      </c>
      <c r="D9143" s="301" t="s">
        <v>9545</v>
      </c>
      <c r="E9143" s="303" t="n">
        <v>0</v>
      </c>
    </row>
    <row r="9144" customFormat="false" ht="15" hidden="false" customHeight="false" outlineLevel="0" collapsed="false">
      <c r="A9144" s="301" t="n">
        <v>105482</v>
      </c>
      <c r="B9144" s="301" t="s">
        <v>54</v>
      </c>
      <c r="C9144" s="302" t="s">
        <v>9604</v>
      </c>
      <c r="D9144" s="301" t="s">
        <v>9545</v>
      </c>
      <c r="E9144" s="303" t="n">
        <v>0</v>
      </c>
    </row>
    <row r="9145" customFormat="false" ht="15" hidden="false" customHeight="false" outlineLevel="0" collapsed="false">
      <c r="A9145" s="301" t="n">
        <v>105430</v>
      </c>
      <c r="B9145" s="301" t="s">
        <v>54</v>
      </c>
      <c r="C9145" s="302" t="s">
        <v>9605</v>
      </c>
      <c r="D9145" s="301" t="s">
        <v>9545</v>
      </c>
      <c r="E9145" s="303" t="n">
        <v>0</v>
      </c>
    </row>
    <row r="9146" customFormat="false" ht="15" hidden="false" customHeight="false" outlineLevel="0" collapsed="false">
      <c r="A9146" s="301" t="n">
        <v>105440</v>
      </c>
      <c r="B9146" s="301" t="s">
        <v>54</v>
      </c>
      <c r="C9146" s="302" t="s">
        <v>9606</v>
      </c>
      <c r="D9146" s="301" t="s">
        <v>9545</v>
      </c>
      <c r="E9146" s="303" t="n">
        <v>0</v>
      </c>
    </row>
    <row r="9147" customFormat="false" ht="15" hidden="false" customHeight="false" outlineLevel="0" collapsed="false">
      <c r="A9147" s="301" t="n">
        <v>105465</v>
      </c>
      <c r="B9147" s="301" t="s">
        <v>54</v>
      </c>
      <c r="C9147" s="302" t="s">
        <v>9607</v>
      </c>
      <c r="D9147" s="301" t="s">
        <v>9545</v>
      </c>
      <c r="E9147" s="303" t="n">
        <v>0</v>
      </c>
    </row>
    <row r="9148" customFormat="false" ht="15" hidden="false" customHeight="false" outlineLevel="0" collapsed="false">
      <c r="A9148" s="301" t="n">
        <v>105499</v>
      </c>
      <c r="B9148" s="301" t="s">
        <v>54</v>
      </c>
      <c r="C9148" s="302" t="s">
        <v>9608</v>
      </c>
      <c r="D9148" s="301" t="s">
        <v>9545</v>
      </c>
      <c r="E9148" s="303" t="n">
        <v>0</v>
      </c>
    </row>
    <row r="9149" customFormat="false" ht="15" hidden="false" customHeight="false" outlineLevel="0" collapsed="false">
      <c r="A9149" s="301" t="n">
        <v>105431</v>
      </c>
      <c r="B9149" s="301" t="s">
        <v>54</v>
      </c>
      <c r="C9149" s="302" t="s">
        <v>9609</v>
      </c>
      <c r="D9149" s="301" t="s">
        <v>9545</v>
      </c>
      <c r="E9149" s="303" t="n">
        <v>0</v>
      </c>
    </row>
    <row r="9150" customFormat="false" ht="15" hidden="false" customHeight="false" outlineLevel="0" collapsed="false">
      <c r="A9150" s="301" t="n">
        <v>105441</v>
      </c>
      <c r="B9150" s="301" t="s">
        <v>54</v>
      </c>
      <c r="C9150" s="302" t="s">
        <v>9610</v>
      </c>
      <c r="D9150" s="301" t="s">
        <v>9545</v>
      </c>
      <c r="E9150" s="303" t="n">
        <v>0</v>
      </c>
    </row>
    <row r="9151" customFormat="false" ht="15" hidden="false" customHeight="false" outlineLevel="0" collapsed="false">
      <c r="A9151" s="301" t="n">
        <v>105466</v>
      </c>
      <c r="B9151" s="301" t="s">
        <v>54</v>
      </c>
      <c r="C9151" s="302" t="s">
        <v>9611</v>
      </c>
      <c r="D9151" s="301" t="s">
        <v>9545</v>
      </c>
      <c r="E9151" s="303" t="n">
        <v>0</v>
      </c>
    </row>
    <row r="9152" customFormat="false" ht="15" hidden="false" customHeight="false" outlineLevel="0" collapsed="false">
      <c r="A9152" s="301" t="n">
        <v>105500</v>
      </c>
      <c r="B9152" s="301" t="s">
        <v>54</v>
      </c>
      <c r="C9152" s="302" t="s">
        <v>9612</v>
      </c>
      <c r="D9152" s="301" t="s">
        <v>9545</v>
      </c>
      <c r="E9152" s="303" t="n">
        <v>0</v>
      </c>
    </row>
    <row r="9153" customFormat="false" ht="15" hidden="false" customHeight="false" outlineLevel="0" collapsed="false">
      <c r="A9153" s="301" t="n">
        <v>105429</v>
      </c>
      <c r="B9153" s="301" t="s">
        <v>54</v>
      </c>
      <c r="C9153" s="302" t="s">
        <v>9613</v>
      </c>
      <c r="D9153" s="301" t="s">
        <v>9545</v>
      </c>
      <c r="E9153" s="303" t="n">
        <v>0</v>
      </c>
    </row>
    <row r="9154" customFormat="false" ht="15" hidden="false" customHeight="false" outlineLevel="0" collapsed="false">
      <c r="A9154" s="301" t="n">
        <v>105439</v>
      </c>
      <c r="B9154" s="301" t="s">
        <v>54</v>
      </c>
      <c r="C9154" s="302" t="s">
        <v>9614</v>
      </c>
      <c r="D9154" s="301" t="s">
        <v>9545</v>
      </c>
      <c r="E9154" s="303" t="n">
        <v>0</v>
      </c>
    </row>
    <row r="9155" customFormat="false" ht="15" hidden="false" customHeight="false" outlineLevel="0" collapsed="false">
      <c r="A9155" s="301" t="n">
        <v>105464</v>
      </c>
      <c r="B9155" s="301" t="s">
        <v>54</v>
      </c>
      <c r="C9155" s="302" t="s">
        <v>9615</v>
      </c>
      <c r="D9155" s="301" t="s">
        <v>9545</v>
      </c>
      <c r="E9155" s="303" t="n">
        <v>0</v>
      </c>
    </row>
    <row r="9156" customFormat="false" ht="15" hidden="false" customHeight="false" outlineLevel="0" collapsed="false">
      <c r="A9156" s="301" t="n">
        <v>105489</v>
      </c>
      <c r="B9156" s="301" t="s">
        <v>54</v>
      </c>
      <c r="C9156" s="302" t="s">
        <v>9616</v>
      </c>
      <c r="D9156" s="301" t="s">
        <v>9545</v>
      </c>
      <c r="E9156" s="303" t="n">
        <v>0</v>
      </c>
    </row>
    <row r="9157" customFormat="false" ht="15" hidden="false" customHeight="false" outlineLevel="0" collapsed="false">
      <c r="A9157" s="301" t="n">
        <v>105437</v>
      </c>
      <c r="B9157" s="301" t="s">
        <v>54</v>
      </c>
      <c r="C9157" s="302" t="s">
        <v>9617</v>
      </c>
      <c r="D9157" s="301" t="s">
        <v>9545</v>
      </c>
      <c r="E9157" s="303" t="n">
        <v>0</v>
      </c>
    </row>
    <row r="9158" customFormat="false" ht="15" hidden="false" customHeight="false" outlineLevel="0" collapsed="false">
      <c r="A9158" s="301" t="n">
        <v>105462</v>
      </c>
      <c r="B9158" s="301" t="s">
        <v>54</v>
      </c>
      <c r="C9158" s="302" t="s">
        <v>9618</v>
      </c>
      <c r="D9158" s="301" t="s">
        <v>9545</v>
      </c>
      <c r="E9158" s="303" t="n">
        <v>0</v>
      </c>
    </row>
    <row r="9159" customFormat="false" ht="15" hidden="false" customHeight="false" outlineLevel="0" collapsed="false">
      <c r="A9159" s="301" t="n">
        <v>105484</v>
      </c>
      <c r="B9159" s="301" t="s">
        <v>54</v>
      </c>
      <c r="C9159" s="302" t="s">
        <v>9619</v>
      </c>
      <c r="D9159" s="301" t="s">
        <v>9545</v>
      </c>
      <c r="E9159" s="303" t="n">
        <v>0</v>
      </c>
    </row>
    <row r="9160" customFormat="false" ht="15" hidden="false" customHeight="false" outlineLevel="0" collapsed="false">
      <c r="A9160" s="301" t="n">
        <v>105506</v>
      </c>
      <c r="B9160" s="301" t="s">
        <v>54</v>
      </c>
      <c r="C9160" s="302" t="s">
        <v>9620</v>
      </c>
      <c r="D9160" s="301" t="s">
        <v>9545</v>
      </c>
      <c r="E9160" s="303" t="n">
        <v>0</v>
      </c>
    </row>
    <row r="9161" customFormat="false" ht="15" hidden="false" customHeight="false" outlineLevel="0" collapsed="false">
      <c r="A9161" s="301" t="n">
        <v>105432</v>
      </c>
      <c r="B9161" s="301" t="s">
        <v>54</v>
      </c>
      <c r="C9161" s="302" t="s">
        <v>9621</v>
      </c>
      <c r="D9161" s="301" t="s">
        <v>9545</v>
      </c>
      <c r="E9161" s="303" t="n">
        <v>0</v>
      </c>
    </row>
    <row r="9162" customFormat="false" ht="15" hidden="false" customHeight="false" outlineLevel="0" collapsed="false">
      <c r="A9162" s="301" t="n">
        <v>105457</v>
      </c>
      <c r="B9162" s="301" t="s">
        <v>54</v>
      </c>
      <c r="C9162" s="302" t="s">
        <v>9622</v>
      </c>
      <c r="D9162" s="301" t="s">
        <v>9545</v>
      </c>
      <c r="E9162" s="303" t="n">
        <v>0</v>
      </c>
    </row>
    <row r="9163" customFormat="false" ht="15" hidden="false" customHeight="false" outlineLevel="0" collapsed="false">
      <c r="A9163" s="301" t="n">
        <v>105467</v>
      </c>
      <c r="B9163" s="301" t="s">
        <v>54</v>
      </c>
      <c r="C9163" s="302" t="s">
        <v>9623</v>
      </c>
      <c r="D9163" s="301" t="s">
        <v>9545</v>
      </c>
      <c r="E9163" s="303" t="n">
        <v>0</v>
      </c>
    </row>
    <row r="9164" customFormat="false" ht="15" hidden="false" customHeight="false" outlineLevel="0" collapsed="false">
      <c r="A9164" s="301" t="n">
        <v>105501</v>
      </c>
      <c r="B9164" s="301" t="s">
        <v>54</v>
      </c>
      <c r="C9164" s="302" t="s">
        <v>9624</v>
      </c>
      <c r="D9164" s="301" t="s">
        <v>9545</v>
      </c>
      <c r="E9164" s="303" t="n">
        <v>0</v>
      </c>
    </row>
    <row r="9165" customFormat="false" ht="15" hidden="false" customHeight="false" outlineLevel="0" collapsed="false">
      <c r="A9165" s="301" t="n">
        <v>105433</v>
      </c>
      <c r="B9165" s="301" t="s">
        <v>54</v>
      </c>
      <c r="C9165" s="302" t="s">
        <v>9625</v>
      </c>
      <c r="D9165" s="301" t="s">
        <v>9545</v>
      </c>
      <c r="E9165" s="303" t="n">
        <v>0</v>
      </c>
    </row>
    <row r="9166" customFormat="false" ht="15" hidden="false" customHeight="false" outlineLevel="0" collapsed="false">
      <c r="A9166" s="301" t="n">
        <v>105458</v>
      </c>
      <c r="B9166" s="301" t="s">
        <v>54</v>
      </c>
      <c r="C9166" s="302" t="s">
        <v>9626</v>
      </c>
      <c r="D9166" s="301" t="s">
        <v>9545</v>
      </c>
      <c r="E9166" s="303" t="n">
        <v>0</v>
      </c>
    </row>
    <row r="9167" customFormat="false" ht="15" hidden="false" customHeight="false" outlineLevel="0" collapsed="false">
      <c r="A9167" s="301" t="n">
        <v>105468</v>
      </c>
      <c r="B9167" s="301" t="s">
        <v>54</v>
      </c>
      <c r="C9167" s="302" t="s">
        <v>9627</v>
      </c>
      <c r="D9167" s="301" t="s">
        <v>9545</v>
      </c>
      <c r="E9167" s="303" t="n">
        <v>0</v>
      </c>
    </row>
    <row r="9168" customFormat="false" ht="15" hidden="false" customHeight="false" outlineLevel="0" collapsed="false">
      <c r="A9168" s="301" t="n">
        <v>105502</v>
      </c>
      <c r="B9168" s="301" t="s">
        <v>54</v>
      </c>
      <c r="C9168" s="302" t="s">
        <v>9628</v>
      </c>
      <c r="D9168" s="301" t="s">
        <v>9545</v>
      </c>
      <c r="E9168" s="303" t="n">
        <v>0</v>
      </c>
    </row>
    <row r="9169" customFormat="false" ht="15" hidden="false" customHeight="false" outlineLevel="0" collapsed="false">
      <c r="A9169" s="301" t="n">
        <v>105434</v>
      </c>
      <c r="B9169" s="301" t="s">
        <v>54</v>
      </c>
      <c r="C9169" s="302" t="s">
        <v>9629</v>
      </c>
      <c r="D9169" s="301" t="s">
        <v>9545</v>
      </c>
      <c r="E9169" s="303" t="n">
        <v>0</v>
      </c>
    </row>
    <row r="9170" customFormat="false" ht="15" hidden="false" customHeight="false" outlineLevel="0" collapsed="false">
      <c r="A9170" s="301" t="n">
        <v>105459</v>
      </c>
      <c r="B9170" s="301" t="s">
        <v>54</v>
      </c>
      <c r="C9170" s="302" t="s">
        <v>9630</v>
      </c>
      <c r="D9170" s="301" t="s">
        <v>9545</v>
      </c>
      <c r="E9170" s="303" t="n">
        <v>0</v>
      </c>
    </row>
    <row r="9171" customFormat="false" ht="15" hidden="false" customHeight="false" outlineLevel="0" collapsed="false">
      <c r="A9171" s="301" t="n">
        <v>105469</v>
      </c>
      <c r="B9171" s="301" t="s">
        <v>54</v>
      </c>
      <c r="C9171" s="302" t="s">
        <v>9631</v>
      </c>
      <c r="D9171" s="301" t="s">
        <v>9545</v>
      </c>
      <c r="E9171" s="303" t="n">
        <v>0</v>
      </c>
    </row>
    <row r="9172" customFormat="false" ht="15" hidden="false" customHeight="false" outlineLevel="0" collapsed="false">
      <c r="A9172" s="301" t="n">
        <v>105503</v>
      </c>
      <c r="B9172" s="301" t="s">
        <v>54</v>
      </c>
      <c r="C9172" s="302" t="s">
        <v>9632</v>
      </c>
      <c r="D9172" s="301" t="s">
        <v>9545</v>
      </c>
      <c r="E9172" s="303" t="n">
        <v>0</v>
      </c>
    </row>
    <row r="9173" customFormat="false" ht="15" hidden="false" customHeight="false" outlineLevel="0" collapsed="false">
      <c r="A9173" s="301" t="n">
        <v>105472</v>
      </c>
      <c r="B9173" s="301" t="s">
        <v>54</v>
      </c>
      <c r="C9173" s="302" t="s">
        <v>9633</v>
      </c>
      <c r="D9173" s="301" t="s">
        <v>9545</v>
      </c>
      <c r="E9173" s="303" t="n">
        <v>0</v>
      </c>
    </row>
    <row r="9174" customFormat="false" ht="15" hidden="false" customHeight="false" outlineLevel="0" collapsed="false">
      <c r="A9174" s="301" t="n">
        <v>105413</v>
      </c>
      <c r="B9174" s="301" t="s">
        <v>54</v>
      </c>
      <c r="C9174" s="302" t="s">
        <v>9634</v>
      </c>
      <c r="D9174" s="301" t="s">
        <v>9545</v>
      </c>
      <c r="E9174" s="303" t="n">
        <v>0</v>
      </c>
    </row>
    <row r="9175" customFormat="false" ht="15" hidden="false" customHeight="false" outlineLevel="0" collapsed="false">
      <c r="A9175" s="301" t="n">
        <v>105423</v>
      </c>
      <c r="B9175" s="301" t="s">
        <v>54</v>
      </c>
      <c r="C9175" s="302" t="s">
        <v>9635</v>
      </c>
      <c r="D9175" s="301" t="s">
        <v>9545</v>
      </c>
      <c r="E9175" s="303" t="n">
        <v>0</v>
      </c>
    </row>
    <row r="9176" customFormat="false" ht="15" hidden="false" customHeight="false" outlineLevel="0" collapsed="false">
      <c r="A9176" s="301" t="n">
        <v>105447</v>
      </c>
      <c r="B9176" s="301" t="s">
        <v>54</v>
      </c>
      <c r="C9176" s="302" t="s">
        <v>9636</v>
      </c>
      <c r="D9176" s="301" t="s">
        <v>9545</v>
      </c>
      <c r="E9176" s="303" t="n">
        <v>0</v>
      </c>
    </row>
    <row r="9177" customFormat="false" ht="15" hidden="false" customHeight="false" outlineLevel="0" collapsed="false">
      <c r="A9177" s="301" t="n">
        <v>105408</v>
      </c>
      <c r="B9177" s="301" t="s">
        <v>54</v>
      </c>
      <c r="C9177" s="302" t="s">
        <v>9637</v>
      </c>
      <c r="D9177" s="301" t="s">
        <v>9545</v>
      </c>
      <c r="E9177" s="303" t="n">
        <v>0</v>
      </c>
    </row>
    <row r="9178" customFormat="false" ht="15" hidden="false" customHeight="false" outlineLevel="0" collapsed="false">
      <c r="A9178" s="301" t="n">
        <v>105479</v>
      </c>
      <c r="B9178" s="301" t="s">
        <v>54</v>
      </c>
      <c r="C9178" s="302" t="s">
        <v>9638</v>
      </c>
      <c r="D9178" s="301" t="s">
        <v>9545</v>
      </c>
      <c r="E9178" s="303" t="n">
        <v>0</v>
      </c>
    </row>
    <row r="9179" customFormat="false" ht="15" hidden="false" customHeight="false" outlineLevel="0" collapsed="false">
      <c r="A9179" s="301" t="n">
        <v>105422</v>
      </c>
      <c r="B9179" s="301" t="s">
        <v>54</v>
      </c>
      <c r="C9179" s="302" t="s">
        <v>9639</v>
      </c>
      <c r="D9179" s="301" t="s">
        <v>9545</v>
      </c>
      <c r="E9179" s="303" t="n">
        <v>0</v>
      </c>
    </row>
    <row r="9180" customFormat="false" ht="15" hidden="false" customHeight="false" outlineLevel="0" collapsed="false">
      <c r="A9180" s="301" t="n">
        <v>105446</v>
      </c>
      <c r="B9180" s="301" t="s">
        <v>54</v>
      </c>
      <c r="C9180" s="302" t="s">
        <v>9640</v>
      </c>
      <c r="D9180" s="301" t="s">
        <v>9545</v>
      </c>
      <c r="E9180" s="303" t="n">
        <v>0</v>
      </c>
    </row>
    <row r="9181" customFormat="false" ht="15" hidden="false" customHeight="false" outlineLevel="0" collapsed="false">
      <c r="A9181" s="301" t="n">
        <v>105474</v>
      </c>
      <c r="B9181" s="301" t="s">
        <v>54</v>
      </c>
      <c r="C9181" s="302" t="s">
        <v>9641</v>
      </c>
      <c r="D9181" s="301" t="s">
        <v>9545</v>
      </c>
      <c r="E9181" s="303" t="n">
        <v>0</v>
      </c>
    </row>
    <row r="9182" customFormat="false" ht="15" hidden="false" customHeight="false" outlineLevel="0" collapsed="false">
      <c r="A9182" s="301" t="n">
        <v>105480</v>
      </c>
      <c r="B9182" s="301" t="s">
        <v>54</v>
      </c>
      <c r="C9182" s="302" t="s">
        <v>9642</v>
      </c>
      <c r="D9182" s="301" t="s">
        <v>9545</v>
      </c>
      <c r="E9182" s="303" t="n">
        <v>0</v>
      </c>
    </row>
    <row r="9183" customFormat="false" ht="15" hidden="false" customHeight="false" outlineLevel="0" collapsed="false">
      <c r="A9183" s="301" t="n">
        <v>105481</v>
      </c>
      <c r="B9183" s="301" t="s">
        <v>54</v>
      </c>
      <c r="C9183" s="302" t="s">
        <v>9643</v>
      </c>
      <c r="D9183" s="301" t="s">
        <v>9545</v>
      </c>
      <c r="E9183" s="303" t="n">
        <v>0</v>
      </c>
    </row>
    <row r="9184" customFormat="false" ht="15" hidden="false" customHeight="false" outlineLevel="0" collapsed="false">
      <c r="A9184" s="301" t="n">
        <v>105449</v>
      </c>
      <c r="B9184" s="301" t="s">
        <v>54</v>
      </c>
      <c r="C9184" s="302" t="s">
        <v>9644</v>
      </c>
      <c r="D9184" s="301" t="s">
        <v>9545</v>
      </c>
      <c r="E9184" s="303" t="n">
        <v>0</v>
      </c>
    </row>
    <row r="9185" customFormat="false" ht="15" hidden="false" customHeight="false" outlineLevel="0" collapsed="false">
      <c r="A9185" s="301" t="n">
        <v>105511</v>
      </c>
      <c r="B9185" s="301" t="s">
        <v>54</v>
      </c>
      <c r="C9185" s="302" t="s">
        <v>9645</v>
      </c>
      <c r="D9185" s="301" t="s">
        <v>9646</v>
      </c>
      <c r="E9185" s="303" t="n">
        <v>0</v>
      </c>
    </row>
    <row r="9186" customFormat="false" ht="15" hidden="false" customHeight="false" outlineLevel="0" collapsed="false">
      <c r="A9186" s="301" t="n">
        <v>105507</v>
      </c>
      <c r="B9186" s="301" t="s">
        <v>54</v>
      </c>
      <c r="C9186" s="302" t="s">
        <v>9647</v>
      </c>
      <c r="D9186" s="301" t="s">
        <v>9646</v>
      </c>
      <c r="E9186" s="303" t="n">
        <v>0</v>
      </c>
    </row>
    <row r="9187" customFormat="false" ht="15" hidden="false" customHeight="false" outlineLevel="0" collapsed="false">
      <c r="A9187" s="301" t="n">
        <v>105512</v>
      </c>
      <c r="B9187" s="301" t="s">
        <v>54</v>
      </c>
      <c r="C9187" s="302" t="s">
        <v>9648</v>
      </c>
      <c r="D9187" s="301" t="s">
        <v>9646</v>
      </c>
      <c r="E9187" s="303" t="n">
        <v>0</v>
      </c>
    </row>
    <row r="9188" customFormat="false" ht="15" hidden="false" customHeight="false" outlineLevel="0" collapsed="false">
      <c r="A9188" s="301" t="n">
        <v>105508</v>
      </c>
      <c r="B9188" s="301" t="s">
        <v>54</v>
      </c>
      <c r="C9188" s="302" t="s">
        <v>9649</v>
      </c>
      <c r="D9188" s="301" t="s">
        <v>9646</v>
      </c>
      <c r="E9188" s="303" t="n">
        <v>0</v>
      </c>
    </row>
    <row r="9189" customFormat="false" ht="15" hidden="false" customHeight="false" outlineLevel="0" collapsed="false">
      <c r="A9189" s="301" t="n">
        <v>105513</v>
      </c>
      <c r="B9189" s="301" t="s">
        <v>54</v>
      </c>
      <c r="C9189" s="302" t="s">
        <v>9650</v>
      </c>
      <c r="D9189" s="301" t="s">
        <v>9646</v>
      </c>
      <c r="E9189" s="303" t="n">
        <v>0</v>
      </c>
    </row>
    <row r="9190" customFormat="false" ht="15" hidden="false" customHeight="false" outlineLevel="0" collapsed="false">
      <c r="A9190" s="301" t="n">
        <v>105509</v>
      </c>
      <c r="B9190" s="301" t="s">
        <v>54</v>
      </c>
      <c r="C9190" s="302" t="s">
        <v>9651</v>
      </c>
      <c r="D9190" s="301" t="s">
        <v>9646</v>
      </c>
      <c r="E9190" s="303" t="n">
        <v>0</v>
      </c>
    </row>
    <row r="9191" customFormat="false" ht="15" hidden="false" customHeight="false" outlineLevel="0" collapsed="false">
      <c r="A9191" s="301" t="n">
        <v>105514</v>
      </c>
      <c r="B9191" s="301" t="s">
        <v>54</v>
      </c>
      <c r="C9191" s="302" t="s">
        <v>9652</v>
      </c>
      <c r="D9191" s="301" t="s">
        <v>9646</v>
      </c>
      <c r="E9191" s="303" t="n">
        <v>0</v>
      </c>
    </row>
    <row r="9192" customFormat="false" ht="15" hidden="false" customHeight="false" outlineLevel="0" collapsed="false">
      <c r="A9192" s="301" t="n">
        <v>105510</v>
      </c>
      <c r="B9192" s="301" t="s">
        <v>54</v>
      </c>
      <c r="C9192" s="302" t="s">
        <v>9653</v>
      </c>
      <c r="D9192" s="301" t="s">
        <v>9646</v>
      </c>
      <c r="E9192" s="303" t="n">
        <v>0</v>
      </c>
    </row>
    <row r="9193" customFormat="false" ht="15" hidden="false" customHeight="false" outlineLevel="0" collapsed="false">
      <c r="A9193" s="301" t="n">
        <v>100207</v>
      </c>
      <c r="B9193" s="301" t="s">
        <v>54</v>
      </c>
      <c r="C9193" s="302" t="s">
        <v>9654</v>
      </c>
      <c r="D9193" s="301" t="s">
        <v>9655</v>
      </c>
      <c r="E9193" s="303" t="n">
        <v>546.57</v>
      </c>
    </row>
    <row r="9194" customFormat="false" ht="15" hidden="false" customHeight="false" outlineLevel="0" collapsed="false">
      <c r="A9194" s="301" t="n">
        <v>100211</v>
      </c>
      <c r="B9194" s="301" t="s">
        <v>54</v>
      </c>
      <c r="C9194" s="302" t="s">
        <v>9656</v>
      </c>
      <c r="D9194" s="301" t="s">
        <v>9657</v>
      </c>
      <c r="E9194" s="303" t="n">
        <v>8.59</v>
      </c>
    </row>
    <row r="9195" customFormat="false" ht="15" hidden="false" customHeight="false" outlineLevel="0" collapsed="false">
      <c r="A9195" s="301" t="n">
        <v>100210</v>
      </c>
      <c r="B9195" s="301" t="s">
        <v>54</v>
      </c>
      <c r="C9195" s="302" t="s">
        <v>9658</v>
      </c>
      <c r="D9195" s="301" t="s">
        <v>9657</v>
      </c>
      <c r="E9195" s="303" t="n">
        <v>22.27</v>
      </c>
    </row>
    <row r="9196" customFormat="false" ht="15" hidden="false" customHeight="false" outlineLevel="0" collapsed="false">
      <c r="A9196" s="301" t="n">
        <v>100221</v>
      </c>
      <c r="B9196" s="301" t="s">
        <v>54</v>
      </c>
      <c r="C9196" s="302" t="s">
        <v>9659</v>
      </c>
      <c r="D9196" s="301" t="s">
        <v>9660</v>
      </c>
      <c r="E9196" s="303" t="n">
        <v>39.36</v>
      </c>
    </row>
    <row r="9197" customFormat="false" ht="15" hidden="false" customHeight="false" outlineLevel="0" collapsed="false">
      <c r="A9197" s="301" t="n">
        <v>100203</v>
      </c>
      <c r="B9197" s="301" t="s">
        <v>54</v>
      </c>
      <c r="C9197" s="302" t="s">
        <v>9661</v>
      </c>
      <c r="D9197" s="301" t="s">
        <v>9662</v>
      </c>
      <c r="E9197" s="303" t="n">
        <v>1.38</v>
      </c>
    </row>
    <row r="9198" customFormat="false" ht="15" hidden="false" customHeight="false" outlineLevel="0" collapsed="false">
      <c r="A9198" s="301" t="n">
        <v>100202</v>
      </c>
      <c r="B9198" s="301" t="s">
        <v>54</v>
      </c>
      <c r="C9198" s="302" t="s">
        <v>9663</v>
      </c>
      <c r="D9198" s="301" t="s">
        <v>9662</v>
      </c>
      <c r="E9198" s="303" t="n">
        <v>1.16</v>
      </c>
    </row>
    <row r="9199" customFormat="false" ht="15" hidden="false" customHeight="false" outlineLevel="0" collapsed="false">
      <c r="A9199" s="301" t="n">
        <v>100201</v>
      </c>
      <c r="B9199" s="301" t="s">
        <v>54</v>
      </c>
      <c r="C9199" s="302" t="s">
        <v>9664</v>
      </c>
      <c r="D9199" s="301" t="s">
        <v>9662</v>
      </c>
      <c r="E9199" s="303" t="n">
        <v>0.99</v>
      </c>
    </row>
    <row r="9200" customFormat="false" ht="15" hidden="false" customHeight="false" outlineLevel="0" collapsed="false">
      <c r="A9200" s="301" t="n">
        <v>100216</v>
      </c>
      <c r="B9200" s="301" t="s">
        <v>54</v>
      </c>
      <c r="C9200" s="302" t="s">
        <v>9665</v>
      </c>
      <c r="D9200" s="301" t="s">
        <v>9657</v>
      </c>
      <c r="E9200" s="303" t="n">
        <v>1.2</v>
      </c>
    </row>
    <row r="9201" customFormat="false" ht="15" hidden="false" customHeight="false" outlineLevel="0" collapsed="false">
      <c r="A9201" s="301" t="n">
        <v>100215</v>
      </c>
      <c r="B9201" s="301" t="s">
        <v>54</v>
      </c>
      <c r="C9201" s="302" t="s">
        <v>9666</v>
      </c>
      <c r="D9201" s="301" t="s">
        <v>9657</v>
      </c>
      <c r="E9201" s="303" t="n">
        <v>4.48</v>
      </c>
    </row>
    <row r="9202" customFormat="false" ht="15" hidden="false" customHeight="false" outlineLevel="0" collapsed="false">
      <c r="A9202" s="301" t="n">
        <v>100214</v>
      </c>
      <c r="B9202" s="301" t="s">
        <v>54</v>
      </c>
      <c r="C9202" s="302" t="s">
        <v>9667</v>
      </c>
      <c r="D9202" s="301" t="s">
        <v>9657</v>
      </c>
      <c r="E9202" s="303" t="n">
        <v>5.23</v>
      </c>
    </row>
    <row r="9203" customFormat="false" ht="15" hidden="false" customHeight="false" outlineLevel="0" collapsed="false">
      <c r="A9203" s="301" t="n">
        <v>100223</v>
      </c>
      <c r="B9203" s="301" t="s">
        <v>54</v>
      </c>
      <c r="C9203" s="302" t="s">
        <v>9668</v>
      </c>
      <c r="D9203" s="301" t="s">
        <v>9660</v>
      </c>
      <c r="E9203" s="303" t="n">
        <v>6.97</v>
      </c>
    </row>
    <row r="9204" customFormat="false" ht="15" hidden="false" customHeight="false" outlineLevel="0" collapsed="false">
      <c r="A9204" s="301" t="n">
        <v>100280</v>
      </c>
      <c r="B9204" s="301" t="s">
        <v>54</v>
      </c>
      <c r="C9204" s="302" t="s">
        <v>9669</v>
      </c>
      <c r="D9204" s="301" t="s">
        <v>9657</v>
      </c>
      <c r="E9204" s="303" t="n">
        <v>22.88</v>
      </c>
    </row>
    <row r="9205" customFormat="false" ht="15" hidden="false" customHeight="false" outlineLevel="0" collapsed="false">
      <c r="A9205" s="301" t="n">
        <v>100270</v>
      </c>
      <c r="B9205" s="301" t="s">
        <v>54</v>
      </c>
      <c r="C9205" s="302" t="s">
        <v>9670</v>
      </c>
      <c r="D9205" s="301" t="s">
        <v>9657</v>
      </c>
      <c r="E9205" s="303" t="n">
        <v>78.09</v>
      </c>
    </row>
    <row r="9206" customFormat="false" ht="15" hidden="false" customHeight="false" outlineLevel="0" collapsed="false">
      <c r="A9206" s="301" t="n">
        <v>100286</v>
      </c>
      <c r="B9206" s="301" t="s">
        <v>54</v>
      </c>
      <c r="C9206" s="302" t="s">
        <v>9671</v>
      </c>
      <c r="D9206" s="301" t="s">
        <v>9672</v>
      </c>
      <c r="E9206" s="303" t="n">
        <v>17.09</v>
      </c>
    </row>
    <row r="9207" customFormat="false" ht="15" hidden="false" customHeight="false" outlineLevel="0" collapsed="false">
      <c r="A9207" s="301" t="n">
        <v>100213</v>
      </c>
      <c r="B9207" s="301" t="s">
        <v>54</v>
      </c>
      <c r="C9207" s="302" t="s">
        <v>9673</v>
      </c>
      <c r="D9207" s="301" t="s">
        <v>9657</v>
      </c>
      <c r="E9207" s="303" t="n">
        <v>3.41</v>
      </c>
    </row>
    <row r="9208" customFormat="false" ht="15" hidden="false" customHeight="false" outlineLevel="0" collapsed="false">
      <c r="A9208" s="301" t="n">
        <v>100212</v>
      </c>
      <c r="B9208" s="301" t="s">
        <v>54</v>
      </c>
      <c r="C9208" s="302" t="s">
        <v>9674</v>
      </c>
      <c r="D9208" s="301" t="s">
        <v>9657</v>
      </c>
      <c r="E9208" s="303" t="n">
        <v>9.49</v>
      </c>
    </row>
    <row r="9209" customFormat="false" ht="15" hidden="false" customHeight="false" outlineLevel="0" collapsed="false">
      <c r="A9209" s="301" t="n">
        <v>100222</v>
      </c>
      <c r="B9209" s="301" t="s">
        <v>54</v>
      </c>
      <c r="C9209" s="302" t="s">
        <v>9675</v>
      </c>
      <c r="D9209" s="301" t="s">
        <v>9660</v>
      </c>
      <c r="E9209" s="303" t="n">
        <v>14.91</v>
      </c>
    </row>
    <row r="9210" customFormat="false" ht="15" hidden="false" customHeight="false" outlineLevel="0" collapsed="false">
      <c r="A9210" s="301" t="n">
        <v>100226</v>
      </c>
      <c r="B9210" s="301" t="s">
        <v>54</v>
      </c>
      <c r="C9210" s="302" t="s">
        <v>9676</v>
      </c>
      <c r="D9210" s="301" t="s">
        <v>9677</v>
      </c>
      <c r="E9210" s="303" t="n">
        <v>0.85</v>
      </c>
    </row>
    <row r="9211" customFormat="false" ht="15" hidden="false" customHeight="false" outlineLevel="0" collapsed="false">
      <c r="A9211" s="301" t="n">
        <v>100200</v>
      </c>
      <c r="B9211" s="301" t="s">
        <v>54</v>
      </c>
      <c r="C9211" s="302" t="s">
        <v>9678</v>
      </c>
      <c r="D9211" s="301" t="s">
        <v>9662</v>
      </c>
      <c r="E9211" s="303" t="n">
        <v>0.5</v>
      </c>
    </row>
    <row r="9212" customFormat="false" ht="15" hidden="false" customHeight="false" outlineLevel="0" collapsed="false">
      <c r="A9212" s="301" t="n">
        <v>100199</v>
      </c>
      <c r="B9212" s="301" t="s">
        <v>54</v>
      </c>
      <c r="C9212" s="302" t="s">
        <v>9679</v>
      </c>
      <c r="D9212" s="301" t="s">
        <v>9662</v>
      </c>
      <c r="E9212" s="303" t="n">
        <v>0.41</v>
      </c>
    </row>
    <row r="9213" customFormat="false" ht="15" hidden="false" customHeight="false" outlineLevel="0" collapsed="false">
      <c r="A9213" s="301" t="n">
        <v>100198</v>
      </c>
      <c r="B9213" s="301" t="s">
        <v>54</v>
      </c>
      <c r="C9213" s="302" t="s">
        <v>9680</v>
      </c>
      <c r="D9213" s="301" t="s">
        <v>9662</v>
      </c>
      <c r="E9213" s="303" t="n">
        <v>0.34</v>
      </c>
    </row>
    <row r="9214" customFormat="false" ht="15" hidden="false" customHeight="false" outlineLevel="0" collapsed="false">
      <c r="A9214" s="301" t="n">
        <v>100283</v>
      </c>
      <c r="B9214" s="301" t="s">
        <v>54</v>
      </c>
      <c r="C9214" s="302" t="s">
        <v>9681</v>
      </c>
      <c r="D9214" s="301" t="s">
        <v>9660</v>
      </c>
      <c r="E9214" s="303" t="n">
        <v>31.53</v>
      </c>
    </row>
    <row r="9215" customFormat="false" ht="15" hidden="false" customHeight="false" outlineLevel="0" collapsed="false">
      <c r="A9215" s="301" t="n">
        <v>100227</v>
      </c>
      <c r="B9215" s="301" t="s">
        <v>54</v>
      </c>
      <c r="C9215" s="302" t="s">
        <v>9682</v>
      </c>
      <c r="D9215" s="301" t="s">
        <v>9677</v>
      </c>
      <c r="E9215" s="303" t="n">
        <v>1.26</v>
      </c>
    </row>
    <row r="9216" customFormat="false" ht="15" hidden="false" customHeight="false" outlineLevel="0" collapsed="false">
      <c r="A9216" s="301" t="n">
        <v>100205</v>
      </c>
      <c r="B9216" s="301" t="s">
        <v>54</v>
      </c>
      <c r="C9216" s="302" t="s">
        <v>9683</v>
      </c>
      <c r="D9216" s="301" t="s">
        <v>9655</v>
      </c>
      <c r="E9216" s="303" t="n">
        <v>1827.19</v>
      </c>
    </row>
    <row r="9217" customFormat="false" ht="15" hidden="false" customHeight="false" outlineLevel="0" collapsed="false">
      <c r="A9217" s="301" t="n">
        <v>100206</v>
      </c>
      <c r="B9217" s="301" t="s">
        <v>54</v>
      </c>
      <c r="C9217" s="302" t="s">
        <v>9684</v>
      </c>
      <c r="D9217" s="301" t="s">
        <v>9655</v>
      </c>
      <c r="E9217" s="303" t="n">
        <v>1320.75</v>
      </c>
    </row>
    <row r="9218" customFormat="false" ht="15" hidden="false" customHeight="false" outlineLevel="0" collapsed="false">
      <c r="A9218" s="301" t="n">
        <v>100281</v>
      </c>
      <c r="B9218" s="301" t="s">
        <v>54</v>
      </c>
      <c r="C9218" s="302" t="s">
        <v>9685</v>
      </c>
      <c r="D9218" s="301" t="s">
        <v>9657</v>
      </c>
      <c r="E9218" s="303" t="n">
        <v>4.6</v>
      </c>
    </row>
    <row r="9219" customFormat="false" ht="15" hidden="false" customHeight="false" outlineLevel="0" collapsed="false">
      <c r="A9219" s="301" t="n">
        <v>100219</v>
      </c>
      <c r="B9219" s="301" t="s">
        <v>54</v>
      </c>
      <c r="C9219" s="302" t="s">
        <v>9686</v>
      </c>
      <c r="D9219" s="301" t="s">
        <v>9657</v>
      </c>
      <c r="E9219" s="303" t="n">
        <v>0.57</v>
      </c>
    </row>
    <row r="9220" customFormat="false" ht="15" hidden="false" customHeight="false" outlineLevel="0" collapsed="false">
      <c r="A9220" s="301" t="n">
        <v>100218</v>
      </c>
      <c r="B9220" s="301" t="s">
        <v>54</v>
      </c>
      <c r="C9220" s="302" t="s">
        <v>9687</v>
      </c>
      <c r="D9220" s="301" t="s">
        <v>9657</v>
      </c>
      <c r="E9220" s="303" t="n">
        <v>2.56</v>
      </c>
    </row>
    <row r="9221" customFormat="false" ht="15" hidden="false" customHeight="false" outlineLevel="0" collapsed="false">
      <c r="A9221" s="301" t="n">
        <v>100217</v>
      </c>
      <c r="B9221" s="301" t="s">
        <v>54</v>
      </c>
      <c r="C9221" s="302" t="s">
        <v>9688</v>
      </c>
      <c r="D9221" s="301" t="s">
        <v>9657</v>
      </c>
      <c r="E9221" s="303" t="n">
        <v>3.75</v>
      </c>
    </row>
    <row r="9222" customFormat="false" ht="15" hidden="false" customHeight="false" outlineLevel="0" collapsed="false">
      <c r="A9222" s="301" t="n">
        <v>100224</v>
      </c>
      <c r="B9222" s="301" t="s">
        <v>54</v>
      </c>
      <c r="C9222" s="302" t="s">
        <v>9689</v>
      </c>
      <c r="D9222" s="301" t="s">
        <v>9660</v>
      </c>
      <c r="E9222" s="303" t="n">
        <v>3.75</v>
      </c>
    </row>
    <row r="9223" customFormat="false" ht="15" hidden="false" customHeight="false" outlineLevel="0" collapsed="false">
      <c r="A9223" s="301" t="n">
        <v>100228</v>
      </c>
      <c r="B9223" s="301" t="s">
        <v>54</v>
      </c>
      <c r="C9223" s="302" t="s">
        <v>9690</v>
      </c>
      <c r="D9223" s="301" t="s">
        <v>9677</v>
      </c>
      <c r="E9223" s="303" t="n">
        <v>0.37</v>
      </c>
    </row>
    <row r="9224" customFormat="false" ht="15" hidden="false" customHeight="false" outlineLevel="0" collapsed="false">
      <c r="A9224" s="301" t="n">
        <v>100204</v>
      </c>
      <c r="B9224" s="301" t="s">
        <v>54</v>
      </c>
      <c r="C9224" s="302" t="s">
        <v>9691</v>
      </c>
      <c r="D9224" s="301" t="s">
        <v>9662</v>
      </c>
      <c r="E9224" s="303" t="n">
        <v>0.13</v>
      </c>
    </row>
    <row r="9225" customFormat="false" ht="15" hidden="false" customHeight="false" outlineLevel="0" collapsed="false">
      <c r="A9225" s="301" t="n">
        <v>100284</v>
      </c>
      <c r="B9225" s="301" t="s">
        <v>54</v>
      </c>
      <c r="C9225" s="302" t="s">
        <v>9692</v>
      </c>
      <c r="D9225" s="301" t="s">
        <v>9660</v>
      </c>
      <c r="E9225" s="303" t="n">
        <v>13.43</v>
      </c>
    </row>
    <row r="9226" customFormat="false" ht="15" hidden="false" customHeight="false" outlineLevel="0" collapsed="false">
      <c r="A9226" s="301" t="n">
        <v>100277</v>
      </c>
      <c r="B9226" s="301" t="s">
        <v>54</v>
      </c>
      <c r="C9226" s="302" t="s">
        <v>9693</v>
      </c>
      <c r="D9226" s="301" t="s">
        <v>9660</v>
      </c>
      <c r="E9226" s="303" t="n">
        <v>2.39</v>
      </c>
    </row>
    <row r="9227" customFormat="false" ht="15" hidden="false" customHeight="false" outlineLevel="0" collapsed="false">
      <c r="A9227" s="301" t="n">
        <v>100278</v>
      </c>
      <c r="B9227" s="301" t="s">
        <v>54</v>
      </c>
      <c r="C9227" s="302" t="s">
        <v>9694</v>
      </c>
      <c r="D9227" s="301" t="s">
        <v>9657</v>
      </c>
      <c r="E9227" s="303" t="n">
        <v>49.84</v>
      </c>
    </row>
    <row r="9228" customFormat="false" ht="15" hidden="false" customHeight="false" outlineLevel="0" collapsed="false">
      <c r="A9228" s="301" t="n">
        <v>100268</v>
      </c>
      <c r="B9228" s="301" t="s">
        <v>54</v>
      </c>
      <c r="C9228" s="302" t="s">
        <v>9695</v>
      </c>
      <c r="D9228" s="301" t="s">
        <v>9657</v>
      </c>
      <c r="E9228" s="303" t="n">
        <v>104.18</v>
      </c>
    </row>
    <row r="9229" customFormat="false" ht="15" hidden="false" customHeight="false" outlineLevel="0" collapsed="false">
      <c r="A9229" s="301" t="n">
        <v>100285</v>
      </c>
      <c r="B9229" s="301" t="s">
        <v>54</v>
      </c>
      <c r="C9229" s="302" t="s">
        <v>9696</v>
      </c>
      <c r="D9229" s="301" t="s">
        <v>9672</v>
      </c>
      <c r="E9229" s="303" t="n">
        <v>52.44</v>
      </c>
    </row>
    <row r="9230" customFormat="false" ht="15" hidden="false" customHeight="false" outlineLevel="0" collapsed="false">
      <c r="A9230" s="301" t="n">
        <v>100209</v>
      </c>
      <c r="B9230" s="301" t="s">
        <v>54</v>
      </c>
      <c r="C9230" s="302" t="s">
        <v>9697</v>
      </c>
      <c r="D9230" s="301" t="s">
        <v>9657</v>
      </c>
      <c r="E9230" s="303" t="n">
        <v>12.08</v>
      </c>
    </row>
    <row r="9231" customFormat="false" ht="15" hidden="false" customHeight="false" outlineLevel="0" collapsed="false">
      <c r="A9231" s="301" t="n">
        <v>100208</v>
      </c>
      <c r="B9231" s="301" t="s">
        <v>54</v>
      </c>
      <c r="C9231" s="302" t="s">
        <v>9698</v>
      </c>
      <c r="D9231" s="301" t="s">
        <v>9657</v>
      </c>
      <c r="E9231" s="303" t="n">
        <v>24.17</v>
      </c>
    </row>
    <row r="9232" customFormat="false" ht="15" hidden="false" customHeight="false" outlineLevel="0" collapsed="false">
      <c r="A9232" s="301" t="n">
        <v>100256</v>
      </c>
      <c r="B9232" s="301" t="s">
        <v>54</v>
      </c>
      <c r="C9232" s="302" t="s">
        <v>9699</v>
      </c>
      <c r="D9232" s="301" t="s">
        <v>9672</v>
      </c>
      <c r="E9232" s="303" t="n">
        <v>11.07</v>
      </c>
    </row>
    <row r="9233" customFormat="false" ht="15" hidden="false" customHeight="false" outlineLevel="0" collapsed="false">
      <c r="A9233" s="301" t="n">
        <v>100220</v>
      </c>
      <c r="B9233" s="301" t="s">
        <v>54</v>
      </c>
      <c r="C9233" s="302" t="s">
        <v>9700</v>
      </c>
      <c r="D9233" s="301" t="s">
        <v>9660</v>
      </c>
      <c r="E9233" s="303" t="n">
        <v>34.72</v>
      </c>
    </row>
    <row r="9234" customFormat="false" ht="15" hidden="false" customHeight="false" outlineLevel="0" collapsed="false">
      <c r="A9234" s="301" t="n">
        <v>100287</v>
      </c>
      <c r="B9234" s="301" t="s">
        <v>54</v>
      </c>
      <c r="C9234" s="302" t="s">
        <v>9701</v>
      </c>
      <c r="D9234" s="301" t="s">
        <v>9672</v>
      </c>
      <c r="E9234" s="303" t="n">
        <v>16.36</v>
      </c>
    </row>
    <row r="9235" customFormat="false" ht="15" hidden="false" customHeight="false" outlineLevel="0" collapsed="false">
      <c r="A9235" s="301" t="n">
        <v>100274</v>
      </c>
      <c r="B9235" s="301" t="s">
        <v>54</v>
      </c>
      <c r="C9235" s="302" t="s">
        <v>9702</v>
      </c>
      <c r="D9235" s="301" t="s">
        <v>9660</v>
      </c>
      <c r="E9235" s="303" t="n">
        <v>34.74</v>
      </c>
    </row>
    <row r="9236" customFormat="false" ht="15" hidden="false" customHeight="false" outlineLevel="0" collapsed="false">
      <c r="A9236" s="301" t="n">
        <v>100264</v>
      </c>
      <c r="B9236" s="301" t="s">
        <v>54</v>
      </c>
      <c r="C9236" s="302" t="s">
        <v>9703</v>
      </c>
      <c r="D9236" s="301" t="s">
        <v>9660</v>
      </c>
      <c r="E9236" s="303" t="n">
        <v>49.02</v>
      </c>
    </row>
    <row r="9237" customFormat="false" ht="15" hidden="false" customHeight="false" outlineLevel="0" collapsed="false">
      <c r="A9237" s="301" t="n">
        <v>100225</v>
      </c>
      <c r="B9237" s="301" t="s">
        <v>54</v>
      </c>
      <c r="C9237" s="302" t="s">
        <v>9704</v>
      </c>
      <c r="D9237" s="301" t="s">
        <v>9677</v>
      </c>
      <c r="E9237" s="303" t="n">
        <v>2.72</v>
      </c>
    </row>
    <row r="9238" customFormat="false" ht="15" hidden="false" customHeight="false" outlineLevel="0" collapsed="false">
      <c r="A9238" s="301" t="n">
        <v>100266</v>
      </c>
      <c r="B9238" s="301" t="s">
        <v>54</v>
      </c>
      <c r="C9238" s="302" t="s">
        <v>9705</v>
      </c>
      <c r="D9238" s="301" t="s">
        <v>9657</v>
      </c>
      <c r="E9238" s="303" t="n">
        <v>104.18</v>
      </c>
    </row>
    <row r="9239" customFormat="false" ht="15" hidden="false" customHeight="false" outlineLevel="0" collapsed="false">
      <c r="A9239" s="301" t="n">
        <v>100257</v>
      </c>
      <c r="B9239" s="301" t="s">
        <v>54</v>
      </c>
      <c r="C9239" s="302" t="s">
        <v>9706</v>
      </c>
      <c r="D9239" s="301" t="s">
        <v>9672</v>
      </c>
      <c r="E9239" s="303" t="n">
        <v>6.64</v>
      </c>
    </row>
    <row r="9240" customFormat="false" ht="15" hidden="false" customHeight="false" outlineLevel="0" collapsed="false">
      <c r="A9240" s="301" t="n">
        <v>100197</v>
      </c>
      <c r="B9240" s="301" t="s">
        <v>54</v>
      </c>
      <c r="C9240" s="302" t="s">
        <v>9707</v>
      </c>
      <c r="D9240" s="301" t="s">
        <v>9662</v>
      </c>
      <c r="E9240" s="303" t="n">
        <v>2.45</v>
      </c>
    </row>
    <row r="9241" customFormat="false" ht="15" hidden="false" customHeight="false" outlineLevel="0" collapsed="false">
      <c r="A9241" s="301" t="n">
        <v>100196</v>
      </c>
      <c r="B9241" s="301" t="s">
        <v>54</v>
      </c>
      <c r="C9241" s="302" t="s">
        <v>9708</v>
      </c>
      <c r="D9241" s="301" t="s">
        <v>9662</v>
      </c>
      <c r="E9241" s="303" t="n">
        <v>1.63</v>
      </c>
    </row>
    <row r="9242" customFormat="false" ht="15" hidden="false" customHeight="false" outlineLevel="0" collapsed="false">
      <c r="A9242" s="301" t="n">
        <v>100195</v>
      </c>
      <c r="B9242" s="301" t="s">
        <v>54</v>
      </c>
      <c r="C9242" s="302" t="s">
        <v>9709</v>
      </c>
      <c r="D9242" s="301" t="s">
        <v>9662</v>
      </c>
      <c r="E9242" s="303" t="n">
        <v>0.98</v>
      </c>
    </row>
    <row r="9243" customFormat="false" ht="15" hidden="false" customHeight="false" outlineLevel="0" collapsed="false">
      <c r="A9243" s="301" t="n">
        <v>100273</v>
      </c>
      <c r="B9243" s="301" t="s">
        <v>54</v>
      </c>
      <c r="C9243" s="302" t="s">
        <v>9710</v>
      </c>
      <c r="D9243" s="301" t="s">
        <v>9662</v>
      </c>
      <c r="E9243" s="303" t="n">
        <v>4.07</v>
      </c>
    </row>
    <row r="9244" customFormat="false" ht="15" hidden="false" customHeight="false" outlineLevel="0" collapsed="false">
      <c r="A9244" s="301" t="n">
        <v>100282</v>
      </c>
      <c r="B9244" s="301" t="s">
        <v>54</v>
      </c>
      <c r="C9244" s="302" t="s">
        <v>9711</v>
      </c>
      <c r="D9244" s="301" t="s">
        <v>9660</v>
      </c>
      <c r="E9244" s="303" t="n">
        <v>195.18</v>
      </c>
    </row>
    <row r="9245" customFormat="false" ht="15" hidden="false" customHeight="false" outlineLevel="0" collapsed="false">
      <c r="A9245" s="301" t="n">
        <v>100276</v>
      </c>
      <c r="B9245" s="301" t="s">
        <v>54</v>
      </c>
      <c r="C9245" s="302" t="s">
        <v>9712</v>
      </c>
      <c r="D9245" s="301" t="s">
        <v>9660</v>
      </c>
      <c r="E9245" s="303" t="n">
        <v>40.99</v>
      </c>
    </row>
    <row r="9246" customFormat="false" ht="15" hidden="false" customHeight="false" outlineLevel="0" collapsed="false">
      <c r="A9246" s="301" t="n">
        <v>100275</v>
      </c>
      <c r="B9246" s="301" t="s">
        <v>54</v>
      </c>
      <c r="C9246" s="302" t="s">
        <v>9713</v>
      </c>
      <c r="D9246" s="301" t="s">
        <v>9660</v>
      </c>
      <c r="E9246" s="303" t="n">
        <v>22.46</v>
      </c>
    </row>
    <row r="9247" customFormat="false" ht="15" hidden="false" customHeight="false" outlineLevel="0" collapsed="false">
      <c r="A9247" s="301" t="n">
        <v>100254</v>
      </c>
      <c r="B9247" s="301" t="s">
        <v>54</v>
      </c>
      <c r="C9247" s="302" t="s">
        <v>9714</v>
      </c>
      <c r="D9247" s="301" t="s">
        <v>9672</v>
      </c>
      <c r="E9247" s="303" t="n">
        <v>49.09</v>
      </c>
    </row>
    <row r="9248" customFormat="false" ht="15" hidden="false" customHeight="false" outlineLevel="0" collapsed="false">
      <c r="A9248" s="301" t="n">
        <v>100250</v>
      </c>
      <c r="B9248" s="301" t="s">
        <v>54</v>
      </c>
      <c r="C9248" s="302" t="s">
        <v>9715</v>
      </c>
      <c r="D9248" s="301" t="s">
        <v>9672</v>
      </c>
      <c r="E9248" s="303" t="n">
        <v>5.53</v>
      </c>
    </row>
    <row r="9249" customFormat="false" ht="15" hidden="false" customHeight="false" outlineLevel="0" collapsed="false">
      <c r="A9249" s="301" t="n">
        <v>100251</v>
      </c>
      <c r="B9249" s="301" t="s">
        <v>54</v>
      </c>
      <c r="C9249" s="302" t="s">
        <v>9716</v>
      </c>
      <c r="D9249" s="301" t="s">
        <v>9672</v>
      </c>
      <c r="E9249" s="303" t="n">
        <v>16.36</v>
      </c>
    </row>
    <row r="9250" customFormat="false" ht="15" hidden="false" customHeight="false" outlineLevel="0" collapsed="false">
      <c r="A9250" s="301" t="n">
        <v>100252</v>
      </c>
      <c r="B9250" s="301" t="s">
        <v>54</v>
      </c>
      <c r="C9250" s="302" t="s">
        <v>9717</v>
      </c>
      <c r="D9250" s="301" t="s">
        <v>9672</v>
      </c>
      <c r="E9250" s="303" t="n">
        <v>24.54</v>
      </c>
    </row>
    <row r="9251" customFormat="false" ht="15" hidden="false" customHeight="false" outlineLevel="0" collapsed="false">
      <c r="A9251" s="301" t="n">
        <v>100253</v>
      </c>
      <c r="B9251" s="301" t="s">
        <v>54</v>
      </c>
      <c r="C9251" s="302" t="s">
        <v>9718</v>
      </c>
      <c r="D9251" s="301" t="s">
        <v>9672</v>
      </c>
      <c r="E9251" s="303" t="n">
        <v>32.73</v>
      </c>
    </row>
    <row r="9252" customFormat="false" ht="15" hidden="false" customHeight="false" outlineLevel="0" collapsed="false">
      <c r="A9252" s="301" t="n">
        <v>100249</v>
      </c>
      <c r="B9252" s="301" t="s">
        <v>54</v>
      </c>
      <c r="C9252" s="302" t="s">
        <v>9719</v>
      </c>
      <c r="D9252" s="301" t="s">
        <v>9672</v>
      </c>
      <c r="E9252" s="303" t="n">
        <v>3.32</v>
      </c>
    </row>
    <row r="9253" customFormat="false" ht="15" hidden="false" customHeight="false" outlineLevel="0" collapsed="false">
      <c r="A9253" s="301" t="n">
        <v>100244</v>
      </c>
      <c r="B9253" s="301" t="s">
        <v>54</v>
      </c>
      <c r="C9253" s="302" t="s">
        <v>9720</v>
      </c>
      <c r="D9253" s="301" t="s">
        <v>9672</v>
      </c>
      <c r="E9253" s="303" t="n">
        <v>4.98</v>
      </c>
    </row>
    <row r="9254" customFormat="false" ht="15" hidden="false" customHeight="false" outlineLevel="0" collapsed="false">
      <c r="A9254" s="301" t="n">
        <v>100245</v>
      </c>
      <c r="B9254" s="301" t="s">
        <v>54</v>
      </c>
      <c r="C9254" s="302" t="s">
        <v>9721</v>
      </c>
      <c r="D9254" s="301" t="s">
        <v>9672</v>
      </c>
      <c r="E9254" s="303" t="n">
        <v>9.96</v>
      </c>
    </row>
    <row r="9255" customFormat="false" ht="15" hidden="false" customHeight="false" outlineLevel="0" collapsed="false">
      <c r="A9255" s="301" t="n">
        <v>100243</v>
      </c>
      <c r="B9255" s="301" t="s">
        <v>54</v>
      </c>
      <c r="C9255" s="302" t="s">
        <v>9722</v>
      </c>
      <c r="D9255" s="301" t="s">
        <v>9672</v>
      </c>
      <c r="E9255" s="303" t="n">
        <v>3.98</v>
      </c>
    </row>
    <row r="9256" customFormat="false" ht="15" hidden="false" customHeight="false" outlineLevel="0" collapsed="false">
      <c r="A9256" s="301" t="n">
        <v>100239</v>
      </c>
      <c r="B9256" s="301" t="s">
        <v>54</v>
      </c>
      <c r="C9256" s="302" t="s">
        <v>9723</v>
      </c>
      <c r="D9256" s="301" t="s">
        <v>9672</v>
      </c>
      <c r="E9256" s="303" t="n">
        <v>8.3</v>
      </c>
    </row>
    <row r="9257" customFormat="false" ht="15" hidden="false" customHeight="false" outlineLevel="0" collapsed="false">
      <c r="A9257" s="301" t="n">
        <v>100238</v>
      </c>
      <c r="B9257" s="301" t="s">
        <v>54</v>
      </c>
      <c r="C9257" s="302" t="s">
        <v>9724</v>
      </c>
      <c r="D9257" s="301" t="s">
        <v>9672</v>
      </c>
      <c r="E9257" s="303" t="n">
        <v>6.64</v>
      </c>
    </row>
    <row r="9258" customFormat="false" ht="15" hidden="false" customHeight="false" outlineLevel="0" collapsed="false">
      <c r="A9258" s="301" t="n">
        <v>100241</v>
      </c>
      <c r="B9258" s="301" t="s">
        <v>54</v>
      </c>
      <c r="C9258" s="302" t="s">
        <v>9725</v>
      </c>
      <c r="D9258" s="301" t="s">
        <v>9672</v>
      </c>
      <c r="E9258" s="303" t="n">
        <v>8.3</v>
      </c>
    </row>
    <row r="9259" customFormat="false" ht="15" hidden="false" customHeight="false" outlineLevel="0" collapsed="false">
      <c r="A9259" s="301" t="n">
        <v>100242</v>
      </c>
      <c r="B9259" s="301" t="s">
        <v>54</v>
      </c>
      <c r="C9259" s="302" t="s">
        <v>9726</v>
      </c>
      <c r="D9259" s="301" t="s">
        <v>9672</v>
      </c>
      <c r="E9259" s="303" t="n">
        <v>24.54</v>
      </c>
    </row>
    <row r="9260" customFormat="false" ht="15" hidden="false" customHeight="false" outlineLevel="0" collapsed="false">
      <c r="A9260" s="301" t="n">
        <v>100240</v>
      </c>
      <c r="B9260" s="301" t="s">
        <v>54</v>
      </c>
      <c r="C9260" s="302" t="s">
        <v>9727</v>
      </c>
      <c r="D9260" s="301" t="s">
        <v>9672</v>
      </c>
      <c r="E9260" s="303" t="n">
        <v>4.98</v>
      </c>
    </row>
    <row r="9261" customFormat="false" ht="15" hidden="false" customHeight="false" outlineLevel="0" collapsed="false">
      <c r="A9261" s="301" t="n">
        <v>100237</v>
      </c>
      <c r="B9261" s="301" t="s">
        <v>54</v>
      </c>
      <c r="C9261" s="302" t="s">
        <v>9728</v>
      </c>
      <c r="D9261" s="301" t="s">
        <v>9672</v>
      </c>
      <c r="E9261" s="303" t="n">
        <v>4.15</v>
      </c>
    </row>
    <row r="9262" customFormat="false" ht="15" hidden="false" customHeight="false" outlineLevel="0" collapsed="false">
      <c r="A9262" s="301" t="n">
        <v>100236</v>
      </c>
      <c r="B9262" s="301" t="s">
        <v>54</v>
      </c>
      <c r="C9262" s="302" t="s">
        <v>9729</v>
      </c>
      <c r="D9262" s="301" t="s">
        <v>9672</v>
      </c>
      <c r="E9262" s="303" t="n">
        <v>3.46</v>
      </c>
    </row>
    <row r="9263" customFormat="false" ht="15" hidden="false" customHeight="false" outlineLevel="0" collapsed="false">
      <c r="A9263" s="301" t="n">
        <v>100248</v>
      </c>
      <c r="B9263" s="301" t="s">
        <v>54</v>
      </c>
      <c r="C9263" s="302" t="s">
        <v>9730</v>
      </c>
      <c r="D9263" s="301" t="s">
        <v>9672</v>
      </c>
      <c r="E9263" s="303" t="n">
        <v>16.36</v>
      </c>
    </row>
    <row r="9264" customFormat="false" ht="15" hidden="false" customHeight="false" outlineLevel="0" collapsed="false">
      <c r="A9264" s="301" t="n">
        <v>100247</v>
      </c>
      <c r="B9264" s="301" t="s">
        <v>54</v>
      </c>
      <c r="C9264" s="302" t="s">
        <v>9731</v>
      </c>
      <c r="D9264" s="301" t="s">
        <v>9672</v>
      </c>
      <c r="E9264" s="303" t="n">
        <v>4.15</v>
      </c>
    </row>
    <row r="9265" customFormat="false" ht="15" hidden="false" customHeight="false" outlineLevel="0" collapsed="false">
      <c r="A9265" s="301" t="n">
        <v>100246</v>
      </c>
      <c r="B9265" s="301" t="s">
        <v>54</v>
      </c>
      <c r="C9265" s="302" t="s">
        <v>9732</v>
      </c>
      <c r="D9265" s="301" t="s">
        <v>9672</v>
      </c>
      <c r="E9265" s="303" t="n">
        <v>3.32</v>
      </c>
    </row>
    <row r="9266" customFormat="false" ht="15" hidden="false" customHeight="false" outlineLevel="0" collapsed="false">
      <c r="A9266" s="301" t="n">
        <v>100255</v>
      </c>
      <c r="B9266" s="301" t="s">
        <v>54</v>
      </c>
      <c r="C9266" s="302" t="s">
        <v>9733</v>
      </c>
      <c r="D9266" s="301" t="s">
        <v>9672</v>
      </c>
      <c r="E9266" s="303" t="n">
        <v>16.61</v>
      </c>
    </row>
    <row r="9267" customFormat="false" ht="15" hidden="false" customHeight="false" outlineLevel="0" collapsed="false">
      <c r="A9267" s="301" t="n">
        <v>100263</v>
      </c>
      <c r="B9267" s="301" t="s">
        <v>54</v>
      </c>
      <c r="C9267" s="302" t="s">
        <v>9734</v>
      </c>
      <c r="D9267" s="301" t="s">
        <v>9662</v>
      </c>
      <c r="E9267" s="303" t="n">
        <v>2.69</v>
      </c>
    </row>
    <row r="9268" customFormat="false" ht="15" hidden="false" customHeight="false" outlineLevel="0" collapsed="false">
      <c r="A9268" s="301" t="n">
        <v>100260</v>
      </c>
      <c r="B9268" s="301" t="s">
        <v>54</v>
      </c>
      <c r="C9268" s="302" t="s">
        <v>9735</v>
      </c>
      <c r="D9268" s="301" t="s">
        <v>9662</v>
      </c>
      <c r="E9268" s="303" t="n">
        <v>10.78</v>
      </c>
    </row>
    <row r="9269" customFormat="false" ht="15" hidden="false" customHeight="false" outlineLevel="0" collapsed="false">
      <c r="A9269" s="301" t="n">
        <v>100261</v>
      </c>
      <c r="B9269" s="301" t="s">
        <v>54</v>
      </c>
      <c r="C9269" s="302" t="s">
        <v>9736</v>
      </c>
      <c r="D9269" s="301" t="s">
        <v>9662</v>
      </c>
      <c r="E9269" s="303" t="n">
        <v>6.78</v>
      </c>
    </row>
    <row r="9270" customFormat="false" ht="15" hidden="false" customHeight="false" outlineLevel="0" collapsed="false">
      <c r="A9270" s="301" t="n">
        <v>100262</v>
      </c>
      <c r="B9270" s="301" t="s">
        <v>54</v>
      </c>
      <c r="C9270" s="302" t="s">
        <v>9737</v>
      </c>
      <c r="D9270" s="301" t="s">
        <v>9662</v>
      </c>
      <c r="E9270" s="303" t="n">
        <v>4.2</v>
      </c>
    </row>
    <row r="9271" customFormat="false" ht="15" hidden="false" customHeight="false" outlineLevel="0" collapsed="false">
      <c r="A9271" s="301" t="n">
        <v>100271</v>
      </c>
      <c r="B9271" s="301" t="s">
        <v>54</v>
      </c>
      <c r="C9271" s="302" t="s">
        <v>9738</v>
      </c>
      <c r="D9271" s="301" t="s">
        <v>9660</v>
      </c>
      <c r="E9271" s="303" t="n">
        <v>78.13</v>
      </c>
    </row>
    <row r="9272" customFormat="false" ht="15" hidden="false" customHeight="false" outlineLevel="0" collapsed="false">
      <c r="A9272" s="301" t="n">
        <v>100258</v>
      </c>
      <c r="B9272" s="301" t="s">
        <v>54</v>
      </c>
      <c r="C9272" s="302" t="s">
        <v>9739</v>
      </c>
      <c r="D9272" s="301" t="s">
        <v>9672</v>
      </c>
      <c r="E9272" s="303" t="n">
        <v>16.61</v>
      </c>
    </row>
    <row r="9273" customFormat="false" ht="15" hidden="false" customHeight="false" outlineLevel="0" collapsed="false">
      <c r="A9273" s="301" t="n">
        <v>100259</v>
      </c>
      <c r="B9273" s="301" t="s">
        <v>54</v>
      </c>
      <c r="C9273" s="302" t="s">
        <v>9740</v>
      </c>
      <c r="D9273" s="301" t="s">
        <v>9672</v>
      </c>
      <c r="E9273" s="303" t="n">
        <v>32.73</v>
      </c>
    </row>
    <row r="9274" customFormat="false" ht="15" hidden="false" customHeight="false" outlineLevel="0" collapsed="false">
      <c r="A9274" s="301" t="n">
        <v>100279</v>
      </c>
      <c r="B9274" s="301" t="s">
        <v>54</v>
      </c>
      <c r="C9274" s="302" t="s">
        <v>9741</v>
      </c>
      <c r="D9274" s="301" t="s">
        <v>142</v>
      </c>
      <c r="E9274" s="303" t="n">
        <v>0.96</v>
      </c>
    </row>
    <row r="9275" customFormat="false" ht="15" hidden="false" customHeight="false" outlineLevel="0" collapsed="false">
      <c r="A9275" s="301" t="n">
        <v>100233</v>
      </c>
      <c r="B9275" s="301" t="s">
        <v>54</v>
      </c>
      <c r="C9275" s="302" t="s">
        <v>9742</v>
      </c>
      <c r="D9275" s="301" t="s">
        <v>142</v>
      </c>
      <c r="E9275" s="303" t="n">
        <v>0.23</v>
      </c>
    </row>
    <row r="9276" customFormat="false" ht="15" hidden="false" customHeight="false" outlineLevel="0" collapsed="false">
      <c r="A9276" s="301" t="n">
        <v>100232</v>
      </c>
      <c r="B9276" s="301" t="s">
        <v>54</v>
      </c>
      <c r="C9276" s="302" t="s">
        <v>9743</v>
      </c>
      <c r="D9276" s="301" t="s">
        <v>142</v>
      </c>
      <c r="E9276" s="303" t="n">
        <v>0.46</v>
      </c>
    </row>
    <row r="9277" customFormat="false" ht="15" hidden="false" customHeight="false" outlineLevel="0" collapsed="false">
      <c r="A9277" s="301" t="n">
        <v>100234</v>
      </c>
      <c r="B9277" s="301" t="s">
        <v>54</v>
      </c>
      <c r="C9277" s="302" t="s">
        <v>9744</v>
      </c>
      <c r="D9277" s="301" t="s">
        <v>56</v>
      </c>
      <c r="E9277" s="303" t="n">
        <v>0.68</v>
      </c>
    </row>
    <row r="9278" customFormat="false" ht="15" hidden="false" customHeight="false" outlineLevel="0" collapsed="false">
      <c r="A9278" s="301" t="n">
        <v>100265</v>
      </c>
      <c r="B9278" s="301" t="s">
        <v>54</v>
      </c>
      <c r="C9278" s="302" t="s">
        <v>9745</v>
      </c>
      <c r="D9278" s="301" t="s">
        <v>56</v>
      </c>
      <c r="E9278" s="303" t="n">
        <v>1.02</v>
      </c>
    </row>
    <row r="9279" customFormat="false" ht="15" hidden="false" customHeight="false" outlineLevel="0" collapsed="false">
      <c r="A9279" s="301" t="n">
        <v>100235</v>
      </c>
      <c r="B9279" s="301" t="s">
        <v>54</v>
      </c>
      <c r="C9279" s="302" t="s">
        <v>9746</v>
      </c>
      <c r="D9279" s="301" t="s">
        <v>9747</v>
      </c>
      <c r="E9279" s="303" t="n">
        <v>0.05</v>
      </c>
    </row>
    <row r="9280" customFormat="false" ht="15" hidden="false" customHeight="false" outlineLevel="0" collapsed="false">
      <c r="A9280" s="301" t="n">
        <v>100267</v>
      </c>
      <c r="B9280" s="301" t="s">
        <v>54</v>
      </c>
      <c r="C9280" s="302" t="s">
        <v>9748</v>
      </c>
      <c r="D9280" s="301" t="s">
        <v>142</v>
      </c>
      <c r="E9280" s="303" t="n">
        <v>2.06</v>
      </c>
    </row>
    <row r="9281" customFormat="false" ht="15" hidden="false" customHeight="false" outlineLevel="0" collapsed="false">
      <c r="A9281" s="301" t="n">
        <v>100231</v>
      </c>
      <c r="B9281" s="301" t="s">
        <v>54</v>
      </c>
      <c r="C9281" s="302" t="s">
        <v>9749</v>
      </c>
      <c r="D9281" s="301" t="s">
        <v>418</v>
      </c>
      <c r="E9281" s="303" t="n">
        <v>0.04</v>
      </c>
    </row>
    <row r="9282" customFormat="false" ht="15" hidden="false" customHeight="false" outlineLevel="0" collapsed="false">
      <c r="A9282" s="301" t="n">
        <v>100230</v>
      </c>
      <c r="B9282" s="301" t="s">
        <v>54</v>
      </c>
      <c r="C9282" s="302" t="s">
        <v>9750</v>
      </c>
      <c r="D9282" s="301" t="s">
        <v>418</v>
      </c>
      <c r="E9282" s="303" t="n">
        <v>0.03</v>
      </c>
    </row>
    <row r="9283" customFormat="false" ht="15" hidden="false" customHeight="false" outlineLevel="0" collapsed="false">
      <c r="A9283" s="301" t="n">
        <v>100229</v>
      </c>
      <c r="B9283" s="301" t="s">
        <v>54</v>
      </c>
      <c r="C9283" s="302" t="s">
        <v>9751</v>
      </c>
      <c r="D9283" s="301" t="s">
        <v>418</v>
      </c>
      <c r="E9283" s="303" t="n">
        <v>0.01</v>
      </c>
    </row>
    <row r="9284" customFormat="false" ht="15" hidden="false" customHeight="false" outlineLevel="0" collapsed="false">
      <c r="A9284" s="301" t="n">
        <v>100272</v>
      </c>
      <c r="B9284" s="301" t="s">
        <v>54</v>
      </c>
      <c r="C9284" s="302" t="s">
        <v>9752</v>
      </c>
      <c r="D9284" s="301" t="s">
        <v>56</v>
      </c>
      <c r="E9284" s="303" t="n">
        <v>1.54</v>
      </c>
    </row>
    <row r="9285" customFormat="false" ht="15" hidden="false" customHeight="false" outlineLevel="0" collapsed="false">
      <c r="A9285" s="301" t="n">
        <v>100269</v>
      </c>
      <c r="B9285" s="301" t="s">
        <v>54</v>
      </c>
      <c r="C9285" s="302" t="s">
        <v>9753</v>
      </c>
      <c r="D9285" s="301" t="s">
        <v>142</v>
      </c>
      <c r="E9285" s="303" t="n">
        <v>2.06</v>
      </c>
    </row>
    <row r="9286" customFormat="false" ht="15" hidden="false" customHeight="false" outlineLevel="0" collapsed="false">
      <c r="A9286" s="301" t="n">
        <v>100986</v>
      </c>
      <c r="B9286" s="301" t="s">
        <v>54</v>
      </c>
      <c r="C9286" s="302" t="s">
        <v>9754</v>
      </c>
      <c r="D9286" s="301" t="s">
        <v>48</v>
      </c>
      <c r="E9286" s="303" t="n">
        <v>9.23</v>
      </c>
    </row>
    <row r="9287" customFormat="false" ht="15" hidden="false" customHeight="false" outlineLevel="0" collapsed="false">
      <c r="A9287" s="301" t="n">
        <v>101002</v>
      </c>
      <c r="B9287" s="301" t="s">
        <v>54</v>
      </c>
      <c r="C9287" s="302" t="s">
        <v>9755</v>
      </c>
      <c r="D9287" s="301" t="s">
        <v>9545</v>
      </c>
      <c r="E9287" s="303" t="n">
        <v>6.14</v>
      </c>
    </row>
    <row r="9288" customFormat="false" ht="15" hidden="false" customHeight="false" outlineLevel="0" collapsed="false">
      <c r="A9288" s="301" t="n">
        <v>100987</v>
      </c>
      <c r="B9288" s="301" t="s">
        <v>54</v>
      </c>
      <c r="C9288" s="302" t="s">
        <v>9756</v>
      </c>
      <c r="D9288" s="301" t="s">
        <v>48</v>
      </c>
      <c r="E9288" s="303" t="n">
        <v>10.5</v>
      </c>
    </row>
    <row r="9289" customFormat="false" ht="15" hidden="false" customHeight="false" outlineLevel="0" collapsed="false">
      <c r="A9289" s="301" t="n">
        <v>101003</v>
      </c>
      <c r="B9289" s="301" t="s">
        <v>54</v>
      </c>
      <c r="C9289" s="302" t="s">
        <v>9757</v>
      </c>
      <c r="D9289" s="301" t="s">
        <v>9545</v>
      </c>
      <c r="E9289" s="303" t="n">
        <v>6.99</v>
      </c>
    </row>
    <row r="9290" customFormat="false" ht="15" hidden="false" customHeight="false" outlineLevel="0" collapsed="false">
      <c r="A9290" s="301" t="n">
        <v>100988</v>
      </c>
      <c r="B9290" s="301" t="s">
        <v>54</v>
      </c>
      <c r="C9290" s="302" t="s">
        <v>9758</v>
      </c>
      <c r="D9290" s="301" t="s">
        <v>48</v>
      </c>
      <c r="E9290" s="303" t="n">
        <v>11.1</v>
      </c>
    </row>
    <row r="9291" customFormat="false" ht="15" hidden="false" customHeight="false" outlineLevel="0" collapsed="false">
      <c r="A9291" s="301" t="n">
        <v>101004</v>
      </c>
      <c r="B9291" s="301" t="s">
        <v>54</v>
      </c>
      <c r="C9291" s="302" t="s">
        <v>9759</v>
      </c>
      <c r="D9291" s="301" t="s">
        <v>9545</v>
      </c>
      <c r="E9291" s="303" t="n">
        <v>7.4</v>
      </c>
    </row>
    <row r="9292" customFormat="false" ht="15" hidden="false" customHeight="false" outlineLevel="0" collapsed="false">
      <c r="A9292" s="301" t="n">
        <v>100985</v>
      </c>
      <c r="B9292" s="301" t="s">
        <v>54</v>
      </c>
      <c r="C9292" s="302" t="s">
        <v>9760</v>
      </c>
      <c r="D9292" s="301" t="s">
        <v>48</v>
      </c>
      <c r="E9292" s="303" t="n">
        <v>7.75</v>
      </c>
    </row>
    <row r="9293" customFormat="false" ht="15" hidden="false" customHeight="false" outlineLevel="0" collapsed="false">
      <c r="A9293" s="301" t="n">
        <v>101001</v>
      </c>
      <c r="B9293" s="301" t="s">
        <v>54</v>
      </c>
      <c r="C9293" s="302" t="s">
        <v>9761</v>
      </c>
      <c r="D9293" s="301" t="s">
        <v>9545</v>
      </c>
      <c r="E9293" s="303" t="n">
        <v>5.17</v>
      </c>
    </row>
    <row r="9294" customFormat="false" ht="15" hidden="false" customHeight="false" outlineLevel="0" collapsed="false">
      <c r="A9294" s="301" t="n">
        <v>101008</v>
      </c>
      <c r="B9294" s="301" t="s">
        <v>54</v>
      </c>
      <c r="C9294" s="302" t="s">
        <v>9762</v>
      </c>
      <c r="D9294" s="301" t="s">
        <v>48</v>
      </c>
      <c r="E9294" s="303" t="n">
        <v>5.57</v>
      </c>
    </row>
    <row r="9295" customFormat="false" ht="15" hidden="false" customHeight="false" outlineLevel="0" collapsed="false">
      <c r="A9295" s="301" t="n">
        <v>101007</v>
      </c>
      <c r="B9295" s="301" t="s">
        <v>54</v>
      </c>
      <c r="C9295" s="302" t="s">
        <v>9763</v>
      </c>
      <c r="D9295" s="301" t="s">
        <v>48</v>
      </c>
      <c r="E9295" s="303" t="n">
        <v>5.51</v>
      </c>
    </row>
    <row r="9296" customFormat="false" ht="15" hidden="false" customHeight="false" outlineLevel="0" collapsed="false">
      <c r="A9296" s="301" t="n">
        <v>100982</v>
      </c>
      <c r="B9296" s="301" t="s">
        <v>54</v>
      </c>
      <c r="C9296" s="302" t="s">
        <v>9764</v>
      </c>
      <c r="D9296" s="301" t="s">
        <v>48</v>
      </c>
      <c r="E9296" s="303" t="n">
        <v>9.28</v>
      </c>
    </row>
    <row r="9297" customFormat="false" ht="15" hidden="false" customHeight="false" outlineLevel="0" collapsed="false">
      <c r="A9297" s="301" t="n">
        <v>100998</v>
      </c>
      <c r="B9297" s="301" t="s">
        <v>54</v>
      </c>
      <c r="C9297" s="302" t="s">
        <v>9765</v>
      </c>
      <c r="D9297" s="301" t="s">
        <v>9545</v>
      </c>
      <c r="E9297" s="303" t="n">
        <v>6.2</v>
      </c>
    </row>
    <row r="9298" customFormat="false" ht="15" hidden="false" customHeight="false" outlineLevel="0" collapsed="false">
      <c r="A9298" s="301" t="n">
        <v>100983</v>
      </c>
      <c r="B9298" s="301" t="s">
        <v>54</v>
      </c>
      <c r="C9298" s="302" t="s">
        <v>9766</v>
      </c>
      <c r="D9298" s="301" t="s">
        <v>48</v>
      </c>
      <c r="E9298" s="303" t="n">
        <v>9.23</v>
      </c>
    </row>
    <row r="9299" customFormat="false" ht="15" hidden="false" customHeight="false" outlineLevel="0" collapsed="false">
      <c r="A9299" s="301" t="n">
        <v>100999</v>
      </c>
      <c r="B9299" s="301" t="s">
        <v>54</v>
      </c>
      <c r="C9299" s="302" t="s">
        <v>9767</v>
      </c>
      <c r="D9299" s="301" t="s">
        <v>9545</v>
      </c>
      <c r="E9299" s="303" t="n">
        <v>6.19</v>
      </c>
    </row>
    <row r="9300" customFormat="false" ht="15" hidden="false" customHeight="false" outlineLevel="0" collapsed="false">
      <c r="A9300" s="301" t="n">
        <v>100984</v>
      </c>
      <c r="B9300" s="301" t="s">
        <v>54</v>
      </c>
      <c r="C9300" s="302" t="s">
        <v>9768</v>
      </c>
      <c r="D9300" s="301" t="s">
        <v>48</v>
      </c>
      <c r="E9300" s="303" t="n">
        <v>9.02</v>
      </c>
    </row>
    <row r="9301" customFormat="false" ht="15" hidden="false" customHeight="false" outlineLevel="0" collapsed="false">
      <c r="A9301" s="301" t="n">
        <v>101000</v>
      </c>
      <c r="B9301" s="301" t="s">
        <v>54</v>
      </c>
      <c r="C9301" s="302" t="s">
        <v>9769</v>
      </c>
      <c r="D9301" s="301" t="s">
        <v>9545</v>
      </c>
      <c r="E9301" s="303" t="n">
        <v>6.02</v>
      </c>
    </row>
    <row r="9302" customFormat="false" ht="15" hidden="false" customHeight="false" outlineLevel="0" collapsed="false">
      <c r="A9302" s="301" t="n">
        <v>100981</v>
      </c>
      <c r="B9302" s="301" t="s">
        <v>54</v>
      </c>
      <c r="C9302" s="302" t="s">
        <v>9770</v>
      </c>
      <c r="D9302" s="301" t="s">
        <v>48</v>
      </c>
      <c r="E9302" s="303" t="n">
        <v>9.77</v>
      </c>
    </row>
    <row r="9303" customFormat="false" ht="15" hidden="false" customHeight="false" outlineLevel="0" collapsed="false">
      <c r="A9303" s="301" t="n">
        <v>100997</v>
      </c>
      <c r="B9303" s="301" t="s">
        <v>54</v>
      </c>
      <c r="C9303" s="302" t="s">
        <v>9771</v>
      </c>
      <c r="D9303" s="301" t="s">
        <v>9545</v>
      </c>
      <c r="E9303" s="303" t="n">
        <v>6.53</v>
      </c>
    </row>
    <row r="9304" customFormat="false" ht="15" hidden="false" customHeight="false" outlineLevel="0" collapsed="false">
      <c r="A9304" s="301" t="n">
        <v>101010</v>
      </c>
      <c r="B9304" s="301" t="s">
        <v>54</v>
      </c>
      <c r="C9304" s="302" t="s">
        <v>9772</v>
      </c>
      <c r="D9304" s="301" t="s">
        <v>9545</v>
      </c>
      <c r="E9304" s="303" t="n">
        <v>27.58</v>
      </c>
    </row>
    <row r="9305" customFormat="false" ht="15" hidden="false" customHeight="false" outlineLevel="0" collapsed="false">
      <c r="A9305" s="301" t="n">
        <v>101009</v>
      </c>
      <c r="B9305" s="301" t="s">
        <v>54</v>
      </c>
      <c r="C9305" s="302" t="s">
        <v>9773</v>
      </c>
      <c r="D9305" s="301" t="s">
        <v>9545</v>
      </c>
      <c r="E9305" s="303" t="n">
        <v>43.81</v>
      </c>
    </row>
    <row r="9306" customFormat="false" ht="15" hidden="false" customHeight="false" outlineLevel="0" collapsed="false">
      <c r="A9306" s="301" t="n">
        <v>100978</v>
      </c>
      <c r="B9306" s="301" t="s">
        <v>54</v>
      </c>
      <c r="C9306" s="302" t="s">
        <v>9774</v>
      </c>
      <c r="D9306" s="301" t="s">
        <v>48</v>
      </c>
      <c r="E9306" s="303" t="n">
        <v>7.19</v>
      </c>
    </row>
    <row r="9307" customFormat="false" ht="15" hidden="false" customHeight="false" outlineLevel="0" collapsed="false">
      <c r="A9307" s="301" t="n">
        <v>100994</v>
      </c>
      <c r="B9307" s="301" t="s">
        <v>54</v>
      </c>
      <c r="C9307" s="302" t="s">
        <v>9775</v>
      </c>
      <c r="D9307" s="301" t="s">
        <v>9545</v>
      </c>
      <c r="E9307" s="303" t="n">
        <v>4.76</v>
      </c>
    </row>
    <row r="9308" customFormat="false" ht="15" hidden="false" customHeight="false" outlineLevel="0" collapsed="false">
      <c r="A9308" s="301" t="n">
        <v>100974</v>
      </c>
      <c r="B9308" s="301" t="s">
        <v>54</v>
      </c>
      <c r="C9308" s="302" t="s">
        <v>9776</v>
      </c>
      <c r="D9308" s="301" t="s">
        <v>48</v>
      </c>
      <c r="E9308" s="303" t="n">
        <v>8.86</v>
      </c>
    </row>
    <row r="9309" customFormat="false" ht="15" hidden="false" customHeight="false" outlineLevel="0" collapsed="false">
      <c r="A9309" s="301" t="n">
        <v>100990</v>
      </c>
      <c r="B9309" s="301" t="s">
        <v>54</v>
      </c>
      <c r="C9309" s="302" t="s">
        <v>9777</v>
      </c>
      <c r="D9309" s="301" t="s">
        <v>9545</v>
      </c>
      <c r="E9309" s="303" t="n">
        <v>5.91</v>
      </c>
    </row>
    <row r="9310" customFormat="false" ht="15" hidden="false" customHeight="false" outlineLevel="0" collapsed="false">
      <c r="A9310" s="301" t="n">
        <v>100979</v>
      </c>
      <c r="B9310" s="301" t="s">
        <v>54</v>
      </c>
      <c r="C9310" s="302" t="s">
        <v>9778</v>
      </c>
      <c r="D9310" s="301" t="s">
        <v>48</v>
      </c>
      <c r="E9310" s="303" t="n">
        <v>6.84</v>
      </c>
    </row>
    <row r="9311" customFormat="false" ht="15" hidden="false" customHeight="false" outlineLevel="0" collapsed="false">
      <c r="A9311" s="301" t="n">
        <v>100995</v>
      </c>
      <c r="B9311" s="301" t="s">
        <v>54</v>
      </c>
      <c r="C9311" s="302" t="s">
        <v>9779</v>
      </c>
      <c r="D9311" s="301" t="s">
        <v>9545</v>
      </c>
      <c r="E9311" s="303" t="n">
        <v>4.56</v>
      </c>
    </row>
    <row r="9312" customFormat="false" ht="15" hidden="false" customHeight="false" outlineLevel="0" collapsed="false">
      <c r="A9312" s="301" t="n">
        <v>100975</v>
      </c>
      <c r="B9312" s="301" t="s">
        <v>54</v>
      </c>
      <c r="C9312" s="302" t="s">
        <v>9780</v>
      </c>
      <c r="D9312" s="301" t="s">
        <v>48</v>
      </c>
      <c r="E9312" s="303" t="n">
        <v>8.83</v>
      </c>
    </row>
    <row r="9313" customFormat="false" ht="15" hidden="false" customHeight="false" outlineLevel="0" collapsed="false">
      <c r="A9313" s="301" t="n">
        <v>100991</v>
      </c>
      <c r="B9313" s="301" t="s">
        <v>54</v>
      </c>
      <c r="C9313" s="302" t="s">
        <v>9781</v>
      </c>
      <c r="D9313" s="301" t="s">
        <v>9545</v>
      </c>
      <c r="E9313" s="303" t="n">
        <v>5.92</v>
      </c>
    </row>
    <row r="9314" customFormat="false" ht="15" hidden="false" customHeight="false" outlineLevel="0" collapsed="false">
      <c r="A9314" s="301" t="n">
        <v>100980</v>
      </c>
      <c r="B9314" s="301" t="s">
        <v>54</v>
      </c>
      <c r="C9314" s="302" t="s">
        <v>9782</v>
      </c>
      <c r="D9314" s="301" t="s">
        <v>48</v>
      </c>
      <c r="E9314" s="303" t="n">
        <v>6.45</v>
      </c>
    </row>
    <row r="9315" customFormat="false" ht="15" hidden="false" customHeight="false" outlineLevel="0" collapsed="false">
      <c r="A9315" s="301" t="n">
        <v>100996</v>
      </c>
      <c r="B9315" s="301" t="s">
        <v>54</v>
      </c>
      <c r="C9315" s="302" t="s">
        <v>9783</v>
      </c>
      <c r="D9315" s="301" t="s">
        <v>9545</v>
      </c>
      <c r="E9315" s="303" t="n">
        <v>4.29</v>
      </c>
    </row>
    <row r="9316" customFormat="false" ht="15" hidden="false" customHeight="false" outlineLevel="0" collapsed="false">
      <c r="A9316" s="301" t="n">
        <v>100976</v>
      </c>
      <c r="B9316" s="301" t="s">
        <v>54</v>
      </c>
      <c r="C9316" s="302" t="s">
        <v>9784</v>
      </c>
      <c r="D9316" s="301" t="s">
        <v>48</v>
      </c>
      <c r="E9316" s="303" t="n">
        <v>8.63</v>
      </c>
    </row>
    <row r="9317" customFormat="false" ht="15" hidden="false" customHeight="false" outlineLevel="0" collapsed="false">
      <c r="A9317" s="301" t="n">
        <v>100992</v>
      </c>
      <c r="B9317" s="301" t="s">
        <v>54</v>
      </c>
      <c r="C9317" s="302" t="s">
        <v>9785</v>
      </c>
      <c r="D9317" s="301" t="s">
        <v>9545</v>
      </c>
      <c r="E9317" s="303" t="n">
        <v>5.76</v>
      </c>
    </row>
    <row r="9318" customFormat="false" ht="15" hidden="false" customHeight="false" outlineLevel="0" collapsed="false">
      <c r="A9318" s="301" t="n">
        <v>100977</v>
      </c>
      <c r="B9318" s="301" t="s">
        <v>54</v>
      </c>
      <c r="C9318" s="302" t="s">
        <v>9786</v>
      </c>
      <c r="D9318" s="301" t="s">
        <v>48</v>
      </c>
      <c r="E9318" s="303" t="n">
        <v>8.04</v>
      </c>
    </row>
    <row r="9319" customFormat="false" ht="15" hidden="false" customHeight="false" outlineLevel="0" collapsed="false">
      <c r="A9319" s="301" t="n">
        <v>100993</v>
      </c>
      <c r="B9319" s="301" t="s">
        <v>54</v>
      </c>
      <c r="C9319" s="302" t="s">
        <v>9787</v>
      </c>
      <c r="D9319" s="301" t="s">
        <v>9545</v>
      </c>
      <c r="E9319" s="303" t="n">
        <v>5.35</v>
      </c>
    </row>
    <row r="9320" customFormat="false" ht="15" hidden="false" customHeight="false" outlineLevel="0" collapsed="false">
      <c r="A9320" s="301" t="n">
        <v>100973</v>
      </c>
      <c r="B9320" s="301" t="s">
        <v>54</v>
      </c>
      <c r="C9320" s="302" t="s">
        <v>9788</v>
      </c>
      <c r="D9320" s="301" t="s">
        <v>48</v>
      </c>
      <c r="E9320" s="303" t="n">
        <v>9.29</v>
      </c>
    </row>
    <row r="9321" customFormat="false" ht="15" hidden="false" customHeight="false" outlineLevel="0" collapsed="false">
      <c r="A9321" s="301" t="n">
        <v>100989</v>
      </c>
      <c r="B9321" s="301" t="s">
        <v>54</v>
      </c>
      <c r="C9321" s="302" t="s">
        <v>9789</v>
      </c>
      <c r="D9321" s="301" t="s">
        <v>9545</v>
      </c>
      <c r="E9321" s="303" t="n">
        <v>6.2</v>
      </c>
    </row>
    <row r="9322" customFormat="false" ht="15" hidden="false" customHeight="false" outlineLevel="0" collapsed="false">
      <c r="A9322" s="301" t="n">
        <v>101467</v>
      </c>
      <c r="B9322" s="301" t="s">
        <v>54</v>
      </c>
      <c r="C9322" s="302" t="s">
        <v>9790</v>
      </c>
      <c r="D9322" s="301" t="s">
        <v>9545</v>
      </c>
      <c r="E9322" s="303" t="n">
        <v>19.11</v>
      </c>
    </row>
    <row r="9323" customFormat="false" ht="15" hidden="false" customHeight="false" outlineLevel="0" collapsed="false">
      <c r="A9323" s="301" t="n">
        <v>101468</v>
      </c>
      <c r="B9323" s="301" t="s">
        <v>54</v>
      </c>
      <c r="C9323" s="302" t="s">
        <v>9791</v>
      </c>
      <c r="D9323" s="301" t="s">
        <v>9545</v>
      </c>
      <c r="E9323" s="303" t="n">
        <v>17.47</v>
      </c>
    </row>
    <row r="9324" customFormat="false" ht="15" hidden="false" customHeight="false" outlineLevel="0" collapsed="false">
      <c r="A9324" s="301" t="n">
        <v>101014</v>
      </c>
      <c r="B9324" s="301" t="s">
        <v>54</v>
      </c>
      <c r="C9324" s="302" t="s">
        <v>9792</v>
      </c>
      <c r="D9324" s="301" t="s">
        <v>9545</v>
      </c>
      <c r="E9324" s="303" t="n">
        <v>43.66</v>
      </c>
    </row>
    <row r="9325" customFormat="false" ht="15" hidden="false" customHeight="false" outlineLevel="0" collapsed="false">
      <c r="A9325" s="301" t="n">
        <v>101015</v>
      </c>
      <c r="B9325" s="301" t="s">
        <v>54</v>
      </c>
      <c r="C9325" s="302" t="s">
        <v>9793</v>
      </c>
      <c r="D9325" s="301" t="s">
        <v>9545</v>
      </c>
      <c r="E9325" s="303" t="n">
        <v>35.87</v>
      </c>
    </row>
    <row r="9326" customFormat="false" ht="15" hidden="false" customHeight="false" outlineLevel="0" collapsed="false">
      <c r="A9326" s="301" t="n">
        <v>101463</v>
      </c>
      <c r="B9326" s="301" t="s">
        <v>54</v>
      </c>
      <c r="C9326" s="302" t="s">
        <v>9794</v>
      </c>
      <c r="D9326" s="301" t="s">
        <v>9545</v>
      </c>
      <c r="E9326" s="303" t="n">
        <v>47.8</v>
      </c>
    </row>
    <row r="9327" customFormat="false" ht="15" hidden="false" customHeight="false" outlineLevel="0" collapsed="false">
      <c r="A9327" s="301" t="n">
        <v>101464</v>
      </c>
      <c r="B9327" s="301" t="s">
        <v>54</v>
      </c>
      <c r="C9327" s="302" t="s">
        <v>9795</v>
      </c>
      <c r="D9327" s="301" t="s">
        <v>9545</v>
      </c>
      <c r="E9327" s="303" t="n">
        <v>36.71</v>
      </c>
    </row>
    <row r="9328" customFormat="false" ht="15" hidden="false" customHeight="false" outlineLevel="0" collapsed="false">
      <c r="A9328" s="301" t="n">
        <v>101465</v>
      </c>
      <c r="B9328" s="301" t="s">
        <v>54</v>
      </c>
      <c r="C9328" s="302" t="s">
        <v>9796</v>
      </c>
      <c r="D9328" s="301" t="s">
        <v>9545</v>
      </c>
      <c r="E9328" s="303" t="n">
        <v>28.06</v>
      </c>
    </row>
    <row r="9329" customFormat="false" ht="15" hidden="false" customHeight="false" outlineLevel="0" collapsed="false">
      <c r="A9329" s="301" t="n">
        <v>101466</v>
      </c>
      <c r="B9329" s="301" t="s">
        <v>54</v>
      </c>
      <c r="C9329" s="302" t="s">
        <v>9797</v>
      </c>
      <c r="D9329" s="301" t="s">
        <v>9545</v>
      </c>
      <c r="E9329" s="303" t="n">
        <v>22.84</v>
      </c>
    </row>
    <row r="9330" customFormat="false" ht="15" hidden="false" customHeight="false" outlineLevel="0" collapsed="false">
      <c r="A9330" s="301" t="n">
        <v>101013</v>
      </c>
      <c r="B9330" s="301" t="s">
        <v>54</v>
      </c>
      <c r="C9330" s="302" t="s">
        <v>9798</v>
      </c>
      <c r="D9330" s="301" t="s">
        <v>9545</v>
      </c>
      <c r="E9330" s="303" t="n">
        <v>47.65</v>
      </c>
    </row>
    <row r="9331" customFormat="false" ht="15" hidden="false" customHeight="false" outlineLevel="0" collapsed="false">
      <c r="A9331" s="301" t="n">
        <v>101477</v>
      </c>
      <c r="B9331" s="301" t="s">
        <v>54</v>
      </c>
      <c r="C9331" s="302" t="s">
        <v>9799</v>
      </c>
      <c r="D9331" s="301" t="s">
        <v>9545</v>
      </c>
      <c r="E9331" s="303" t="n">
        <v>13.84</v>
      </c>
    </row>
    <row r="9332" customFormat="false" ht="15" hidden="false" customHeight="false" outlineLevel="0" collapsed="false">
      <c r="A9332" s="301" t="n">
        <v>101478</v>
      </c>
      <c r="B9332" s="301" t="s">
        <v>54</v>
      </c>
      <c r="C9332" s="302" t="s">
        <v>9800</v>
      </c>
      <c r="D9332" s="301" t="s">
        <v>9545</v>
      </c>
      <c r="E9332" s="303" t="n">
        <v>11.77</v>
      </c>
    </row>
    <row r="9333" customFormat="false" ht="15" hidden="false" customHeight="false" outlineLevel="0" collapsed="false">
      <c r="A9333" s="301" t="n">
        <v>101017</v>
      </c>
      <c r="B9333" s="301" t="s">
        <v>54</v>
      </c>
      <c r="C9333" s="302" t="s">
        <v>9801</v>
      </c>
      <c r="D9333" s="301" t="s">
        <v>9545</v>
      </c>
      <c r="E9333" s="303" t="n">
        <v>31.48</v>
      </c>
    </row>
    <row r="9334" customFormat="false" ht="15" hidden="false" customHeight="false" outlineLevel="0" collapsed="false">
      <c r="A9334" s="301" t="n">
        <v>101018</v>
      </c>
      <c r="B9334" s="301" t="s">
        <v>54</v>
      </c>
      <c r="C9334" s="302" t="s">
        <v>9802</v>
      </c>
      <c r="D9334" s="301" t="s">
        <v>9545</v>
      </c>
      <c r="E9334" s="303" t="n">
        <v>25.86</v>
      </c>
    </row>
    <row r="9335" customFormat="false" ht="15" hidden="false" customHeight="false" outlineLevel="0" collapsed="false">
      <c r="A9335" s="301" t="n">
        <v>101469</v>
      </c>
      <c r="B9335" s="301" t="s">
        <v>54</v>
      </c>
      <c r="C9335" s="302" t="s">
        <v>9803</v>
      </c>
      <c r="D9335" s="301" t="s">
        <v>9545</v>
      </c>
      <c r="E9335" s="303" t="n">
        <v>39.12</v>
      </c>
    </row>
    <row r="9336" customFormat="false" ht="15" hidden="false" customHeight="false" outlineLevel="0" collapsed="false">
      <c r="A9336" s="301" t="n">
        <v>101470</v>
      </c>
      <c r="B9336" s="301" t="s">
        <v>54</v>
      </c>
      <c r="C9336" s="302" t="s">
        <v>9804</v>
      </c>
      <c r="D9336" s="301" t="s">
        <v>9545</v>
      </c>
      <c r="E9336" s="303" t="n">
        <v>31.05</v>
      </c>
    </row>
    <row r="9337" customFormat="false" ht="15" hidden="false" customHeight="false" outlineLevel="0" collapsed="false">
      <c r="A9337" s="301" t="n">
        <v>101471</v>
      </c>
      <c r="B9337" s="301" t="s">
        <v>54</v>
      </c>
      <c r="C9337" s="302" t="s">
        <v>9805</v>
      </c>
      <c r="D9337" s="301" t="s">
        <v>9545</v>
      </c>
      <c r="E9337" s="303" t="n">
        <v>26.64</v>
      </c>
    </row>
    <row r="9338" customFormat="false" ht="15" hidden="false" customHeight="false" outlineLevel="0" collapsed="false">
      <c r="A9338" s="301" t="n">
        <v>101472</v>
      </c>
      <c r="B9338" s="301" t="s">
        <v>54</v>
      </c>
      <c r="C9338" s="302" t="s">
        <v>9806</v>
      </c>
      <c r="D9338" s="301" t="s">
        <v>9545</v>
      </c>
      <c r="E9338" s="303" t="n">
        <v>20.74</v>
      </c>
    </row>
    <row r="9339" customFormat="false" ht="15" hidden="false" customHeight="false" outlineLevel="0" collapsed="false">
      <c r="A9339" s="301" t="n">
        <v>101473</v>
      </c>
      <c r="B9339" s="301" t="s">
        <v>54</v>
      </c>
      <c r="C9339" s="302" t="s">
        <v>9807</v>
      </c>
      <c r="D9339" s="301" t="s">
        <v>9545</v>
      </c>
      <c r="E9339" s="303" t="n">
        <v>29.84</v>
      </c>
    </row>
    <row r="9340" customFormat="false" ht="15" hidden="false" customHeight="false" outlineLevel="0" collapsed="false">
      <c r="A9340" s="301" t="n">
        <v>101474</v>
      </c>
      <c r="B9340" s="301" t="s">
        <v>54</v>
      </c>
      <c r="C9340" s="302" t="s">
        <v>9808</v>
      </c>
      <c r="D9340" s="301" t="s">
        <v>9545</v>
      </c>
      <c r="E9340" s="303" t="n">
        <v>21.36</v>
      </c>
    </row>
    <row r="9341" customFormat="false" ht="15" hidden="false" customHeight="false" outlineLevel="0" collapsed="false">
      <c r="A9341" s="301" t="n">
        <v>101475</v>
      </c>
      <c r="B9341" s="301" t="s">
        <v>54</v>
      </c>
      <c r="C9341" s="302" t="s">
        <v>9809</v>
      </c>
      <c r="D9341" s="301" t="s">
        <v>9545</v>
      </c>
      <c r="E9341" s="303" t="n">
        <v>18.94</v>
      </c>
    </row>
    <row r="9342" customFormat="false" ht="15" hidden="false" customHeight="false" outlineLevel="0" collapsed="false">
      <c r="A9342" s="301" t="n">
        <v>101476</v>
      </c>
      <c r="B9342" s="301" t="s">
        <v>54</v>
      </c>
      <c r="C9342" s="302" t="s">
        <v>9810</v>
      </c>
      <c r="D9342" s="301" t="s">
        <v>9545</v>
      </c>
      <c r="E9342" s="303" t="n">
        <v>16.9</v>
      </c>
    </row>
    <row r="9343" customFormat="false" ht="15" hidden="false" customHeight="false" outlineLevel="0" collapsed="false">
      <c r="A9343" s="301" t="n">
        <v>101016</v>
      </c>
      <c r="B9343" s="301" t="s">
        <v>54</v>
      </c>
      <c r="C9343" s="302" t="s">
        <v>9811</v>
      </c>
      <c r="D9343" s="301" t="s">
        <v>9545</v>
      </c>
      <c r="E9343" s="303" t="n">
        <v>41.52</v>
      </c>
    </row>
    <row r="9344" customFormat="false" ht="15" hidden="false" customHeight="false" outlineLevel="0" collapsed="false">
      <c r="A9344" s="301" t="n">
        <v>101487</v>
      </c>
      <c r="B9344" s="301" t="s">
        <v>54</v>
      </c>
      <c r="C9344" s="302" t="s">
        <v>9812</v>
      </c>
      <c r="D9344" s="301" t="s">
        <v>9545</v>
      </c>
      <c r="E9344" s="303" t="n">
        <v>102.84</v>
      </c>
    </row>
    <row r="9345" customFormat="false" ht="15" hidden="false" customHeight="false" outlineLevel="0" collapsed="false">
      <c r="A9345" s="301" t="n">
        <v>101488</v>
      </c>
      <c r="B9345" s="301" t="s">
        <v>54</v>
      </c>
      <c r="C9345" s="302" t="s">
        <v>9813</v>
      </c>
      <c r="D9345" s="301" t="s">
        <v>9545</v>
      </c>
      <c r="E9345" s="303" t="n">
        <v>88.98</v>
      </c>
    </row>
    <row r="9346" customFormat="false" ht="15" hidden="false" customHeight="false" outlineLevel="0" collapsed="false">
      <c r="A9346" s="301" t="n">
        <v>101480</v>
      </c>
      <c r="B9346" s="301" t="s">
        <v>54</v>
      </c>
      <c r="C9346" s="302" t="s">
        <v>9814</v>
      </c>
      <c r="D9346" s="301" t="s">
        <v>9545</v>
      </c>
      <c r="E9346" s="303" t="n">
        <v>69.96</v>
      </c>
    </row>
    <row r="9347" customFormat="false" ht="15" hidden="false" customHeight="false" outlineLevel="0" collapsed="false">
      <c r="A9347" s="301" t="n">
        <v>101481</v>
      </c>
      <c r="B9347" s="301" t="s">
        <v>54</v>
      </c>
      <c r="C9347" s="302" t="s">
        <v>9815</v>
      </c>
      <c r="D9347" s="301" t="s">
        <v>9545</v>
      </c>
      <c r="E9347" s="303" t="n">
        <v>50.53</v>
      </c>
    </row>
    <row r="9348" customFormat="false" ht="15" hidden="false" customHeight="false" outlineLevel="0" collapsed="false">
      <c r="A9348" s="301" t="n">
        <v>101482</v>
      </c>
      <c r="B9348" s="301" t="s">
        <v>54</v>
      </c>
      <c r="C9348" s="302" t="s">
        <v>9816</v>
      </c>
      <c r="D9348" s="301" t="s">
        <v>9545</v>
      </c>
      <c r="E9348" s="303" t="n">
        <v>37.76</v>
      </c>
    </row>
    <row r="9349" customFormat="false" ht="15" hidden="false" customHeight="false" outlineLevel="0" collapsed="false">
      <c r="A9349" s="301" t="n">
        <v>101483</v>
      </c>
      <c r="B9349" s="301" t="s">
        <v>54</v>
      </c>
      <c r="C9349" s="302" t="s">
        <v>9817</v>
      </c>
      <c r="D9349" s="301" t="s">
        <v>9545</v>
      </c>
      <c r="E9349" s="303" t="n">
        <v>39.19</v>
      </c>
    </row>
    <row r="9350" customFormat="false" ht="15" hidden="false" customHeight="false" outlineLevel="0" collapsed="false">
      <c r="A9350" s="301" t="n">
        <v>101484</v>
      </c>
      <c r="B9350" s="301" t="s">
        <v>54</v>
      </c>
      <c r="C9350" s="302" t="s">
        <v>9818</v>
      </c>
      <c r="D9350" s="301" t="s">
        <v>9545</v>
      </c>
      <c r="E9350" s="303" t="n">
        <v>203.13</v>
      </c>
    </row>
    <row r="9351" customFormat="false" ht="15" hidden="false" customHeight="false" outlineLevel="0" collapsed="false">
      <c r="A9351" s="301" t="n">
        <v>101485</v>
      </c>
      <c r="B9351" s="301" t="s">
        <v>54</v>
      </c>
      <c r="C9351" s="302" t="s">
        <v>9819</v>
      </c>
      <c r="D9351" s="301" t="s">
        <v>9545</v>
      </c>
      <c r="E9351" s="303" t="n">
        <v>155.92</v>
      </c>
    </row>
    <row r="9352" customFormat="false" ht="15" hidden="false" customHeight="false" outlineLevel="0" collapsed="false">
      <c r="A9352" s="301" t="n">
        <v>101486</v>
      </c>
      <c r="B9352" s="301" t="s">
        <v>54</v>
      </c>
      <c r="C9352" s="302" t="s">
        <v>9820</v>
      </c>
      <c r="D9352" s="301" t="s">
        <v>9545</v>
      </c>
      <c r="E9352" s="303" t="n">
        <v>140.46</v>
      </c>
    </row>
    <row r="9353" customFormat="false" ht="15" hidden="false" customHeight="false" outlineLevel="0" collapsed="false">
      <c r="A9353" s="301" t="n">
        <v>101006</v>
      </c>
      <c r="B9353" s="301" t="s">
        <v>54</v>
      </c>
      <c r="C9353" s="302" t="s">
        <v>9821</v>
      </c>
      <c r="D9353" s="301" t="s">
        <v>48</v>
      </c>
      <c r="E9353" s="303" t="n">
        <v>21.06</v>
      </c>
    </row>
    <row r="9354" customFormat="false" ht="15" hidden="false" customHeight="false" outlineLevel="0" collapsed="false">
      <c r="A9354" s="301" t="n">
        <v>101005</v>
      </c>
      <c r="B9354" s="301" t="s">
        <v>54</v>
      </c>
      <c r="C9354" s="302" t="s">
        <v>9822</v>
      </c>
      <c r="D9354" s="301" t="s">
        <v>48</v>
      </c>
      <c r="E9354" s="303" t="n">
        <v>19</v>
      </c>
    </row>
    <row r="9355" customFormat="false" ht="15" hidden="false" customHeight="false" outlineLevel="0" collapsed="false">
      <c r="A9355" s="301" t="n">
        <v>102568</v>
      </c>
      <c r="B9355" s="301" t="s">
        <v>54</v>
      </c>
      <c r="C9355" s="302" t="s">
        <v>9823</v>
      </c>
      <c r="D9355" s="301" t="s">
        <v>9545</v>
      </c>
      <c r="E9355" s="303" t="n">
        <v>308.05</v>
      </c>
    </row>
    <row r="9356" customFormat="false" ht="15" hidden="false" customHeight="false" outlineLevel="0" collapsed="false">
      <c r="A9356" s="301" t="n">
        <v>101479</v>
      </c>
      <c r="B9356" s="301" t="s">
        <v>54</v>
      </c>
      <c r="C9356" s="302" t="s">
        <v>9824</v>
      </c>
      <c r="D9356" s="301" t="s">
        <v>9545</v>
      </c>
      <c r="E9356" s="303" t="n">
        <v>180.84</v>
      </c>
    </row>
    <row r="9357" customFormat="false" ht="15" hidden="false" customHeight="false" outlineLevel="0" collapsed="false">
      <c r="A9357" s="301" t="n">
        <v>101019</v>
      </c>
      <c r="B9357" s="301" t="s">
        <v>54</v>
      </c>
      <c r="C9357" s="302" t="s">
        <v>9825</v>
      </c>
      <c r="D9357" s="301" t="s">
        <v>9545</v>
      </c>
      <c r="E9357" s="303" t="n">
        <v>620.68</v>
      </c>
    </row>
    <row r="9358" customFormat="false" ht="15" hidden="false" customHeight="false" outlineLevel="0" collapsed="false">
      <c r="A9358" s="301" t="n">
        <v>100938</v>
      </c>
      <c r="B9358" s="301" t="s">
        <v>54</v>
      </c>
      <c r="C9358" s="302" t="s">
        <v>9826</v>
      </c>
      <c r="D9358" s="301" t="s">
        <v>9655</v>
      </c>
      <c r="E9358" s="303" t="n">
        <v>7.6</v>
      </c>
    </row>
    <row r="9359" customFormat="false" ht="15" hidden="false" customHeight="false" outlineLevel="0" collapsed="false">
      <c r="A9359" s="301" t="n">
        <v>100942</v>
      </c>
      <c r="B9359" s="301" t="s">
        <v>54</v>
      </c>
      <c r="C9359" s="302" t="s">
        <v>9827</v>
      </c>
      <c r="D9359" s="301" t="s">
        <v>9646</v>
      </c>
      <c r="E9359" s="303" t="n">
        <v>5.07</v>
      </c>
    </row>
    <row r="9360" customFormat="false" ht="15" hidden="false" customHeight="false" outlineLevel="0" collapsed="false">
      <c r="A9360" s="301" t="n">
        <v>93588</v>
      </c>
      <c r="B9360" s="301" t="s">
        <v>54</v>
      </c>
      <c r="C9360" s="302" t="s">
        <v>9828</v>
      </c>
      <c r="D9360" s="301" t="s">
        <v>9655</v>
      </c>
      <c r="E9360" s="303" t="n">
        <v>3.19</v>
      </c>
    </row>
    <row r="9361" customFormat="false" ht="15" hidden="false" customHeight="false" outlineLevel="0" collapsed="false">
      <c r="A9361" s="301" t="n">
        <v>93594</v>
      </c>
      <c r="B9361" s="301" t="s">
        <v>54</v>
      </c>
      <c r="C9361" s="302" t="s">
        <v>9829</v>
      </c>
      <c r="D9361" s="301" t="s">
        <v>9646</v>
      </c>
      <c r="E9361" s="303" t="n">
        <v>2.12</v>
      </c>
    </row>
    <row r="9362" customFormat="false" ht="15" hidden="false" customHeight="false" outlineLevel="0" collapsed="false">
      <c r="A9362" s="301" t="n">
        <v>93589</v>
      </c>
      <c r="B9362" s="301" t="s">
        <v>54</v>
      </c>
      <c r="C9362" s="302" t="s">
        <v>9830</v>
      </c>
      <c r="D9362" s="301" t="s">
        <v>9655</v>
      </c>
      <c r="E9362" s="303" t="n">
        <v>2.73</v>
      </c>
    </row>
    <row r="9363" customFormat="false" ht="15" hidden="false" customHeight="false" outlineLevel="0" collapsed="false">
      <c r="A9363" s="301" t="n">
        <v>93595</v>
      </c>
      <c r="B9363" s="301" t="s">
        <v>54</v>
      </c>
      <c r="C9363" s="302" t="s">
        <v>9831</v>
      </c>
      <c r="D9363" s="301" t="s">
        <v>9646</v>
      </c>
      <c r="E9363" s="303" t="n">
        <v>1.85</v>
      </c>
    </row>
    <row r="9364" customFormat="false" ht="15" hidden="false" customHeight="false" outlineLevel="0" collapsed="false">
      <c r="A9364" s="301" t="n">
        <v>93590</v>
      </c>
      <c r="B9364" s="301" t="s">
        <v>54</v>
      </c>
      <c r="C9364" s="302" t="s">
        <v>9832</v>
      </c>
      <c r="D9364" s="301" t="s">
        <v>9655</v>
      </c>
      <c r="E9364" s="303" t="n">
        <v>0.99</v>
      </c>
    </row>
    <row r="9365" customFormat="false" ht="15" hidden="false" customHeight="false" outlineLevel="0" collapsed="false">
      <c r="A9365" s="301" t="n">
        <v>93596</v>
      </c>
      <c r="B9365" s="301" t="s">
        <v>54</v>
      </c>
      <c r="C9365" s="302" t="s">
        <v>9833</v>
      </c>
      <c r="D9365" s="301" t="s">
        <v>9646</v>
      </c>
      <c r="E9365" s="303" t="n">
        <v>0.66</v>
      </c>
    </row>
    <row r="9366" customFormat="false" ht="15" hidden="false" customHeight="false" outlineLevel="0" collapsed="false">
      <c r="A9366" s="301" t="n">
        <v>95875</v>
      </c>
      <c r="B9366" s="301" t="s">
        <v>54</v>
      </c>
      <c r="C9366" s="302" t="s">
        <v>9834</v>
      </c>
      <c r="D9366" s="301" t="s">
        <v>9655</v>
      </c>
      <c r="E9366" s="303" t="n">
        <v>2.52</v>
      </c>
    </row>
    <row r="9367" customFormat="false" ht="15" hidden="false" customHeight="false" outlineLevel="0" collapsed="false">
      <c r="A9367" s="301" t="n">
        <v>95878</v>
      </c>
      <c r="B9367" s="301" t="s">
        <v>54</v>
      </c>
      <c r="C9367" s="302" t="s">
        <v>9835</v>
      </c>
      <c r="D9367" s="301" t="s">
        <v>9646</v>
      </c>
      <c r="E9367" s="303" t="n">
        <v>1.69</v>
      </c>
    </row>
    <row r="9368" customFormat="false" ht="15" hidden="false" customHeight="false" outlineLevel="0" collapsed="false">
      <c r="A9368" s="301" t="n">
        <v>100943</v>
      </c>
      <c r="B9368" s="301" t="s">
        <v>54</v>
      </c>
      <c r="C9368" s="302" t="s">
        <v>9836</v>
      </c>
      <c r="D9368" s="301" t="s">
        <v>9646</v>
      </c>
      <c r="E9368" s="303" t="n">
        <v>4.39</v>
      </c>
    </row>
    <row r="9369" customFormat="false" ht="15" hidden="false" customHeight="false" outlineLevel="0" collapsed="false">
      <c r="A9369" s="301" t="n">
        <v>100939</v>
      </c>
      <c r="B9369" s="301" t="s">
        <v>54</v>
      </c>
      <c r="C9369" s="302" t="s">
        <v>9837</v>
      </c>
      <c r="D9369" s="301" t="s">
        <v>9655</v>
      </c>
      <c r="E9369" s="303" t="n">
        <v>6.61</v>
      </c>
    </row>
    <row r="9370" customFormat="false" ht="15" hidden="false" customHeight="false" outlineLevel="0" collapsed="false">
      <c r="A9370" s="301" t="n">
        <v>93591</v>
      </c>
      <c r="B9370" s="301" t="s">
        <v>54</v>
      </c>
      <c r="C9370" s="302" t="s">
        <v>9838</v>
      </c>
      <c r="D9370" s="301" t="s">
        <v>9655</v>
      </c>
      <c r="E9370" s="303" t="n">
        <v>2.76</v>
      </c>
    </row>
    <row r="9371" customFormat="false" ht="15" hidden="false" customHeight="false" outlineLevel="0" collapsed="false">
      <c r="A9371" s="301" t="n">
        <v>93597</v>
      </c>
      <c r="B9371" s="301" t="s">
        <v>54</v>
      </c>
      <c r="C9371" s="302" t="s">
        <v>9839</v>
      </c>
      <c r="D9371" s="301" t="s">
        <v>9646</v>
      </c>
      <c r="E9371" s="303" t="n">
        <v>1.84</v>
      </c>
    </row>
    <row r="9372" customFormat="false" ht="15" hidden="false" customHeight="false" outlineLevel="0" collapsed="false">
      <c r="A9372" s="301" t="n">
        <v>93592</v>
      </c>
      <c r="B9372" s="301" t="s">
        <v>54</v>
      </c>
      <c r="C9372" s="302" t="s">
        <v>9840</v>
      </c>
      <c r="D9372" s="301" t="s">
        <v>9655</v>
      </c>
      <c r="E9372" s="303" t="n">
        <v>2.4</v>
      </c>
    </row>
    <row r="9373" customFormat="false" ht="15" hidden="false" customHeight="false" outlineLevel="0" collapsed="false">
      <c r="A9373" s="301" t="n">
        <v>93598</v>
      </c>
      <c r="B9373" s="301" t="s">
        <v>54</v>
      </c>
      <c r="C9373" s="302" t="s">
        <v>9841</v>
      </c>
      <c r="D9373" s="301" t="s">
        <v>9646</v>
      </c>
      <c r="E9373" s="303" t="n">
        <v>1.59</v>
      </c>
    </row>
    <row r="9374" customFormat="false" ht="15" hidden="false" customHeight="false" outlineLevel="0" collapsed="false">
      <c r="A9374" s="301" t="n">
        <v>93593</v>
      </c>
      <c r="B9374" s="301" t="s">
        <v>54</v>
      </c>
      <c r="C9374" s="302" t="s">
        <v>9842</v>
      </c>
      <c r="D9374" s="301" t="s">
        <v>9655</v>
      </c>
      <c r="E9374" s="303" t="n">
        <v>0.88</v>
      </c>
    </row>
    <row r="9375" customFormat="false" ht="15" hidden="false" customHeight="false" outlineLevel="0" collapsed="false">
      <c r="A9375" s="301" t="n">
        <v>93599</v>
      </c>
      <c r="B9375" s="301" t="s">
        <v>54</v>
      </c>
      <c r="C9375" s="302" t="s">
        <v>9843</v>
      </c>
      <c r="D9375" s="301" t="s">
        <v>9646</v>
      </c>
      <c r="E9375" s="303" t="n">
        <v>0.58</v>
      </c>
    </row>
    <row r="9376" customFormat="false" ht="15" hidden="false" customHeight="false" outlineLevel="0" collapsed="false">
      <c r="A9376" s="301" t="n">
        <v>95876</v>
      </c>
      <c r="B9376" s="301" t="s">
        <v>54</v>
      </c>
      <c r="C9376" s="302" t="s">
        <v>9844</v>
      </c>
      <c r="D9376" s="301" t="s">
        <v>9655</v>
      </c>
      <c r="E9376" s="303" t="n">
        <v>2.17</v>
      </c>
    </row>
    <row r="9377" customFormat="false" ht="15" hidden="false" customHeight="false" outlineLevel="0" collapsed="false">
      <c r="A9377" s="301" t="n">
        <v>95879</v>
      </c>
      <c r="B9377" s="301" t="s">
        <v>54</v>
      </c>
      <c r="C9377" s="302" t="s">
        <v>9845</v>
      </c>
      <c r="D9377" s="301" t="s">
        <v>9646</v>
      </c>
      <c r="E9377" s="303" t="n">
        <v>1.47</v>
      </c>
    </row>
    <row r="9378" customFormat="false" ht="15" hidden="false" customHeight="false" outlineLevel="0" collapsed="false">
      <c r="A9378" s="301" t="n">
        <v>100940</v>
      </c>
      <c r="B9378" s="301" t="s">
        <v>54</v>
      </c>
      <c r="C9378" s="302" t="s">
        <v>9846</v>
      </c>
      <c r="D9378" s="301" t="s">
        <v>9655</v>
      </c>
      <c r="E9378" s="303" t="n">
        <v>5.63</v>
      </c>
    </row>
    <row r="9379" customFormat="false" ht="15" hidden="false" customHeight="false" outlineLevel="0" collapsed="false">
      <c r="A9379" s="301" t="n">
        <v>100944</v>
      </c>
      <c r="B9379" s="301" t="s">
        <v>54</v>
      </c>
      <c r="C9379" s="302" t="s">
        <v>9847</v>
      </c>
      <c r="D9379" s="301" t="s">
        <v>9646</v>
      </c>
      <c r="E9379" s="303" t="n">
        <v>3.76</v>
      </c>
    </row>
    <row r="9380" customFormat="false" ht="15" hidden="false" customHeight="false" outlineLevel="0" collapsed="false">
      <c r="A9380" s="301" t="n">
        <v>95425</v>
      </c>
      <c r="B9380" s="301" t="s">
        <v>54</v>
      </c>
      <c r="C9380" s="302" t="s">
        <v>9848</v>
      </c>
      <c r="D9380" s="301" t="s">
        <v>9655</v>
      </c>
      <c r="E9380" s="303" t="n">
        <v>2.34</v>
      </c>
    </row>
    <row r="9381" customFormat="false" ht="15" hidden="false" customHeight="false" outlineLevel="0" collapsed="false">
      <c r="A9381" s="301" t="n">
        <v>95428</v>
      </c>
      <c r="B9381" s="301" t="s">
        <v>54</v>
      </c>
      <c r="C9381" s="302" t="s">
        <v>9849</v>
      </c>
      <c r="D9381" s="301" t="s">
        <v>9646</v>
      </c>
      <c r="E9381" s="303" t="n">
        <v>1.58</v>
      </c>
    </row>
    <row r="9382" customFormat="false" ht="15" hidden="false" customHeight="false" outlineLevel="0" collapsed="false">
      <c r="A9382" s="301" t="n">
        <v>95426</v>
      </c>
      <c r="B9382" s="301" t="s">
        <v>54</v>
      </c>
      <c r="C9382" s="302" t="s">
        <v>9850</v>
      </c>
      <c r="D9382" s="301" t="s">
        <v>9655</v>
      </c>
      <c r="E9382" s="303" t="n">
        <v>2.02</v>
      </c>
    </row>
    <row r="9383" customFormat="false" ht="15" hidden="false" customHeight="false" outlineLevel="0" collapsed="false">
      <c r="A9383" s="301" t="n">
        <v>95429</v>
      </c>
      <c r="B9383" s="301" t="s">
        <v>54</v>
      </c>
      <c r="C9383" s="302" t="s">
        <v>9851</v>
      </c>
      <c r="D9383" s="301" t="s">
        <v>9646</v>
      </c>
      <c r="E9383" s="303" t="n">
        <v>1.37</v>
      </c>
    </row>
    <row r="9384" customFormat="false" ht="15" hidden="false" customHeight="false" outlineLevel="0" collapsed="false">
      <c r="A9384" s="301" t="n">
        <v>95427</v>
      </c>
      <c r="B9384" s="301" t="s">
        <v>54</v>
      </c>
      <c r="C9384" s="302" t="s">
        <v>9852</v>
      </c>
      <c r="D9384" s="301" t="s">
        <v>9655</v>
      </c>
      <c r="E9384" s="303" t="n">
        <v>0.76</v>
      </c>
    </row>
    <row r="9385" customFormat="false" ht="15" hidden="false" customHeight="false" outlineLevel="0" collapsed="false">
      <c r="A9385" s="301" t="n">
        <v>95430</v>
      </c>
      <c r="B9385" s="301" t="s">
        <v>54</v>
      </c>
      <c r="C9385" s="302" t="s">
        <v>9853</v>
      </c>
      <c r="D9385" s="301" t="s">
        <v>9646</v>
      </c>
      <c r="E9385" s="303" t="n">
        <v>0.47</v>
      </c>
    </row>
    <row r="9386" customFormat="false" ht="15" hidden="false" customHeight="false" outlineLevel="0" collapsed="false">
      <c r="A9386" s="301" t="n">
        <v>95877</v>
      </c>
      <c r="B9386" s="301" t="s">
        <v>54</v>
      </c>
      <c r="C9386" s="302" t="s">
        <v>9854</v>
      </c>
      <c r="D9386" s="301" t="s">
        <v>9655</v>
      </c>
      <c r="E9386" s="303" t="n">
        <v>1.86</v>
      </c>
    </row>
    <row r="9387" customFormat="false" ht="15" hidden="false" customHeight="false" outlineLevel="0" collapsed="false">
      <c r="A9387" s="301" t="n">
        <v>95880</v>
      </c>
      <c r="B9387" s="301" t="s">
        <v>54</v>
      </c>
      <c r="C9387" s="302" t="s">
        <v>9855</v>
      </c>
      <c r="D9387" s="301" t="s">
        <v>9646</v>
      </c>
      <c r="E9387" s="303" t="n">
        <v>1.25</v>
      </c>
    </row>
    <row r="9388" customFormat="false" ht="15" hidden="false" customHeight="false" outlineLevel="0" collapsed="false">
      <c r="A9388" s="301" t="n">
        <v>100937</v>
      </c>
      <c r="B9388" s="301" t="s">
        <v>54</v>
      </c>
      <c r="C9388" s="302" t="s">
        <v>9856</v>
      </c>
      <c r="D9388" s="301" t="s">
        <v>9655</v>
      </c>
      <c r="E9388" s="303" t="n">
        <v>9.16</v>
      </c>
    </row>
    <row r="9389" customFormat="false" ht="15" hidden="false" customHeight="false" outlineLevel="0" collapsed="false">
      <c r="A9389" s="301" t="n">
        <v>100941</v>
      </c>
      <c r="B9389" s="301" t="s">
        <v>54</v>
      </c>
      <c r="C9389" s="302" t="s">
        <v>9857</v>
      </c>
      <c r="D9389" s="301" t="s">
        <v>9646</v>
      </c>
      <c r="E9389" s="303" t="n">
        <v>6.1</v>
      </c>
    </row>
    <row r="9390" customFormat="false" ht="15" hidden="false" customHeight="false" outlineLevel="0" collapsed="false">
      <c r="A9390" s="301" t="n">
        <v>97912</v>
      </c>
      <c r="B9390" s="301" t="s">
        <v>54</v>
      </c>
      <c r="C9390" s="302" t="s">
        <v>9858</v>
      </c>
      <c r="D9390" s="301" t="s">
        <v>9655</v>
      </c>
      <c r="E9390" s="303" t="n">
        <v>3.84</v>
      </c>
    </row>
    <row r="9391" customFormat="false" ht="15" hidden="false" customHeight="false" outlineLevel="0" collapsed="false">
      <c r="A9391" s="301" t="n">
        <v>97916</v>
      </c>
      <c r="B9391" s="301" t="s">
        <v>54</v>
      </c>
      <c r="C9391" s="302" t="s">
        <v>9859</v>
      </c>
      <c r="D9391" s="301" t="s">
        <v>9646</v>
      </c>
      <c r="E9391" s="303" t="n">
        <v>2.56</v>
      </c>
    </row>
    <row r="9392" customFormat="false" ht="15" hidden="false" customHeight="false" outlineLevel="0" collapsed="false">
      <c r="A9392" s="301" t="n">
        <v>97913</v>
      </c>
      <c r="B9392" s="301" t="s">
        <v>54</v>
      </c>
      <c r="C9392" s="302" t="s">
        <v>9860</v>
      </c>
      <c r="D9392" s="301" t="s">
        <v>9655</v>
      </c>
      <c r="E9392" s="303" t="n">
        <v>3.33</v>
      </c>
    </row>
    <row r="9393" customFormat="false" ht="15" hidden="false" customHeight="false" outlineLevel="0" collapsed="false">
      <c r="A9393" s="301" t="n">
        <v>97917</v>
      </c>
      <c r="B9393" s="301" t="s">
        <v>54</v>
      </c>
      <c r="C9393" s="302" t="s">
        <v>9861</v>
      </c>
      <c r="D9393" s="301" t="s">
        <v>9646</v>
      </c>
      <c r="E9393" s="303" t="n">
        <v>2.21</v>
      </c>
    </row>
    <row r="9394" customFormat="false" ht="15" hidden="false" customHeight="false" outlineLevel="0" collapsed="false">
      <c r="A9394" s="301" t="n">
        <v>97915</v>
      </c>
      <c r="B9394" s="301" t="s">
        <v>54</v>
      </c>
      <c r="C9394" s="302" t="s">
        <v>9862</v>
      </c>
      <c r="D9394" s="301" t="s">
        <v>9655</v>
      </c>
      <c r="E9394" s="303" t="n">
        <v>1.22</v>
      </c>
    </row>
    <row r="9395" customFormat="false" ht="15" hidden="false" customHeight="false" outlineLevel="0" collapsed="false">
      <c r="A9395" s="301" t="n">
        <v>97919</v>
      </c>
      <c r="B9395" s="301" t="s">
        <v>54</v>
      </c>
      <c r="C9395" s="302" t="s">
        <v>9863</v>
      </c>
      <c r="D9395" s="301" t="s">
        <v>9646</v>
      </c>
      <c r="E9395" s="303" t="n">
        <v>0.8</v>
      </c>
    </row>
    <row r="9396" customFormat="false" ht="15" hidden="false" customHeight="false" outlineLevel="0" collapsed="false">
      <c r="A9396" s="301" t="n">
        <v>97914</v>
      </c>
      <c r="B9396" s="301" t="s">
        <v>54</v>
      </c>
      <c r="C9396" s="302" t="s">
        <v>9864</v>
      </c>
      <c r="D9396" s="301" t="s">
        <v>9655</v>
      </c>
      <c r="E9396" s="303" t="n">
        <v>3.05</v>
      </c>
    </row>
    <row r="9397" customFormat="false" ht="15" hidden="false" customHeight="false" outlineLevel="0" collapsed="false">
      <c r="A9397" s="301" t="n">
        <v>97918</v>
      </c>
      <c r="B9397" s="301" t="s">
        <v>54</v>
      </c>
      <c r="C9397" s="302" t="s">
        <v>9865</v>
      </c>
      <c r="D9397" s="301" t="s">
        <v>9646</v>
      </c>
      <c r="E9397" s="303" t="n">
        <v>2.04</v>
      </c>
    </row>
    <row r="9398" customFormat="false" ht="15" hidden="false" customHeight="false" outlineLevel="0" collapsed="false">
      <c r="A9398" s="301" t="n">
        <v>100949</v>
      </c>
      <c r="B9398" s="301" t="s">
        <v>54</v>
      </c>
      <c r="C9398" s="302" t="s">
        <v>9866</v>
      </c>
      <c r="D9398" s="301" t="s">
        <v>9646</v>
      </c>
      <c r="E9398" s="303" t="n">
        <v>6.86</v>
      </c>
    </row>
    <row r="9399" customFormat="false" ht="15" hidden="false" customHeight="false" outlineLevel="0" collapsed="false">
      <c r="A9399" s="301" t="n">
        <v>100945</v>
      </c>
      <c r="B9399" s="301" t="s">
        <v>54</v>
      </c>
      <c r="C9399" s="302" t="s">
        <v>9867</v>
      </c>
      <c r="D9399" s="301" t="s">
        <v>9646</v>
      </c>
      <c r="E9399" s="303" t="n">
        <v>2.88</v>
      </c>
    </row>
    <row r="9400" customFormat="false" ht="15" hidden="false" customHeight="false" outlineLevel="0" collapsed="false">
      <c r="A9400" s="301" t="n">
        <v>100946</v>
      </c>
      <c r="B9400" s="301" t="s">
        <v>54</v>
      </c>
      <c r="C9400" s="302" t="s">
        <v>9868</v>
      </c>
      <c r="D9400" s="301" t="s">
        <v>9646</v>
      </c>
      <c r="E9400" s="303" t="n">
        <v>2.49</v>
      </c>
    </row>
    <row r="9401" customFormat="false" ht="15" hidden="false" customHeight="false" outlineLevel="0" collapsed="false">
      <c r="A9401" s="301" t="n">
        <v>100948</v>
      </c>
      <c r="B9401" s="301" t="s">
        <v>54</v>
      </c>
      <c r="C9401" s="302" t="s">
        <v>9869</v>
      </c>
      <c r="D9401" s="301" t="s">
        <v>9646</v>
      </c>
      <c r="E9401" s="303" t="n">
        <v>0.91</v>
      </c>
    </row>
    <row r="9402" customFormat="false" ht="15" hidden="false" customHeight="false" outlineLevel="0" collapsed="false">
      <c r="A9402" s="301" t="n">
        <v>100947</v>
      </c>
      <c r="B9402" s="301" t="s">
        <v>54</v>
      </c>
      <c r="C9402" s="302" t="s">
        <v>9870</v>
      </c>
      <c r="D9402" s="301" t="s">
        <v>9646</v>
      </c>
      <c r="E9402" s="303" t="n">
        <v>2.29</v>
      </c>
    </row>
    <row r="9403" customFormat="false" ht="15" hidden="false" customHeight="false" outlineLevel="0" collapsed="false">
      <c r="A9403" s="301" t="n">
        <v>100954</v>
      </c>
      <c r="B9403" s="301" t="s">
        <v>54</v>
      </c>
      <c r="C9403" s="302" t="s">
        <v>9871</v>
      </c>
      <c r="D9403" s="301" t="s">
        <v>9646</v>
      </c>
      <c r="E9403" s="303" t="n">
        <v>8.65</v>
      </c>
    </row>
    <row r="9404" customFormat="false" ht="15" hidden="false" customHeight="false" outlineLevel="0" collapsed="false">
      <c r="A9404" s="301" t="n">
        <v>100950</v>
      </c>
      <c r="B9404" s="301" t="s">
        <v>54</v>
      </c>
      <c r="C9404" s="302" t="s">
        <v>9872</v>
      </c>
      <c r="D9404" s="301" t="s">
        <v>9646</v>
      </c>
      <c r="E9404" s="303" t="n">
        <v>3.63</v>
      </c>
    </row>
    <row r="9405" customFormat="false" ht="15" hidden="false" customHeight="false" outlineLevel="0" collapsed="false">
      <c r="A9405" s="301" t="n">
        <v>100951</v>
      </c>
      <c r="B9405" s="301" t="s">
        <v>54</v>
      </c>
      <c r="C9405" s="302" t="s">
        <v>9873</v>
      </c>
      <c r="D9405" s="301" t="s">
        <v>9646</v>
      </c>
      <c r="E9405" s="303" t="n">
        <v>3.13</v>
      </c>
    </row>
    <row r="9406" customFormat="false" ht="15" hidden="false" customHeight="false" outlineLevel="0" collapsed="false">
      <c r="A9406" s="301" t="n">
        <v>100953</v>
      </c>
      <c r="B9406" s="301" t="s">
        <v>54</v>
      </c>
      <c r="C9406" s="302" t="s">
        <v>9874</v>
      </c>
      <c r="D9406" s="301" t="s">
        <v>9646</v>
      </c>
      <c r="E9406" s="303" t="n">
        <v>1.15</v>
      </c>
    </row>
    <row r="9407" customFormat="false" ht="15" hidden="false" customHeight="false" outlineLevel="0" collapsed="false">
      <c r="A9407" s="301" t="n">
        <v>100952</v>
      </c>
      <c r="B9407" s="301" t="s">
        <v>54</v>
      </c>
      <c r="C9407" s="302" t="s">
        <v>9875</v>
      </c>
      <c r="D9407" s="301" t="s">
        <v>9646</v>
      </c>
      <c r="E9407" s="303" t="n">
        <v>2.89</v>
      </c>
    </row>
    <row r="9408" customFormat="false" ht="15" hidden="false" customHeight="false" outlineLevel="0" collapsed="false">
      <c r="A9408" s="301" t="n">
        <v>100964</v>
      </c>
      <c r="B9408" s="301" t="s">
        <v>54</v>
      </c>
      <c r="C9408" s="302" t="s">
        <v>9876</v>
      </c>
      <c r="D9408" s="301" t="s">
        <v>9655</v>
      </c>
      <c r="E9408" s="303" t="n">
        <v>8.87</v>
      </c>
    </row>
    <row r="9409" customFormat="false" ht="15" hidden="false" customHeight="false" outlineLevel="0" collapsed="false">
      <c r="A9409" s="301" t="n">
        <v>100960</v>
      </c>
      <c r="B9409" s="301" t="s">
        <v>54</v>
      </c>
      <c r="C9409" s="302" t="s">
        <v>9877</v>
      </c>
      <c r="D9409" s="301" t="s">
        <v>9655</v>
      </c>
      <c r="E9409" s="303" t="n">
        <v>3.69</v>
      </c>
    </row>
    <row r="9410" customFormat="false" ht="15" hidden="false" customHeight="false" outlineLevel="0" collapsed="false">
      <c r="A9410" s="301" t="n">
        <v>100961</v>
      </c>
      <c r="B9410" s="301" t="s">
        <v>54</v>
      </c>
      <c r="C9410" s="302" t="s">
        <v>9878</v>
      </c>
      <c r="D9410" s="301" t="s">
        <v>9655</v>
      </c>
      <c r="E9410" s="303" t="n">
        <v>3.2</v>
      </c>
    </row>
    <row r="9411" customFormat="false" ht="15" hidden="false" customHeight="false" outlineLevel="0" collapsed="false">
      <c r="A9411" s="301" t="n">
        <v>100963</v>
      </c>
      <c r="B9411" s="301" t="s">
        <v>54</v>
      </c>
      <c r="C9411" s="302" t="s">
        <v>9879</v>
      </c>
      <c r="D9411" s="301" t="s">
        <v>9655</v>
      </c>
      <c r="E9411" s="303" t="n">
        <v>1.15</v>
      </c>
    </row>
    <row r="9412" customFormat="false" ht="15" hidden="false" customHeight="false" outlineLevel="0" collapsed="false">
      <c r="A9412" s="301" t="n">
        <v>100962</v>
      </c>
      <c r="B9412" s="301" t="s">
        <v>54</v>
      </c>
      <c r="C9412" s="302" t="s">
        <v>9880</v>
      </c>
      <c r="D9412" s="301" t="s">
        <v>9655</v>
      </c>
      <c r="E9412" s="303" t="n">
        <v>2.92</v>
      </c>
    </row>
    <row r="9413" customFormat="false" ht="15" hidden="false" customHeight="false" outlineLevel="0" collapsed="false">
      <c r="A9413" s="301" t="n">
        <v>100959</v>
      </c>
      <c r="B9413" s="301" t="s">
        <v>54</v>
      </c>
      <c r="C9413" s="302" t="s">
        <v>9881</v>
      </c>
      <c r="D9413" s="301" t="s">
        <v>9655</v>
      </c>
      <c r="E9413" s="303" t="n">
        <v>11.91</v>
      </c>
    </row>
    <row r="9414" customFormat="false" ht="15" hidden="false" customHeight="false" outlineLevel="0" collapsed="false">
      <c r="A9414" s="301" t="n">
        <v>100955</v>
      </c>
      <c r="B9414" s="301" t="s">
        <v>54</v>
      </c>
      <c r="C9414" s="302" t="s">
        <v>9882</v>
      </c>
      <c r="D9414" s="301" t="s">
        <v>9655</v>
      </c>
      <c r="E9414" s="303" t="n">
        <v>4.99</v>
      </c>
    </row>
    <row r="9415" customFormat="false" ht="15" hidden="false" customHeight="false" outlineLevel="0" collapsed="false">
      <c r="A9415" s="301" t="n">
        <v>100956</v>
      </c>
      <c r="B9415" s="301" t="s">
        <v>54</v>
      </c>
      <c r="C9415" s="302" t="s">
        <v>9883</v>
      </c>
      <c r="D9415" s="301" t="s">
        <v>9655</v>
      </c>
      <c r="E9415" s="303" t="n">
        <v>4.34</v>
      </c>
    </row>
    <row r="9416" customFormat="false" ht="15" hidden="false" customHeight="false" outlineLevel="0" collapsed="false">
      <c r="A9416" s="301" t="n">
        <v>100958</v>
      </c>
      <c r="B9416" s="301" t="s">
        <v>54</v>
      </c>
      <c r="C9416" s="302" t="s">
        <v>9884</v>
      </c>
      <c r="D9416" s="301" t="s">
        <v>9655</v>
      </c>
      <c r="E9416" s="303" t="n">
        <v>1.59</v>
      </c>
    </row>
    <row r="9417" customFormat="false" ht="15" hidden="false" customHeight="false" outlineLevel="0" collapsed="false">
      <c r="A9417" s="301" t="n">
        <v>100957</v>
      </c>
      <c r="B9417" s="301" t="s">
        <v>54</v>
      </c>
      <c r="C9417" s="302" t="s">
        <v>9885</v>
      </c>
      <c r="D9417" s="301" t="s">
        <v>9655</v>
      </c>
      <c r="E9417" s="303" t="n">
        <v>3.96</v>
      </c>
    </row>
    <row r="9418" customFormat="false" ht="15" hidden="false" customHeight="false" outlineLevel="0" collapsed="false">
      <c r="A9418" s="301" t="n">
        <v>100969</v>
      </c>
      <c r="B9418" s="301" t="s">
        <v>54</v>
      </c>
      <c r="C9418" s="302" t="s">
        <v>9886</v>
      </c>
      <c r="D9418" s="301" t="s">
        <v>9646</v>
      </c>
      <c r="E9418" s="303" t="n">
        <v>2.35</v>
      </c>
    </row>
    <row r="9419" customFormat="false" ht="15" hidden="false" customHeight="false" outlineLevel="0" collapsed="false">
      <c r="A9419" s="301" t="n">
        <v>100970</v>
      </c>
      <c r="B9419" s="301" t="s">
        <v>54</v>
      </c>
      <c r="C9419" s="302" t="s">
        <v>9887</v>
      </c>
      <c r="D9419" s="301" t="s">
        <v>9646</v>
      </c>
      <c r="E9419" s="303" t="n">
        <v>1.98</v>
      </c>
    </row>
    <row r="9420" customFormat="false" ht="15" hidden="false" customHeight="false" outlineLevel="0" collapsed="false">
      <c r="A9420" s="301" t="n">
        <v>102333</v>
      </c>
      <c r="B9420" s="301" t="s">
        <v>54</v>
      </c>
      <c r="C9420" s="302" t="s">
        <v>9888</v>
      </c>
      <c r="D9420" s="301" t="s">
        <v>9646</v>
      </c>
      <c r="E9420" s="303" t="n">
        <v>0.74</v>
      </c>
    </row>
    <row r="9421" customFormat="false" ht="15" hidden="false" customHeight="false" outlineLevel="0" collapsed="false">
      <c r="A9421" s="301" t="n">
        <v>102332</v>
      </c>
      <c r="B9421" s="301" t="s">
        <v>54</v>
      </c>
      <c r="C9421" s="302" t="s">
        <v>9889</v>
      </c>
      <c r="D9421" s="301" t="s">
        <v>9646</v>
      </c>
      <c r="E9421" s="303" t="n">
        <v>1.86</v>
      </c>
    </row>
    <row r="9422" customFormat="false" ht="15" hidden="false" customHeight="false" outlineLevel="0" collapsed="false">
      <c r="A9422" s="301" t="n">
        <v>100965</v>
      </c>
      <c r="B9422" s="301" t="s">
        <v>54</v>
      </c>
      <c r="C9422" s="302" t="s">
        <v>9890</v>
      </c>
      <c r="D9422" s="301" t="s">
        <v>9646</v>
      </c>
      <c r="E9422" s="303" t="n">
        <v>1.79</v>
      </c>
    </row>
    <row r="9423" customFormat="false" ht="15" hidden="false" customHeight="false" outlineLevel="0" collapsed="false">
      <c r="A9423" s="301" t="n">
        <v>100966</v>
      </c>
      <c r="B9423" s="301" t="s">
        <v>54</v>
      </c>
      <c r="C9423" s="302" t="s">
        <v>9891</v>
      </c>
      <c r="D9423" s="301" t="s">
        <v>9646</v>
      </c>
      <c r="E9423" s="303" t="n">
        <v>1.54</v>
      </c>
    </row>
    <row r="9424" customFormat="false" ht="15" hidden="false" customHeight="false" outlineLevel="0" collapsed="false">
      <c r="A9424" s="301" t="n">
        <v>102331</v>
      </c>
      <c r="B9424" s="301" t="s">
        <v>54</v>
      </c>
      <c r="C9424" s="302" t="s">
        <v>9892</v>
      </c>
      <c r="D9424" s="301" t="s">
        <v>9646</v>
      </c>
      <c r="E9424" s="303" t="n">
        <v>0.56</v>
      </c>
    </row>
    <row r="9425" customFormat="false" ht="15" hidden="false" customHeight="false" outlineLevel="0" collapsed="false">
      <c r="A9425" s="301" t="n">
        <v>102330</v>
      </c>
      <c r="B9425" s="301" t="s">
        <v>54</v>
      </c>
      <c r="C9425" s="302" t="s">
        <v>9893</v>
      </c>
      <c r="D9425" s="301" t="s">
        <v>9646</v>
      </c>
      <c r="E9425" s="303" t="n">
        <v>1.43</v>
      </c>
    </row>
    <row r="9426" customFormat="false" ht="15" hidden="false" customHeight="false" outlineLevel="0" collapsed="false">
      <c r="A9426" s="301" t="n">
        <v>97804</v>
      </c>
      <c r="B9426" s="301" t="s">
        <v>54</v>
      </c>
      <c r="C9426" s="302" t="s">
        <v>9894</v>
      </c>
      <c r="D9426" s="301" t="s">
        <v>56</v>
      </c>
      <c r="E9426" s="303" t="n">
        <v>0</v>
      </c>
    </row>
    <row r="9427" customFormat="false" ht="15" hidden="false" customHeight="false" outlineLevel="0" collapsed="false">
      <c r="A9427" s="301" t="n">
        <v>104378</v>
      </c>
      <c r="B9427" s="301" t="s">
        <v>54</v>
      </c>
      <c r="C9427" s="302" t="s">
        <v>9895</v>
      </c>
      <c r="D9427" s="301" t="s">
        <v>56</v>
      </c>
      <c r="E9427" s="303" t="n">
        <v>0</v>
      </c>
    </row>
    <row r="9428" customFormat="false" ht="15" hidden="false" customHeight="false" outlineLevel="0" collapsed="false">
      <c r="A9428" s="301" t="n">
        <v>104379</v>
      </c>
      <c r="B9428" s="301" t="s">
        <v>54</v>
      </c>
      <c r="C9428" s="302" t="s">
        <v>9896</v>
      </c>
      <c r="D9428" s="301" t="s">
        <v>56</v>
      </c>
      <c r="E9428" s="303" t="n">
        <v>0</v>
      </c>
    </row>
    <row r="9429" customFormat="false" ht="15" hidden="false" customHeight="false" outlineLevel="0" collapsed="false">
      <c r="A9429" s="301" t="n">
        <v>104389</v>
      </c>
      <c r="B9429" s="301" t="s">
        <v>54</v>
      </c>
      <c r="C9429" s="302" t="s">
        <v>9897</v>
      </c>
      <c r="D9429" s="301" t="s">
        <v>56</v>
      </c>
      <c r="E9429" s="303" t="n">
        <v>0</v>
      </c>
    </row>
    <row r="9430" customFormat="false" ht="15" hidden="false" customHeight="false" outlineLevel="0" collapsed="false">
      <c r="A9430" s="301" t="n">
        <v>97801</v>
      </c>
      <c r="B9430" s="301" t="s">
        <v>54</v>
      </c>
      <c r="C9430" s="302" t="s">
        <v>9898</v>
      </c>
      <c r="D9430" s="301" t="s">
        <v>56</v>
      </c>
      <c r="E9430" s="303" t="n">
        <v>0</v>
      </c>
    </row>
    <row r="9431" customFormat="false" ht="15" hidden="false" customHeight="false" outlineLevel="0" collapsed="false">
      <c r="A9431" s="301" t="n">
        <v>104377</v>
      </c>
      <c r="B9431" s="301" t="s">
        <v>54</v>
      </c>
      <c r="C9431" s="302" t="s">
        <v>9899</v>
      </c>
      <c r="D9431" s="301" t="s">
        <v>56</v>
      </c>
      <c r="E9431" s="303" t="n">
        <v>0</v>
      </c>
    </row>
    <row r="9432" customFormat="false" ht="15" hidden="false" customHeight="false" outlineLevel="0" collapsed="false">
      <c r="A9432" s="301" t="n">
        <v>104376</v>
      </c>
      <c r="B9432" s="301" t="s">
        <v>54</v>
      </c>
      <c r="C9432" s="302" t="s">
        <v>9900</v>
      </c>
      <c r="D9432" s="301" t="s">
        <v>56</v>
      </c>
      <c r="E9432" s="303" t="n">
        <v>0</v>
      </c>
    </row>
    <row r="9433" customFormat="false" ht="15" hidden="false" customHeight="false" outlineLevel="0" collapsed="false">
      <c r="A9433" s="301" t="n">
        <v>97808</v>
      </c>
      <c r="B9433" s="301" t="s">
        <v>54</v>
      </c>
      <c r="C9433" s="302" t="s">
        <v>9901</v>
      </c>
      <c r="D9433" s="301" t="s">
        <v>56</v>
      </c>
      <c r="E9433" s="303" t="n">
        <v>0</v>
      </c>
    </row>
    <row r="9434" customFormat="false" ht="15" hidden="false" customHeight="false" outlineLevel="0" collapsed="false">
      <c r="A9434" s="301" t="n">
        <v>104381</v>
      </c>
      <c r="B9434" s="301" t="s">
        <v>54</v>
      </c>
      <c r="C9434" s="302" t="s">
        <v>9902</v>
      </c>
      <c r="D9434" s="301" t="s">
        <v>56</v>
      </c>
      <c r="E9434" s="303" t="n">
        <v>0</v>
      </c>
    </row>
    <row r="9435" customFormat="false" ht="15" hidden="false" customHeight="false" outlineLevel="0" collapsed="false">
      <c r="A9435" s="301" t="n">
        <v>104382</v>
      </c>
      <c r="B9435" s="301" t="s">
        <v>54</v>
      </c>
      <c r="C9435" s="302" t="s">
        <v>9903</v>
      </c>
      <c r="D9435" s="301" t="s">
        <v>56</v>
      </c>
      <c r="E9435" s="303" t="n">
        <v>0</v>
      </c>
    </row>
    <row r="9436" customFormat="false" ht="15" hidden="false" customHeight="false" outlineLevel="0" collapsed="false">
      <c r="A9436" s="301" t="n">
        <v>104380</v>
      </c>
      <c r="B9436" s="301" t="s">
        <v>54</v>
      </c>
      <c r="C9436" s="302" t="s">
        <v>9904</v>
      </c>
      <c r="D9436" s="301" t="s">
        <v>56</v>
      </c>
      <c r="E9436" s="303" t="n">
        <v>0</v>
      </c>
    </row>
    <row r="9437" customFormat="false" ht="15" hidden="false" customHeight="false" outlineLevel="0" collapsed="false">
      <c r="A9437" s="301" t="n">
        <v>103138</v>
      </c>
      <c r="B9437" s="301" t="s">
        <v>54</v>
      </c>
      <c r="C9437" s="302" t="s">
        <v>9905</v>
      </c>
      <c r="D9437" s="301" t="s">
        <v>142</v>
      </c>
      <c r="E9437" s="303" t="n">
        <v>40.32</v>
      </c>
    </row>
    <row r="9438" customFormat="false" ht="15" hidden="false" customHeight="false" outlineLevel="0" collapsed="false">
      <c r="A9438" s="301" t="n">
        <v>103151</v>
      </c>
      <c r="B9438" s="301" t="s">
        <v>54</v>
      </c>
      <c r="C9438" s="302" t="s">
        <v>9906</v>
      </c>
      <c r="D9438" s="301" t="s">
        <v>142</v>
      </c>
      <c r="E9438" s="303" t="n">
        <v>390.95</v>
      </c>
    </row>
    <row r="9439" customFormat="false" ht="15" hidden="false" customHeight="false" outlineLevel="0" collapsed="false">
      <c r="A9439" s="301" t="n">
        <v>103152</v>
      </c>
      <c r="B9439" s="301" t="s">
        <v>54</v>
      </c>
      <c r="C9439" s="302" t="s">
        <v>9907</v>
      </c>
      <c r="D9439" s="301" t="s">
        <v>142</v>
      </c>
      <c r="E9439" s="303" t="n">
        <v>466.18</v>
      </c>
    </row>
    <row r="9440" customFormat="false" ht="15" hidden="false" customHeight="false" outlineLevel="0" collapsed="false">
      <c r="A9440" s="301" t="n">
        <v>103139</v>
      </c>
      <c r="B9440" s="301" t="s">
        <v>54</v>
      </c>
      <c r="C9440" s="302" t="s">
        <v>9908</v>
      </c>
      <c r="D9440" s="301" t="s">
        <v>142</v>
      </c>
      <c r="E9440" s="303" t="n">
        <v>53.14</v>
      </c>
    </row>
    <row r="9441" customFormat="false" ht="15" hidden="false" customHeight="false" outlineLevel="0" collapsed="false">
      <c r="A9441" s="301" t="n">
        <v>103140</v>
      </c>
      <c r="B9441" s="301" t="s">
        <v>54</v>
      </c>
      <c r="C9441" s="302" t="s">
        <v>9909</v>
      </c>
      <c r="D9441" s="301" t="s">
        <v>142</v>
      </c>
      <c r="E9441" s="303" t="n">
        <v>65.92</v>
      </c>
    </row>
    <row r="9442" customFormat="false" ht="15" hidden="false" customHeight="false" outlineLevel="0" collapsed="false">
      <c r="A9442" s="301" t="n">
        <v>103141</v>
      </c>
      <c r="B9442" s="301" t="s">
        <v>54</v>
      </c>
      <c r="C9442" s="302" t="s">
        <v>9910</v>
      </c>
      <c r="D9442" s="301" t="s">
        <v>142</v>
      </c>
      <c r="E9442" s="303" t="n">
        <v>102.78</v>
      </c>
    </row>
    <row r="9443" customFormat="false" ht="15" hidden="false" customHeight="false" outlineLevel="0" collapsed="false">
      <c r="A9443" s="301" t="n">
        <v>103142</v>
      </c>
      <c r="B9443" s="301" t="s">
        <v>54</v>
      </c>
      <c r="C9443" s="302" t="s">
        <v>9911</v>
      </c>
      <c r="D9443" s="301" t="s">
        <v>142</v>
      </c>
      <c r="E9443" s="303" t="n">
        <v>115.58</v>
      </c>
    </row>
    <row r="9444" customFormat="false" ht="15" hidden="false" customHeight="false" outlineLevel="0" collapsed="false">
      <c r="A9444" s="301" t="n">
        <v>103143</v>
      </c>
      <c r="B9444" s="301" t="s">
        <v>54</v>
      </c>
      <c r="C9444" s="302" t="s">
        <v>9912</v>
      </c>
      <c r="D9444" s="301" t="s">
        <v>142</v>
      </c>
      <c r="E9444" s="303" t="n">
        <v>152.43</v>
      </c>
    </row>
    <row r="9445" customFormat="false" ht="15" hidden="false" customHeight="false" outlineLevel="0" collapsed="false">
      <c r="A9445" s="301" t="n">
        <v>103144</v>
      </c>
      <c r="B9445" s="301" t="s">
        <v>54</v>
      </c>
      <c r="C9445" s="302" t="s">
        <v>9913</v>
      </c>
      <c r="D9445" s="301" t="s">
        <v>142</v>
      </c>
      <c r="E9445" s="303" t="n">
        <v>165.21</v>
      </c>
    </row>
    <row r="9446" customFormat="false" ht="15" hidden="false" customHeight="false" outlineLevel="0" collapsed="false">
      <c r="A9446" s="301" t="n">
        <v>103145</v>
      </c>
      <c r="B9446" s="301" t="s">
        <v>54</v>
      </c>
      <c r="C9446" s="302" t="s">
        <v>9914</v>
      </c>
      <c r="D9446" s="301" t="s">
        <v>142</v>
      </c>
      <c r="E9446" s="303" t="n">
        <v>202.08</v>
      </c>
    </row>
    <row r="9447" customFormat="false" ht="15" hidden="false" customHeight="false" outlineLevel="0" collapsed="false">
      <c r="A9447" s="301" t="n">
        <v>103146</v>
      </c>
      <c r="B9447" s="301" t="s">
        <v>54</v>
      </c>
      <c r="C9447" s="302" t="s">
        <v>9915</v>
      </c>
      <c r="D9447" s="301" t="s">
        <v>142</v>
      </c>
      <c r="E9447" s="303" t="n">
        <v>214.86</v>
      </c>
    </row>
    <row r="9448" customFormat="false" ht="15" hidden="false" customHeight="false" outlineLevel="0" collapsed="false">
      <c r="A9448" s="301" t="n">
        <v>103147</v>
      </c>
      <c r="B9448" s="301" t="s">
        <v>54</v>
      </c>
      <c r="C9448" s="302" t="s">
        <v>9916</v>
      </c>
      <c r="D9448" s="301" t="s">
        <v>142</v>
      </c>
      <c r="E9448" s="303" t="n">
        <v>240.47</v>
      </c>
    </row>
    <row r="9449" customFormat="false" ht="15" hidden="false" customHeight="false" outlineLevel="0" collapsed="false">
      <c r="A9449" s="301" t="n">
        <v>103148</v>
      </c>
      <c r="B9449" s="301" t="s">
        <v>54</v>
      </c>
      <c r="C9449" s="302" t="s">
        <v>9917</v>
      </c>
      <c r="D9449" s="301" t="s">
        <v>142</v>
      </c>
      <c r="E9449" s="303" t="n">
        <v>290.1</v>
      </c>
    </row>
    <row r="9450" customFormat="false" ht="15" hidden="false" customHeight="false" outlineLevel="0" collapsed="false">
      <c r="A9450" s="301" t="n">
        <v>103137</v>
      </c>
      <c r="B9450" s="301" t="s">
        <v>54</v>
      </c>
      <c r="C9450" s="302" t="s">
        <v>9918</v>
      </c>
      <c r="D9450" s="301" t="s">
        <v>142</v>
      </c>
      <c r="E9450" s="303" t="n">
        <v>35.21</v>
      </c>
    </row>
    <row r="9451" customFormat="false" ht="15" hidden="false" customHeight="false" outlineLevel="0" collapsed="false">
      <c r="A9451" s="301" t="n">
        <v>103149</v>
      </c>
      <c r="B9451" s="301" t="s">
        <v>54</v>
      </c>
      <c r="C9451" s="302" t="s">
        <v>9919</v>
      </c>
      <c r="D9451" s="301" t="s">
        <v>142</v>
      </c>
      <c r="E9451" s="303" t="n">
        <v>315.71</v>
      </c>
    </row>
    <row r="9452" customFormat="false" ht="15" hidden="false" customHeight="false" outlineLevel="0" collapsed="false">
      <c r="A9452" s="301" t="n">
        <v>103150</v>
      </c>
      <c r="B9452" s="301" t="s">
        <v>54</v>
      </c>
      <c r="C9452" s="302" t="s">
        <v>9920</v>
      </c>
      <c r="D9452" s="301" t="s">
        <v>142</v>
      </c>
      <c r="E9452" s="303" t="n">
        <v>365.3</v>
      </c>
    </row>
    <row r="9453" customFormat="false" ht="15" hidden="false" customHeight="false" outlineLevel="0" collapsed="false">
      <c r="A9453" s="301" t="n">
        <v>103106</v>
      </c>
      <c r="B9453" s="301" t="s">
        <v>54</v>
      </c>
      <c r="C9453" s="302" t="s">
        <v>9921</v>
      </c>
      <c r="D9453" s="301" t="s">
        <v>142</v>
      </c>
      <c r="E9453" s="303" t="n">
        <v>62.01</v>
      </c>
    </row>
    <row r="9454" customFormat="false" ht="15" hidden="false" customHeight="false" outlineLevel="0" collapsed="false">
      <c r="A9454" s="301" t="n">
        <v>103119</v>
      </c>
      <c r="B9454" s="301" t="s">
        <v>54</v>
      </c>
      <c r="C9454" s="302" t="s">
        <v>9922</v>
      </c>
      <c r="D9454" s="301" t="s">
        <v>142</v>
      </c>
      <c r="E9454" s="303" t="n">
        <v>763.27</v>
      </c>
    </row>
    <row r="9455" customFormat="false" ht="15" hidden="false" customHeight="false" outlineLevel="0" collapsed="false">
      <c r="A9455" s="301" t="n">
        <v>103120</v>
      </c>
      <c r="B9455" s="301" t="s">
        <v>54</v>
      </c>
      <c r="C9455" s="302" t="s">
        <v>9923</v>
      </c>
      <c r="D9455" s="301" t="s">
        <v>142</v>
      </c>
      <c r="E9455" s="303" t="n">
        <v>913.75</v>
      </c>
    </row>
    <row r="9456" customFormat="false" ht="15" hidden="false" customHeight="false" outlineLevel="0" collapsed="false">
      <c r="A9456" s="301" t="n">
        <v>103107</v>
      </c>
      <c r="B9456" s="301" t="s">
        <v>54</v>
      </c>
      <c r="C9456" s="302" t="s">
        <v>9924</v>
      </c>
      <c r="D9456" s="301" t="s">
        <v>142</v>
      </c>
      <c r="E9456" s="303" t="n">
        <v>87.61</v>
      </c>
    </row>
    <row r="9457" customFormat="false" ht="15" hidden="false" customHeight="false" outlineLevel="0" collapsed="false">
      <c r="A9457" s="301" t="n">
        <v>103108</v>
      </c>
      <c r="B9457" s="301" t="s">
        <v>54</v>
      </c>
      <c r="C9457" s="302" t="s">
        <v>9925</v>
      </c>
      <c r="D9457" s="301" t="s">
        <v>142</v>
      </c>
      <c r="E9457" s="303" t="n">
        <v>113.2</v>
      </c>
    </row>
    <row r="9458" customFormat="false" ht="15" hidden="false" customHeight="false" outlineLevel="0" collapsed="false">
      <c r="A9458" s="301" t="n">
        <v>103109</v>
      </c>
      <c r="B9458" s="301" t="s">
        <v>54</v>
      </c>
      <c r="C9458" s="302" t="s">
        <v>9926</v>
      </c>
      <c r="D9458" s="301" t="s">
        <v>142</v>
      </c>
      <c r="E9458" s="303" t="n">
        <v>186.9</v>
      </c>
    </row>
    <row r="9459" customFormat="false" ht="15" hidden="false" customHeight="false" outlineLevel="0" collapsed="false">
      <c r="A9459" s="301" t="n">
        <v>103110</v>
      </c>
      <c r="B9459" s="301" t="s">
        <v>54</v>
      </c>
      <c r="C9459" s="302" t="s">
        <v>9927</v>
      </c>
      <c r="D9459" s="301" t="s">
        <v>142</v>
      </c>
      <c r="E9459" s="303" t="n">
        <v>212.5</v>
      </c>
    </row>
    <row r="9460" customFormat="false" ht="15" hidden="false" customHeight="false" outlineLevel="0" collapsed="false">
      <c r="A9460" s="301" t="n">
        <v>103111</v>
      </c>
      <c r="B9460" s="301" t="s">
        <v>54</v>
      </c>
      <c r="C9460" s="302" t="s">
        <v>9928</v>
      </c>
      <c r="D9460" s="301" t="s">
        <v>142</v>
      </c>
      <c r="E9460" s="303" t="n">
        <v>286.2</v>
      </c>
    </row>
    <row r="9461" customFormat="false" ht="15" hidden="false" customHeight="false" outlineLevel="0" collapsed="false">
      <c r="A9461" s="301" t="n">
        <v>103112</v>
      </c>
      <c r="B9461" s="301" t="s">
        <v>54</v>
      </c>
      <c r="C9461" s="302" t="s">
        <v>9929</v>
      </c>
      <c r="D9461" s="301" t="s">
        <v>142</v>
      </c>
      <c r="E9461" s="303" t="n">
        <v>311.8</v>
      </c>
    </row>
    <row r="9462" customFormat="false" ht="15" hidden="false" customHeight="false" outlineLevel="0" collapsed="false">
      <c r="A9462" s="301" t="n">
        <v>103113</v>
      </c>
      <c r="B9462" s="301" t="s">
        <v>54</v>
      </c>
      <c r="C9462" s="302" t="s">
        <v>9930</v>
      </c>
      <c r="D9462" s="301" t="s">
        <v>142</v>
      </c>
      <c r="E9462" s="303" t="n">
        <v>385.49</v>
      </c>
    </row>
    <row r="9463" customFormat="false" ht="15" hidden="false" customHeight="false" outlineLevel="0" collapsed="false">
      <c r="A9463" s="301" t="n">
        <v>103114</v>
      </c>
      <c r="B9463" s="301" t="s">
        <v>54</v>
      </c>
      <c r="C9463" s="302" t="s">
        <v>9931</v>
      </c>
      <c r="D9463" s="301" t="s">
        <v>142</v>
      </c>
      <c r="E9463" s="303" t="n">
        <v>411.09</v>
      </c>
    </row>
    <row r="9464" customFormat="false" ht="15" hidden="false" customHeight="false" outlineLevel="0" collapsed="false">
      <c r="A9464" s="301" t="n">
        <v>103115</v>
      </c>
      <c r="B9464" s="301" t="s">
        <v>54</v>
      </c>
      <c r="C9464" s="302" t="s">
        <v>9932</v>
      </c>
      <c r="D9464" s="301" t="s">
        <v>142</v>
      </c>
      <c r="E9464" s="303" t="n">
        <v>462.29</v>
      </c>
    </row>
    <row r="9465" customFormat="false" ht="15" hidden="false" customHeight="false" outlineLevel="0" collapsed="false">
      <c r="A9465" s="301" t="n">
        <v>103116</v>
      </c>
      <c r="B9465" s="301" t="s">
        <v>54</v>
      </c>
      <c r="C9465" s="302" t="s">
        <v>9933</v>
      </c>
      <c r="D9465" s="301" t="s">
        <v>142</v>
      </c>
      <c r="E9465" s="303" t="n">
        <v>561.58</v>
      </c>
    </row>
    <row r="9466" customFormat="false" ht="15" hidden="false" customHeight="false" outlineLevel="0" collapsed="false">
      <c r="A9466" s="301" t="n">
        <v>103105</v>
      </c>
      <c r="B9466" s="301" t="s">
        <v>54</v>
      </c>
      <c r="C9466" s="302" t="s">
        <v>9934</v>
      </c>
      <c r="D9466" s="301" t="s">
        <v>142</v>
      </c>
      <c r="E9466" s="303" t="n">
        <v>51.77</v>
      </c>
    </row>
    <row r="9467" customFormat="false" ht="15" hidden="false" customHeight="false" outlineLevel="0" collapsed="false">
      <c r="A9467" s="301" t="n">
        <v>103117</v>
      </c>
      <c r="B9467" s="301" t="s">
        <v>54</v>
      </c>
      <c r="C9467" s="302" t="s">
        <v>9935</v>
      </c>
      <c r="D9467" s="301" t="s">
        <v>142</v>
      </c>
      <c r="E9467" s="303" t="n">
        <v>612.78</v>
      </c>
    </row>
    <row r="9468" customFormat="false" ht="15" hidden="false" customHeight="false" outlineLevel="0" collapsed="false">
      <c r="A9468" s="301" t="n">
        <v>103118</v>
      </c>
      <c r="B9468" s="301" t="s">
        <v>54</v>
      </c>
      <c r="C9468" s="302" t="s">
        <v>9936</v>
      </c>
      <c r="D9468" s="301" t="s">
        <v>142</v>
      </c>
      <c r="E9468" s="303" t="n">
        <v>712.07</v>
      </c>
    </row>
    <row r="9469" customFormat="false" ht="15" hidden="false" customHeight="false" outlineLevel="0" collapsed="false">
      <c r="A9469" s="301" t="n">
        <v>103122</v>
      </c>
      <c r="B9469" s="301" t="s">
        <v>54</v>
      </c>
      <c r="C9469" s="302" t="s">
        <v>9937</v>
      </c>
      <c r="D9469" s="301" t="s">
        <v>142</v>
      </c>
      <c r="E9469" s="303" t="n">
        <v>83.7</v>
      </c>
    </row>
    <row r="9470" customFormat="false" ht="15" hidden="false" customHeight="false" outlineLevel="0" collapsed="false">
      <c r="A9470" s="301" t="n">
        <v>103135</v>
      </c>
      <c r="B9470" s="301" t="s">
        <v>54</v>
      </c>
      <c r="C9470" s="302" t="s">
        <v>9938</v>
      </c>
      <c r="D9470" s="301" t="s">
        <v>142</v>
      </c>
      <c r="E9470" s="303" t="n">
        <v>1135.58</v>
      </c>
    </row>
    <row r="9471" customFormat="false" ht="15" hidden="false" customHeight="false" outlineLevel="0" collapsed="false">
      <c r="A9471" s="301" t="n">
        <v>103136</v>
      </c>
      <c r="B9471" s="301" t="s">
        <v>54</v>
      </c>
      <c r="C9471" s="302" t="s">
        <v>9939</v>
      </c>
      <c r="D9471" s="301" t="s">
        <v>142</v>
      </c>
      <c r="E9471" s="303" t="n">
        <v>1361.31</v>
      </c>
    </row>
    <row r="9472" customFormat="false" ht="15" hidden="false" customHeight="false" outlineLevel="0" collapsed="false">
      <c r="A9472" s="301" t="n">
        <v>103123</v>
      </c>
      <c r="B9472" s="301" t="s">
        <v>54</v>
      </c>
      <c r="C9472" s="302" t="s">
        <v>9940</v>
      </c>
      <c r="D9472" s="301" t="s">
        <v>142</v>
      </c>
      <c r="E9472" s="303" t="n">
        <v>122.11</v>
      </c>
    </row>
    <row r="9473" customFormat="false" ht="15" hidden="false" customHeight="false" outlineLevel="0" collapsed="false">
      <c r="A9473" s="301" t="n">
        <v>103124</v>
      </c>
      <c r="B9473" s="301" t="s">
        <v>54</v>
      </c>
      <c r="C9473" s="302" t="s">
        <v>9941</v>
      </c>
      <c r="D9473" s="301" t="s">
        <v>142</v>
      </c>
      <c r="E9473" s="303" t="n">
        <v>160.49</v>
      </c>
    </row>
    <row r="9474" customFormat="false" ht="15" hidden="false" customHeight="false" outlineLevel="0" collapsed="false">
      <c r="A9474" s="301" t="n">
        <v>103125</v>
      </c>
      <c r="B9474" s="301" t="s">
        <v>54</v>
      </c>
      <c r="C9474" s="302" t="s">
        <v>9942</v>
      </c>
      <c r="D9474" s="301" t="s">
        <v>142</v>
      </c>
      <c r="E9474" s="303" t="n">
        <v>271.05</v>
      </c>
    </row>
    <row r="9475" customFormat="false" ht="15" hidden="false" customHeight="false" outlineLevel="0" collapsed="false">
      <c r="A9475" s="301" t="n">
        <v>103126</v>
      </c>
      <c r="B9475" s="301" t="s">
        <v>54</v>
      </c>
      <c r="C9475" s="302" t="s">
        <v>9943</v>
      </c>
      <c r="D9475" s="301" t="s">
        <v>142</v>
      </c>
      <c r="E9475" s="303" t="n">
        <v>309.43</v>
      </c>
    </row>
    <row r="9476" customFormat="false" ht="15" hidden="false" customHeight="false" outlineLevel="0" collapsed="false">
      <c r="A9476" s="301" t="n">
        <v>103127</v>
      </c>
      <c r="B9476" s="301" t="s">
        <v>54</v>
      </c>
      <c r="C9476" s="302" t="s">
        <v>9944</v>
      </c>
      <c r="D9476" s="301" t="s">
        <v>142</v>
      </c>
      <c r="E9476" s="303" t="n">
        <v>419.99</v>
      </c>
    </row>
    <row r="9477" customFormat="false" ht="15" hidden="false" customHeight="false" outlineLevel="0" collapsed="false">
      <c r="A9477" s="301" t="n">
        <v>103128</v>
      </c>
      <c r="B9477" s="301" t="s">
        <v>54</v>
      </c>
      <c r="C9477" s="302" t="s">
        <v>9945</v>
      </c>
      <c r="D9477" s="301" t="s">
        <v>142</v>
      </c>
      <c r="E9477" s="303" t="n">
        <v>458.37</v>
      </c>
    </row>
    <row r="9478" customFormat="false" ht="15" hidden="false" customHeight="false" outlineLevel="0" collapsed="false">
      <c r="A9478" s="301" t="n">
        <v>103129</v>
      </c>
      <c r="B9478" s="301" t="s">
        <v>54</v>
      </c>
      <c r="C9478" s="302" t="s">
        <v>9946</v>
      </c>
      <c r="D9478" s="301" t="s">
        <v>142</v>
      </c>
      <c r="E9478" s="303" t="n">
        <v>568.95</v>
      </c>
    </row>
    <row r="9479" customFormat="false" ht="15" hidden="false" customHeight="false" outlineLevel="0" collapsed="false">
      <c r="A9479" s="301" t="n">
        <v>103130</v>
      </c>
      <c r="B9479" s="301" t="s">
        <v>54</v>
      </c>
      <c r="C9479" s="302" t="s">
        <v>9947</v>
      </c>
      <c r="D9479" s="301" t="s">
        <v>142</v>
      </c>
      <c r="E9479" s="303" t="n">
        <v>607.31</v>
      </c>
    </row>
    <row r="9480" customFormat="false" ht="15" hidden="false" customHeight="false" outlineLevel="0" collapsed="false">
      <c r="A9480" s="301" t="n">
        <v>103131</v>
      </c>
      <c r="B9480" s="301" t="s">
        <v>54</v>
      </c>
      <c r="C9480" s="302" t="s">
        <v>9948</v>
      </c>
      <c r="D9480" s="301" t="s">
        <v>142</v>
      </c>
      <c r="E9480" s="303" t="n">
        <v>684.11</v>
      </c>
    </row>
    <row r="9481" customFormat="false" ht="15" hidden="false" customHeight="false" outlineLevel="0" collapsed="false">
      <c r="A9481" s="301" t="n">
        <v>103132</v>
      </c>
      <c r="B9481" s="301" t="s">
        <v>54</v>
      </c>
      <c r="C9481" s="302" t="s">
        <v>9949</v>
      </c>
      <c r="D9481" s="301" t="s">
        <v>142</v>
      </c>
      <c r="E9481" s="303" t="n">
        <v>833.05</v>
      </c>
    </row>
    <row r="9482" customFormat="false" ht="15" hidden="false" customHeight="false" outlineLevel="0" collapsed="false">
      <c r="A9482" s="301" t="n">
        <v>103121</v>
      </c>
      <c r="B9482" s="301" t="s">
        <v>54</v>
      </c>
      <c r="C9482" s="302" t="s">
        <v>9950</v>
      </c>
      <c r="D9482" s="301" t="s">
        <v>142</v>
      </c>
      <c r="E9482" s="303" t="n">
        <v>68.35</v>
      </c>
    </row>
    <row r="9483" customFormat="false" ht="15" hidden="false" customHeight="false" outlineLevel="0" collapsed="false">
      <c r="A9483" s="301" t="n">
        <v>103133</v>
      </c>
      <c r="B9483" s="301" t="s">
        <v>54</v>
      </c>
      <c r="C9483" s="302" t="s">
        <v>9951</v>
      </c>
      <c r="D9483" s="301" t="s">
        <v>142</v>
      </c>
      <c r="E9483" s="303" t="n">
        <v>909.84</v>
      </c>
    </row>
    <row r="9484" customFormat="false" ht="15" hidden="false" customHeight="false" outlineLevel="0" collapsed="false">
      <c r="A9484" s="301" t="n">
        <v>103134</v>
      </c>
      <c r="B9484" s="301" t="s">
        <v>54</v>
      </c>
      <c r="C9484" s="302" t="s">
        <v>9952</v>
      </c>
      <c r="D9484" s="301" t="s">
        <v>142</v>
      </c>
      <c r="E9484" s="303" t="n">
        <v>1058.79</v>
      </c>
    </row>
    <row r="9485" customFormat="false" ht="15" hidden="false" customHeight="false" outlineLevel="0" collapsed="false">
      <c r="A9485" s="301" t="n">
        <v>103090</v>
      </c>
      <c r="B9485" s="301" t="s">
        <v>54</v>
      </c>
      <c r="C9485" s="302" t="s">
        <v>9953</v>
      </c>
      <c r="D9485" s="301" t="s">
        <v>429</v>
      </c>
      <c r="E9485" s="303" t="n">
        <v>15.01</v>
      </c>
    </row>
    <row r="9486" customFormat="false" ht="15" hidden="false" customHeight="false" outlineLevel="0" collapsed="false">
      <c r="A9486" s="301" t="n">
        <v>103103</v>
      </c>
      <c r="B9486" s="301" t="s">
        <v>54</v>
      </c>
      <c r="C9486" s="302" t="s">
        <v>9954</v>
      </c>
      <c r="D9486" s="301" t="s">
        <v>429</v>
      </c>
      <c r="E9486" s="303" t="n">
        <v>148.46</v>
      </c>
    </row>
    <row r="9487" customFormat="false" ht="15" hidden="false" customHeight="false" outlineLevel="0" collapsed="false">
      <c r="A9487" s="301" t="n">
        <v>103104</v>
      </c>
      <c r="B9487" s="301" t="s">
        <v>54</v>
      </c>
      <c r="C9487" s="302" t="s">
        <v>9955</v>
      </c>
      <c r="D9487" s="301" t="s">
        <v>429</v>
      </c>
      <c r="E9487" s="303" t="n">
        <v>177.59</v>
      </c>
    </row>
    <row r="9488" customFormat="false" ht="15" hidden="false" customHeight="false" outlineLevel="0" collapsed="false">
      <c r="A9488" s="301" t="n">
        <v>103091</v>
      </c>
      <c r="B9488" s="301" t="s">
        <v>54</v>
      </c>
      <c r="C9488" s="302" t="s">
        <v>9956</v>
      </c>
      <c r="D9488" s="301" t="s">
        <v>429</v>
      </c>
      <c r="E9488" s="303" t="n">
        <v>21.16</v>
      </c>
    </row>
    <row r="9489" customFormat="false" ht="15" hidden="false" customHeight="false" outlineLevel="0" collapsed="false">
      <c r="A9489" s="301" t="n">
        <v>103092</v>
      </c>
      <c r="B9489" s="301" t="s">
        <v>54</v>
      </c>
      <c r="C9489" s="302" t="s">
        <v>9957</v>
      </c>
      <c r="D9489" s="301" t="s">
        <v>429</v>
      </c>
      <c r="E9489" s="303" t="n">
        <v>27.3</v>
      </c>
    </row>
    <row r="9490" customFormat="false" ht="15" hidden="false" customHeight="false" outlineLevel="0" collapsed="false">
      <c r="A9490" s="301" t="n">
        <v>103093</v>
      </c>
      <c r="B9490" s="301" t="s">
        <v>54</v>
      </c>
      <c r="C9490" s="302" t="s">
        <v>9958</v>
      </c>
      <c r="D9490" s="301" t="s">
        <v>429</v>
      </c>
      <c r="E9490" s="303" t="n">
        <v>41.76</v>
      </c>
    </row>
    <row r="9491" customFormat="false" ht="15" hidden="false" customHeight="false" outlineLevel="0" collapsed="false">
      <c r="A9491" s="301" t="n">
        <v>103094</v>
      </c>
      <c r="B9491" s="301" t="s">
        <v>54</v>
      </c>
      <c r="C9491" s="302" t="s">
        <v>9959</v>
      </c>
      <c r="D9491" s="301" t="s">
        <v>429</v>
      </c>
      <c r="E9491" s="303" t="n">
        <v>47.94</v>
      </c>
    </row>
    <row r="9492" customFormat="false" ht="15" hidden="false" customHeight="false" outlineLevel="0" collapsed="false">
      <c r="A9492" s="301" t="n">
        <v>103095</v>
      </c>
      <c r="B9492" s="301" t="s">
        <v>54</v>
      </c>
      <c r="C9492" s="302" t="s">
        <v>9960</v>
      </c>
      <c r="D9492" s="301" t="s">
        <v>429</v>
      </c>
      <c r="E9492" s="303" t="n">
        <v>62.37</v>
      </c>
    </row>
    <row r="9493" customFormat="false" ht="15" hidden="false" customHeight="false" outlineLevel="0" collapsed="false">
      <c r="A9493" s="301" t="n">
        <v>103096</v>
      </c>
      <c r="B9493" s="301" t="s">
        <v>54</v>
      </c>
      <c r="C9493" s="302" t="s">
        <v>9961</v>
      </c>
      <c r="D9493" s="301" t="s">
        <v>429</v>
      </c>
      <c r="E9493" s="303" t="n">
        <v>68.56</v>
      </c>
    </row>
    <row r="9494" customFormat="false" ht="15" hidden="false" customHeight="false" outlineLevel="0" collapsed="false">
      <c r="A9494" s="301" t="n">
        <v>103097</v>
      </c>
      <c r="B9494" s="301" t="s">
        <v>54</v>
      </c>
      <c r="C9494" s="302" t="s">
        <v>9962</v>
      </c>
      <c r="D9494" s="301" t="s">
        <v>429</v>
      </c>
      <c r="E9494" s="303" t="n">
        <v>83</v>
      </c>
    </row>
    <row r="9495" customFormat="false" ht="15" hidden="false" customHeight="false" outlineLevel="0" collapsed="false">
      <c r="A9495" s="301" t="n">
        <v>103098</v>
      </c>
      <c r="B9495" s="301" t="s">
        <v>54</v>
      </c>
      <c r="C9495" s="302" t="s">
        <v>9963</v>
      </c>
      <c r="D9495" s="301" t="s">
        <v>429</v>
      </c>
      <c r="E9495" s="303" t="n">
        <v>89.16</v>
      </c>
    </row>
    <row r="9496" customFormat="false" ht="15" hidden="false" customHeight="false" outlineLevel="0" collapsed="false">
      <c r="A9496" s="301" t="n">
        <v>103099</v>
      </c>
      <c r="B9496" s="301" t="s">
        <v>54</v>
      </c>
      <c r="C9496" s="302" t="s">
        <v>9964</v>
      </c>
      <c r="D9496" s="301" t="s">
        <v>429</v>
      </c>
      <c r="E9496" s="303" t="n">
        <v>101.46</v>
      </c>
    </row>
    <row r="9497" customFormat="false" ht="15" hidden="false" customHeight="false" outlineLevel="0" collapsed="false">
      <c r="A9497" s="301" t="n">
        <v>103100</v>
      </c>
      <c r="B9497" s="301" t="s">
        <v>54</v>
      </c>
      <c r="C9497" s="302" t="s">
        <v>9965</v>
      </c>
      <c r="D9497" s="301" t="s">
        <v>429</v>
      </c>
      <c r="E9497" s="303" t="n">
        <v>108.33</v>
      </c>
    </row>
    <row r="9498" customFormat="false" ht="15" hidden="false" customHeight="false" outlineLevel="0" collapsed="false">
      <c r="A9498" s="301" t="n">
        <v>103089</v>
      </c>
      <c r="B9498" s="301" t="s">
        <v>54</v>
      </c>
      <c r="C9498" s="302" t="s">
        <v>9966</v>
      </c>
      <c r="D9498" s="301" t="s">
        <v>429</v>
      </c>
      <c r="E9498" s="303" t="n">
        <v>12.55</v>
      </c>
    </row>
    <row r="9499" customFormat="false" ht="15" hidden="false" customHeight="false" outlineLevel="0" collapsed="false">
      <c r="A9499" s="301" t="n">
        <v>103101</v>
      </c>
      <c r="B9499" s="301" t="s">
        <v>54</v>
      </c>
      <c r="C9499" s="302" t="s">
        <v>9967</v>
      </c>
      <c r="D9499" s="301" t="s">
        <v>429</v>
      </c>
      <c r="E9499" s="303" t="n">
        <v>119.35</v>
      </c>
    </row>
    <row r="9500" customFormat="false" ht="15" hidden="false" customHeight="false" outlineLevel="0" collapsed="false">
      <c r="A9500" s="301" t="n">
        <v>103102</v>
      </c>
      <c r="B9500" s="301" t="s">
        <v>54</v>
      </c>
      <c r="C9500" s="302" t="s">
        <v>9968</v>
      </c>
      <c r="D9500" s="301" t="s">
        <v>429</v>
      </c>
      <c r="E9500" s="303" t="n">
        <v>137.45</v>
      </c>
    </row>
    <row r="9501" customFormat="false" ht="15" hidden="false" customHeight="false" outlineLevel="0" collapsed="false">
      <c r="A9501" s="301" t="n">
        <v>101112</v>
      </c>
      <c r="B9501" s="301" t="s">
        <v>54</v>
      </c>
      <c r="C9501" s="302" t="s">
        <v>9969</v>
      </c>
      <c r="D9501" s="301" t="s">
        <v>48</v>
      </c>
      <c r="E9501" s="303" t="n">
        <v>990.42</v>
      </c>
    </row>
    <row r="9502" customFormat="false" ht="15" hidden="false" customHeight="false" outlineLevel="0" collapsed="false">
      <c r="A9502" s="301" t="n">
        <v>101113</v>
      </c>
      <c r="B9502" s="301" t="s">
        <v>54</v>
      </c>
      <c r="C9502" s="302" t="s">
        <v>9970</v>
      </c>
      <c r="D9502" s="301" t="s">
        <v>48</v>
      </c>
      <c r="E9502" s="303" t="n">
        <v>1120.5</v>
      </c>
    </row>
    <row r="9503" customFormat="false" ht="15" hidden="false" customHeight="false" outlineLevel="0" collapsed="false">
      <c r="A9503" s="301" t="n">
        <v>101098</v>
      </c>
      <c r="B9503" s="301" t="s">
        <v>54</v>
      </c>
      <c r="C9503" s="302" t="s">
        <v>9971</v>
      </c>
      <c r="D9503" s="301" t="s">
        <v>48</v>
      </c>
      <c r="E9503" s="303" t="n">
        <v>1236.64</v>
      </c>
    </row>
    <row r="9504" customFormat="false" ht="15" hidden="false" customHeight="false" outlineLevel="0" collapsed="false">
      <c r="A9504" s="301" t="n">
        <v>101106</v>
      </c>
      <c r="B9504" s="301" t="s">
        <v>54</v>
      </c>
      <c r="C9504" s="302" t="s">
        <v>9972</v>
      </c>
      <c r="D9504" s="301" t="s">
        <v>48</v>
      </c>
      <c r="E9504" s="303" t="n">
        <v>1355.35</v>
      </c>
    </row>
    <row r="9505" customFormat="false" ht="15" hidden="false" customHeight="false" outlineLevel="0" collapsed="false">
      <c r="A9505" s="301" t="n">
        <v>101102</v>
      </c>
      <c r="B9505" s="301" t="s">
        <v>54</v>
      </c>
      <c r="C9505" s="302" t="s">
        <v>9973</v>
      </c>
      <c r="D9505" s="301" t="s">
        <v>48</v>
      </c>
      <c r="E9505" s="303" t="n">
        <v>929</v>
      </c>
    </row>
    <row r="9506" customFormat="false" ht="15" hidden="false" customHeight="false" outlineLevel="0" collapsed="false">
      <c r="A9506" s="301" t="n">
        <v>101110</v>
      </c>
      <c r="B9506" s="301" t="s">
        <v>54</v>
      </c>
      <c r="C9506" s="302" t="s">
        <v>9974</v>
      </c>
      <c r="D9506" s="301" t="s">
        <v>48</v>
      </c>
      <c r="E9506" s="303" t="n">
        <v>1042</v>
      </c>
    </row>
    <row r="9507" customFormat="false" ht="15" hidden="false" customHeight="false" outlineLevel="0" collapsed="false">
      <c r="A9507" s="301" t="n">
        <v>101099</v>
      </c>
      <c r="B9507" s="301" t="s">
        <v>54</v>
      </c>
      <c r="C9507" s="302" t="s">
        <v>9975</v>
      </c>
      <c r="D9507" s="301" t="s">
        <v>48</v>
      </c>
      <c r="E9507" s="303" t="n">
        <v>1126.54</v>
      </c>
    </row>
    <row r="9508" customFormat="false" ht="15" hidden="false" customHeight="false" outlineLevel="0" collapsed="false">
      <c r="A9508" s="301" t="n">
        <v>101107</v>
      </c>
      <c r="B9508" s="301" t="s">
        <v>54</v>
      </c>
      <c r="C9508" s="302" t="s">
        <v>9976</v>
      </c>
      <c r="D9508" s="301" t="s">
        <v>48</v>
      </c>
      <c r="E9508" s="303" t="n">
        <v>1241.75</v>
      </c>
    </row>
    <row r="9509" customFormat="false" ht="15" hidden="false" customHeight="false" outlineLevel="0" collapsed="false">
      <c r="A9509" s="301" t="n">
        <v>101103</v>
      </c>
      <c r="B9509" s="301" t="s">
        <v>54</v>
      </c>
      <c r="C9509" s="302" t="s">
        <v>9977</v>
      </c>
      <c r="D9509" s="301" t="s">
        <v>48</v>
      </c>
      <c r="E9509" s="303" t="n">
        <v>873.5</v>
      </c>
    </row>
    <row r="9510" customFormat="false" ht="15" hidden="false" customHeight="false" outlineLevel="0" collapsed="false">
      <c r="A9510" s="301" t="n">
        <v>101111</v>
      </c>
      <c r="B9510" s="301" t="s">
        <v>54</v>
      </c>
      <c r="C9510" s="302" t="s">
        <v>9978</v>
      </c>
      <c r="D9510" s="301" t="s">
        <v>48</v>
      </c>
      <c r="E9510" s="303" t="n">
        <v>983.78</v>
      </c>
    </row>
    <row r="9511" customFormat="false" ht="15" hidden="false" customHeight="false" outlineLevel="0" collapsed="false">
      <c r="A9511" s="301" t="n">
        <v>101096</v>
      </c>
      <c r="B9511" s="301" t="s">
        <v>54</v>
      </c>
      <c r="C9511" s="302" t="s">
        <v>9979</v>
      </c>
      <c r="D9511" s="301" t="s">
        <v>48</v>
      </c>
      <c r="E9511" s="303" t="n">
        <v>1430.36</v>
      </c>
    </row>
    <row r="9512" customFormat="false" ht="15" hidden="false" customHeight="false" outlineLevel="0" collapsed="false">
      <c r="A9512" s="301" t="n">
        <v>101104</v>
      </c>
      <c r="B9512" s="301" t="s">
        <v>54</v>
      </c>
      <c r="C9512" s="302" t="s">
        <v>9980</v>
      </c>
      <c r="D9512" s="301" t="s">
        <v>48</v>
      </c>
      <c r="E9512" s="303" t="n">
        <v>1552.86</v>
      </c>
    </row>
    <row r="9513" customFormat="false" ht="15" hidden="false" customHeight="false" outlineLevel="0" collapsed="false">
      <c r="A9513" s="301" t="n">
        <v>101100</v>
      </c>
      <c r="B9513" s="301" t="s">
        <v>54</v>
      </c>
      <c r="C9513" s="302" t="s">
        <v>9981</v>
      </c>
      <c r="D9513" s="301" t="s">
        <v>48</v>
      </c>
      <c r="E9513" s="303" t="n">
        <v>977.58</v>
      </c>
    </row>
    <row r="9514" customFormat="false" ht="15" hidden="false" customHeight="false" outlineLevel="0" collapsed="false">
      <c r="A9514" s="301" t="n">
        <v>101108</v>
      </c>
      <c r="B9514" s="301" t="s">
        <v>54</v>
      </c>
      <c r="C9514" s="302" t="s">
        <v>9982</v>
      </c>
      <c r="D9514" s="301" t="s">
        <v>48</v>
      </c>
      <c r="E9514" s="303" t="n">
        <v>1093.25</v>
      </c>
    </row>
    <row r="9515" customFormat="false" ht="15" hidden="false" customHeight="false" outlineLevel="0" collapsed="false">
      <c r="A9515" s="301" t="n">
        <v>101097</v>
      </c>
      <c r="B9515" s="301" t="s">
        <v>54</v>
      </c>
      <c r="C9515" s="302" t="s">
        <v>9983</v>
      </c>
      <c r="D9515" s="301" t="s">
        <v>48</v>
      </c>
      <c r="E9515" s="303" t="n">
        <v>1345.79</v>
      </c>
    </row>
    <row r="9516" customFormat="false" ht="15" hidden="false" customHeight="false" outlineLevel="0" collapsed="false">
      <c r="A9516" s="301" t="n">
        <v>101105</v>
      </c>
      <c r="B9516" s="301" t="s">
        <v>54</v>
      </c>
      <c r="C9516" s="302" t="s">
        <v>9984</v>
      </c>
      <c r="D9516" s="301" t="s">
        <v>48</v>
      </c>
      <c r="E9516" s="303" t="n">
        <v>1466.57</v>
      </c>
    </row>
    <row r="9517" customFormat="false" ht="15" hidden="false" customHeight="false" outlineLevel="0" collapsed="false">
      <c r="A9517" s="301" t="n">
        <v>101101</v>
      </c>
      <c r="B9517" s="301" t="s">
        <v>54</v>
      </c>
      <c r="C9517" s="302" t="s">
        <v>9985</v>
      </c>
      <c r="D9517" s="301" t="s">
        <v>48</v>
      </c>
      <c r="E9517" s="303" t="n">
        <v>954.08</v>
      </c>
    </row>
    <row r="9518" customFormat="false" ht="15" hidden="false" customHeight="false" outlineLevel="0" collapsed="false">
      <c r="A9518" s="301" t="n">
        <v>101109</v>
      </c>
      <c r="B9518" s="301" t="s">
        <v>54</v>
      </c>
      <c r="C9518" s="302" t="s">
        <v>9986</v>
      </c>
      <c r="D9518" s="301" t="s">
        <v>48</v>
      </c>
      <c r="E9518" s="303" t="n">
        <v>1068.39</v>
      </c>
    </row>
    <row r="9519" customFormat="false" ht="15" hidden="false" customHeight="false" outlineLevel="0" collapsed="false">
      <c r="A9519" s="301" t="n">
        <v>96393</v>
      </c>
      <c r="B9519" s="301" t="s">
        <v>54</v>
      </c>
      <c r="C9519" s="302" t="s">
        <v>9987</v>
      </c>
      <c r="D9519" s="301" t="s">
        <v>48</v>
      </c>
      <c r="E9519" s="303" t="n">
        <v>224.51</v>
      </c>
    </row>
    <row r="9520" customFormat="false" ht="15" hidden="false" customHeight="false" outlineLevel="0" collapsed="false">
      <c r="A9520" s="301" t="n">
        <v>96394</v>
      </c>
      <c r="B9520" s="301" t="s">
        <v>54</v>
      </c>
      <c r="C9520" s="302" t="s">
        <v>9988</v>
      </c>
      <c r="D9520" s="301" t="s">
        <v>48</v>
      </c>
      <c r="E9520" s="303" t="n">
        <v>278.03</v>
      </c>
    </row>
    <row r="9521" customFormat="false" ht="15" hidden="false" customHeight="false" outlineLevel="0" collapsed="false">
      <c r="A9521" s="301" t="n">
        <v>104363</v>
      </c>
      <c r="B9521" s="301" t="s">
        <v>54</v>
      </c>
      <c r="C9521" s="302" t="s">
        <v>9989</v>
      </c>
      <c r="D9521" s="301" t="s">
        <v>9545</v>
      </c>
      <c r="E9521" s="303" t="n">
        <v>0</v>
      </c>
    </row>
    <row r="9522" customFormat="false" ht="15" hidden="false" customHeight="false" outlineLevel="0" collapsed="false">
      <c r="A9522" s="301" t="n">
        <v>104360</v>
      </c>
      <c r="B9522" s="301" t="s">
        <v>54</v>
      </c>
      <c r="C9522" s="302" t="s">
        <v>9990</v>
      </c>
      <c r="D9522" s="301" t="s">
        <v>9545</v>
      </c>
      <c r="E9522" s="303" t="n">
        <v>0</v>
      </c>
    </row>
    <row r="9523" customFormat="false" ht="15" hidden="false" customHeight="false" outlineLevel="0" collapsed="false">
      <c r="A9523" s="301" t="n">
        <v>104358</v>
      </c>
      <c r="B9523" s="301" t="s">
        <v>54</v>
      </c>
      <c r="C9523" s="302" t="s">
        <v>9991</v>
      </c>
      <c r="D9523" s="301" t="s">
        <v>9545</v>
      </c>
      <c r="E9523" s="303" t="n">
        <v>0</v>
      </c>
    </row>
    <row r="9524" customFormat="false" ht="15" hidden="false" customHeight="false" outlineLevel="0" collapsed="false">
      <c r="A9524" s="301" t="n">
        <v>104362</v>
      </c>
      <c r="B9524" s="301" t="s">
        <v>54</v>
      </c>
      <c r="C9524" s="302" t="s">
        <v>9992</v>
      </c>
      <c r="D9524" s="301" t="s">
        <v>9545</v>
      </c>
      <c r="E9524" s="303" t="n">
        <v>0</v>
      </c>
    </row>
    <row r="9525" customFormat="false" ht="15" hidden="false" customHeight="false" outlineLevel="0" collapsed="false">
      <c r="A9525" s="301" t="n">
        <v>104361</v>
      </c>
      <c r="B9525" s="301" t="s">
        <v>54</v>
      </c>
      <c r="C9525" s="302" t="s">
        <v>9993</v>
      </c>
      <c r="D9525" s="301" t="s">
        <v>9545</v>
      </c>
      <c r="E9525" s="303" t="n">
        <v>0</v>
      </c>
    </row>
    <row r="9526" customFormat="false" ht="15" hidden="false" customHeight="false" outlineLevel="0" collapsed="false">
      <c r="A9526" s="301" t="n">
        <v>104359</v>
      </c>
      <c r="B9526" s="301" t="s">
        <v>54</v>
      </c>
      <c r="C9526" s="302" t="s">
        <v>9994</v>
      </c>
      <c r="D9526" s="301" t="s">
        <v>9545</v>
      </c>
      <c r="E9526" s="303" t="n">
        <v>0</v>
      </c>
    </row>
    <row r="9527" customFormat="false" ht="15" hidden="false" customHeight="false" outlineLevel="0" collapsed="false">
      <c r="A9527" s="301" t="n">
        <v>96395</v>
      </c>
      <c r="B9527" s="301" t="s">
        <v>54</v>
      </c>
      <c r="C9527" s="302" t="s">
        <v>9995</v>
      </c>
      <c r="D9527" s="301" t="s">
        <v>48</v>
      </c>
      <c r="E9527" s="303" t="n">
        <v>355.63</v>
      </c>
    </row>
    <row r="9528" customFormat="false" ht="15" hidden="false" customHeight="false" outlineLevel="0" collapsed="false">
      <c r="A9528" s="301" t="n">
        <v>106102</v>
      </c>
      <c r="B9528" s="301" t="s">
        <v>54</v>
      </c>
      <c r="C9528" s="302" t="s">
        <v>9996</v>
      </c>
      <c r="D9528" s="301" t="s">
        <v>9545</v>
      </c>
      <c r="E9528" s="303" t="n">
        <v>0</v>
      </c>
    </row>
    <row r="9529" customFormat="false" ht="15" hidden="false" customHeight="false" outlineLevel="0" collapsed="false">
      <c r="A9529" s="301" t="n">
        <v>106103</v>
      </c>
      <c r="B9529" s="301" t="s">
        <v>54</v>
      </c>
      <c r="C9529" s="302" t="s">
        <v>9997</v>
      </c>
      <c r="D9529" s="301" t="s">
        <v>9545</v>
      </c>
      <c r="E9529" s="303" t="n">
        <v>0</v>
      </c>
    </row>
    <row r="9530" customFormat="false" ht="15" hidden="false" customHeight="false" outlineLevel="0" collapsed="false">
      <c r="A9530" s="301" t="n">
        <v>104373</v>
      </c>
      <c r="B9530" s="301" t="s">
        <v>54</v>
      </c>
      <c r="C9530" s="302" t="s">
        <v>9998</v>
      </c>
      <c r="D9530" s="301" t="s">
        <v>9545</v>
      </c>
      <c r="E9530" s="303" t="n">
        <v>0</v>
      </c>
    </row>
    <row r="9531" customFormat="false" ht="15" hidden="false" customHeight="false" outlineLevel="0" collapsed="false">
      <c r="A9531" s="301" t="n">
        <v>104374</v>
      </c>
      <c r="B9531" s="301" t="s">
        <v>54</v>
      </c>
      <c r="C9531" s="302" t="s">
        <v>9999</v>
      </c>
      <c r="D9531" s="301" t="s">
        <v>9545</v>
      </c>
      <c r="E9531" s="303" t="n">
        <v>0</v>
      </c>
    </row>
    <row r="9532" customFormat="false" ht="15" hidden="false" customHeight="false" outlineLevel="0" collapsed="false">
      <c r="A9532" s="301" t="n">
        <v>105529</v>
      </c>
      <c r="B9532" s="301" t="s">
        <v>54</v>
      </c>
      <c r="C9532" s="302" t="s">
        <v>10000</v>
      </c>
      <c r="D9532" s="301" t="s">
        <v>48</v>
      </c>
      <c r="E9532" s="303" t="n">
        <v>235.19</v>
      </c>
    </row>
    <row r="9533" customFormat="false" ht="15" hidden="false" customHeight="false" outlineLevel="0" collapsed="false">
      <c r="A9533" s="301" t="n">
        <v>105530</v>
      </c>
      <c r="B9533" s="301" t="s">
        <v>54</v>
      </c>
      <c r="C9533" s="302" t="s">
        <v>10001</v>
      </c>
      <c r="D9533" s="301" t="s">
        <v>48</v>
      </c>
      <c r="E9533" s="303" t="n">
        <v>259.35</v>
      </c>
    </row>
    <row r="9534" customFormat="false" ht="15" hidden="false" customHeight="false" outlineLevel="0" collapsed="false">
      <c r="A9534" s="301" t="n">
        <v>105531</v>
      </c>
      <c r="B9534" s="301" t="s">
        <v>54</v>
      </c>
      <c r="C9534" s="302" t="s">
        <v>10002</v>
      </c>
      <c r="D9534" s="301" t="s">
        <v>48</v>
      </c>
      <c r="E9534" s="303" t="n">
        <v>283.51</v>
      </c>
    </row>
    <row r="9535" customFormat="false" ht="15" hidden="false" customHeight="false" outlineLevel="0" collapsed="false">
      <c r="A9535" s="301" t="n">
        <v>105527</v>
      </c>
      <c r="B9535" s="301" t="s">
        <v>54</v>
      </c>
      <c r="C9535" s="302" t="s">
        <v>10003</v>
      </c>
      <c r="D9535" s="301" t="s">
        <v>48</v>
      </c>
      <c r="E9535" s="303" t="n">
        <v>186.89</v>
      </c>
    </row>
    <row r="9536" customFormat="false" ht="15" hidden="false" customHeight="false" outlineLevel="0" collapsed="false">
      <c r="A9536" s="301" t="n">
        <v>105532</v>
      </c>
      <c r="B9536" s="301" t="s">
        <v>54</v>
      </c>
      <c r="C9536" s="302" t="s">
        <v>10004</v>
      </c>
      <c r="D9536" s="301" t="s">
        <v>48</v>
      </c>
      <c r="E9536" s="303" t="n">
        <v>206.83</v>
      </c>
    </row>
    <row r="9537" customFormat="false" ht="15" hidden="false" customHeight="false" outlineLevel="0" collapsed="false">
      <c r="A9537" s="301" t="n">
        <v>105533</v>
      </c>
      <c r="B9537" s="301" t="s">
        <v>54</v>
      </c>
      <c r="C9537" s="302" t="s">
        <v>10005</v>
      </c>
      <c r="D9537" s="301" t="s">
        <v>48</v>
      </c>
      <c r="E9537" s="303" t="n">
        <v>231.59</v>
      </c>
    </row>
    <row r="9538" customFormat="false" ht="15" hidden="false" customHeight="false" outlineLevel="0" collapsed="false">
      <c r="A9538" s="301" t="n">
        <v>105534</v>
      </c>
      <c r="B9538" s="301" t="s">
        <v>54</v>
      </c>
      <c r="C9538" s="302" t="s">
        <v>10006</v>
      </c>
      <c r="D9538" s="301" t="s">
        <v>48</v>
      </c>
      <c r="E9538" s="303" t="n">
        <v>256.33</v>
      </c>
    </row>
    <row r="9539" customFormat="false" ht="15" hidden="false" customHeight="false" outlineLevel="0" collapsed="false">
      <c r="A9539" s="301" t="n">
        <v>105528</v>
      </c>
      <c r="B9539" s="301" t="s">
        <v>54</v>
      </c>
      <c r="C9539" s="302" t="s">
        <v>10007</v>
      </c>
      <c r="D9539" s="301" t="s">
        <v>48</v>
      </c>
      <c r="E9539" s="303" t="n">
        <v>157.35</v>
      </c>
    </row>
    <row r="9540" customFormat="false" ht="15" hidden="false" customHeight="false" outlineLevel="0" collapsed="false">
      <c r="A9540" s="301" t="n">
        <v>105523</v>
      </c>
      <c r="B9540" s="301" t="s">
        <v>54</v>
      </c>
      <c r="C9540" s="302" t="s">
        <v>10008</v>
      </c>
      <c r="D9540" s="301" t="s">
        <v>48</v>
      </c>
      <c r="E9540" s="303" t="n">
        <v>37.35</v>
      </c>
    </row>
    <row r="9541" customFormat="false" ht="15" hidden="false" customHeight="false" outlineLevel="0" collapsed="false">
      <c r="A9541" s="301" t="n">
        <v>105759</v>
      </c>
      <c r="B9541" s="301" t="s">
        <v>54</v>
      </c>
      <c r="C9541" s="302" t="s">
        <v>10009</v>
      </c>
      <c r="D9541" s="301" t="s">
        <v>48</v>
      </c>
      <c r="E9541" s="303" t="n">
        <v>51.2</v>
      </c>
    </row>
    <row r="9542" customFormat="false" ht="15" hidden="false" customHeight="false" outlineLevel="0" collapsed="false">
      <c r="A9542" s="301" t="n">
        <v>105524</v>
      </c>
      <c r="B9542" s="301" t="s">
        <v>54</v>
      </c>
      <c r="C9542" s="302" t="s">
        <v>10010</v>
      </c>
      <c r="D9542" s="301" t="s">
        <v>48</v>
      </c>
      <c r="E9542" s="303" t="n">
        <v>65.04</v>
      </c>
    </row>
    <row r="9543" customFormat="false" ht="15" hidden="false" customHeight="false" outlineLevel="0" collapsed="false">
      <c r="A9543" s="301" t="n">
        <v>105525</v>
      </c>
      <c r="B9543" s="301" t="s">
        <v>54</v>
      </c>
      <c r="C9543" s="302" t="s">
        <v>10011</v>
      </c>
      <c r="D9543" s="301" t="s">
        <v>48</v>
      </c>
      <c r="E9543" s="303" t="n">
        <v>92.74</v>
      </c>
    </row>
    <row r="9544" customFormat="false" ht="15" hidden="false" customHeight="false" outlineLevel="0" collapsed="false">
      <c r="A9544" s="301" t="n">
        <v>105526</v>
      </c>
      <c r="B9544" s="301" t="s">
        <v>54</v>
      </c>
      <c r="C9544" s="302" t="s">
        <v>10012</v>
      </c>
      <c r="D9544" s="301" t="s">
        <v>48</v>
      </c>
      <c r="E9544" s="303" t="n">
        <v>120.44</v>
      </c>
    </row>
    <row r="9545" customFormat="false" ht="15" hidden="false" customHeight="false" outlineLevel="0" collapsed="false">
      <c r="A9545" s="301" t="n">
        <v>105034</v>
      </c>
      <c r="B9545" s="301" t="s">
        <v>54</v>
      </c>
      <c r="C9545" s="302" t="s">
        <v>10013</v>
      </c>
      <c r="D9545" s="301" t="s">
        <v>429</v>
      </c>
      <c r="E9545" s="303" t="n">
        <v>44.37</v>
      </c>
    </row>
    <row r="9546" customFormat="false" ht="15" hidden="false" customHeight="false" outlineLevel="0" collapsed="false">
      <c r="A9546" s="301" t="n">
        <v>105033</v>
      </c>
      <c r="B9546" s="301" t="s">
        <v>54</v>
      </c>
      <c r="C9546" s="302" t="s">
        <v>10014</v>
      </c>
      <c r="D9546" s="301" t="s">
        <v>429</v>
      </c>
      <c r="E9546" s="303" t="n">
        <v>61.2</v>
      </c>
    </row>
    <row r="9547" customFormat="false" ht="15" hidden="false" customHeight="false" outlineLevel="0" collapsed="false">
      <c r="A9547" s="301" t="n">
        <v>93205</v>
      </c>
      <c r="B9547" s="301" t="s">
        <v>54</v>
      </c>
      <c r="C9547" s="302" t="s">
        <v>10015</v>
      </c>
      <c r="D9547" s="301" t="s">
        <v>429</v>
      </c>
      <c r="E9547" s="303" t="n">
        <v>73.47</v>
      </c>
    </row>
    <row r="9548" customFormat="false" ht="15" hidden="false" customHeight="false" outlineLevel="0" collapsed="false">
      <c r="A9548" s="301" t="n">
        <v>105032</v>
      </c>
      <c r="B9548" s="301" t="s">
        <v>54</v>
      </c>
      <c r="C9548" s="302" t="s">
        <v>10016</v>
      </c>
      <c r="D9548" s="301" t="s">
        <v>429</v>
      </c>
      <c r="E9548" s="303" t="n">
        <v>34.34</v>
      </c>
    </row>
    <row r="9549" customFormat="false" ht="15" hidden="false" customHeight="false" outlineLevel="0" collapsed="false">
      <c r="A9549" s="301" t="n">
        <v>105031</v>
      </c>
      <c r="B9549" s="301" t="s">
        <v>54</v>
      </c>
      <c r="C9549" s="302" t="s">
        <v>10017</v>
      </c>
      <c r="D9549" s="301" t="s">
        <v>429</v>
      </c>
      <c r="E9549" s="303" t="n">
        <v>49.83</v>
      </c>
    </row>
    <row r="9550" customFormat="false" ht="15" hidden="false" customHeight="false" outlineLevel="0" collapsed="false">
      <c r="A9550" s="301" t="n">
        <v>93199</v>
      </c>
      <c r="B9550" s="301" t="s">
        <v>54</v>
      </c>
      <c r="C9550" s="302" t="s">
        <v>10018</v>
      </c>
      <c r="D9550" s="301" t="s">
        <v>429</v>
      </c>
      <c r="E9550" s="303" t="n">
        <v>52.81</v>
      </c>
    </row>
    <row r="9551" customFormat="false" ht="15" hidden="false" customHeight="false" outlineLevel="0" collapsed="false">
      <c r="A9551" s="301" t="n">
        <v>105030</v>
      </c>
      <c r="B9551" s="301" t="s">
        <v>54</v>
      </c>
      <c r="C9551" s="302" t="s">
        <v>10019</v>
      </c>
      <c r="D9551" s="301" t="s">
        <v>429</v>
      </c>
      <c r="E9551" s="303" t="n">
        <v>44.91</v>
      </c>
    </row>
    <row r="9552" customFormat="false" ht="15" hidden="false" customHeight="false" outlineLevel="0" collapsed="false">
      <c r="A9552" s="301" t="n">
        <v>105029</v>
      </c>
      <c r="B9552" s="301" t="s">
        <v>54</v>
      </c>
      <c r="C9552" s="302" t="s">
        <v>10020</v>
      </c>
      <c r="D9552" s="301" t="s">
        <v>429</v>
      </c>
      <c r="E9552" s="303" t="n">
        <v>53.05</v>
      </c>
    </row>
    <row r="9553" customFormat="false" ht="15" hidden="false" customHeight="false" outlineLevel="0" collapsed="false">
      <c r="A9553" s="301" t="n">
        <v>93197</v>
      </c>
      <c r="B9553" s="301" t="s">
        <v>54</v>
      </c>
      <c r="C9553" s="302" t="s">
        <v>10021</v>
      </c>
      <c r="D9553" s="301" t="s">
        <v>429</v>
      </c>
      <c r="E9553" s="303" t="n">
        <v>61.22</v>
      </c>
    </row>
    <row r="9554" customFormat="false" ht="15" hidden="false" customHeight="false" outlineLevel="0" collapsed="false">
      <c r="A9554" s="301" t="n">
        <v>105040</v>
      </c>
      <c r="B9554" s="301" t="s">
        <v>54</v>
      </c>
      <c r="C9554" s="302" t="s">
        <v>10022</v>
      </c>
      <c r="D9554" s="301" t="s">
        <v>429</v>
      </c>
      <c r="E9554" s="303" t="n">
        <v>36.28</v>
      </c>
    </row>
    <row r="9555" customFormat="false" ht="15" hidden="false" customHeight="false" outlineLevel="0" collapsed="false">
      <c r="A9555" s="301" t="n">
        <v>105039</v>
      </c>
      <c r="B9555" s="301" t="s">
        <v>54</v>
      </c>
      <c r="C9555" s="302" t="s">
        <v>10023</v>
      </c>
      <c r="D9555" s="301" t="s">
        <v>429</v>
      </c>
      <c r="E9555" s="303" t="n">
        <v>53.63</v>
      </c>
    </row>
    <row r="9556" customFormat="false" ht="15" hidden="false" customHeight="false" outlineLevel="0" collapsed="false">
      <c r="A9556" s="301" t="n">
        <v>105038</v>
      </c>
      <c r="B9556" s="301" t="s">
        <v>54</v>
      </c>
      <c r="C9556" s="302" t="s">
        <v>10024</v>
      </c>
      <c r="D9556" s="301" t="s">
        <v>429</v>
      </c>
      <c r="E9556" s="303" t="n">
        <v>74.49</v>
      </c>
    </row>
    <row r="9557" customFormat="false" ht="15" hidden="false" customHeight="false" outlineLevel="0" collapsed="false">
      <c r="A9557" s="301" t="n">
        <v>105028</v>
      </c>
      <c r="B9557" s="301" t="s">
        <v>54</v>
      </c>
      <c r="C9557" s="302" t="s">
        <v>503</v>
      </c>
      <c r="D9557" s="301" t="s">
        <v>429</v>
      </c>
      <c r="E9557" s="303" t="n">
        <v>23.05</v>
      </c>
    </row>
    <row r="9558" customFormat="false" ht="15" hidden="false" customHeight="false" outlineLevel="0" collapsed="false">
      <c r="A9558" s="301" t="n">
        <v>105027</v>
      </c>
      <c r="B9558" s="301" t="s">
        <v>54</v>
      </c>
      <c r="C9558" s="302" t="s">
        <v>10025</v>
      </c>
      <c r="D9558" s="301" t="s">
        <v>429</v>
      </c>
      <c r="E9558" s="303" t="n">
        <v>26.15</v>
      </c>
    </row>
    <row r="9559" customFormat="false" ht="15" hidden="false" customHeight="false" outlineLevel="0" collapsed="false">
      <c r="A9559" s="301" t="n">
        <v>93194</v>
      </c>
      <c r="B9559" s="301" t="s">
        <v>54</v>
      </c>
      <c r="C9559" s="302" t="s">
        <v>10026</v>
      </c>
      <c r="D9559" s="301" t="s">
        <v>429</v>
      </c>
      <c r="E9559" s="303" t="n">
        <v>29.6</v>
      </c>
    </row>
    <row r="9560" customFormat="false" ht="15" hidden="false" customHeight="false" outlineLevel="0" collapsed="false">
      <c r="A9560" s="301" t="n">
        <v>93200</v>
      </c>
      <c r="B9560" s="301" t="s">
        <v>54</v>
      </c>
      <c r="C9560" s="302" t="s">
        <v>10027</v>
      </c>
      <c r="D9560" s="301" t="s">
        <v>429</v>
      </c>
      <c r="E9560" s="303" t="n">
        <v>13.21</v>
      </c>
    </row>
    <row r="9561" customFormat="false" ht="15" hidden="false" customHeight="false" outlineLevel="0" collapsed="false">
      <c r="A9561" s="301" t="n">
        <v>93203</v>
      </c>
      <c r="B9561" s="301" t="s">
        <v>54</v>
      </c>
      <c r="C9561" s="302" t="s">
        <v>10028</v>
      </c>
      <c r="D9561" s="301" t="s">
        <v>429</v>
      </c>
      <c r="E9561" s="303" t="n">
        <v>12.92</v>
      </c>
    </row>
    <row r="9562" customFormat="false" ht="15" hidden="false" customHeight="false" outlineLevel="0" collapsed="false">
      <c r="A9562" s="301" t="n">
        <v>93202</v>
      </c>
      <c r="B9562" s="301" t="s">
        <v>54</v>
      </c>
      <c r="C9562" s="302" t="s">
        <v>10029</v>
      </c>
      <c r="D9562" s="301" t="s">
        <v>429</v>
      </c>
      <c r="E9562" s="303" t="n">
        <v>29.42</v>
      </c>
    </row>
    <row r="9563" customFormat="false" ht="15" hidden="false" customHeight="false" outlineLevel="0" collapsed="false">
      <c r="A9563" s="301" t="n">
        <v>105026</v>
      </c>
      <c r="B9563" s="301" t="s">
        <v>54</v>
      </c>
      <c r="C9563" s="302" t="s">
        <v>10030</v>
      </c>
      <c r="D9563" s="301" t="s">
        <v>429</v>
      </c>
      <c r="E9563" s="303" t="n">
        <v>44.16</v>
      </c>
    </row>
    <row r="9564" customFormat="false" ht="15" hidden="false" customHeight="false" outlineLevel="0" collapsed="false">
      <c r="A9564" s="301" t="n">
        <v>105025</v>
      </c>
      <c r="B9564" s="301" t="s">
        <v>54</v>
      </c>
      <c r="C9564" s="302" t="s">
        <v>10031</v>
      </c>
      <c r="D9564" s="301" t="s">
        <v>429</v>
      </c>
      <c r="E9564" s="303" t="n">
        <v>61.9</v>
      </c>
    </row>
    <row r="9565" customFormat="false" ht="15" hidden="false" customHeight="false" outlineLevel="0" collapsed="false">
      <c r="A9565" s="301" t="n">
        <v>93191</v>
      </c>
      <c r="B9565" s="301" t="s">
        <v>54</v>
      </c>
      <c r="C9565" s="302" t="s">
        <v>10032</v>
      </c>
      <c r="D9565" s="301" t="s">
        <v>429</v>
      </c>
      <c r="E9565" s="303" t="n">
        <v>74.67</v>
      </c>
    </row>
    <row r="9566" customFormat="false" ht="15" hidden="false" customHeight="false" outlineLevel="0" collapsed="false">
      <c r="A9566" s="301" t="n">
        <v>105024</v>
      </c>
      <c r="B9566" s="301" t="s">
        <v>54</v>
      </c>
      <c r="C9566" s="302" t="s">
        <v>10033</v>
      </c>
      <c r="D9566" s="301" t="s">
        <v>429</v>
      </c>
      <c r="E9566" s="303" t="n">
        <v>58.13</v>
      </c>
    </row>
    <row r="9567" customFormat="false" ht="15" hidden="false" customHeight="false" outlineLevel="0" collapsed="false">
      <c r="A9567" s="301" t="n">
        <v>105023</v>
      </c>
      <c r="B9567" s="301" t="s">
        <v>54</v>
      </c>
      <c r="C9567" s="302" t="s">
        <v>10034</v>
      </c>
      <c r="D9567" s="301" t="s">
        <v>429</v>
      </c>
      <c r="E9567" s="303" t="n">
        <v>70.54</v>
      </c>
    </row>
    <row r="9568" customFormat="false" ht="15" hidden="false" customHeight="false" outlineLevel="0" collapsed="false">
      <c r="A9568" s="301" t="n">
        <v>93187</v>
      </c>
      <c r="B9568" s="301" t="s">
        <v>54</v>
      </c>
      <c r="C9568" s="302" t="s">
        <v>10035</v>
      </c>
      <c r="D9568" s="301" t="s">
        <v>429</v>
      </c>
      <c r="E9568" s="303" t="n">
        <v>82.92</v>
      </c>
    </row>
    <row r="9569" customFormat="false" ht="15" hidden="false" customHeight="false" outlineLevel="0" collapsed="false">
      <c r="A9569" s="301" t="n">
        <v>105037</v>
      </c>
      <c r="B9569" s="301" t="s">
        <v>54</v>
      </c>
      <c r="C9569" s="302" t="s">
        <v>10036</v>
      </c>
      <c r="D9569" s="301" t="s">
        <v>429</v>
      </c>
      <c r="E9569" s="303" t="n">
        <v>36.47</v>
      </c>
    </row>
    <row r="9570" customFormat="false" ht="15" hidden="false" customHeight="false" outlineLevel="0" collapsed="false">
      <c r="A9570" s="301" t="n">
        <v>105036</v>
      </c>
      <c r="B9570" s="301" t="s">
        <v>54</v>
      </c>
      <c r="C9570" s="302" t="s">
        <v>10037</v>
      </c>
      <c r="D9570" s="301" t="s">
        <v>429</v>
      </c>
      <c r="E9570" s="303" t="n">
        <v>53.87</v>
      </c>
    </row>
    <row r="9571" customFormat="false" ht="15" hidden="false" customHeight="false" outlineLevel="0" collapsed="false">
      <c r="A9571" s="301" t="n">
        <v>105035</v>
      </c>
      <c r="B9571" s="301" t="s">
        <v>54</v>
      </c>
      <c r="C9571" s="302" t="s">
        <v>10038</v>
      </c>
      <c r="D9571" s="301" t="s">
        <v>429</v>
      </c>
      <c r="E9571" s="303" t="n">
        <v>74.7</v>
      </c>
    </row>
    <row r="9572" customFormat="false" ht="15" hidden="false" customHeight="false" outlineLevel="0" collapsed="false">
      <c r="A9572" s="301" t="n">
        <v>105022</v>
      </c>
      <c r="B9572" s="301" t="s">
        <v>54</v>
      </c>
      <c r="C9572" s="302" t="s">
        <v>474</v>
      </c>
      <c r="D9572" s="301" t="s">
        <v>429</v>
      </c>
      <c r="E9572" s="303" t="n">
        <v>23.43</v>
      </c>
    </row>
    <row r="9573" customFormat="false" ht="15" hidden="false" customHeight="false" outlineLevel="0" collapsed="false">
      <c r="A9573" s="301" t="n">
        <v>105021</v>
      </c>
      <c r="B9573" s="301" t="s">
        <v>54</v>
      </c>
      <c r="C9573" s="302" t="s">
        <v>10039</v>
      </c>
      <c r="D9573" s="301" t="s">
        <v>429</v>
      </c>
      <c r="E9573" s="303" t="n">
        <v>26.55</v>
      </c>
    </row>
    <row r="9574" customFormat="false" ht="15" hidden="false" customHeight="false" outlineLevel="0" collapsed="false">
      <c r="A9574" s="301" t="n">
        <v>93184</v>
      </c>
      <c r="B9574" s="301" t="s">
        <v>54</v>
      </c>
      <c r="C9574" s="302" t="s">
        <v>10040</v>
      </c>
      <c r="D9574" s="301" t="s">
        <v>429</v>
      </c>
      <c r="E9574" s="303" t="n">
        <v>30.42</v>
      </c>
    </row>
    <row r="9575" customFormat="false" ht="15" hidden="false" customHeight="false" outlineLevel="0" collapsed="false">
      <c r="A9575" s="301" t="n">
        <v>102237</v>
      </c>
      <c r="B9575" s="301" t="s">
        <v>54</v>
      </c>
      <c r="C9575" s="302" t="s">
        <v>10041</v>
      </c>
      <c r="D9575" s="301" t="s">
        <v>56</v>
      </c>
      <c r="E9575" s="303" t="n">
        <v>0</v>
      </c>
    </row>
    <row r="9576" customFormat="false" ht="15" hidden="false" customHeight="false" outlineLevel="0" collapsed="false">
      <c r="A9576" s="301" t="n">
        <v>102149</v>
      </c>
      <c r="B9576" s="301" t="s">
        <v>54</v>
      </c>
      <c r="C9576" s="302" t="s">
        <v>10042</v>
      </c>
      <c r="D9576" s="301" t="s">
        <v>56</v>
      </c>
      <c r="E9576" s="303" t="n">
        <v>0</v>
      </c>
    </row>
    <row r="9577" customFormat="false" ht="15" hidden="false" customHeight="false" outlineLevel="0" collapsed="false">
      <c r="A9577" s="301" t="n">
        <v>102150</v>
      </c>
      <c r="B9577" s="301" t="s">
        <v>54</v>
      </c>
      <c r="C9577" s="302" t="s">
        <v>10043</v>
      </c>
      <c r="D9577" s="301" t="s">
        <v>56</v>
      </c>
      <c r="E9577" s="303" t="n">
        <v>0</v>
      </c>
    </row>
    <row r="9578" customFormat="false" ht="15" hidden="false" customHeight="false" outlineLevel="0" collapsed="false">
      <c r="A9578" s="301" t="n">
        <v>102145</v>
      </c>
      <c r="B9578" s="301" t="s">
        <v>54</v>
      </c>
      <c r="C9578" s="302" t="s">
        <v>10044</v>
      </c>
      <c r="D9578" s="301" t="s">
        <v>56</v>
      </c>
      <c r="E9578" s="303" t="n">
        <v>0</v>
      </c>
    </row>
    <row r="9579" customFormat="false" ht="15" hidden="false" customHeight="false" outlineLevel="0" collapsed="false">
      <c r="A9579" s="301" t="n">
        <v>102146</v>
      </c>
      <c r="B9579" s="301" t="s">
        <v>54</v>
      </c>
      <c r="C9579" s="302" t="s">
        <v>10045</v>
      </c>
      <c r="D9579" s="301" t="s">
        <v>56</v>
      </c>
      <c r="E9579" s="303" t="n">
        <v>0</v>
      </c>
    </row>
    <row r="9580" customFormat="false" ht="15" hidden="false" customHeight="false" outlineLevel="0" collapsed="false">
      <c r="A9580" s="301" t="n">
        <v>102147</v>
      </c>
      <c r="B9580" s="301" t="s">
        <v>54</v>
      </c>
      <c r="C9580" s="302" t="s">
        <v>10046</v>
      </c>
      <c r="D9580" s="301" t="s">
        <v>56</v>
      </c>
      <c r="E9580" s="303" t="n">
        <v>0</v>
      </c>
    </row>
    <row r="9581" customFormat="false" ht="15" hidden="false" customHeight="false" outlineLevel="0" collapsed="false">
      <c r="A9581" s="301" t="n">
        <v>102148</v>
      </c>
      <c r="B9581" s="301" t="s">
        <v>54</v>
      </c>
      <c r="C9581" s="302" t="s">
        <v>10047</v>
      </c>
      <c r="D9581" s="301" t="s">
        <v>56</v>
      </c>
      <c r="E9581" s="303" t="n">
        <v>0</v>
      </c>
    </row>
    <row r="9582" customFormat="false" ht="15" hidden="false" customHeight="false" outlineLevel="0" collapsed="false">
      <c r="A9582" s="301" t="n">
        <v>102143</v>
      </c>
      <c r="B9582" s="301" t="s">
        <v>54</v>
      </c>
      <c r="C9582" s="302" t="s">
        <v>10048</v>
      </c>
      <c r="D9582" s="301" t="s">
        <v>56</v>
      </c>
      <c r="E9582" s="303" t="n">
        <v>0</v>
      </c>
    </row>
    <row r="9583" customFormat="false" ht="15" hidden="false" customHeight="false" outlineLevel="0" collapsed="false">
      <c r="A9583" s="301" t="n">
        <v>102144</v>
      </c>
      <c r="B9583" s="301" t="s">
        <v>54</v>
      </c>
      <c r="C9583" s="302" t="s">
        <v>10049</v>
      </c>
      <c r="D9583" s="301" t="s">
        <v>56</v>
      </c>
      <c r="E9583" s="303" t="n">
        <v>0</v>
      </c>
    </row>
    <row r="9584" customFormat="false" ht="15" hidden="false" customHeight="false" outlineLevel="0" collapsed="false">
      <c r="A9584" s="301" t="n">
        <v>102171</v>
      </c>
      <c r="B9584" s="301" t="s">
        <v>54</v>
      </c>
      <c r="C9584" s="302" t="s">
        <v>10050</v>
      </c>
      <c r="D9584" s="301" t="s">
        <v>56</v>
      </c>
      <c r="E9584" s="303" t="n">
        <v>502.82</v>
      </c>
    </row>
    <row r="9585" customFormat="false" ht="15" hidden="false" customHeight="false" outlineLevel="0" collapsed="false">
      <c r="A9585" s="301" t="n">
        <v>102172</v>
      </c>
      <c r="B9585" s="301" t="s">
        <v>54</v>
      </c>
      <c r="C9585" s="302" t="s">
        <v>10051</v>
      </c>
      <c r="D9585" s="301" t="s">
        <v>56</v>
      </c>
      <c r="E9585" s="303" t="n">
        <v>485.51</v>
      </c>
    </row>
    <row r="9586" customFormat="false" ht="15" hidden="false" customHeight="false" outlineLevel="0" collapsed="false">
      <c r="A9586" s="301" t="n">
        <v>102170</v>
      </c>
      <c r="B9586" s="301" t="s">
        <v>54</v>
      </c>
      <c r="C9586" s="302" t="s">
        <v>10052</v>
      </c>
      <c r="D9586" s="301" t="s">
        <v>56</v>
      </c>
      <c r="E9586" s="303" t="n">
        <v>284.6</v>
      </c>
    </row>
    <row r="9587" customFormat="false" ht="15" hidden="false" customHeight="false" outlineLevel="0" collapsed="false">
      <c r="A9587" s="301" t="n">
        <v>102160</v>
      </c>
      <c r="B9587" s="301" t="s">
        <v>54</v>
      </c>
      <c r="C9587" s="302" t="s">
        <v>10053</v>
      </c>
      <c r="D9587" s="301" t="s">
        <v>56</v>
      </c>
      <c r="E9587" s="303" t="n">
        <v>171.79</v>
      </c>
    </row>
    <row r="9588" customFormat="false" ht="15" hidden="false" customHeight="false" outlineLevel="0" collapsed="false">
      <c r="A9588" s="301" t="n">
        <v>102177</v>
      </c>
      <c r="B9588" s="301" t="s">
        <v>54</v>
      </c>
      <c r="C9588" s="302" t="s">
        <v>10054</v>
      </c>
      <c r="D9588" s="301" t="s">
        <v>56</v>
      </c>
      <c r="E9588" s="303" t="n">
        <v>1781.25</v>
      </c>
    </row>
    <row r="9589" customFormat="false" ht="15" hidden="false" customHeight="false" outlineLevel="0" collapsed="false">
      <c r="A9589" s="301" t="n">
        <v>102174</v>
      </c>
      <c r="B9589" s="301" t="s">
        <v>54</v>
      </c>
      <c r="C9589" s="302" t="s">
        <v>10055</v>
      </c>
      <c r="D9589" s="301" t="s">
        <v>56</v>
      </c>
      <c r="E9589" s="303" t="n">
        <v>0</v>
      </c>
    </row>
    <row r="9590" customFormat="false" ht="15" hidden="false" customHeight="false" outlineLevel="0" collapsed="false">
      <c r="A9590" s="301" t="n">
        <v>102178</v>
      </c>
      <c r="B9590" s="301" t="s">
        <v>54</v>
      </c>
      <c r="C9590" s="302" t="s">
        <v>10056</v>
      </c>
      <c r="D9590" s="301" t="s">
        <v>56</v>
      </c>
      <c r="E9590" s="303" t="n">
        <v>2038.3</v>
      </c>
    </row>
    <row r="9591" customFormat="false" ht="15" hidden="false" customHeight="false" outlineLevel="0" collapsed="false">
      <c r="A9591" s="301" t="n">
        <v>102175</v>
      </c>
      <c r="B9591" s="301" t="s">
        <v>54</v>
      </c>
      <c r="C9591" s="302" t="s">
        <v>10057</v>
      </c>
      <c r="D9591" s="301" t="s">
        <v>56</v>
      </c>
      <c r="E9591" s="303" t="n">
        <v>0</v>
      </c>
    </row>
    <row r="9592" customFormat="false" ht="15" hidden="false" customHeight="false" outlineLevel="0" collapsed="false">
      <c r="A9592" s="301" t="n">
        <v>102176</v>
      </c>
      <c r="B9592" s="301" t="s">
        <v>54</v>
      </c>
      <c r="C9592" s="302" t="s">
        <v>10058</v>
      </c>
      <c r="D9592" s="301" t="s">
        <v>56</v>
      </c>
      <c r="E9592" s="303" t="n">
        <v>901.17</v>
      </c>
    </row>
    <row r="9593" customFormat="false" ht="15" hidden="false" customHeight="false" outlineLevel="0" collapsed="false">
      <c r="A9593" s="301" t="n">
        <v>102173</v>
      </c>
      <c r="B9593" s="301" t="s">
        <v>54</v>
      </c>
      <c r="C9593" s="302" t="s">
        <v>10059</v>
      </c>
      <c r="D9593" s="301" t="s">
        <v>56</v>
      </c>
      <c r="E9593" s="303" t="n">
        <v>0</v>
      </c>
    </row>
    <row r="9594" customFormat="false" ht="15" hidden="false" customHeight="false" outlineLevel="0" collapsed="false">
      <c r="A9594" s="301" t="n">
        <v>102163</v>
      </c>
      <c r="B9594" s="301" t="s">
        <v>54</v>
      </c>
      <c r="C9594" s="302" t="s">
        <v>10060</v>
      </c>
      <c r="D9594" s="301" t="s">
        <v>56</v>
      </c>
      <c r="E9594" s="303" t="n">
        <v>359.1</v>
      </c>
    </row>
    <row r="9595" customFormat="false" ht="15" hidden="false" customHeight="false" outlineLevel="0" collapsed="false">
      <c r="A9595" s="301" t="n">
        <v>102153</v>
      </c>
      <c r="B9595" s="301" t="s">
        <v>54</v>
      </c>
      <c r="C9595" s="302" t="s">
        <v>10061</v>
      </c>
      <c r="D9595" s="301" t="s">
        <v>56</v>
      </c>
      <c r="E9595" s="303" t="n">
        <v>246.29</v>
      </c>
    </row>
    <row r="9596" customFormat="false" ht="15" hidden="false" customHeight="false" outlineLevel="0" collapsed="false">
      <c r="A9596" s="301" t="n">
        <v>102165</v>
      </c>
      <c r="B9596" s="301" t="s">
        <v>54</v>
      </c>
      <c r="C9596" s="302" t="s">
        <v>10062</v>
      </c>
      <c r="D9596" s="301" t="s">
        <v>56</v>
      </c>
      <c r="E9596" s="303" t="n">
        <v>344.78</v>
      </c>
    </row>
    <row r="9597" customFormat="false" ht="15" hidden="false" customHeight="false" outlineLevel="0" collapsed="false">
      <c r="A9597" s="301" t="n">
        <v>102155</v>
      </c>
      <c r="B9597" s="301" t="s">
        <v>54</v>
      </c>
      <c r="C9597" s="302" t="s">
        <v>10063</v>
      </c>
      <c r="D9597" s="301" t="s">
        <v>56</v>
      </c>
      <c r="E9597" s="303" t="n">
        <v>252.73</v>
      </c>
    </row>
    <row r="9598" customFormat="false" ht="15" hidden="false" customHeight="false" outlineLevel="0" collapsed="false">
      <c r="A9598" s="301" t="n">
        <v>102167</v>
      </c>
      <c r="B9598" s="301" t="s">
        <v>54</v>
      </c>
      <c r="C9598" s="302" t="s">
        <v>10064</v>
      </c>
      <c r="D9598" s="301" t="s">
        <v>56</v>
      </c>
      <c r="E9598" s="303" t="n">
        <v>398.6</v>
      </c>
    </row>
    <row r="9599" customFormat="false" ht="15" hidden="false" customHeight="false" outlineLevel="0" collapsed="false">
      <c r="A9599" s="301" t="n">
        <v>102157</v>
      </c>
      <c r="B9599" s="301" t="s">
        <v>54</v>
      </c>
      <c r="C9599" s="302" t="s">
        <v>10065</v>
      </c>
      <c r="D9599" s="301" t="s">
        <v>56</v>
      </c>
      <c r="E9599" s="303" t="n">
        <v>327.32</v>
      </c>
    </row>
    <row r="9600" customFormat="false" ht="15" hidden="false" customHeight="false" outlineLevel="0" collapsed="false">
      <c r="A9600" s="301" t="n">
        <v>102169</v>
      </c>
      <c r="B9600" s="301" t="s">
        <v>54</v>
      </c>
      <c r="C9600" s="302" t="s">
        <v>10066</v>
      </c>
      <c r="D9600" s="301" t="s">
        <v>56</v>
      </c>
      <c r="E9600" s="303" t="n">
        <v>437.57</v>
      </c>
    </row>
    <row r="9601" customFormat="false" ht="15" hidden="false" customHeight="false" outlineLevel="0" collapsed="false">
      <c r="A9601" s="301" t="n">
        <v>102159</v>
      </c>
      <c r="B9601" s="301" t="s">
        <v>54</v>
      </c>
      <c r="C9601" s="302" t="s">
        <v>10067</v>
      </c>
      <c r="D9601" s="301" t="s">
        <v>56</v>
      </c>
      <c r="E9601" s="303" t="n">
        <v>391.57</v>
      </c>
    </row>
    <row r="9602" customFormat="false" ht="15" hidden="false" customHeight="false" outlineLevel="0" collapsed="false">
      <c r="A9602" s="301" t="n">
        <v>102161</v>
      </c>
      <c r="B9602" s="301" t="s">
        <v>54</v>
      </c>
      <c r="C9602" s="302" t="s">
        <v>10068</v>
      </c>
      <c r="D9602" s="301" t="s">
        <v>56</v>
      </c>
      <c r="E9602" s="303" t="n">
        <v>290.81</v>
      </c>
    </row>
    <row r="9603" customFormat="false" ht="15" hidden="false" customHeight="false" outlineLevel="0" collapsed="false">
      <c r="A9603" s="301" t="n">
        <v>102151</v>
      </c>
      <c r="B9603" s="301" t="s">
        <v>54</v>
      </c>
      <c r="C9603" s="302" t="s">
        <v>10069</v>
      </c>
      <c r="D9603" s="301" t="s">
        <v>56</v>
      </c>
      <c r="E9603" s="303" t="n">
        <v>178</v>
      </c>
    </row>
    <row r="9604" customFormat="false" ht="15" hidden="false" customHeight="false" outlineLevel="0" collapsed="false">
      <c r="A9604" s="301" t="n">
        <v>102162</v>
      </c>
      <c r="B9604" s="301" t="s">
        <v>54</v>
      </c>
      <c r="C9604" s="302" t="s">
        <v>10070</v>
      </c>
      <c r="D9604" s="301" t="s">
        <v>56</v>
      </c>
      <c r="E9604" s="303" t="n">
        <v>309.44</v>
      </c>
    </row>
    <row r="9605" customFormat="false" ht="15" hidden="false" customHeight="false" outlineLevel="0" collapsed="false">
      <c r="A9605" s="301" t="n">
        <v>102164</v>
      </c>
      <c r="B9605" s="301" t="s">
        <v>54</v>
      </c>
      <c r="C9605" s="302" t="s">
        <v>10071</v>
      </c>
      <c r="D9605" s="301" t="s">
        <v>56</v>
      </c>
      <c r="E9605" s="303" t="n">
        <v>304.15</v>
      </c>
    </row>
    <row r="9606" customFormat="false" ht="15" hidden="false" customHeight="false" outlineLevel="0" collapsed="false">
      <c r="A9606" s="301" t="n">
        <v>102154</v>
      </c>
      <c r="B9606" s="301" t="s">
        <v>54</v>
      </c>
      <c r="C9606" s="302" t="s">
        <v>10072</v>
      </c>
      <c r="D9606" s="301" t="s">
        <v>56</v>
      </c>
      <c r="E9606" s="303" t="n">
        <v>212.1</v>
      </c>
    </row>
    <row r="9607" customFormat="false" ht="15" hidden="false" customHeight="false" outlineLevel="0" collapsed="false">
      <c r="A9607" s="301" t="n">
        <v>102166</v>
      </c>
      <c r="B9607" s="301" t="s">
        <v>54</v>
      </c>
      <c r="C9607" s="302" t="s">
        <v>10073</v>
      </c>
      <c r="D9607" s="301" t="s">
        <v>56</v>
      </c>
      <c r="E9607" s="303" t="n">
        <v>311.68</v>
      </c>
    </row>
    <row r="9608" customFormat="false" ht="15" hidden="false" customHeight="false" outlineLevel="0" collapsed="false">
      <c r="A9608" s="301" t="n">
        <v>102156</v>
      </c>
      <c r="B9608" s="301" t="s">
        <v>54</v>
      </c>
      <c r="C9608" s="302" t="s">
        <v>10074</v>
      </c>
      <c r="D9608" s="301" t="s">
        <v>56</v>
      </c>
      <c r="E9608" s="303" t="n">
        <v>240.4</v>
      </c>
    </row>
    <row r="9609" customFormat="false" ht="15" hidden="false" customHeight="false" outlineLevel="0" collapsed="false">
      <c r="A9609" s="301" t="n">
        <v>102168</v>
      </c>
      <c r="B9609" s="301" t="s">
        <v>54</v>
      </c>
      <c r="C9609" s="302" t="s">
        <v>10075</v>
      </c>
      <c r="D9609" s="301" t="s">
        <v>56</v>
      </c>
      <c r="E9609" s="303" t="n">
        <v>382.52</v>
      </c>
    </row>
    <row r="9610" customFormat="false" ht="15" hidden="false" customHeight="false" outlineLevel="0" collapsed="false">
      <c r="A9610" s="301" t="n">
        <v>102158</v>
      </c>
      <c r="B9610" s="301" t="s">
        <v>54</v>
      </c>
      <c r="C9610" s="302" t="s">
        <v>10076</v>
      </c>
      <c r="D9610" s="301" t="s">
        <v>56</v>
      </c>
      <c r="E9610" s="303" t="n">
        <v>329.71</v>
      </c>
    </row>
    <row r="9611" customFormat="false" ht="15" hidden="false" customHeight="false" outlineLevel="0" collapsed="false">
      <c r="A9611" s="301" t="n">
        <v>102152</v>
      </c>
      <c r="B9611" s="301" t="s">
        <v>54</v>
      </c>
      <c r="C9611" s="302" t="s">
        <v>10077</v>
      </c>
      <c r="D9611" s="301" t="s">
        <v>56</v>
      </c>
      <c r="E9611" s="303" t="n">
        <v>196.63</v>
      </c>
    </row>
    <row r="9612" customFormat="false" ht="15" hidden="false" customHeight="false" outlineLevel="0" collapsed="false">
      <c r="A9612" s="301" t="n">
        <v>102181</v>
      </c>
      <c r="B9612" s="301" t="s">
        <v>54</v>
      </c>
      <c r="C9612" s="302" t="s">
        <v>10078</v>
      </c>
      <c r="D9612" s="301" t="s">
        <v>56</v>
      </c>
      <c r="E9612" s="303" t="n">
        <v>609</v>
      </c>
    </row>
    <row r="9613" customFormat="false" ht="15" hidden="false" customHeight="false" outlineLevel="0" collapsed="false">
      <c r="A9613" s="301" t="n">
        <v>102179</v>
      </c>
      <c r="B9613" s="301" t="s">
        <v>54</v>
      </c>
      <c r="C9613" s="302" t="s">
        <v>10079</v>
      </c>
      <c r="D9613" s="301" t="s">
        <v>56</v>
      </c>
      <c r="E9613" s="303" t="n">
        <v>431.93</v>
      </c>
    </row>
    <row r="9614" customFormat="false" ht="15" hidden="false" customHeight="false" outlineLevel="0" collapsed="false">
      <c r="A9614" s="301" t="n">
        <v>102180</v>
      </c>
      <c r="B9614" s="301" t="s">
        <v>54</v>
      </c>
      <c r="C9614" s="302" t="s">
        <v>10080</v>
      </c>
      <c r="D9614" s="301" t="s">
        <v>56</v>
      </c>
      <c r="E9614" s="303" t="n">
        <v>507.9</v>
      </c>
    </row>
    <row r="9615" customFormat="false" ht="15" hidden="false" customHeight="false" outlineLevel="0" collapsed="false">
      <c r="A9615" s="301" t="n">
        <v>102189</v>
      </c>
      <c r="B9615" s="301" t="s">
        <v>54</v>
      </c>
      <c r="C9615" s="302" t="s">
        <v>10081</v>
      </c>
      <c r="D9615" s="301" t="s">
        <v>142</v>
      </c>
      <c r="E9615" s="303" t="n">
        <v>251.11</v>
      </c>
    </row>
    <row r="9616" customFormat="false" ht="15" hidden="false" customHeight="false" outlineLevel="0" collapsed="false">
      <c r="A9616" s="301" t="n">
        <v>102188</v>
      </c>
      <c r="B9616" s="301" t="s">
        <v>54</v>
      </c>
      <c r="C9616" s="302" t="s">
        <v>10082</v>
      </c>
      <c r="D9616" s="301" t="s">
        <v>142</v>
      </c>
      <c r="E9616" s="303" t="n">
        <v>859.74</v>
      </c>
    </row>
    <row r="9617" customFormat="false" ht="15" hidden="false" customHeight="false" outlineLevel="0" collapsed="false">
      <c r="A9617" s="301" t="n">
        <v>102185</v>
      </c>
      <c r="B9617" s="301" t="s">
        <v>54</v>
      </c>
      <c r="C9617" s="302" t="s">
        <v>10083</v>
      </c>
      <c r="D9617" s="301" t="s">
        <v>142</v>
      </c>
      <c r="E9617" s="303" t="n">
        <v>4160</v>
      </c>
    </row>
    <row r="9618" customFormat="false" ht="15" hidden="false" customHeight="false" outlineLevel="0" collapsed="false">
      <c r="A9618" s="301" t="n">
        <v>102184</v>
      </c>
      <c r="B9618" s="301" t="s">
        <v>54</v>
      </c>
      <c r="C9618" s="302" t="s">
        <v>10084</v>
      </c>
      <c r="D9618" s="301" t="s">
        <v>142</v>
      </c>
      <c r="E9618" s="303" t="n">
        <v>2073.1</v>
      </c>
    </row>
    <row r="9619" customFormat="false" ht="15" hidden="false" customHeight="false" outlineLevel="0" collapsed="false">
      <c r="A9619" s="301" t="n">
        <v>102187</v>
      </c>
      <c r="B9619" s="301" t="s">
        <v>54</v>
      </c>
      <c r="C9619" s="302" t="s">
        <v>10085</v>
      </c>
      <c r="D9619" s="301" t="s">
        <v>142</v>
      </c>
      <c r="E9619" s="303" t="n">
        <v>0</v>
      </c>
    </row>
    <row r="9620" customFormat="false" ht="15" hidden="false" customHeight="false" outlineLevel="0" collapsed="false">
      <c r="A9620" s="301" t="n">
        <v>102186</v>
      </c>
      <c r="B9620" s="301" t="s">
        <v>54</v>
      </c>
      <c r="C9620" s="302" t="s">
        <v>10086</v>
      </c>
      <c r="D9620" s="301" t="s">
        <v>142</v>
      </c>
      <c r="E9620" s="303" t="n">
        <v>0</v>
      </c>
    </row>
    <row r="9621" customFormat="false" ht="15" hidden="false" customHeight="false" outlineLevel="0" collapsed="false">
      <c r="A9621" s="301" t="n">
        <v>102183</v>
      </c>
      <c r="B9621" s="301" t="s">
        <v>54</v>
      </c>
      <c r="C9621" s="302" t="s">
        <v>10087</v>
      </c>
      <c r="D9621" s="301" t="s">
        <v>142</v>
      </c>
      <c r="E9621" s="303" t="n">
        <v>2493.64</v>
      </c>
    </row>
    <row r="9622" customFormat="false" ht="15" hidden="false" customHeight="false" outlineLevel="0" collapsed="false">
      <c r="A9622" s="301" t="n">
        <v>102182</v>
      </c>
      <c r="B9622" s="301" t="s">
        <v>54</v>
      </c>
      <c r="C9622" s="302" t="s">
        <v>10088</v>
      </c>
      <c r="D9622" s="301" t="s">
        <v>142</v>
      </c>
      <c r="E9622" s="303" t="n">
        <v>1239.74</v>
      </c>
    </row>
    <row r="9623" customFormat="false" ht="15" hidden="false" customHeight="false" outlineLevel="0" collapsed="false">
      <c r="A9623" s="301" t="n">
        <v>102191</v>
      </c>
      <c r="B9623" s="301" t="s">
        <v>54</v>
      </c>
      <c r="C9623" s="302" t="s">
        <v>10089</v>
      </c>
      <c r="D9623" s="301" t="s">
        <v>56</v>
      </c>
      <c r="E9623" s="303" t="n">
        <v>26.48</v>
      </c>
    </row>
    <row r="9624" customFormat="false" ht="15" hidden="false" customHeight="false" outlineLevel="0" collapsed="false">
      <c r="A9624" s="301" t="n">
        <v>102190</v>
      </c>
      <c r="B9624" s="301" t="s">
        <v>54</v>
      </c>
      <c r="C9624" s="302" t="s">
        <v>10090</v>
      </c>
      <c r="D9624" s="301" t="s">
        <v>56</v>
      </c>
      <c r="E9624" s="303" t="n">
        <v>21.8</v>
      </c>
    </row>
    <row r="9625" customFormat="false" ht="15" hidden="false" customHeight="false" outlineLevel="0" collapsed="false">
      <c r="A9625" s="301" t="n">
        <v>102192</v>
      </c>
      <c r="B9625" s="301" t="s">
        <v>54</v>
      </c>
      <c r="C9625" s="302" t="s">
        <v>10091</v>
      </c>
      <c r="D9625" s="301" t="s">
        <v>56</v>
      </c>
      <c r="E9625" s="303" t="n">
        <v>18.91</v>
      </c>
    </row>
    <row r="9626" customFormat="false" ht="15" hidden="false" customHeight="false" outlineLevel="0" collapsed="false">
      <c r="A9626" s="301" t="n">
        <v>89354</v>
      </c>
      <c r="B9626" s="301" t="s">
        <v>54</v>
      </c>
      <c r="C9626" s="302" t="s">
        <v>10092</v>
      </c>
      <c r="D9626" s="301" t="s">
        <v>142</v>
      </c>
      <c r="E9626" s="303" t="n">
        <v>440.34</v>
      </c>
    </row>
    <row r="9627" customFormat="false" ht="15" hidden="false" customHeight="false" outlineLevel="0" collapsed="false">
      <c r="A9627" s="301" t="n">
        <v>103041</v>
      </c>
      <c r="B9627" s="301" t="s">
        <v>54</v>
      </c>
      <c r="C9627" s="302" t="s">
        <v>10093</v>
      </c>
      <c r="D9627" s="301" t="s">
        <v>142</v>
      </c>
      <c r="E9627" s="303" t="n">
        <v>25.96</v>
      </c>
    </row>
    <row r="9628" customFormat="false" ht="15" hidden="false" customHeight="false" outlineLevel="0" collapsed="false">
      <c r="A9628" s="301" t="n">
        <v>103042</v>
      </c>
      <c r="B9628" s="301" t="s">
        <v>54</v>
      </c>
      <c r="C9628" s="302" t="s">
        <v>10094</v>
      </c>
      <c r="D9628" s="301" t="s">
        <v>142</v>
      </c>
      <c r="E9628" s="303" t="n">
        <v>32.06</v>
      </c>
    </row>
    <row r="9629" customFormat="false" ht="15" hidden="false" customHeight="false" outlineLevel="0" collapsed="false">
      <c r="A9629" s="301" t="n">
        <v>103043</v>
      </c>
      <c r="B9629" s="301" t="s">
        <v>54</v>
      </c>
      <c r="C9629" s="302" t="s">
        <v>10095</v>
      </c>
      <c r="D9629" s="301" t="s">
        <v>142</v>
      </c>
      <c r="E9629" s="303" t="n">
        <v>29.99</v>
      </c>
    </row>
    <row r="9630" customFormat="false" ht="15" hidden="false" customHeight="false" outlineLevel="0" collapsed="false">
      <c r="A9630" s="301" t="n">
        <v>103044</v>
      </c>
      <c r="B9630" s="301" t="s">
        <v>54</v>
      </c>
      <c r="C9630" s="302" t="s">
        <v>10096</v>
      </c>
      <c r="D9630" s="301" t="s">
        <v>142</v>
      </c>
      <c r="E9630" s="303" t="n">
        <v>40.44</v>
      </c>
    </row>
    <row r="9631" customFormat="false" ht="15" hidden="false" customHeight="false" outlineLevel="0" collapsed="false">
      <c r="A9631" s="301" t="n">
        <v>103039</v>
      </c>
      <c r="B9631" s="301" t="s">
        <v>54</v>
      </c>
      <c r="C9631" s="302" t="s">
        <v>10097</v>
      </c>
      <c r="D9631" s="301" t="s">
        <v>142</v>
      </c>
      <c r="E9631" s="303" t="n">
        <v>89.34</v>
      </c>
    </row>
    <row r="9632" customFormat="false" ht="15" hidden="false" customHeight="false" outlineLevel="0" collapsed="false">
      <c r="A9632" s="301" t="n">
        <v>103038</v>
      </c>
      <c r="B9632" s="301" t="s">
        <v>54</v>
      </c>
      <c r="C9632" s="302" t="s">
        <v>10098</v>
      </c>
      <c r="D9632" s="301" t="s">
        <v>142</v>
      </c>
      <c r="E9632" s="303" t="n">
        <v>82.12</v>
      </c>
    </row>
    <row r="9633" customFormat="false" ht="15" hidden="false" customHeight="false" outlineLevel="0" collapsed="false">
      <c r="A9633" s="301" t="n">
        <v>103037</v>
      </c>
      <c r="B9633" s="301" t="s">
        <v>54</v>
      </c>
      <c r="C9633" s="302" t="s">
        <v>10099</v>
      </c>
      <c r="D9633" s="301" t="s">
        <v>142</v>
      </c>
      <c r="E9633" s="303" t="n">
        <v>61.34</v>
      </c>
    </row>
    <row r="9634" customFormat="false" ht="15" hidden="false" customHeight="false" outlineLevel="0" collapsed="false">
      <c r="A9634" s="301" t="n">
        <v>103036</v>
      </c>
      <c r="B9634" s="301" t="s">
        <v>54</v>
      </c>
      <c r="C9634" s="302" t="s">
        <v>10100</v>
      </c>
      <c r="D9634" s="301" t="s">
        <v>142</v>
      </c>
      <c r="E9634" s="303" t="n">
        <v>31.16</v>
      </c>
    </row>
    <row r="9635" customFormat="false" ht="15" hidden="false" customHeight="false" outlineLevel="0" collapsed="false">
      <c r="A9635" s="301" t="n">
        <v>103040</v>
      </c>
      <c r="B9635" s="301" t="s">
        <v>54</v>
      </c>
      <c r="C9635" s="302" t="s">
        <v>10101</v>
      </c>
      <c r="D9635" s="301" t="s">
        <v>142</v>
      </c>
      <c r="E9635" s="303" t="n">
        <v>132.83</v>
      </c>
    </row>
    <row r="9636" customFormat="false" ht="15" hidden="false" customHeight="false" outlineLevel="0" collapsed="false">
      <c r="A9636" s="301" t="n">
        <v>90371</v>
      </c>
      <c r="B9636" s="301" t="s">
        <v>54</v>
      </c>
      <c r="C9636" s="302" t="s">
        <v>10102</v>
      </c>
      <c r="D9636" s="301" t="s">
        <v>142</v>
      </c>
      <c r="E9636" s="303" t="n">
        <v>38.79</v>
      </c>
    </row>
    <row r="9637" customFormat="false" ht="15" hidden="false" customHeight="false" outlineLevel="0" collapsed="false">
      <c r="A9637" s="301" t="n">
        <v>103047</v>
      </c>
      <c r="B9637" s="301" t="s">
        <v>54</v>
      </c>
      <c r="C9637" s="302" t="s">
        <v>10103</v>
      </c>
      <c r="D9637" s="301" t="s">
        <v>142</v>
      </c>
      <c r="E9637" s="303" t="n">
        <v>31.62</v>
      </c>
    </row>
    <row r="9638" customFormat="false" ht="15" hidden="false" customHeight="false" outlineLevel="0" collapsed="false">
      <c r="A9638" s="301" t="n">
        <v>94489</v>
      </c>
      <c r="B9638" s="301" t="s">
        <v>54</v>
      </c>
      <c r="C9638" s="302" t="s">
        <v>10104</v>
      </c>
      <c r="D9638" s="301" t="s">
        <v>142</v>
      </c>
      <c r="E9638" s="303" t="n">
        <v>38.97</v>
      </c>
    </row>
    <row r="9639" customFormat="false" ht="15" hidden="false" customHeight="false" outlineLevel="0" collapsed="false">
      <c r="A9639" s="301" t="n">
        <v>94490</v>
      </c>
      <c r="B9639" s="301" t="s">
        <v>54</v>
      </c>
      <c r="C9639" s="302" t="s">
        <v>518</v>
      </c>
      <c r="D9639" s="301" t="s">
        <v>142</v>
      </c>
      <c r="E9639" s="303" t="n">
        <v>58.02</v>
      </c>
    </row>
    <row r="9640" customFormat="false" ht="15" hidden="false" customHeight="false" outlineLevel="0" collapsed="false">
      <c r="A9640" s="301" t="n">
        <v>94491</v>
      </c>
      <c r="B9640" s="301" t="s">
        <v>54</v>
      </c>
      <c r="C9640" s="302" t="s">
        <v>10105</v>
      </c>
      <c r="D9640" s="301" t="s">
        <v>142</v>
      </c>
      <c r="E9640" s="303" t="n">
        <v>78.92</v>
      </c>
    </row>
    <row r="9641" customFormat="false" ht="15" hidden="false" customHeight="false" outlineLevel="0" collapsed="false">
      <c r="A9641" s="301" t="n">
        <v>94492</v>
      </c>
      <c r="B9641" s="301" t="s">
        <v>54</v>
      </c>
      <c r="C9641" s="302" t="s">
        <v>10106</v>
      </c>
      <c r="D9641" s="301" t="s">
        <v>142</v>
      </c>
      <c r="E9641" s="303" t="n">
        <v>81.18</v>
      </c>
    </row>
    <row r="9642" customFormat="false" ht="15" hidden="false" customHeight="false" outlineLevel="0" collapsed="false">
      <c r="A9642" s="301" t="n">
        <v>94493</v>
      </c>
      <c r="B9642" s="301" t="s">
        <v>54</v>
      </c>
      <c r="C9642" s="302" t="s">
        <v>10107</v>
      </c>
      <c r="D9642" s="301" t="s">
        <v>142</v>
      </c>
      <c r="E9642" s="303" t="n">
        <v>148.5</v>
      </c>
    </row>
    <row r="9643" customFormat="false" ht="15" hidden="false" customHeight="false" outlineLevel="0" collapsed="false">
      <c r="A9643" s="301" t="n">
        <v>94497</v>
      </c>
      <c r="B9643" s="301" t="s">
        <v>54</v>
      </c>
      <c r="C9643" s="302" t="s">
        <v>10108</v>
      </c>
      <c r="D9643" s="301" t="s">
        <v>142</v>
      </c>
      <c r="E9643" s="303" t="n">
        <v>137.5</v>
      </c>
    </row>
    <row r="9644" customFormat="false" ht="15" hidden="false" customHeight="false" outlineLevel="0" collapsed="false">
      <c r="A9644" s="301" t="n">
        <v>94794</v>
      </c>
      <c r="B9644" s="301" t="s">
        <v>54</v>
      </c>
      <c r="C9644" s="302" t="s">
        <v>10109</v>
      </c>
      <c r="D9644" s="301" t="s">
        <v>142</v>
      </c>
      <c r="E9644" s="303" t="n">
        <v>216.85</v>
      </c>
    </row>
    <row r="9645" customFormat="false" ht="15" hidden="false" customHeight="false" outlineLevel="0" collapsed="false">
      <c r="A9645" s="301" t="n">
        <v>94496</v>
      </c>
      <c r="B9645" s="301" t="s">
        <v>54</v>
      </c>
      <c r="C9645" s="302" t="s">
        <v>10110</v>
      </c>
      <c r="D9645" s="301" t="s">
        <v>142</v>
      </c>
      <c r="E9645" s="303" t="n">
        <v>108.54</v>
      </c>
    </row>
    <row r="9646" customFormat="false" ht="15" hidden="false" customHeight="false" outlineLevel="0" collapsed="false">
      <c r="A9646" s="301" t="n">
        <v>94793</v>
      </c>
      <c r="B9646" s="301" t="s">
        <v>54</v>
      </c>
      <c r="C9646" s="302" t="s">
        <v>10111</v>
      </c>
      <c r="D9646" s="301" t="s">
        <v>142</v>
      </c>
      <c r="E9646" s="303" t="n">
        <v>204.59</v>
      </c>
    </row>
    <row r="9647" customFormat="false" ht="15" hidden="false" customHeight="false" outlineLevel="0" collapsed="false">
      <c r="A9647" s="301" t="n">
        <v>94495</v>
      </c>
      <c r="B9647" s="301" t="s">
        <v>54</v>
      </c>
      <c r="C9647" s="302" t="s">
        <v>10112</v>
      </c>
      <c r="D9647" s="301" t="s">
        <v>142</v>
      </c>
      <c r="E9647" s="303" t="n">
        <v>79.67</v>
      </c>
    </row>
    <row r="9648" customFormat="false" ht="15" hidden="false" customHeight="false" outlineLevel="0" collapsed="false">
      <c r="A9648" s="301" t="n">
        <v>94792</v>
      </c>
      <c r="B9648" s="301" t="s">
        <v>54</v>
      </c>
      <c r="C9648" s="302" t="s">
        <v>10113</v>
      </c>
      <c r="D9648" s="301" t="s">
        <v>142</v>
      </c>
      <c r="E9648" s="303" t="n">
        <v>149.23</v>
      </c>
    </row>
    <row r="9649" customFormat="false" ht="15" hidden="false" customHeight="false" outlineLevel="0" collapsed="false">
      <c r="A9649" s="301" t="n">
        <v>89352</v>
      </c>
      <c r="B9649" s="301" t="s">
        <v>54</v>
      </c>
      <c r="C9649" s="302" t="s">
        <v>10114</v>
      </c>
      <c r="D9649" s="301" t="s">
        <v>142</v>
      </c>
      <c r="E9649" s="303" t="n">
        <v>46.82</v>
      </c>
    </row>
    <row r="9650" customFormat="false" ht="15" hidden="false" customHeight="false" outlineLevel="0" collapsed="false">
      <c r="A9650" s="301" t="n">
        <v>89986</v>
      </c>
      <c r="B9650" s="301" t="s">
        <v>54</v>
      </c>
      <c r="C9650" s="302" t="s">
        <v>10115</v>
      </c>
      <c r="D9650" s="301" t="s">
        <v>142</v>
      </c>
      <c r="E9650" s="303" t="n">
        <v>107.74</v>
      </c>
    </row>
    <row r="9651" customFormat="false" ht="15" hidden="false" customHeight="false" outlineLevel="0" collapsed="false">
      <c r="A9651" s="301" t="n">
        <v>94499</v>
      </c>
      <c r="B9651" s="301" t="s">
        <v>54</v>
      </c>
      <c r="C9651" s="302" t="s">
        <v>10116</v>
      </c>
      <c r="D9651" s="301" t="s">
        <v>142</v>
      </c>
      <c r="E9651" s="303" t="n">
        <v>378.31</v>
      </c>
    </row>
    <row r="9652" customFormat="false" ht="15" hidden="false" customHeight="false" outlineLevel="0" collapsed="false">
      <c r="A9652" s="301" t="n">
        <v>94498</v>
      </c>
      <c r="B9652" s="301" t="s">
        <v>54</v>
      </c>
      <c r="C9652" s="302" t="s">
        <v>10117</v>
      </c>
      <c r="D9652" s="301" t="s">
        <v>142</v>
      </c>
      <c r="E9652" s="303" t="n">
        <v>189.85</v>
      </c>
    </row>
    <row r="9653" customFormat="false" ht="15" hidden="false" customHeight="false" outlineLevel="0" collapsed="false">
      <c r="A9653" s="301" t="n">
        <v>94500</v>
      </c>
      <c r="B9653" s="301" t="s">
        <v>54</v>
      </c>
      <c r="C9653" s="302" t="s">
        <v>10118</v>
      </c>
      <c r="D9653" s="301" t="s">
        <v>142</v>
      </c>
      <c r="E9653" s="303" t="n">
        <v>459.14</v>
      </c>
    </row>
    <row r="9654" customFormat="false" ht="15" hidden="false" customHeight="false" outlineLevel="0" collapsed="false">
      <c r="A9654" s="301" t="n">
        <v>89353</v>
      </c>
      <c r="B9654" s="301" t="s">
        <v>54</v>
      </c>
      <c r="C9654" s="302" t="s">
        <v>545</v>
      </c>
      <c r="D9654" s="301" t="s">
        <v>142</v>
      </c>
      <c r="E9654" s="303" t="n">
        <v>51.48</v>
      </c>
    </row>
    <row r="9655" customFormat="false" ht="15" hidden="false" customHeight="false" outlineLevel="0" collapsed="false">
      <c r="A9655" s="301" t="n">
        <v>89987</v>
      </c>
      <c r="B9655" s="301" t="s">
        <v>54</v>
      </c>
      <c r="C9655" s="302" t="s">
        <v>476</v>
      </c>
      <c r="D9655" s="301" t="s">
        <v>142</v>
      </c>
      <c r="E9655" s="303" t="n">
        <v>122.46</v>
      </c>
    </row>
    <row r="9656" customFormat="false" ht="15" hidden="false" customHeight="false" outlineLevel="0" collapsed="false">
      <c r="A9656" s="301" t="n">
        <v>94501</v>
      </c>
      <c r="B9656" s="301" t="s">
        <v>54</v>
      </c>
      <c r="C9656" s="302" t="s">
        <v>10119</v>
      </c>
      <c r="D9656" s="301" t="s">
        <v>142</v>
      </c>
      <c r="E9656" s="303" t="n">
        <v>928.19</v>
      </c>
    </row>
    <row r="9657" customFormat="false" ht="15" hidden="false" customHeight="false" outlineLevel="0" collapsed="false">
      <c r="A9657" s="301" t="n">
        <v>89349</v>
      </c>
      <c r="B9657" s="301" t="s">
        <v>54</v>
      </c>
      <c r="C9657" s="302" t="s">
        <v>10120</v>
      </c>
      <c r="D9657" s="301" t="s">
        <v>142</v>
      </c>
      <c r="E9657" s="303" t="n">
        <v>34.48</v>
      </c>
    </row>
    <row r="9658" customFormat="false" ht="15" hidden="false" customHeight="false" outlineLevel="0" collapsed="false">
      <c r="A9658" s="301" t="n">
        <v>89984</v>
      </c>
      <c r="B9658" s="301" t="s">
        <v>54</v>
      </c>
      <c r="C9658" s="302" t="s">
        <v>10121</v>
      </c>
      <c r="D9658" s="301" t="s">
        <v>142</v>
      </c>
      <c r="E9658" s="303" t="n">
        <v>110.57</v>
      </c>
    </row>
    <row r="9659" customFormat="false" ht="15" hidden="false" customHeight="false" outlineLevel="0" collapsed="false">
      <c r="A9659" s="301" t="n">
        <v>89985</v>
      </c>
      <c r="B9659" s="301" t="s">
        <v>54</v>
      </c>
      <c r="C9659" s="302" t="s">
        <v>517</v>
      </c>
      <c r="D9659" s="301" t="s">
        <v>142</v>
      </c>
      <c r="E9659" s="303" t="n">
        <v>116.27</v>
      </c>
    </row>
    <row r="9660" customFormat="false" ht="15" hidden="false" customHeight="false" outlineLevel="0" collapsed="false">
      <c r="A9660" s="301" t="n">
        <v>89351</v>
      </c>
      <c r="B9660" s="301" t="s">
        <v>54</v>
      </c>
      <c r="C9660" s="302" t="s">
        <v>10122</v>
      </c>
      <c r="D9660" s="301" t="s">
        <v>142</v>
      </c>
      <c r="E9660" s="303" t="n">
        <v>42.64</v>
      </c>
    </row>
    <row r="9661" customFormat="false" ht="15" hidden="false" customHeight="false" outlineLevel="0" collapsed="false">
      <c r="A9661" s="301" t="n">
        <v>103045</v>
      </c>
      <c r="B9661" s="301" t="s">
        <v>54</v>
      </c>
      <c r="C9661" s="302" t="s">
        <v>10123</v>
      </c>
      <c r="D9661" s="301" t="s">
        <v>142</v>
      </c>
      <c r="E9661" s="303" t="n">
        <v>12.74</v>
      </c>
    </row>
    <row r="9662" customFormat="false" ht="15" hidden="false" customHeight="false" outlineLevel="0" collapsed="false">
      <c r="A9662" s="301" t="n">
        <v>103046</v>
      </c>
      <c r="B9662" s="301" t="s">
        <v>54</v>
      </c>
      <c r="C9662" s="302" t="s">
        <v>10124</v>
      </c>
      <c r="D9662" s="301" t="s">
        <v>142</v>
      </c>
      <c r="E9662" s="303" t="n">
        <v>30.37</v>
      </c>
    </row>
    <row r="9663" customFormat="false" ht="15" hidden="false" customHeight="false" outlineLevel="0" collapsed="false">
      <c r="A9663" s="301" t="n">
        <v>103048</v>
      </c>
      <c r="B9663" s="301" t="s">
        <v>54</v>
      </c>
      <c r="C9663" s="302" t="s">
        <v>10125</v>
      </c>
      <c r="D9663" s="301" t="s">
        <v>142</v>
      </c>
      <c r="E9663" s="303" t="n">
        <v>23.63</v>
      </c>
    </row>
    <row r="9664" customFormat="false" ht="15" hidden="false" customHeight="false" outlineLevel="0" collapsed="false">
      <c r="A9664" s="301" t="n">
        <v>103049</v>
      </c>
      <c r="B9664" s="301" t="s">
        <v>54</v>
      </c>
      <c r="C9664" s="302" t="s">
        <v>10126</v>
      </c>
      <c r="D9664" s="301" t="s">
        <v>142</v>
      </c>
      <c r="E9664" s="303" t="n">
        <v>25.66</v>
      </c>
    </row>
    <row r="9665" customFormat="false" ht="15" hidden="false" customHeight="false" outlineLevel="0" collapsed="false">
      <c r="A9665" s="301" t="n">
        <v>103029</v>
      </c>
      <c r="B9665" s="301" t="s">
        <v>54</v>
      </c>
      <c r="C9665" s="302" t="s">
        <v>10127</v>
      </c>
      <c r="D9665" s="301" t="s">
        <v>142</v>
      </c>
      <c r="E9665" s="303" t="n">
        <v>58.85</v>
      </c>
    </row>
    <row r="9666" customFormat="false" ht="15" hidden="false" customHeight="false" outlineLevel="0" collapsed="false">
      <c r="A9666" s="301" t="n">
        <v>103019</v>
      </c>
      <c r="B9666" s="301" t="s">
        <v>54</v>
      </c>
      <c r="C9666" s="302" t="s">
        <v>10128</v>
      </c>
      <c r="D9666" s="301" t="s">
        <v>142</v>
      </c>
      <c r="E9666" s="303" t="n">
        <v>217.94</v>
      </c>
    </row>
    <row r="9667" customFormat="false" ht="15" hidden="false" customHeight="false" outlineLevel="0" collapsed="false">
      <c r="A9667" s="301" t="n">
        <v>103050</v>
      </c>
      <c r="B9667" s="301" t="s">
        <v>54</v>
      </c>
      <c r="C9667" s="302" t="s">
        <v>10129</v>
      </c>
      <c r="D9667" s="301" t="s">
        <v>142</v>
      </c>
      <c r="E9667" s="303" t="n">
        <v>30.17</v>
      </c>
    </row>
    <row r="9668" customFormat="false" ht="15" hidden="false" customHeight="false" outlineLevel="0" collapsed="false">
      <c r="A9668" s="301" t="n">
        <v>103051</v>
      </c>
      <c r="B9668" s="301" t="s">
        <v>54</v>
      </c>
      <c r="C9668" s="302" t="s">
        <v>10130</v>
      </c>
      <c r="D9668" s="301" t="s">
        <v>142</v>
      </c>
      <c r="E9668" s="303" t="n">
        <v>36.44</v>
      </c>
    </row>
    <row r="9669" customFormat="false" ht="15" hidden="false" customHeight="false" outlineLevel="0" collapsed="false">
      <c r="A9669" s="301" t="n">
        <v>103052</v>
      </c>
      <c r="B9669" s="301" t="s">
        <v>54</v>
      </c>
      <c r="C9669" s="302" t="s">
        <v>10131</v>
      </c>
      <c r="D9669" s="301" t="s">
        <v>142</v>
      </c>
      <c r="E9669" s="303" t="n">
        <v>49.25</v>
      </c>
    </row>
    <row r="9670" customFormat="false" ht="15" hidden="false" customHeight="false" outlineLevel="0" collapsed="false">
      <c r="A9670" s="301" t="n">
        <v>94799</v>
      </c>
      <c r="B9670" s="301" t="s">
        <v>54</v>
      </c>
      <c r="C9670" s="302" t="s">
        <v>10132</v>
      </c>
      <c r="D9670" s="301" t="s">
        <v>142</v>
      </c>
      <c r="E9670" s="303" t="n">
        <v>188.5</v>
      </c>
    </row>
    <row r="9671" customFormat="false" ht="15" hidden="false" customHeight="false" outlineLevel="0" collapsed="false">
      <c r="A9671" s="301" t="n">
        <v>94798</v>
      </c>
      <c r="B9671" s="301" t="s">
        <v>54</v>
      </c>
      <c r="C9671" s="302" t="s">
        <v>10133</v>
      </c>
      <c r="D9671" s="301" t="s">
        <v>142</v>
      </c>
      <c r="E9671" s="303" t="n">
        <v>153.21</v>
      </c>
    </row>
    <row r="9672" customFormat="false" ht="15" hidden="false" customHeight="false" outlineLevel="0" collapsed="false">
      <c r="A9672" s="301" t="n">
        <v>94797</v>
      </c>
      <c r="B9672" s="301" t="s">
        <v>54</v>
      </c>
      <c r="C9672" s="302" t="s">
        <v>10134</v>
      </c>
      <c r="D9672" s="301" t="s">
        <v>142</v>
      </c>
      <c r="E9672" s="303" t="n">
        <v>93.08</v>
      </c>
    </row>
    <row r="9673" customFormat="false" ht="15" hidden="false" customHeight="false" outlineLevel="0" collapsed="false">
      <c r="A9673" s="301" t="n">
        <v>94795</v>
      </c>
      <c r="B9673" s="301" t="s">
        <v>54</v>
      </c>
      <c r="C9673" s="302" t="s">
        <v>10135</v>
      </c>
      <c r="D9673" s="301" t="s">
        <v>142</v>
      </c>
      <c r="E9673" s="303" t="n">
        <v>39.45</v>
      </c>
    </row>
    <row r="9674" customFormat="false" ht="15" hidden="false" customHeight="false" outlineLevel="0" collapsed="false">
      <c r="A9674" s="301" t="n">
        <v>94800</v>
      </c>
      <c r="B9674" s="301" t="s">
        <v>54</v>
      </c>
      <c r="C9674" s="302" t="s">
        <v>10136</v>
      </c>
      <c r="D9674" s="301" t="s">
        <v>142</v>
      </c>
      <c r="E9674" s="303" t="n">
        <v>242.07</v>
      </c>
    </row>
    <row r="9675" customFormat="false" ht="15" hidden="false" customHeight="false" outlineLevel="0" collapsed="false">
      <c r="A9675" s="301" t="n">
        <v>94796</v>
      </c>
      <c r="B9675" s="301" t="s">
        <v>54</v>
      </c>
      <c r="C9675" s="302" t="s">
        <v>549</v>
      </c>
      <c r="D9675" s="301" t="s">
        <v>142</v>
      </c>
      <c r="E9675" s="303" t="n">
        <v>46.01</v>
      </c>
    </row>
    <row r="9676" customFormat="false" ht="15" hidden="false" customHeight="false" outlineLevel="0" collapsed="false">
      <c r="A9676" s="301" t="n">
        <v>99635</v>
      </c>
      <c r="B9676" s="301" t="s">
        <v>54</v>
      </c>
      <c r="C9676" s="302" t="s">
        <v>10137</v>
      </c>
      <c r="D9676" s="301" t="s">
        <v>142</v>
      </c>
      <c r="E9676" s="303" t="n">
        <v>360.68</v>
      </c>
    </row>
    <row r="9677" customFormat="false" ht="15" hidden="false" customHeight="false" outlineLevel="0" collapsed="false">
      <c r="A9677" s="301" t="n">
        <v>103018</v>
      </c>
      <c r="B9677" s="301" t="s">
        <v>54</v>
      </c>
      <c r="C9677" s="302" t="s">
        <v>10138</v>
      </c>
      <c r="D9677" s="301" t="s">
        <v>142</v>
      </c>
      <c r="E9677" s="303" t="n">
        <v>295.4</v>
      </c>
    </row>
    <row r="9678" customFormat="false" ht="15" hidden="false" customHeight="false" outlineLevel="0" collapsed="false">
      <c r="A9678" s="301" t="n">
        <v>95252</v>
      </c>
      <c r="B9678" s="301" t="s">
        <v>54</v>
      </c>
      <c r="C9678" s="302" t="s">
        <v>10139</v>
      </c>
      <c r="D9678" s="301" t="s">
        <v>142</v>
      </c>
      <c r="E9678" s="303" t="n">
        <v>193.84</v>
      </c>
    </row>
    <row r="9679" customFormat="false" ht="15" hidden="false" customHeight="false" outlineLevel="0" collapsed="false">
      <c r="A9679" s="301" t="n">
        <v>95251</v>
      </c>
      <c r="B9679" s="301" t="s">
        <v>54</v>
      </c>
      <c r="C9679" s="302" t="s">
        <v>10140</v>
      </c>
      <c r="D9679" s="301" t="s">
        <v>142</v>
      </c>
      <c r="E9679" s="303" t="n">
        <v>159.88</v>
      </c>
    </row>
    <row r="9680" customFormat="false" ht="15" hidden="false" customHeight="false" outlineLevel="0" collapsed="false">
      <c r="A9680" s="301" t="n">
        <v>95250</v>
      </c>
      <c r="B9680" s="301" t="s">
        <v>54</v>
      </c>
      <c r="C9680" s="302" t="s">
        <v>10141</v>
      </c>
      <c r="D9680" s="301" t="s">
        <v>142</v>
      </c>
      <c r="E9680" s="303" t="n">
        <v>108.08</v>
      </c>
    </row>
    <row r="9681" customFormat="false" ht="15" hidden="false" customHeight="false" outlineLevel="0" collapsed="false">
      <c r="A9681" s="301" t="n">
        <v>95248</v>
      </c>
      <c r="B9681" s="301" t="s">
        <v>54</v>
      </c>
      <c r="C9681" s="302" t="s">
        <v>10142</v>
      </c>
      <c r="D9681" s="301" t="s">
        <v>142</v>
      </c>
      <c r="E9681" s="303" t="n">
        <v>67.95</v>
      </c>
    </row>
    <row r="9682" customFormat="false" ht="15" hidden="false" customHeight="false" outlineLevel="0" collapsed="false">
      <c r="A9682" s="301" t="n">
        <v>95253</v>
      </c>
      <c r="B9682" s="301" t="s">
        <v>54</v>
      </c>
      <c r="C9682" s="302" t="s">
        <v>10143</v>
      </c>
      <c r="D9682" s="301" t="s">
        <v>142</v>
      </c>
      <c r="E9682" s="303" t="n">
        <v>294.82</v>
      </c>
    </row>
    <row r="9683" customFormat="false" ht="15" hidden="false" customHeight="false" outlineLevel="0" collapsed="false">
      <c r="A9683" s="301" t="n">
        <v>95249</v>
      </c>
      <c r="B9683" s="301" t="s">
        <v>54</v>
      </c>
      <c r="C9683" s="302" t="s">
        <v>10144</v>
      </c>
      <c r="D9683" s="301" t="s">
        <v>142</v>
      </c>
      <c r="E9683" s="303" t="n">
        <v>80.08</v>
      </c>
    </row>
    <row r="9684" customFormat="false" ht="15" hidden="false" customHeight="false" outlineLevel="0" collapsed="false">
      <c r="A9684" s="301" t="n">
        <v>99622</v>
      </c>
      <c r="B9684" s="301" t="s">
        <v>54</v>
      </c>
      <c r="C9684" s="302" t="s">
        <v>10145</v>
      </c>
      <c r="D9684" s="301" t="s">
        <v>142</v>
      </c>
      <c r="E9684" s="303" t="n">
        <v>219.66</v>
      </c>
    </row>
    <row r="9685" customFormat="false" ht="15" hidden="false" customHeight="false" outlineLevel="0" collapsed="false">
      <c r="A9685" s="301" t="n">
        <v>99621</v>
      </c>
      <c r="B9685" s="301" t="s">
        <v>54</v>
      </c>
      <c r="C9685" s="302" t="s">
        <v>10146</v>
      </c>
      <c r="D9685" s="301" t="s">
        <v>142</v>
      </c>
      <c r="E9685" s="303" t="n">
        <v>194.52</v>
      </c>
    </row>
    <row r="9686" customFormat="false" ht="15" hidden="false" customHeight="false" outlineLevel="0" collapsed="false">
      <c r="A9686" s="301" t="n">
        <v>99620</v>
      </c>
      <c r="B9686" s="301" t="s">
        <v>54</v>
      </c>
      <c r="C9686" s="302" t="s">
        <v>10147</v>
      </c>
      <c r="D9686" s="301" t="s">
        <v>142</v>
      </c>
      <c r="E9686" s="303" t="n">
        <v>130.79</v>
      </c>
    </row>
    <row r="9687" customFormat="false" ht="15" hidden="false" customHeight="false" outlineLevel="0" collapsed="false">
      <c r="A9687" s="301" t="n">
        <v>103008</v>
      </c>
      <c r="B9687" s="301" t="s">
        <v>54</v>
      </c>
      <c r="C9687" s="302" t="s">
        <v>10148</v>
      </c>
      <c r="D9687" s="301" t="s">
        <v>142</v>
      </c>
      <c r="E9687" s="303" t="n">
        <v>78.31</v>
      </c>
    </row>
    <row r="9688" customFormat="false" ht="15" hidden="false" customHeight="false" outlineLevel="0" collapsed="false">
      <c r="A9688" s="301" t="n">
        <v>99624</v>
      </c>
      <c r="B9688" s="301" t="s">
        <v>54</v>
      </c>
      <c r="C9688" s="302" t="s">
        <v>10149</v>
      </c>
      <c r="D9688" s="301" t="s">
        <v>142</v>
      </c>
      <c r="E9688" s="303" t="n">
        <v>435.56</v>
      </c>
    </row>
    <row r="9689" customFormat="false" ht="15" hidden="false" customHeight="false" outlineLevel="0" collapsed="false">
      <c r="A9689" s="301" t="n">
        <v>99623</v>
      </c>
      <c r="B9689" s="301" t="s">
        <v>54</v>
      </c>
      <c r="C9689" s="302" t="s">
        <v>10150</v>
      </c>
      <c r="D9689" s="301" t="s">
        <v>142</v>
      </c>
      <c r="E9689" s="303" t="n">
        <v>305.95</v>
      </c>
    </row>
    <row r="9690" customFormat="false" ht="15" hidden="false" customHeight="false" outlineLevel="0" collapsed="false">
      <c r="A9690" s="301" t="n">
        <v>99625</v>
      </c>
      <c r="B9690" s="301" t="s">
        <v>54</v>
      </c>
      <c r="C9690" s="302" t="s">
        <v>10151</v>
      </c>
      <c r="D9690" s="301" t="s">
        <v>142</v>
      </c>
      <c r="E9690" s="303" t="n">
        <v>597.97</v>
      </c>
    </row>
    <row r="9691" customFormat="false" ht="15" hidden="false" customHeight="false" outlineLevel="0" collapsed="false">
      <c r="A9691" s="301" t="n">
        <v>99619</v>
      </c>
      <c r="B9691" s="301" t="s">
        <v>54</v>
      </c>
      <c r="C9691" s="302" t="s">
        <v>10152</v>
      </c>
      <c r="D9691" s="301" t="s">
        <v>142</v>
      </c>
      <c r="E9691" s="303" t="n">
        <v>96.29</v>
      </c>
    </row>
    <row r="9692" customFormat="false" ht="15" hidden="false" customHeight="false" outlineLevel="0" collapsed="false">
      <c r="A9692" s="301" t="n">
        <v>99626</v>
      </c>
      <c r="B9692" s="301" t="s">
        <v>54</v>
      </c>
      <c r="C9692" s="302" t="s">
        <v>10153</v>
      </c>
      <c r="D9692" s="301" t="s">
        <v>142</v>
      </c>
      <c r="E9692" s="303" t="n">
        <v>917.58</v>
      </c>
    </row>
    <row r="9693" customFormat="false" ht="15" hidden="false" customHeight="false" outlineLevel="0" collapsed="false">
      <c r="A9693" s="301" t="n">
        <v>99631</v>
      </c>
      <c r="B9693" s="301" t="s">
        <v>54</v>
      </c>
      <c r="C9693" s="302" t="s">
        <v>10154</v>
      </c>
      <c r="D9693" s="301" t="s">
        <v>142</v>
      </c>
      <c r="E9693" s="303" t="n">
        <v>124.52</v>
      </c>
    </row>
    <row r="9694" customFormat="false" ht="15" hidden="false" customHeight="false" outlineLevel="0" collapsed="false">
      <c r="A9694" s="301" t="n">
        <v>99630</v>
      </c>
      <c r="B9694" s="301" t="s">
        <v>54</v>
      </c>
      <c r="C9694" s="302" t="s">
        <v>10155</v>
      </c>
      <c r="D9694" s="301" t="s">
        <v>142</v>
      </c>
      <c r="E9694" s="303" t="n">
        <v>106.48</v>
      </c>
    </row>
    <row r="9695" customFormat="false" ht="15" hidden="false" customHeight="false" outlineLevel="0" collapsed="false">
      <c r="A9695" s="301" t="n">
        <v>99629</v>
      </c>
      <c r="B9695" s="301" t="s">
        <v>54</v>
      </c>
      <c r="C9695" s="302" t="s">
        <v>10156</v>
      </c>
      <c r="D9695" s="301" t="s">
        <v>142</v>
      </c>
      <c r="E9695" s="303" t="n">
        <v>71.85</v>
      </c>
    </row>
    <row r="9696" customFormat="false" ht="15" hidden="false" customHeight="false" outlineLevel="0" collapsed="false">
      <c r="A9696" s="301" t="n">
        <v>99627</v>
      </c>
      <c r="B9696" s="301" t="s">
        <v>54</v>
      </c>
      <c r="C9696" s="302" t="s">
        <v>10157</v>
      </c>
      <c r="D9696" s="301" t="s">
        <v>142</v>
      </c>
      <c r="E9696" s="303" t="n">
        <v>58.23</v>
      </c>
    </row>
    <row r="9697" customFormat="false" ht="15" hidden="false" customHeight="false" outlineLevel="0" collapsed="false">
      <c r="A9697" s="301" t="n">
        <v>103009</v>
      </c>
      <c r="B9697" s="301" t="s">
        <v>54</v>
      </c>
      <c r="C9697" s="302" t="s">
        <v>10158</v>
      </c>
      <c r="D9697" s="301" t="s">
        <v>142</v>
      </c>
      <c r="E9697" s="303" t="n">
        <v>280.83</v>
      </c>
    </row>
    <row r="9698" customFormat="false" ht="15" hidden="false" customHeight="false" outlineLevel="0" collapsed="false">
      <c r="A9698" s="301" t="n">
        <v>99632</v>
      </c>
      <c r="B9698" s="301" t="s">
        <v>54</v>
      </c>
      <c r="C9698" s="302" t="s">
        <v>10159</v>
      </c>
      <c r="D9698" s="301" t="s">
        <v>142</v>
      </c>
      <c r="E9698" s="303" t="n">
        <v>178.73</v>
      </c>
    </row>
    <row r="9699" customFormat="false" ht="15" hidden="false" customHeight="false" outlineLevel="0" collapsed="false">
      <c r="A9699" s="301" t="n">
        <v>99633</v>
      </c>
      <c r="B9699" s="301" t="s">
        <v>54</v>
      </c>
      <c r="C9699" s="302" t="s">
        <v>10160</v>
      </c>
      <c r="D9699" s="301" t="s">
        <v>142</v>
      </c>
      <c r="E9699" s="303" t="n">
        <v>380.3</v>
      </c>
    </row>
    <row r="9700" customFormat="false" ht="15" hidden="false" customHeight="false" outlineLevel="0" collapsed="false">
      <c r="A9700" s="301" t="n">
        <v>99628</v>
      </c>
      <c r="B9700" s="301" t="s">
        <v>54</v>
      </c>
      <c r="C9700" s="302" t="s">
        <v>10161</v>
      </c>
      <c r="D9700" s="301" t="s">
        <v>142</v>
      </c>
      <c r="E9700" s="303" t="n">
        <v>64.18</v>
      </c>
    </row>
    <row r="9701" customFormat="false" ht="15" hidden="false" customHeight="false" outlineLevel="0" collapsed="false">
      <c r="A9701" s="301" t="n">
        <v>99634</v>
      </c>
      <c r="B9701" s="301" t="s">
        <v>54</v>
      </c>
      <c r="C9701" s="302" t="s">
        <v>10162</v>
      </c>
      <c r="D9701" s="301" t="s">
        <v>142</v>
      </c>
      <c r="E9701" s="303" t="n">
        <v>643.7</v>
      </c>
    </row>
    <row r="9702" customFormat="false" ht="15" hidden="false" customHeight="false" outlineLevel="0" collapsed="false">
      <c r="A9702" s="301" t="n">
        <v>103013</v>
      </c>
      <c r="B9702" s="301" t="s">
        <v>54</v>
      </c>
      <c r="C9702" s="302" t="s">
        <v>10163</v>
      </c>
      <c r="D9702" s="301" t="s">
        <v>142</v>
      </c>
      <c r="E9702" s="303" t="n">
        <v>112.95</v>
      </c>
    </row>
    <row r="9703" customFormat="false" ht="15" hidden="false" customHeight="false" outlineLevel="0" collapsed="false">
      <c r="A9703" s="301" t="n">
        <v>103012</v>
      </c>
      <c r="B9703" s="301" t="s">
        <v>54</v>
      </c>
      <c r="C9703" s="302" t="s">
        <v>10164</v>
      </c>
      <c r="D9703" s="301" t="s">
        <v>142</v>
      </c>
      <c r="E9703" s="303" t="n">
        <v>104.49</v>
      </c>
    </row>
    <row r="9704" customFormat="false" ht="15" hidden="false" customHeight="false" outlineLevel="0" collapsed="false">
      <c r="A9704" s="301" t="n">
        <v>103011</v>
      </c>
      <c r="B9704" s="301" t="s">
        <v>54</v>
      </c>
      <c r="C9704" s="302" t="s">
        <v>10165</v>
      </c>
      <c r="D9704" s="301" t="s">
        <v>142</v>
      </c>
      <c r="E9704" s="303" t="n">
        <v>66.47</v>
      </c>
    </row>
    <row r="9705" customFormat="false" ht="15" hidden="false" customHeight="false" outlineLevel="0" collapsed="false">
      <c r="A9705" s="301" t="n">
        <v>103015</v>
      </c>
      <c r="B9705" s="301" t="s">
        <v>54</v>
      </c>
      <c r="C9705" s="302" t="s">
        <v>10166</v>
      </c>
      <c r="D9705" s="301" t="s">
        <v>142</v>
      </c>
      <c r="E9705" s="303" t="n">
        <v>297.81</v>
      </c>
    </row>
    <row r="9706" customFormat="false" ht="15" hidden="false" customHeight="false" outlineLevel="0" collapsed="false">
      <c r="A9706" s="301" t="n">
        <v>103014</v>
      </c>
      <c r="B9706" s="301" t="s">
        <v>54</v>
      </c>
      <c r="C9706" s="302" t="s">
        <v>10167</v>
      </c>
      <c r="D9706" s="301" t="s">
        <v>142</v>
      </c>
      <c r="E9706" s="303" t="n">
        <v>169.29</v>
      </c>
    </row>
    <row r="9707" customFormat="false" ht="15" hidden="false" customHeight="false" outlineLevel="0" collapsed="false">
      <c r="A9707" s="301" t="n">
        <v>103016</v>
      </c>
      <c r="B9707" s="301" t="s">
        <v>54</v>
      </c>
      <c r="C9707" s="302" t="s">
        <v>10168</v>
      </c>
      <c r="D9707" s="301" t="s">
        <v>142</v>
      </c>
      <c r="E9707" s="303" t="n">
        <v>406.6</v>
      </c>
    </row>
    <row r="9708" customFormat="false" ht="15" hidden="false" customHeight="false" outlineLevel="0" collapsed="false">
      <c r="A9708" s="301" t="n">
        <v>103010</v>
      </c>
      <c r="B9708" s="301" t="s">
        <v>54</v>
      </c>
      <c r="C9708" s="302" t="s">
        <v>10169</v>
      </c>
      <c r="D9708" s="301" t="s">
        <v>142</v>
      </c>
      <c r="E9708" s="303" t="n">
        <v>59.39</v>
      </c>
    </row>
    <row r="9709" customFormat="false" ht="15" hidden="false" customHeight="false" outlineLevel="0" collapsed="false">
      <c r="A9709" s="301" t="n">
        <v>103017</v>
      </c>
      <c r="B9709" s="301" t="s">
        <v>54</v>
      </c>
      <c r="C9709" s="302" t="s">
        <v>10170</v>
      </c>
      <c r="D9709" s="301" t="s">
        <v>142</v>
      </c>
      <c r="E9709" s="303" t="n">
        <v>707</v>
      </c>
    </row>
    <row r="9710" customFormat="false" ht="15" hidden="false" customHeight="false" outlineLevel="0" collapsed="false">
      <c r="A9710" s="301" t="n">
        <v>103033</v>
      </c>
      <c r="B9710" s="301" t="s">
        <v>54</v>
      </c>
      <c r="C9710" s="302" t="s">
        <v>10171</v>
      </c>
      <c r="D9710" s="301" t="s">
        <v>142</v>
      </c>
      <c r="E9710" s="303" t="n">
        <v>0</v>
      </c>
    </row>
    <row r="9711" customFormat="false" ht="15" hidden="false" customHeight="false" outlineLevel="0" collapsed="false">
      <c r="A9711" s="301" t="n">
        <v>103032</v>
      </c>
      <c r="B9711" s="301" t="s">
        <v>54</v>
      </c>
      <c r="C9711" s="302" t="s">
        <v>10172</v>
      </c>
      <c r="D9711" s="301" t="s">
        <v>142</v>
      </c>
      <c r="E9711" s="303" t="n">
        <v>0</v>
      </c>
    </row>
    <row r="9712" customFormat="false" ht="15" hidden="false" customHeight="false" outlineLevel="0" collapsed="false">
      <c r="A9712" s="301" t="n">
        <v>103030</v>
      </c>
      <c r="B9712" s="301" t="s">
        <v>54</v>
      </c>
      <c r="C9712" s="302" t="s">
        <v>10173</v>
      </c>
      <c r="D9712" s="301" t="s">
        <v>142</v>
      </c>
      <c r="E9712" s="303" t="n">
        <v>0</v>
      </c>
    </row>
    <row r="9713" customFormat="false" ht="15" hidden="false" customHeight="false" outlineLevel="0" collapsed="false">
      <c r="A9713" s="301" t="n">
        <v>103031</v>
      </c>
      <c r="B9713" s="301" t="s">
        <v>54</v>
      </c>
      <c r="C9713" s="302" t="s">
        <v>10174</v>
      </c>
      <c r="D9713" s="301" t="s">
        <v>142</v>
      </c>
      <c r="E9713" s="303" t="n">
        <v>0</v>
      </c>
    </row>
    <row r="9714" customFormat="false" ht="15" hidden="false" customHeight="false" outlineLevel="0" collapsed="false">
      <c r="A9714" s="301" t="n">
        <v>103035</v>
      </c>
      <c r="B9714" s="301" t="s">
        <v>54</v>
      </c>
      <c r="C9714" s="302" t="s">
        <v>10175</v>
      </c>
      <c r="D9714" s="301" t="s">
        <v>142</v>
      </c>
      <c r="E9714" s="303" t="n">
        <v>0</v>
      </c>
    </row>
    <row r="9715" customFormat="false" ht="15" hidden="false" customHeight="false" outlineLevel="0" collapsed="false">
      <c r="A9715" s="301" t="n">
        <v>103034</v>
      </c>
      <c r="B9715" s="301" t="s">
        <v>54</v>
      </c>
      <c r="C9715" s="302" t="s">
        <v>10176</v>
      </c>
      <c r="D9715" s="301" t="s">
        <v>142</v>
      </c>
      <c r="E9715" s="303" t="n">
        <v>0</v>
      </c>
    </row>
    <row r="9716" customFormat="false" ht="15" hidden="false" customHeight="false" outlineLevel="0" collapsed="false">
      <c r="A9716" s="301" t="n">
        <v>103024</v>
      </c>
      <c r="B9716" s="301" t="s">
        <v>54</v>
      </c>
      <c r="C9716" s="302" t="s">
        <v>10177</v>
      </c>
      <c r="D9716" s="301" t="s">
        <v>142</v>
      </c>
      <c r="E9716" s="303" t="n">
        <v>0</v>
      </c>
    </row>
    <row r="9717" customFormat="false" ht="15" hidden="false" customHeight="false" outlineLevel="0" collapsed="false">
      <c r="A9717" s="301" t="n">
        <v>103023</v>
      </c>
      <c r="B9717" s="301" t="s">
        <v>54</v>
      </c>
      <c r="C9717" s="302" t="s">
        <v>10178</v>
      </c>
      <c r="D9717" s="301" t="s">
        <v>142</v>
      </c>
      <c r="E9717" s="303" t="n">
        <v>0</v>
      </c>
    </row>
    <row r="9718" customFormat="false" ht="15" hidden="false" customHeight="false" outlineLevel="0" collapsed="false">
      <c r="A9718" s="301" t="n">
        <v>103022</v>
      </c>
      <c r="B9718" s="301" t="s">
        <v>54</v>
      </c>
      <c r="C9718" s="302" t="s">
        <v>10179</v>
      </c>
      <c r="D9718" s="301" t="s">
        <v>142</v>
      </c>
      <c r="E9718" s="303" t="n">
        <v>0</v>
      </c>
    </row>
    <row r="9719" customFormat="false" ht="15" hidden="false" customHeight="false" outlineLevel="0" collapsed="false">
      <c r="A9719" s="301" t="n">
        <v>103020</v>
      </c>
      <c r="B9719" s="301" t="s">
        <v>54</v>
      </c>
      <c r="C9719" s="302" t="s">
        <v>10180</v>
      </c>
      <c r="D9719" s="301" t="s">
        <v>142</v>
      </c>
      <c r="E9719" s="303" t="n">
        <v>0</v>
      </c>
    </row>
    <row r="9720" customFormat="false" ht="15" hidden="false" customHeight="false" outlineLevel="0" collapsed="false">
      <c r="A9720" s="301" t="n">
        <v>103026</v>
      </c>
      <c r="B9720" s="301" t="s">
        <v>54</v>
      </c>
      <c r="C9720" s="302" t="s">
        <v>10181</v>
      </c>
      <c r="D9720" s="301" t="s">
        <v>142</v>
      </c>
      <c r="E9720" s="303" t="n">
        <v>0</v>
      </c>
    </row>
    <row r="9721" customFormat="false" ht="15" hidden="false" customHeight="false" outlineLevel="0" collapsed="false">
      <c r="A9721" s="301" t="n">
        <v>103025</v>
      </c>
      <c r="B9721" s="301" t="s">
        <v>54</v>
      </c>
      <c r="C9721" s="302" t="s">
        <v>10182</v>
      </c>
      <c r="D9721" s="301" t="s">
        <v>142</v>
      </c>
      <c r="E9721" s="303" t="n">
        <v>0</v>
      </c>
    </row>
    <row r="9722" customFormat="false" ht="15" hidden="false" customHeight="false" outlineLevel="0" collapsed="false">
      <c r="A9722" s="301" t="n">
        <v>103021</v>
      </c>
      <c r="B9722" s="301" t="s">
        <v>54</v>
      </c>
      <c r="C9722" s="302" t="s">
        <v>10183</v>
      </c>
      <c r="D9722" s="301" t="s">
        <v>142</v>
      </c>
      <c r="E9722" s="303" t="n">
        <v>0</v>
      </c>
    </row>
    <row r="9723" customFormat="false" ht="15" hidden="false" customHeight="false" outlineLevel="0" collapsed="false">
      <c r="A9723" s="301" t="n">
        <v>103027</v>
      </c>
      <c r="B9723" s="301" t="s">
        <v>54</v>
      </c>
      <c r="C9723" s="302" t="s">
        <v>10184</v>
      </c>
      <c r="D9723" s="301" t="s">
        <v>142</v>
      </c>
      <c r="E9723" s="303" t="n">
        <v>0</v>
      </c>
    </row>
    <row r="9724" customFormat="false" ht="15" hidden="false" customHeight="false" outlineLevel="0" collapsed="false">
      <c r="A9724" s="301" t="n">
        <v>103028</v>
      </c>
      <c r="B9724" s="301" t="s">
        <v>54</v>
      </c>
      <c r="C9724" s="302" t="s">
        <v>10185</v>
      </c>
      <c r="D9724" s="301" t="s">
        <v>142</v>
      </c>
      <c r="E9724" s="303" t="n">
        <v>0</v>
      </c>
    </row>
    <row r="9725" customFormat="false" ht="15" hidden="false" customHeight="false" outlineLevel="0" collapsed="false">
      <c r="A9725" s="0" t="n">
        <v>103563</v>
      </c>
      <c r="B9725" s="0" t="s">
        <v>54</v>
      </c>
      <c r="C9725" s="0" t="s">
        <v>10186</v>
      </c>
      <c r="D9725" s="0" t="s">
        <v>142</v>
      </c>
      <c r="E9725" s="0" t="n">
        <v>0</v>
      </c>
    </row>
    <row r="9726" customFormat="false" ht="15" hidden="false" customHeight="false" outlineLevel="0" collapsed="false">
      <c r="A9726" s="0" t="n">
        <v>103564</v>
      </c>
      <c r="B9726" s="0" t="s">
        <v>54</v>
      </c>
      <c r="C9726" s="0" t="s">
        <v>10187</v>
      </c>
      <c r="D9726" s="0" t="s">
        <v>142</v>
      </c>
      <c r="E9726" s="0" t="n">
        <v>0</v>
      </c>
    </row>
    <row r="9727" customFormat="false" ht="15" hidden="false" customHeight="false" outlineLevel="0" collapsed="false">
      <c r="A9727" s="0" t="n">
        <v>103565</v>
      </c>
      <c r="B9727" s="0" t="s">
        <v>54</v>
      </c>
      <c r="C9727" s="0" t="s">
        <v>10188</v>
      </c>
      <c r="D9727" s="0" t="s">
        <v>142</v>
      </c>
      <c r="E9727" s="0" t="n">
        <v>0</v>
      </c>
    </row>
    <row r="9728" customFormat="false" ht="15" hidden="false" customHeight="false" outlineLevel="0" collapsed="false">
      <c r="A9728" s="0" t="n">
        <v>103566</v>
      </c>
      <c r="B9728" s="0" t="s">
        <v>54</v>
      </c>
      <c r="C9728" s="0" t="s">
        <v>10189</v>
      </c>
      <c r="D9728" s="0" t="s">
        <v>142</v>
      </c>
      <c r="E9728" s="0" t="n">
        <v>0</v>
      </c>
    </row>
    <row r="9729" customFormat="false" ht="15" hidden="false" customHeight="false" outlineLevel="0" collapsed="false">
      <c r="A9729" s="0" t="n">
        <v>103567</v>
      </c>
      <c r="B9729" s="0" t="s">
        <v>54</v>
      </c>
      <c r="C9729" s="0" t="s">
        <v>10190</v>
      </c>
      <c r="D9729" s="0" t="s">
        <v>142</v>
      </c>
      <c r="E9729" s="0" t="n">
        <v>0</v>
      </c>
    </row>
    <row r="9730" customFormat="false" ht="15" hidden="false" customHeight="false" outlineLevel="0" collapsed="false">
      <c r="A9730" s="0" t="n">
        <v>103568</v>
      </c>
      <c r="B9730" s="0" t="s">
        <v>54</v>
      </c>
      <c r="C9730" s="0" t="s">
        <v>10191</v>
      </c>
      <c r="D9730" s="0" t="s">
        <v>142</v>
      </c>
      <c r="E9730" s="0" t="n">
        <v>0</v>
      </c>
    </row>
    <row r="9731" customFormat="false" ht="15" hidden="false" customHeight="false" outlineLevel="0" collapsed="false">
      <c r="A9731" s="0" t="n">
        <v>103569</v>
      </c>
      <c r="B9731" s="0" t="s">
        <v>54</v>
      </c>
      <c r="C9731" s="0" t="s">
        <v>10192</v>
      </c>
      <c r="D9731" s="0" t="s">
        <v>142</v>
      </c>
      <c r="E9731" s="0" t="n">
        <v>0</v>
      </c>
    </row>
    <row r="9732" customFormat="false" ht="15" hidden="false" customHeight="false" outlineLevel="0" collapsed="false">
      <c r="A9732" s="0" t="n">
        <v>103570</v>
      </c>
      <c r="B9732" s="0" t="s">
        <v>54</v>
      </c>
      <c r="C9732" s="0" t="s">
        <v>10193</v>
      </c>
      <c r="D9732" s="0" t="s">
        <v>142</v>
      </c>
      <c r="E9732" s="0" t="n">
        <v>0</v>
      </c>
    </row>
    <row r="9733" customFormat="false" ht="15" hidden="false" customHeight="false" outlineLevel="0" collapsed="false">
      <c r="A9733" s="0" t="n">
        <v>103571</v>
      </c>
      <c r="B9733" s="0" t="s">
        <v>54</v>
      </c>
      <c r="C9733" s="0" t="s">
        <v>10194</v>
      </c>
      <c r="D9733" s="0" t="s">
        <v>142</v>
      </c>
      <c r="E9733" s="0" t="n">
        <v>0</v>
      </c>
    </row>
    <row r="9734" customFormat="false" ht="15" hidden="false" customHeight="false" outlineLevel="0" collapsed="false">
      <c r="A9734" s="0" t="n">
        <v>103562</v>
      </c>
      <c r="B9734" s="0" t="s">
        <v>54</v>
      </c>
      <c r="C9734" s="0" t="s">
        <v>10195</v>
      </c>
      <c r="D9734" s="0" t="s">
        <v>142</v>
      </c>
      <c r="E9734" s="0" t="n">
        <v>0</v>
      </c>
    </row>
    <row r="9735" customFormat="false" ht="15" hidden="false" customHeight="false" outlineLevel="0" collapsed="false">
      <c r="A9735" s="0" t="n">
        <v>103573</v>
      </c>
      <c r="B9735" s="0" t="s">
        <v>54</v>
      </c>
      <c r="C9735" s="0" t="s">
        <v>10196</v>
      </c>
      <c r="D9735" s="0" t="s">
        <v>142</v>
      </c>
      <c r="E9735" s="0" t="n">
        <v>0</v>
      </c>
    </row>
    <row r="9736" customFormat="false" ht="15" hidden="false" customHeight="false" outlineLevel="0" collapsed="false">
      <c r="A9736" s="0" t="n">
        <v>103585</v>
      </c>
      <c r="B9736" s="0" t="s">
        <v>54</v>
      </c>
      <c r="C9736" s="0" t="s">
        <v>10197</v>
      </c>
      <c r="D9736" s="0" t="s">
        <v>142</v>
      </c>
      <c r="E9736" s="0" t="n">
        <v>0</v>
      </c>
    </row>
    <row r="9737" customFormat="false" ht="15" hidden="false" customHeight="false" outlineLevel="0" collapsed="false">
      <c r="A9737" s="0" t="n">
        <v>103586</v>
      </c>
      <c r="B9737" s="0" t="s">
        <v>54</v>
      </c>
      <c r="C9737" s="0" t="s">
        <v>10198</v>
      </c>
      <c r="D9737" s="0" t="s">
        <v>142</v>
      </c>
      <c r="E9737" s="0" t="n">
        <v>0</v>
      </c>
    </row>
    <row r="9738" customFormat="false" ht="15" hidden="false" customHeight="false" outlineLevel="0" collapsed="false">
      <c r="A9738" s="0" t="n">
        <v>103574</v>
      </c>
      <c r="B9738" s="0" t="s">
        <v>54</v>
      </c>
      <c r="C9738" s="0" t="s">
        <v>10199</v>
      </c>
      <c r="D9738" s="0" t="s">
        <v>142</v>
      </c>
      <c r="E9738" s="0" t="n">
        <v>0</v>
      </c>
    </row>
    <row r="9739" customFormat="false" ht="15" hidden="false" customHeight="false" outlineLevel="0" collapsed="false">
      <c r="A9739" s="0" t="n">
        <v>103575</v>
      </c>
      <c r="B9739" s="0" t="s">
        <v>54</v>
      </c>
      <c r="C9739" s="0" t="s">
        <v>10200</v>
      </c>
      <c r="D9739" s="0" t="s">
        <v>142</v>
      </c>
      <c r="E9739" s="0" t="n">
        <v>0</v>
      </c>
    </row>
    <row r="9740" customFormat="false" ht="15" hidden="false" customHeight="false" outlineLevel="0" collapsed="false">
      <c r="A9740" s="0" t="n">
        <v>103576</v>
      </c>
      <c r="B9740" s="0" t="s">
        <v>54</v>
      </c>
      <c r="C9740" s="0" t="s">
        <v>10201</v>
      </c>
      <c r="D9740" s="0" t="s">
        <v>142</v>
      </c>
      <c r="E9740" s="0" t="n">
        <v>0</v>
      </c>
    </row>
    <row r="9741" customFormat="false" ht="15" hidden="false" customHeight="false" outlineLevel="0" collapsed="false">
      <c r="A9741" s="0" t="n">
        <v>103577</v>
      </c>
      <c r="B9741" s="0" t="s">
        <v>54</v>
      </c>
      <c r="C9741" s="0" t="s">
        <v>10202</v>
      </c>
      <c r="D9741" s="0" t="s">
        <v>142</v>
      </c>
      <c r="E9741" s="0" t="n">
        <v>0</v>
      </c>
    </row>
    <row r="9742" customFormat="false" ht="15" hidden="false" customHeight="false" outlineLevel="0" collapsed="false">
      <c r="A9742" s="0" t="n">
        <v>103578</v>
      </c>
      <c r="B9742" s="0" t="s">
        <v>54</v>
      </c>
      <c r="C9742" s="0" t="s">
        <v>10203</v>
      </c>
      <c r="D9742" s="0" t="s">
        <v>142</v>
      </c>
      <c r="E9742" s="0" t="n">
        <v>0</v>
      </c>
    </row>
    <row r="9743" customFormat="false" ht="15" hidden="false" customHeight="false" outlineLevel="0" collapsed="false">
      <c r="A9743" s="0" t="n">
        <v>103579</v>
      </c>
      <c r="B9743" s="0" t="s">
        <v>54</v>
      </c>
      <c r="C9743" s="0" t="s">
        <v>10204</v>
      </c>
      <c r="D9743" s="0" t="s">
        <v>142</v>
      </c>
      <c r="E9743" s="0" t="n">
        <v>0</v>
      </c>
    </row>
    <row r="9744" customFormat="false" ht="15" hidden="false" customHeight="false" outlineLevel="0" collapsed="false">
      <c r="A9744" s="0" t="n">
        <v>103580</v>
      </c>
      <c r="B9744" s="0" t="s">
        <v>54</v>
      </c>
      <c r="C9744" s="0" t="s">
        <v>10205</v>
      </c>
      <c r="D9744" s="0" t="s">
        <v>142</v>
      </c>
      <c r="E9744" s="0" t="n">
        <v>0</v>
      </c>
    </row>
    <row r="9745" customFormat="false" ht="15" hidden="false" customHeight="false" outlineLevel="0" collapsed="false">
      <c r="A9745" s="0" t="n">
        <v>103581</v>
      </c>
      <c r="B9745" s="0" t="s">
        <v>54</v>
      </c>
      <c r="C9745" s="0" t="s">
        <v>10206</v>
      </c>
      <c r="D9745" s="0" t="s">
        <v>142</v>
      </c>
      <c r="E9745" s="0" t="n">
        <v>0</v>
      </c>
    </row>
    <row r="9746" customFormat="false" ht="15" hidden="false" customHeight="false" outlineLevel="0" collapsed="false">
      <c r="A9746" s="0" t="n">
        <v>103582</v>
      </c>
      <c r="B9746" s="0" t="s">
        <v>54</v>
      </c>
      <c r="C9746" s="0" t="s">
        <v>10207</v>
      </c>
      <c r="D9746" s="0" t="s">
        <v>142</v>
      </c>
      <c r="E9746" s="0" t="n">
        <v>0</v>
      </c>
    </row>
    <row r="9747" customFormat="false" ht="15" hidden="false" customHeight="false" outlineLevel="0" collapsed="false">
      <c r="A9747" s="0" t="n">
        <v>103572</v>
      </c>
      <c r="B9747" s="0" t="s">
        <v>54</v>
      </c>
      <c r="C9747" s="0" t="s">
        <v>10208</v>
      </c>
      <c r="D9747" s="0" t="s">
        <v>142</v>
      </c>
      <c r="E9747" s="0" t="n">
        <v>0</v>
      </c>
    </row>
    <row r="9748" customFormat="false" ht="15" hidden="false" customHeight="false" outlineLevel="0" collapsed="false">
      <c r="A9748" s="0" t="n">
        <v>103583</v>
      </c>
      <c r="B9748" s="0" t="s">
        <v>54</v>
      </c>
      <c r="C9748" s="0" t="s">
        <v>10209</v>
      </c>
      <c r="D9748" s="0" t="s">
        <v>142</v>
      </c>
      <c r="E9748" s="0" t="n">
        <v>0</v>
      </c>
    </row>
    <row r="9749" customFormat="false" ht="15" hidden="false" customHeight="false" outlineLevel="0" collapsed="false">
      <c r="A9749" s="0" t="n">
        <v>103584</v>
      </c>
      <c r="B9749" s="0" t="s">
        <v>54</v>
      </c>
      <c r="C9749" s="0" t="s">
        <v>10210</v>
      </c>
      <c r="D9749" s="0" t="s">
        <v>142</v>
      </c>
      <c r="E9749" s="0" t="n">
        <v>0</v>
      </c>
    </row>
    <row r="9750" customFormat="false" ht="15" hidden="false" customHeight="false" outlineLevel="0" collapsed="false">
      <c r="A9750" s="0" t="n">
        <v>103557</v>
      </c>
      <c r="B9750" s="0" t="s">
        <v>54</v>
      </c>
      <c r="C9750" s="0" t="s">
        <v>10211</v>
      </c>
      <c r="D9750" s="0" t="s">
        <v>142</v>
      </c>
      <c r="E9750" s="0" t="n">
        <v>0</v>
      </c>
    </row>
    <row r="9751" customFormat="false" ht="15" hidden="false" customHeight="false" outlineLevel="0" collapsed="false">
      <c r="A9751" s="0" t="n">
        <v>103558</v>
      </c>
      <c r="B9751" s="0" t="s">
        <v>54</v>
      </c>
      <c r="C9751" s="0" t="s">
        <v>10212</v>
      </c>
      <c r="D9751" s="0" t="s">
        <v>142</v>
      </c>
      <c r="E9751" s="0" t="n">
        <v>0</v>
      </c>
    </row>
    <row r="9752" customFormat="false" ht="15" hidden="false" customHeight="false" outlineLevel="0" collapsed="false">
      <c r="A9752" s="0" t="n">
        <v>103559</v>
      </c>
      <c r="B9752" s="0" t="s">
        <v>54</v>
      </c>
      <c r="C9752" s="0" t="s">
        <v>10213</v>
      </c>
      <c r="D9752" s="0" t="s">
        <v>142</v>
      </c>
      <c r="E9752" s="0" t="n">
        <v>0</v>
      </c>
    </row>
    <row r="9753" customFormat="false" ht="15" hidden="false" customHeight="false" outlineLevel="0" collapsed="false">
      <c r="A9753" s="0" t="n">
        <v>103560</v>
      </c>
      <c r="B9753" s="0" t="s">
        <v>54</v>
      </c>
      <c r="C9753" s="0" t="s">
        <v>10214</v>
      </c>
      <c r="D9753" s="0" t="s">
        <v>142</v>
      </c>
      <c r="E9753" s="0" t="n">
        <v>0</v>
      </c>
    </row>
    <row r="9754" customFormat="false" ht="15" hidden="false" customHeight="false" outlineLevel="0" collapsed="false">
      <c r="A9754" s="0" t="n">
        <v>103561</v>
      </c>
      <c r="B9754" s="0" t="s">
        <v>54</v>
      </c>
      <c r="C9754" s="0" t="s">
        <v>10215</v>
      </c>
      <c r="D9754" s="0" t="s">
        <v>142</v>
      </c>
      <c r="E9754" s="0" t="n">
        <v>0</v>
      </c>
    </row>
    <row r="9755" customFormat="false" ht="15" hidden="false" customHeight="false" outlineLevel="0" collapsed="false">
      <c r="A9755" s="0" t="n">
        <v>103529</v>
      </c>
      <c r="B9755" s="0" t="s">
        <v>54</v>
      </c>
      <c r="C9755" s="0" t="s">
        <v>10216</v>
      </c>
      <c r="D9755" s="0" t="s">
        <v>142</v>
      </c>
      <c r="E9755" s="0" t="n">
        <v>0</v>
      </c>
    </row>
    <row r="9756" customFormat="false" ht="15" hidden="false" customHeight="false" outlineLevel="0" collapsed="false">
      <c r="A9756" s="0" t="n">
        <v>103530</v>
      </c>
      <c r="B9756" s="0" t="s">
        <v>54</v>
      </c>
      <c r="C9756" s="0" t="s">
        <v>10217</v>
      </c>
      <c r="D9756" s="0" t="s">
        <v>142</v>
      </c>
      <c r="E9756" s="0" t="n">
        <v>0</v>
      </c>
    </row>
    <row r="9757" customFormat="false" ht="15" hidden="false" customHeight="false" outlineLevel="0" collapsed="false">
      <c r="A9757" s="0" t="n">
        <v>103531</v>
      </c>
      <c r="B9757" s="0" t="s">
        <v>54</v>
      </c>
      <c r="C9757" s="0" t="s">
        <v>10218</v>
      </c>
      <c r="D9757" s="0" t="s">
        <v>142</v>
      </c>
      <c r="E9757" s="0" t="n">
        <v>0</v>
      </c>
    </row>
    <row r="9758" customFormat="false" ht="15" hidden="false" customHeight="false" outlineLevel="0" collapsed="false">
      <c r="A9758" s="0" t="n">
        <v>103532</v>
      </c>
      <c r="B9758" s="0" t="s">
        <v>54</v>
      </c>
      <c r="C9758" s="0" t="s">
        <v>10219</v>
      </c>
      <c r="D9758" s="0" t="s">
        <v>142</v>
      </c>
      <c r="E9758" s="0" t="n">
        <v>0</v>
      </c>
    </row>
    <row r="9759" customFormat="false" ht="15" hidden="false" customHeight="false" outlineLevel="0" collapsed="false">
      <c r="A9759" s="0" t="n">
        <v>103533</v>
      </c>
      <c r="B9759" s="0" t="s">
        <v>54</v>
      </c>
      <c r="C9759" s="0" t="s">
        <v>10220</v>
      </c>
      <c r="D9759" s="0" t="s">
        <v>142</v>
      </c>
      <c r="E9759" s="0" t="n">
        <v>0</v>
      </c>
    </row>
    <row r="9760" customFormat="false" ht="15" hidden="false" customHeight="false" outlineLevel="0" collapsed="false">
      <c r="A9760" s="0" t="n">
        <v>103534</v>
      </c>
      <c r="B9760" s="0" t="s">
        <v>54</v>
      </c>
      <c r="C9760" s="0" t="s">
        <v>10221</v>
      </c>
      <c r="D9760" s="0" t="s">
        <v>142</v>
      </c>
      <c r="E9760" s="0" t="n">
        <v>0</v>
      </c>
    </row>
    <row r="9761" customFormat="false" ht="15" hidden="false" customHeight="false" outlineLevel="0" collapsed="false">
      <c r="A9761" s="0" t="n">
        <v>103535</v>
      </c>
      <c r="B9761" s="0" t="s">
        <v>54</v>
      </c>
      <c r="C9761" s="0" t="s">
        <v>10222</v>
      </c>
      <c r="D9761" s="0" t="s">
        <v>142</v>
      </c>
      <c r="E9761" s="0" t="n">
        <v>0</v>
      </c>
    </row>
    <row r="9762" customFormat="false" ht="15" hidden="false" customHeight="false" outlineLevel="0" collapsed="false">
      <c r="A9762" s="0" t="n">
        <v>103527</v>
      </c>
      <c r="B9762" s="0" t="s">
        <v>54</v>
      </c>
      <c r="C9762" s="0" t="s">
        <v>10223</v>
      </c>
      <c r="D9762" s="0" t="s">
        <v>142</v>
      </c>
      <c r="E9762" s="0" t="n">
        <v>0</v>
      </c>
    </row>
    <row r="9763" customFormat="false" ht="15" hidden="false" customHeight="false" outlineLevel="0" collapsed="false">
      <c r="A9763" s="0" t="n">
        <v>103536</v>
      </c>
      <c r="B9763" s="0" t="s">
        <v>54</v>
      </c>
      <c r="C9763" s="0" t="s">
        <v>10224</v>
      </c>
      <c r="D9763" s="0" t="s">
        <v>142</v>
      </c>
      <c r="E9763" s="0" t="n">
        <v>0</v>
      </c>
    </row>
    <row r="9764" customFormat="false" ht="15" hidden="false" customHeight="false" outlineLevel="0" collapsed="false">
      <c r="A9764" s="0" t="n">
        <v>103528</v>
      </c>
      <c r="B9764" s="0" t="s">
        <v>54</v>
      </c>
      <c r="C9764" s="0" t="s">
        <v>10225</v>
      </c>
      <c r="D9764" s="0" t="s">
        <v>142</v>
      </c>
      <c r="E9764" s="0" t="n">
        <v>0</v>
      </c>
    </row>
    <row r="9765" customFormat="false" ht="15" hidden="false" customHeight="false" outlineLevel="0" collapsed="false">
      <c r="A9765" s="0" t="n">
        <v>103541</v>
      </c>
      <c r="B9765" s="0" t="s">
        <v>54</v>
      </c>
      <c r="C9765" s="0" t="s">
        <v>10226</v>
      </c>
      <c r="D9765" s="0" t="s">
        <v>142</v>
      </c>
      <c r="E9765" s="0" t="n">
        <v>0</v>
      </c>
    </row>
    <row r="9766" customFormat="false" ht="15" hidden="false" customHeight="false" outlineLevel="0" collapsed="false">
      <c r="A9766" s="0" t="n">
        <v>103539</v>
      </c>
      <c r="B9766" s="0" t="s">
        <v>54</v>
      </c>
      <c r="C9766" s="0" t="s">
        <v>10227</v>
      </c>
      <c r="D9766" s="0" t="s">
        <v>142</v>
      </c>
      <c r="E9766" s="0" t="n">
        <v>0</v>
      </c>
    </row>
    <row r="9767" customFormat="false" ht="15" hidden="false" customHeight="false" outlineLevel="0" collapsed="false">
      <c r="A9767" s="0" t="n">
        <v>103540</v>
      </c>
      <c r="B9767" s="0" t="s">
        <v>54</v>
      </c>
      <c r="C9767" s="0" t="s">
        <v>10228</v>
      </c>
      <c r="D9767" s="0" t="s">
        <v>142</v>
      </c>
      <c r="E9767" s="0" t="n">
        <v>0</v>
      </c>
    </row>
    <row r="9768" customFormat="false" ht="15" hidden="false" customHeight="false" outlineLevel="0" collapsed="false">
      <c r="A9768" s="0" t="n">
        <v>103542</v>
      </c>
      <c r="B9768" s="0" t="s">
        <v>54</v>
      </c>
      <c r="C9768" s="0" t="s">
        <v>10229</v>
      </c>
      <c r="D9768" s="0" t="s">
        <v>142</v>
      </c>
      <c r="E9768" s="0" t="n">
        <v>0</v>
      </c>
    </row>
    <row r="9769" customFormat="false" ht="15" hidden="false" customHeight="false" outlineLevel="0" collapsed="false">
      <c r="A9769" s="0" t="n">
        <v>103543</v>
      </c>
      <c r="B9769" s="0" t="s">
        <v>54</v>
      </c>
      <c r="C9769" s="0" t="s">
        <v>10230</v>
      </c>
      <c r="D9769" s="0" t="s">
        <v>142</v>
      </c>
      <c r="E9769" s="0" t="n">
        <v>0</v>
      </c>
    </row>
    <row r="9770" customFormat="false" ht="15" hidden="false" customHeight="false" outlineLevel="0" collapsed="false">
      <c r="A9770" s="0" t="n">
        <v>103544</v>
      </c>
      <c r="B9770" s="0" t="s">
        <v>54</v>
      </c>
      <c r="C9770" s="0" t="s">
        <v>10231</v>
      </c>
      <c r="D9770" s="0" t="s">
        <v>142</v>
      </c>
      <c r="E9770" s="0" t="n">
        <v>0</v>
      </c>
    </row>
    <row r="9771" customFormat="false" ht="15" hidden="false" customHeight="false" outlineLevel="0" collapsed="false">
      <c r="A9771" s="0" t="n">
        <v>103545</v>
      </c>
      <c r="B9771" s="0" t="s">
        <v>54</v>
      </c>
      <c r="C9771" s="0" t="s">
        <v>10232</v>
      </c>
      <c r="D9771" s="0" t="s">
        <v>142</v>
      </c>
      <c r="E9771" s="0" t="n">
        <v>0</v>
      </c>
    </row>
    <row r="9772" customFormat="false" ht="15" hidden="false" customHeight="false" outlineLevel="0" collapsed="false">
      <c r="A9772" s="0" t="n">
        <v>103537</v>
      </c>
      <c r="B9772" s="0" t="s">
        <v>54</v>
      </c>
      <c r="C9772" s="0" t="s">
        <v>10233</v>
      </c>
      <c r="D9772" s="0" t="s">
        <v>142</v>
      </c>
      <c r="E9772" s="0" t="n">
        <v>0</v>
      </c>
    </row>
    <row r="9773" customFormat="false" ht="15" hidden="false" customHeight="false" outlineLevel="0" collapsed="false">
      <c r="A9773" s="0" t="n">
        <v>103546</v>
      </c>
      <c r="B9773" s="0" t="s">
        <v>54</v>
      </c>
      <c r="C9773" s="0" t="s">
        <v>10234</v>
      </c>
      <c r="D9773" s="0" t="s">
        <v>142</v>
      </c>
      <c r="E9773" s="0" t="n">
        <v>0</v>
      </c>
    </row>
    <row r="9774" customFormat="false" ht="15" hidden="false" customHeight="false" outlineLevel="0" collapsed="false">
      <c r="A9774" s="0" t="n">
        <v>103538</v>
      </c>
      <c r="B9774" s="0" t="s">
        <v>54</v>
      </c>
      <c r="C9774" s="0" t="s">
        <v>10235</v>
      </c>
      <c r="D9774" s="0" t="s">
        <v>142</v>
      </c>
      <c r="E9774" s="0" t="n">
        <v>0</v>
      </c>
    </row>
    <row r="9775" customFormat="false" ht="15" hidden="false" customHeight="false" outlineLevel="0" collapsed="false">
      <c r="A9775" s="0" t="n">
        <v>103549</v>
      </c>
      <c r="B9775" s="0" t="s">
        <v>54</v>
      </c>
      <c r="C9775" s="0" t="s">
        <v>10236</v>
      </c>
      <c r="D9775" s="0" t="s">
        <v>142</v>
      </c>
      <c r="E9775" s="0" t="n">
        <v>0</v>
      </c>
    </row>
    <row r="9776" customFormat="false" ht="35.05" hidden="false" customHeight="false" outlineLevel="0" collapsed="false">
      <c r="A9776" s="304" t="n">
        <v>103550</v>
      </c>
      <c r="B9776" s="304" t="s">
        <v>54</v>
      </c>
      <c r="C9776" s="304" t="s">
        <v>10237</v>
      </c>
      <c r="D9776" s="305" t="s">
        <v>142</v>
      </c>
      <c r="E9776" s="306" t="n">
        <v>0</v>
      </c>
    </row>
    <row r="9777" customFormat="false" ht="35.05" hidden="false" customHeight="false" outlineLevel="0" collapsed="false">
      <c r="A9777" s="304" t="n">
        <v>103551</v>
      </c>
      <c r="B9777" s="304" t="s">
        <v>54</v>
      </c>
      <c r="C9777" s="304" t="s">
        <v>10238</v>
      </c>
      <c r="D9777" s="305" t="s">
        <v>142</v>
      </c>
      <c r="E9777" s="306" t="n">
        <v>0</v>
      </c>
    </row>
    <row r="9778" customFormat="false" ht="35.05" hidden="false" customHeight="false" outlineLevel="0" collapsed="false">
      <c r="A9778" s="304" t="n">
        <v>103552</v>
      </c>
      <c r="B9778" s="304" t="s">
        <v>54</v>
      </c>
      <c r="C9778" s="304" t="s">
        <v>10239</v>
      </c>
      <c r="D9778" s="305" t="s">
        <v>142</v>
      </c>
      <c r="E9778" s="306" t="n">
        <v>0</v>
      </c>
    </row>
    <row r="9779" customFormat="false" ht="35.05" hidden="false" customHeight="false" outlineLevel="0" collapsed="false">
      <c r="A9779" s="304" t="n">
        <v>103553</v>
      </c>
      <c r="B9779" s="304" t="s">
        <v>54</v>
      </c>
      <c r="C9779" s="304" t="s">
        <v>10240</v>
      </c>
      <c r="D9779" s="305" t="s">
        <v>142</v>
      </c>
      <c r="E9779" s="306" t="n">
        <v>0</v>
      </c>
    </row>
    <row r="9780" customFormat="false" ht="35.05" hidden="false" customHeight="false" outlineLevel="0" collapsed="false">
      <c r="A9780" s="304" t="n">
        <v>103554</v>
      </c>
      <c r="B9780" s="304" t="s">
        <v>54</v>
      </c>
      <c r="C9780" s="304" t="s">
        <v>10241</v>
      </c>
      <c r="D9780" s="305" t="s">
        <v>142</v>
      </c>
      <c r="E9780" s="306" t="n">
        <v>0</v>
      </c>
    </row>
    <row r="9781" customFormat="false" ht="35.05" hidden="false" customHeight="false" outlineLevel="0" collapsed="false">
      <c r="A9781" s="304" t="n">
        <v>103555</v>
      </c>
      <c r="B9781" s="304" t="s">
        <v>54</v>
      </c>
      <c r="C9781" s="304" t="s">
        <v>10242</v>
      </c>
      <c r="D9781" s="305" t="s">
        <v>142</v>
      </c>
      <c r="E9781" s="306" t="n">
        <v>0</v>
      </c>
    </row>
    <row r="9782" customFormat="false" ht="35.05" hidden="false" customHeight="false" outlineLevel="0" collapsed="false">
      <c r="A9782" s="304" t="n">
        <v>103547</v>
      </c>
      <c r="B9782" s="304" t="s">
        <v>54</v>
      </c>
      <c r="C9782" s="304" t="s">
        <v>10243</v>
      </c>
      <c r="D9782" s="305" t="s">
        <v>142</v>
      </c>
      <c r="E9782" s="306" t="n">
        <v>0</v>
      </c>
    </row>
    <row r="9783" customFormat="false" ht="35.05" hidden="false" customHeight="false" outlineLevel="0" collapsed="false">
      <c r="A9783" s="304" t="n">
        <v>103556</v>
      </c>
      <c r="B9783" s="304" t="s">
        <v>54</v>
      </c>
      <c r="C9783" s="304" t="s">
        <v>10244</v>
      </c>
      <c r="D9783" s="305" t="s">
        <v>142</v>
      </c>
      <c r="E9783" s="306" t="n">
        <v>0</v>
      </c>
    </row>
    <row r="9784" customFormat="false" ht="35.05" hidden="false" customHeight="false" outlineLevel="0" collapsed="false">
      <c r="A9784" s="304" t="n">
        <v>103548</v>
      </c>
      <c r="B9784" s="304" t="s">
        <v>54</v>
      </c>
      <c r="C9784" s="304" t="s">
        <v>10245</v>
      </c>
      <c r="D9784" s="305" t="s">
        <v>142</v>
      </c>
      <c r="E9784" s="306" t="n">
        <v>0</v>
      </c>
    </row>
    <row r="9785" customFormat="false" ht="35.05" hidden="false" customHeight="false" outlineLevel="0" collapsed="false">
      <c r="A9785" s="304" t="n">
        <v>10201</v>
      </c>
      <c r="B9785" s="304" t="s">
        <v>438</v>
      </c>
      <c r="C9785" s="304" t="s">
        <v>10246</v>
      </c>
      <c r="D9785" s="305" t="s">
        <v>462</v>
      </c>
      <c r="E9785" s="306" t="n">
        <v>16.92</v>
      </c>
    </row>
    <row r="9786" customFormat="false" ht="23.85" hidden="false" customHeight="false" outlineLevel="0" collapsed="false">
      <c r="A9786" s="304" t="n">
        <v>10202</v>
      </c>
      <c r="B9786" s="304" t="s">
        <v>438</v>
      </c>
      <c r="C9786" s="304" t="s">
        <v>10247</v>
      </c>
      <c r="D9786" s="305" t="s">
        <v>462</v>
      </c>
      <c r="E9786" s="306" t="n">
        <v>21.13</v>
      </c>
    </row>
    <row r="9787" customFormat="false" ht="35.05" hidden="false" customHeight="false" outlineLevel="0" collapsed="false">
      <c r="A9787" s="304" t="n">
        <v>10203</v>
      </c>
      <c r="B9787" s="304" t="s">
        <v>438</v>
      </c>
      <c r="C9787" s="304" t="s">
        <v>10248</v>
      </c>
      <c r="D9787" s="305" t="s">
        <v>462</v>
      </c>
      <c r="E9787" s="306" t="n">
        <v>34.67</v>
      </c>
    </row>
    <row r="9788" customFormat="false" ht="23.85" hidden="false" customHeight="false" outlineLevel="0" collapsed="false">
      <c r="A9788" s="304" t="n">
        <v>10204</v>
      </c>
      <c r="B9788" s="304" t="s">
        <v>438</v>
      </c>
      <c r="C9788" s="304" t="s">
        <v>10249</v>
      </c>
      <c r="D9788" s="305" t="s">
        <v>462</v>
      </c>
      <c r="E9788" s="306" t="n">
        <v>12.72</v>
      </c>
    </row>
    <row r="9789" customFormat="false" ht="23.85" hidden="false" customHeight="false" outlineLevel="0" collapsed="false">
      <c r="A9789" s="304" t="n">
        <v>10205</v>
      </c>
      <c r="B9789" s="304" t="s">
        <v>438</v>
      </c>
      <c r="C9789" s="304" t="s">
        <v>10250</v>
      </c>
      <c r="D9789" s="305" t="s">
        <v>462</v>
      </c>
      <c r="E9789" s="306" t="n">
        <v>19.6</v>
      </c>
    </row>
    <row r="9790" customFormat="false" ht="23.85" hidden="false" customHeight="false" outlineLevel="0" collapsed="false">
      <c r="A9790" s="304" t="n">
        <v>10206</v>
      </c>
      <c r="B9790" s="304" t="s">
        <v>438</v>
      </c>
      <c r="C9790" s="304" t="s">
        <v>10251</v>
      </c>
      <c r="D9790" s="305" t="s">
        <v>462</v>
      </c>
      <c r="E9790" s="306" t="n">
        <v>23.54</v>
      </c>
    </row>
    <row r="9791" customFormat="false" ht="23.85" hidden="false" customHeight="false" outlineLevel="0" collapsed="false">
      <c r="A9791" s="304" t="n">
        <v>10207</v>
      </c>
      <c r="B9791" s="304" t="s">
        <v>438</v>
      </c>
      <c r="C9791" s="304" t="s">
        <v>10252</v>
      </c>
      <c r="D9791" s="305" t="s">
        <v>462</v>
      </c>
      <c r="E9791" s="306" t="n">
        <v>19.6</v>
      </c>
    </row>
    <row r="9792" customFormat="false" ht="23.85" hidden="false" customHeight="false" outlineLevel="0" collapsed="false">
      <c r="A9792" s="304" t="n">
        <v>10208</v>
      </c>
      <c r="B9792" s="304" t="s">
        <v>438</v>
      </c>
      <c r="C9792" s="304" t="s">
        <v>10253</v>
      </c>
      <c r="D9792" s="305" t="s">
        <v>462</v>
      </c>
      <c r="E9792" s="306" t="n">
        <v>10.73</v>
      </c>
    </row>
    <row r="9793" customFormat="false" ht="23.85" hidden="false" customHeight="false" outlineLevel="0" collapsed="false">
      <c r="A9793" s="304" t="n">
        <v>10209</v>
      </c>
      <c r="B9793" s="304" t="s">
        <v>438</v>
      </c>
      <c r="C9793" s="304" t="s">
        <v>10254</v>
      </c>
      <c r="D9793" s="305" t="s">
        <v>10255</v>
      </c>
      <c r="E9793" s="306" t="n">
        <v>59.61</v>
      </c>
    </row>
    <row r="9794" customFormat="false" ht="23.85" hidden="false" customHeight="false" outlineLevel="0" collapsed="false">
      <c r="A9794" s="304" t="n">
        <v>10210</v>
      </c>
      <c r="B9794" s="304" t="s">
        <v>438</v>
      </c>
      <c r="C9794" s="304" t="s">
        <v>10256</v>
      </c>
      <c r="D9794" s="305" t="s">
        <v>10255</v>
      </c>
      <c r="E9794" s="306" t="n">
        <v>225.81</v>
      </c>
    </row>
    <row r="9795" customFormat="false" ht="35.05" hidden="false" customHeight="false" outlineLevel="0" collapsed="false">
      <c r="A9795" s="304" t="n">
        <v>10212</v>
      </c>
      <c r="B9795" s="304" t="s">
        <v>438</v>
      </c>
      <c r="C9795" s="304" t="s">
        <v>10257</v>
      </c>
      <c r="D9795" s="305" t="s">
        <v>462</v>
      </c>
      <c r="E9795" s="306" t="n">
        <v>21.51</v>
      </c>
    </row>
    <row r="9796" customFormat="false" ht="35.05" hidden="false" customHeight="false" outlineLevel="0" collapsed="false">
      <c r="A9796" s="304" t="n">
        <v>10213</v>
      </c>
      <c r="B9796" s="304" t="s">
        <v>438</v>
      </c>
      <c r="C9796" s="304" t="s">
        <v>10258</v>
      </c>
      <c r="D9796" s="305" t="s">
        <v>462</v>
      </c>
      <c r="E9796" s="306" t="n">
        <v>17.93</v>
      </c>
    </row>
    <row r="9797" customFormat="false" ht="23.85" hidden="false" customHeight="false" outlineLevel="0" collapsed="false">
      <c r="A9797" s="304" t="n">
        <v>10214</v>
      </c>
      <c r="B9797" s="304" t="s">
        <v>438</v>
      </c>
      <c r="C9797" s="304" t="s">
        <v>10259</v>
      </c>
      <c r="D9797" s="305" t="s">
        <v>462</v>
      </c>
      <c r="E9797" s="306" t="n">
        <v>23.54</v>
      </c>
    </row>
    <row r="9798" customFormat="false" ht="15" hidden="false" customHeight="false" outlineLevel="0" collapsed="false">
      <c r="A9798" s="304" t="n">
        <v>10215</v>
      </c>
      <c r="B9798" s="304" t="s">
        <v>438</v>
      </c>
      <c r="C9798" s="304" t="s">
        <v>10260</v>
      </c>
      <c r="D9798" s="305" t="s">
        <v>462</v>
      </c>
      <c r="E9798" s="306" t="n">
        <v>11.14</v>
      </c>
    </row>
    <row r="9799" customFormat="false" ht="23.85" hidden="false" customHeight="false" outlineLevel="0" collapsed="false">
      <c r="A9799" s="304" t="n">
        <v>10216</v>
      </c>
      <c r="B9799" s="304" t="s">
        <v>438</v>
      </c>
      <c r="C9799" s="304" t="s">
        <v>10261</v>
      </c>
      <c r="D9799" s="305" t="s">
        <v>481</v>
      </c>
      <c r="E9799" s="306" t="n">
        <v>11.14</v>
      </c>
    </row>
    <row r="9800" customFormat="false" ht="23.85" hidden="false" customHeight="false" outlineLevel="0" collapsed="false">
      <c r="A9800" s="304" t="n">
        <v>10218</v>
      </c>
      <c r="B9800" s="304" t="s">
        <v>438</v>
      </c>
      <c r="C9800" s="304" t="s">
        <v>10262</v>
      </c>
      <c r="D9800" s="305" t="s">
        <v>462</v>
      </c>
      <c r="E9800" s="306" t="n">
        <v>14.86</v>
      </c>
    </row>
    <row r="9801" customFormat="false" ht="23.85" hidden="false" customHeight="false" outlineLevel="0" collapsed="false">
      <c r="A9801" s="304" t="n">
        <v>10219</v>
      </c>
      <c r="B9801" s="304" t="s">
        <v>438</v>
      </c>
      <c r="C9801" s="304" t="s">
        <v>10263</v>
      </c>
      <c r="D9801" s="305" t="s">
        <v>10255</v>
      </c>
      <c r="E9801" s="306" t="n">
        <v>260.73</v>
      </c>
    </row>
    <row r="9802" customFormat="false" ht="23.85" hidden="false" customHeight="false" outlineLevel="0" collapsed="false">
      <c r="A9802" s="304" t="n">
        <v>10220</v>
      </c>
      <c r="B9802" s="304" t="s">
        <v>438</v>
      </c>
      <c r="C9802" s="304" t="s">
        <v>10264</v>
      </c>
      <c r="D9802" s="305" t="s">
        <v>462</v>
      </c>
      <c r="E9802" s="306" t="n">
        <v>3.38</v>
      </c>
    </row>
    <row r="9803" customFormat="false" ht="35.05" hidden="false" customHeight="false" outlineLevel="0" collapsed="false">
      <c r="A9803" s="304" t="n">
        <v>10221</v>
      </c>
      <c r="B9803" s="304" t="s">
        <v>438</v>
      </c>
      <c r="C9803" s="304" t="s">
        <v>10265</v>
      </c>
      <c r="D9803" s="305" t="s">
        <v>252</v>
      </c>
      <c r="E9803" s="306" t="n">
        <v>9.02</v>
      </c>
    </row>
    <row r="9804" customFormat="false" ht="23.85" hidden="false" customHeight="false" outlineLevel="0" collapsed="false">
      <c r="A9804" s="304" t="n">
        <v>10222</v>
      </c>
      <c r="B9804" s="304" t="s">
        <v>438</v>
      </c>
      <c r="C9804" s="304" t="s">
        <v>10266</v>
      </c>
      <c r="D9804" s="305" t="s">
        <v>462</v>
      </c>
      <c r="E9804" s="306" t="n">
        <v>24.52</v>
      </c>
    </row>
    <row r="9805" customFormat="false" ht="23.85" hidden="false" customHeight="false" outlineLevel="0" collapsed="false">
      <c r="A9805" s="304" t="n">
        <v>10223</v>
      </c>
      <c r="B9805" s="304" t="s">
        <v>438</v>
      </c>
      <c r="C9805" s="304" t="s">
        <v>10267</v>
      </c>
      <c r="D9805" s="305" t="s">
        <v>252</v>
      </c>
      <c r="E9805" s="306" t="n">
        <v>13.74</v>
      </c>
    </row>
    <row r="9806" customFormat="false" ht="35.05" hidden="false" customHeight="false" outlineLevel="0" collapsed="false">
      <c r="A9806" s="304" t="n">
        <v>10224</v>
      </c>
      <c r="B9806" s="304" t="s">
        <v>438</v>
      </c>
      <c r="C9806" s="304" t="s">
        <v>10268</v>
      </c>
      <c r="D9806" s="305" t="s">
        <v>462</v>
      </c>
      <c r="E9806" s="306" t="n">
        <v>13.7</v>
      </c>
    </row>
    <row r="9807" customFormat="false" ht="23.85" hidden="false" customHeight="false" outlineLevel="0" collapsed="false">
      <c r="A9807" s="304" t="n">
        <v>10225</v>
      </c>
      <c r="B9807" s="304" t="s">
        <v>438</v>
      </c>
      <c r="C9807" s="304" t="s">
        <v>10269</v>
      </c>
      <c r="D9807" s="305" t="s">
        <v>462</v>
      </c>
      <c r="E9807" s="306" t="n">
        <v>35.29</v>
      </c>
    </row>
    <row r="9808" customFormat="false" ht="35.05" hidden="false" customHeight="false" outlineLevel="0" collapsed="false">
      <c r="A9808" s="304" t="n">
        <v>10226</v>
      </c>
      <c r="B9808" s="304" t="s">
        <v>438</v>
      </c>
      <c r="C9808" s="304" t="s">
        <v>10270</v>
      </c>
      <c r="D9808" s="305" t="s">
        <v>252</v>
      </c>
      <c r="E9808" s="306" t="n">
        <v>21.34</v>
      </c>
    </row>
    <row r="9809" customFormat="false" ht="46.25" hidden="false" customHeight="false" outlineLevel="0" collapsed="false">
      <c r="A9809" s="304" t="n">
        <v>10227</v>
      </c>
      <c r="B9809" s="304" t="s">
        <v>438</v>
      </c>
      <c r="C9809" s="304" t="s">
        <v>10271</v>
      </c>
      <c r="D9809" s="305" t="s">
        <v>252</v>
      </c>
      <c r="E9809" s="306" t="n">
        <v>67.15</v>
      </c>
    </row>
    <row r="9810" customFormat="false" ht="23.85" hidden="false" customHeight="false" outlineLevel="0" collapsed="false">
      <c r="A9810" s="304" t="n">
        <v>10228</v>
      </c>
      <c r="B9810" s="304" t="s">
        <v>438</v>
      </c>
      <c r="C9810" s="304" t="s">
        <v>10272</v>
      </c>
      <c r="D9810" s="305" t="s">
        <v>462</v>
      </c>
      <c r="E9810" s="306" t="n">
        <v>11.75</v>
      </c>
    </row>
    <row r="9811" customFormat="false" ht="35.05" hidden="false" customHeight="false" outlineLevel="0" collapsed="false">
      <c r="A9811" s="304" t="n">
        <v>10229</v>
      </c>
      <c r="B9811" s="304" t="s">
        <v>438</v>
      </c>
      <c r="C9811" s="304" t="s">
        <v>10273</v>
      </c>
      <c r="D9811" s="305" t="s">
        <v>252</v>
      </c>
      <c r="E9811" s="306" t="n">
        <v>15.07</v>
      </c>
    </row>
    <row r="9812" customFormat="false" ht="23.85" hidden="false" customHeight="false" outlineLevel="0" collapsed="false">
      <c r="A9812" s="304" t="n">
        <v>10230</v>
      </c>
      <c r="B9812" s="304" t="s">
        <v>438</v>
      </c>
      <c r="C9812" s="304" t="s">
        <v>10274</v>
      </c>
      <c r="D9812" s="305" t="s">
        <v>462</v>
      </c>
      <c r="E9812" s="306" t="n">
        <v>9.4</v>
      </c>
    </row>
    <row r="9813" customFormat="false" ht="23.85" hidden="false" customHeight="false" outlineLevel="0" collapsed="false">
      <c r="A9813" s="304" t="n">
        <v>10234</v>
      </c>
      <c r="B9813" s="304" t="s">
        <v>438</v>
      </c>
      <c r="C9813" s="304" t="s">
        <v>10275</v>
      </c>
      <c r="D9813" s="305" t="s">
        <v>462</v>
      </c>
      <c r="E9813" s="306" t="n">
        <v>37.25</v>
      </c>
    </row>
    <row r="9814" customFormat="false" ht="23.85" hidden="false" customHeight="false" outlineLevel="0" collapsed="false">
      <c r="A9814" s="304" t="n">
        <v>10238</v>
      </c>
      <c r="B9814" s="304" t="s">
        <v>438</v>
      </c>
      <c r="C9814" s="304" t="s">
        <v>10276</v>
      </c>
      <c r="D9814" s="305" t="s">
        <v>462</v>
      </c>
      <c r="E9814" s="306" t="n">
        <v>11.14</v>
      </c>
    </row>
    <row r="9815" customFormat="false" ht="23.85" hidden="false" customHeight="false" outlineLevel="0" collapsed="false">
      <c r="A9815" s="304" t="n">
        <v>10239</v>
      </c>
      <c r="B9815" s="304" t="s">
        <v>438</v>
      </c>
      <c r="C9815" s="304" t="s">
        <v>10277</v>
      </c>
      <c r="D9815" s="305" t="s">
        <v>462</v>
      </c>
      <c r="E9815" s="306" t="n">
        <v>24.38</v>
      </c>
    </row>
    <row r="9816" customFormat="false" ht="23.85" hidden="false" customHeight="false" outlineLevel="0" collapsed="false">
      <c r="A9816" s="304" t="n">
        <v>10240</v>
      </c>
      <c r="B9816" s="304" t="s">
        <v>438</v>
      </c>
      <c r="C9816" s="304" t="s">
        <v>10278</v>
      </c>
      <c r="D9816" s="305" t="s">
        <v>252</v>
      </c>
      <c r="E9816" s="306" t="n">
        <v>0.63</v>
      </c>
    </row>
    <row r="9817" customFormat="false" ht="23.85" hidden="false" customHeight="false" outlineLevel="0" collapsed="false">
      <c r="A9817" s="304" t="n">
        <v>10242</v>
      </c>
      <c r="B9817" s="304" t="s">
        <v>438</v>
      </c>
      <c r="C9817" s="304" t="s">
        <v>10279</v>
      </c>
      <c r="D9817" s="305" t="s">
        <v>462</v>
      </c>
      <c r="E9817" s="306" t="n">
        <v>5.23</v>
      </c>
    </row>
    <row r="9818" customFormat="false" ht="23.85" hidden="false" customHeight="false" outlineLevel="0" collapsed="false">
      <c r="A9818" s="304" t="n">
        <v>10244</v>
      </c>
      <c r="B9818" s="304" t="s">
        <v>438</v>
      </c>
      <c r="C9818" s="304" t="s">
        <v>10280</v>
      </c>
      <c r="D9818" s="305" t="s">
        <v>481</v>
      </c>
      <c r="E9818" s="306" t="n">
        <v>1.07</v>
      </c>
    </row>
    <row r="9819" customFormat="false" ht="35.05" hidden="false" customHeight="false" outlineLevel="0" collapsed="false">
      <c r="A9819" s="304" t="n">
        <v>10246</v>
      </c>
      <c r="B9819" s="304" t="s">
        <v>438</v>
      </c>
      <c r="C9819" s="304" t="s">
        <v>10281</v>
      </c>
      <c r="D9819" s="305" t="s">
        <v>462</v>
      </c>
      <c r="E9819" s="306" t="n">
        <v>4.99</v>
      </c>
    </row>
    <row r="9820" customFormat="false" ht="23.85" hidden="false" customHeight="false" outlineLevel="0" collapsed="false">
      <c r="A9820" s="304" t="n">
        <v>10254</v>
      </c>
      <c r="B9820" s="304" t="s">
        <v>438</v>
      </c>
      <c r="C9820" s="304" t="s">
        <v>10282</v>
      </c>
      <c r="D9820" s="305" t="s">
        <v>462</v>
      </c>
      <c r="E9820" s="306" t="n">
        <v>7.31</v>
      </c>
    </row>
    <row r="9821" customFormat="false" ht="23.85" hidden="false" customHeight="false" outlineLevel="0" collapsed="false">
      <c r="A9821" s="304" t="n">
        <v>10255</v>
      </c>
      <c r="B9821" s="304" t="s">
        <v>438</v>
      </c>
      <c r="C9821" s="304" t="s">
        <v>10283</v>
      </c>
      <c r="D9821" s="305" t="s">
        <v>462</v>
      </c>
      <c r="E9821" s="306" t="n">
        <v>15.67</v>
      </c>
    </row>
    <row r="9822" customFormat="false" ht="23.85" hidden="false" customHeight="false" outlineLevel="0" collapsed="false">
      <c r="A9822" s="304" t="n">
        <v>10256</v>
      </c>
      <c r="B9822" s="304" t="s">
        <v>438</v>
      </c>
      <c r="C9822" s="304" t="s">
        <v>10284</v>
      </c>
      <c r="D9822" s="305" t="s">
        <v>462</v>
      </c>
      <c r="E9822" s="306" t="n">
        <v>3.42</v>
      </c>
    </row>
    <row r="9823" customFormat="false" ht="23.85" hidden="false" customHeight="false" outlineLevel="0" collapsed="false">
      <c r="A9823" s="304" t="n">
        <v>10259</v>
      </c>
      <c r="B9823" s="304" t="s">
        <v>438</v>
      </c>
      <c r="C9823" s="304" t="s">
        <v>10285</v>
      </c>
      <c r="D9823" s="305" t="s">
        <v>481</v>
      </c>
      <c r="E9823" s="306" t="n">
        <v>3.89</v>
      </c>
    </row>
    <row r="9824" customFormat="false" ht="35.05" hidden="false" customHeight="false" outlineLevel="0" collapsed="false">
      <c r="A9824" s="304" t="n">
        <v>10264</v>
      </c>
      <c r="B9824" s="304" t="s">
        <v>438</v>
      </c>
      <c r="C9824" s="304" t="s">
        <v>10286</v>
      </c>
      <c r="D9824" s="305" t="s">
        <v>462</v>
      </c>
      <c r="E9824" s="306" t="n">
        <v>32.69</v>
      </c>
    </row>
    <row r="9825" customFormat="false" ht="35.05" hidden="false" customHeight="false" outlineLevel="0" collapsed="false">
      <c r="A9825" s="304" t="n">
        <v>10271</v>
      </c>
      <c r="B9825" s="304" t="s">
        <v>438</v>
      </c>
      <c r="C9825" s="304" t="s">
        <v>10287</v>
      </c>
      <c r="D9825" s="305" t="s">
        <v>252</v>
      </c>
      <c r="E9825" s="306" t="n">
        <v>18.52</v>
      </c>
    </row>
    <row r="9826" customFormat="false" ht="23.85" hidden="false" customHeight="false" outlineLevel="0" collapsed="false">
      <c r="A9826" s="304" t="n">
        <v>10279</v>
      </c>
      <c r="B9826" s="304" t="s">
        <v>438</v>
      </c>
      <c r="C9826" s="304" t="s">
        <v>10288</v>
      </c>
      <c r="D9826" s="305" t="s">
        <v>252</v>
      </c>
      <c r="E9826" s="306" t="n">
        <v>43.34</v>
      </c>
    </row>
    <row r="9827" customFormat="false" ht="23.85" hidden="false" customHeight="false" outlineLevel="0" collapsed="false">
      <c r="A9827" s="304" t="n">
        <v>10280</v>
      </c>
      <c r="B9827" s="304" t="s">
        <v>438</v>
      </c>
      <c r="C9827" s="304" t="s">
        <v>10289</v>
      </c>
      <c r="D9827" s="305" t="s">
        <v>462</v>
      </c>
      <c r="E9827" s="306" t="n">
        <v>3.42</v>
      </c>
    </row>
    <row r="9828" customFormat="false" ht="35.05" hidden="false" customHeight="false" outlineLevel="0" collapsed="false">
      <c r="A9828" s="304" t="n">
        <v>10286</v>
      </c>
      <c r="B9828" s="304" t="s">
        <v>438</v>
      </c>
      <c r="C9828" s="304" t="s">
        <v>10290</v>
      </c>
      <c r="D9828" s="305" t="s">
        <v>462</v>
      </c>
      <c r="E9828" s="306" t="n">
        <v>15.59</v>
      </c>
    </row>
    <row r="9829" customFormat="false" ht="23.85" hidden="false" customHeight="false" outlineLevel="0" collapsed="false">
      <c r="A9829" s="304" t="n">
        <v>10292</v>
      </c>
      <c r="B9829" s="304" t="s">
        <v>438</v>
      </c>
      <c r="C9829" s="304" t="s">
        <v>10291</v>
      </c>
      <c r="D9829" s="305" t="s">
        <v>481</v>
      </c>
      <c r="E9829" s="306" t="n">
        <v>1.54</v>
      </c>
    </row>
    <row r="9830" customFormat="false" ht="15" hidden="false" customHeight="false" outlineLevel="0" collapsed="false">
      <c r="A9830" s="307" t="n">
        <v>103</v>
      </c>
      <c r="B9830" s="304" t="s">
        <v>438</v>
      </c>
      <c r="C9830" s="307" t="s">
        <v>10292</v>
      </c>
      <c r="D9830" s="305"/>
      <c r="E9830" s="306"/>
    </row>
    <row r="9831" customFormat="false" ht="23.85" hidden="false" customHeight="false" outlineLevel="0" collapsed="false">
      <c r="A9831" s="304" t="n">
        <v>10315</v>
      </c>
      <c r="B9831" s="304" t="s">
        <v>438</v>
      </c>
      <c r="C9831" s="304" t="s">
        <v>10293</v>
      </c>
      <c r="D9831" s="305" t="s">
        <v>462</v>
      </c>
      <c r="E9831" s="306" t="n">
        <v>5.57</v>
      </c>
    </row>
    <row r="9832" customFormat="false" ht="23.85" hidden="false" customHeight="false" outlineLevel="0" collapsed="false">
      <c r="A9832" s="304" t="n">
        <v>10317</v>
      </c>
      <c r="B9832" s="304" t="s">
        <v>438</v>
      </c>
      <c r="C9832" s="304" t="s">
        <v>10294</v>
      </c>
      <c r="D9832" s="305" t="s">
        <v>462</v>
      </c>
      <c r="E9832" s="306" t="n">
        <v>102.14</v>
      </c>
    </row>
    <row r="9833" customFormat="false" ht="23.85" hidden="false" customHeight="false" outlineLevel="0" collapsed="false">
      <c r="A9833" s="304" t="n">
        <v>10318</v>
      </c>
      <c r="B9833" s="304" t="s">
        <v>438</v>
      </c>
      <c r="C9833" s="304" t="s">
        <v>10295</v>
      </c>
      <c r="D9833" s="305" t="s">
        <v>462</v>
      </c>
      <c r="E9833" s="306" t="n">
        <v>8.77</v>
      </c>
    </row>
    <row r="9834" customFormat="false" ht="23.85" hidden="false" customHeight="false" outlineLevel="0" collapsed="false">
      <c r="A9834" s="304" t="n">
        <v>10319</v>
      </c>
      <c r="B9834" s="304" t="s">
        <v>438</v>
      </c>
      <c r="C9834" s="304" t="s">
        <v>10296</v>
      </c>
      <c r="D9834" s="305" t="s">
        <v>462</v>
      </c>
      <c r="E9834" s="306" t="n">
        <v>20.21</v>
      </c>
    </row>
    <row r="9835" customFormat="false" ht="23.85" hidden="false" customHeight="false" outlineLevel="0" collapsed="false">
      <c r="A9835" s="304" t="n">
        <v>10320</v>
      </c>
      <c r="B9835" s="304" t="s">
        <v>438</v>
      </c>
      <c r="C9835" s="304" t="s">
        <v>10297</v>
      </c>
      <c r="D9835" s="305" t="s">
        <v>462</v>
      </c>
      <c r="E9835" s="306" t="n">
        <v>3.93</v>
      </c>
    </row>
    <row r="9836" customFormat="false" ht="15" hidden="false" customHeight="false" outlineLevel="0" collapsed="false">
      <c r="A9836" s="304" t="n">
        <v>10323</v>
      </c>
      <c r="B9836" s="304" t="s">
        <v>438</v>
      </c>
      <c r="C9836" s="304" t="s">
        <v>10298</v>
      </c>
      <c r="D9836" s="305" t="s">
        <v>252</v>
      </c>
      <c r="E9836" s="306" t="n">
        <v>8.08</v>
      </c>
    </row>
    <row r="9837" customFormat="false" ht="23.85" hidden="false" customHeight="false" outlineLevel="0" collapsed="false">
      <c r="A9837" s="304" t="n">
        <v>10324</v>
      </c>
      <c r="B9837" s="304" t="s">
        <v>438</v>
      </c>
      <c r="C9837" s="304" t="s">
        <v>10299</v>
      </c>
      <c r="D9837" s="305" t="s">
        <v>462</v>
      </c>
      <c r="E9837" s="306" t="n">
        <v>6.68</v>
      </c>
    </row>
    <row r="9838" customFormat="false" ht="23.85" hidden="false" customHeight="false" outlineLevel="0" collapsed="false">
      <c r="A9838" s="304" t="n">
        <v>10325</v>
      </c>
      <c r="B9838" s="304" t="s">
        <v>438</v>
      </c>
      <c r="C9838" s="304" t="s">
        <v>10300</v>
      </c>
      <c r="D9838" s="305" t="s">
        <v>462</v>
      </c>
      <c r="E9838" s="306" t="n">
        <v>7.82</v>
      </c>
    </row>
    <row r="9839" customFormat="false" ht="23.85" hidden="false" customHeight="false" outlineLevel="0" collapsed="false">
      <c r="A9839" s="304" t="n">
        <v>10326</v>
      </c>
      <c r="B9839" s="304" t="s">
        <v>438</v>
      </c>
      <c r="C9839" s="304" t="s">
        <v>10301</v>
      </c>
      <c r="D9839" s="305" t="s">
        <v>462</v>
      </c>
      <c r="E9839" s="306" t="n">
        <v>31.9</v>
      </c>
    </row>
    <row r="9840" customFormat="false" ht="23.85" hidden="false" customHeight="false" outlineLevel="0" collapsed="false">
      <c r="A9840" s="304" t="n">
        <v>10327</v>
      </c>
      <c r="B9840" s="304" t="s">
        <v>438</v>
      </c>
      <c r="C9840" s="304" t="s">
        <v>10302</v>
      </c>
      <c r="D9840" s="305" t="s">
        <v>481</v>
      </c>
      <c r="E9840" s="306" t="n">
        <v>4.04</v>
      </c>
    </row>
    <row r="9841" customFormat="false" ht="23.85" hidden="false" customHeight="false" outlineLevel="0" collapsed="false">
      <c r="A9841" s="304" t="n">
        <v>10329</v>
      </c>
      <c r="B9841" s="304" t="s">
        <v>438</v>
      </c>
      <c r="C9841" s="304" t="s">
        <v>10303</v>
      </c>
      <c r="D9841" s="305" t="s">
        <v>252</v>
      </c>
      <c r="E9841" s="306" t="n">
        <v>6.53</v>
      </c>
    </row>
    <row r="9842" customFormat="false" ht="35.05" hidden="false" customHeight="false" outlineLevel="0" collapsed="false">
      <c r="A9842" s="304" t="n">
        <v>10331</v>
      </c>
      <c r="B9842" s="304" t="s">
        <v>438</v>
      </c>
      <c r="C9842" s="304" t="s">
        <v>10304</v>
      </c>
      <c r="D9842" s="305" t="s">
        <v>462</v>
      </c>
      <c r="E9842" s="306" t="n">
        <v>11.92</v>
      </c>
    </row>
    <row r="9843" customFormat="false" ht="23.85" hidden="false" customHeight="false" outlineLevel="0" collapsed="false">
      <c r="A9843" s="304" t="n">
        <v>10332</v>
      </c>
      <c r="B9843" s="304" t="s">
        <v>438</v>
      </c>
      <c r="C9843" s="304" t="s">
        <v>10305</v>
      </c>
      <c r="D9843" s="305" t="s">
        <v>481</v>
      </c>
      <c r="E9843" s="306" t="n">
        <v>4.11</v>
      </c>
    </row>
    <row r="9844" customFormat="false" ht="23.85" hidden="false" customHeight="false" outlineLevel="0" collapsed="false">
      <c r="A9844" s="304" t="n">
        <v>10333</v>
      </c>
      <c r="B9844" s="304" t="s">
        <v>438</v>
      </c>
      <c r="C9844" s="304" t="s">
        <v>10306</v>
      </c>
      <c r="D9844" s="305" t="s">
        <v>462</v>
      </c>
      <c r="E9844" s="306" t="n">
        <v>12.51</v>
      </c>
    </row>
    <row r="9845" customFormat="false" ht="35.05" hidden="false" customHeight="false" outlineLevel="0" collapsed="false">
      <c r="A9845" s="304" t="n">
        <v>10344</v>
      </c>
      <c r="B9845" s="304" t="s">
        <v>438</v>
      </c>
      <c r="C9845" s="304" t="s">
        <v>10307</v>
      </c>
      <c r="D9845" s="305" t="s">
        <v>10255</v>
      </c>
      <c r="E9845" s="306" t="n">
        <v>89.87</v>
      </c>
    </row>
    <row r="9846" customFormat="false" ht="15" hidden="false" customHeight="false" outlineLevel="0" collapsed="false">
      <c r="A9846" s="307" t="n">
        <v>104</v>
      </c>
      <c r="B9846" s="304" t="s">
        <v>438</v>
      </c>
      <c r="C9846" s="307" t="s">
        <v>10308</v>
      </c>
      <c r="D9846" s="305"/>
      <c r="E9846" s="306"/>
    </row>
    <row r="9847" customFormat="false" ht="15" hidden="false" customHeight="false" outlineLevel="0" collapsed="false">
      <c r="A9847" s="304" t="n">
        <v>10401</v>
      </c>
      <c r="B9847" s="304" t="s">
        <v>438</v>
      </c>
      <c r="C9847" s="304" t="s">
        <v>10309</v>
      </c>
      <c r="D9847" s="305" t="s">
        <v>462</v>
      </c>
      <c r="E9847" s="306" t="n">
        <v>1.52</v>
      </c>
    </row>
    <row r="9848" customFormat="false" ht="23.85" hidden="false" customHeight="false" outlineLevel="0" collapsed="false">
      <c r="A9848" s="304" t="n">
        <v>10402</v>
      </c>
      <c r="B9848" s="304" t="s">
        <v>438</v>
      </c>
      <c r="C9848" s="304" t="s">
        <v>10310</v>
      </c>
      <c r="D9848" s="305" t="s">
        <v>462</v>
      </c>
      <c r="E9848" s="306" t="n">
        <v>4.92</v>
      </c>
    </row>
    <row r="9849" customFormat="false" ht="23.85" hidden="false" customHeight="false" outlineLevel="0" collapsed="false">
      <c r="A9849" s="304" t="n">
        <v>10403</v>
      </c>
      <c r="B9849" s="304" t="s">
        <v>438</v>
      </c>
      <c r="C9849" s="304" t="s">
        <v>10311</v>
      </c>
      <c r="D9849" s="305" t="s">
        <v>252</v>
      </c>
      <c r="E9849" s="306" t="n">
        <v>59.04</v>
      </c>
    </row>
    <row r="9850" customFormat="false" ht="23.85" hidden="false" customHeight="false" outlineLevel="0" collapsed="false">
      <c r="A9850" s="304" t="n">
        <v>10404</v>
      </c>
      <c r="B9850" s="304" t="s">
        <v>438</v>
      </c>
      <c r="C9850" s="304" t="s">
        <v>10312</v>
      </c>
      <c r="D9850" s="305" t="s">
        <v>252</v>
      </c>
      <c r="E9850" s="306" t="n">
        <v>167.59</v>
      </c>
    </row>
    <row r="9851" customFormat="false" ht="15" hidden="false" customHeight="false" outlineLevel="0" collapsed="false">
      <c r="A9851" s="307" t="n">
        <v>105</v>
      </c>
      <c r="B9851" s="304" t="s">
        <v>438</v>
      </c>
      <c r="C9851" s="307" t="s">
        <v>10313</v>
      </c>
      <c r="D9851" s="305"/>
      <c r="E9851" s="306"/>
    </row>
    <row r="9852" customFormat="false" ht="15" hidden="false" customHeight="false" outlineLevel="0" collapsed="false">
      <c r="A9852" s="304" t="n">
        <v>10501</v>
      </c>
      <c r="B9852" s="304" t="s">
        <v>438</v>
      </c>
      <c r="C9852" s="304" t="s">
        <v>463</v>
      </c>
      <c r="D9852" s="305" t="s">
        <v>462</v>
      </c>
      <c r="E9852" s="306" t="n">
        <v>11.11</v>
      </c>
    </row>
    <row r="9853" customFormat="false" ht="35.05" hidden="false" customHeight="false" outlineLevel="0" collapsed="false">
      <c r="A9853" s="304" t="n">
        <v>10512</v>
      </c>
      <c r="B9853" s="304" t="s">
        <v>438</v>
      </c>
      <c r="C9853" s="304" t="s">
        <v>10314</v>
      </c>
      <c r="D9853" s="305" t="s">
        <v>10315</v>
      </c>
      <c r="E9853" s="308" t="n">
        <v>23061.18</v>
      </c>
    </row>
    <row r="9854" customFormat="false" ht="15" hidden="false" customHeight="false" outlineLevel="0" collapsed="false">
      <c r="A9854" s="307" t="n">
        <v>108</v>
      </c>
      <c r="B9854" s="304" t="s">
        <v>438</v>
      </c>
      <c r="C9854" s="307" t="s">
        <v>10316</v>
      </c>
      <c r="D9854" s="305"/>
      <c r="E9854" s="306"/>
    </row>
    <row r="9855" customFormat="false" ht="15" hidden="false" customHeight="false" outlineLevel="0" collapsed="false">
      <c r="A9855" s="304" t="n">
        <v>10801</v>
      </c>
      <c r="B9855" s="304" t="s">
        <v>438</v>
      </c>
      <c r="C9855" s="304" t="s">
        <v>10317</v>
      </c>
      <c r="D9855" s="305" t="s">
        <v>10315</v>
      </c>
      <c r="E9855" s="308" t="n">
        <v>22315.73</v>
      </c>
    </row>
    <row r="9856" customFormat="false" ht="15" hidden="false" customHeight="false" outlineLevel="0" collapsed="false">
      <c r="A9856" s="304" t="n">
        <v>10802</v>
      </c>
      <c r="B9856" s="304" t="s">
        <v>438</v>
      </c>
      <c r="C9856" s="304" t="s">
        <v>10318</v>
      </c>
      <c r="D9856" s="305" t="s">
        <v>10315</v>
      </c>
      <c r="E9856" s="308" t="n">
        <v>25493.22</v>
      </c>
    </row>
    <row r="9857" customFormat="false" ht="15" hidden="false" customHeight="false" outlineLevel="0" collapsed="false">
      <c r="A9857" s="304" t="n">
        <v>10803</v>
      </c>
      <c r="B9857" s="304" t="s">
        <v>438</v>
      </c>
      <c r="C9857" s="304" t="s">
        <v>10319</v>
      </c>
      <c r="D9857" s="305" t="s">
        <v>10315</v>
      </c>
      <c r="E9857" s="308" t="n">
        <v>28670.66</v>
      </c>
    </row>
    <row r="9858" customFormat="false" ht="15" hidden="false" customHeight="false" outlineLevel="0" collapsed="false">
      <c r="A9858" s="304" t="n">
        <v>10807</v>
      </c>
      <c r="B9858" s="304" t="s">
        <v>438</v>
      </c>
      <c r="C9858" s="304" t="s">
        <v>10320</v>
      </c>
      <c r="D9858" s="305" t="s">
        <v>10315</v>
      </c>
      <c r="E9858" s="308" t="n">
        <v>3850.55</v>
      </c>
    </row>
    <row r="9859" customFormat="false" ht="15" hidden="false" customHeight="false" outlineLevel="0" collapsed="false">
      <c r="A9859" s="304" t="n">
        <v>10808</v>
      </c>
      <c r="B9859" s="304" t="s">
        <v>438</v>
      </c>
      <c r="C9859" s="304" t="s">
        <v>10321</v>
      </c>
      <c r="D9859" s="305" t="s">
        <v>10315</v>
      </c>
      <c r="E9859" s="308" t="n">
        <v>2910.74</v>
      </c>
    </row>
    <row r="9860" customFormat="false" ht="15" hidden="false" customHeight="false" outlineLevel="0" collapsed="false">
      <c r="A9860" s="304" t="n">
        <v>10809</v>
      </c>
      <c r="B9860" s="304" t="s">
        <v>438</v>
      </c>
      <c r="C9860" s="304" t="s">
        <v>10322</v>
      </c>
      <c r="D9860" s="305" t="s">
        <v>10315</v>
      </c>
      <c r="E9860" s="308" t="n">
        <v>2910.74</v>
      </c>
    </row>
    <row r="9861" customFormat="false" ht="15" hidden="false" customHeight="false" outlineLevel="0" collapsed="false">
      <c r="A9861" s="304" t="n">
        <v>10810</v>
      </c>
      <c r="B9861" s="304" t="s">
        <v>438</v>
      </c>
      <c r="C9861" s="304" t="s">
        <v>10323</v>
      </c>
      <c r="D9861" s="305" t="s">
        <v>10315</v>
      </c>
      <c r="E9861" s="308" t="n">
        <v>5357.29</v>
      </c>
    </row>
    <row r="9862" customFormat="false" ht="15" hidden="false" customHeight="false" outlineLevel="0" collapsed="false">
      <c r="A9862" s="304" t="n">
        <v>10811</v>
      </c>
      <c r="B9862" s="304" t="s">
        <v>438</v>
      </c>
      <c r="C9862" s="304" t="s">
        <v>10324</v>
      </c>
      <c r="D9862" s="305" t="s">
        <v>10315</v>
      </c>
      <c r="E9862" s="308" t="n">
        <v>6964.48</v>
      </c>
    </row>
    <row r="9863" customFormat="false" ht="15" hidden="false" customHeight="false" outlineLevel="0" collapsed="false">
      <c r="A9863" s="304" t="n">
        <v>10812</v>
      </c>
      <c r="B9863" s="304" t="s">
        <v>438</v>
      </c>
      <c r="C9863" s="304" t="s">
        <v>10325</v>
      </c>
      <c r="D9863" s="305" t="s">
        <v>10315</v>
      </c>
      <c r="E9863" s="308" t="n">
        <v>31203.56</v>
      </c>
    </row>
    <row r="9864" customFormat="false" ht="15" hidden="false" customHeight="false" outlineLevel="0" collapsed="false">
      <c r="A9864" s="304" t="n">
        <v>10813</v>
      </c>
      <c r="B9864" s="304" t="s">
        <v>438</v>
      </c>
      <c r="C9864" s="304" t="s">
        <v>10326</v>
      </c>
      <c r="D9864" s="305" t="s">
        <v>10315</v>
      </c>
      <c r="E9864" s="308" t="n">
        <v>17825.16</v>
      </c>
    </row>
    <row r="9865" customFormat="false" ht="15" hidden="false" customHeight="false" outlineLevel="0" collapsed="false">
      <c r="A9865" s="304" t="n">
        <v>10814</v>
      </c>
      <c r="B9865" s="304" t="s">
        <v>438</v>
      </c>
      <c r="C9865" s="304" t="s">
        <v>10327</v>
      </c>
      <c r="D9865" s="305" t="s">
        <v>10315</v>
      </c>
      <c r="E9865" s="308" t="n">
        <v>11319.47</v>
      </c>
    </row>
    <row r="9866" customFormat="false" ht="15" hidden="false" customHeight="false" outlineLevel="0" collapsed="false">
      <c r="A9866" s="304" t="n">
        <v>10815</v>
      </c>
      <c r="B9866" s="304" t="s">
        <v>438</v>
      </c>
      <c r="C9866" s="304" t="s">
        <v>10328</v>
      </c>
      <c r="D9866" s="305" t="s">
        <v>10315</v>
      </c>
      <c r="E9866" s="308" t="n">
        <v>9055.8</v>
      </c>
    </row>
    <row r="9867" customFormat="false" ht="15" hidden="false" customHeight="false" outlineLevel="0" collapsed="false">
      <c r="A9867" s="304" t="n">
        <v>10816</v>
      </c>
      <c r="B9867" s="304" t="s">
        <v>438</v>
      </c>
      <c r="C9867" s="304" t="s">
        <v>10329</v>
      </c>
      <c r="D9867" s="305" t="s">
        <v>10315</v>
      </c>
      <c r="E9867" s="308" t="n">
        <v>7243.45</v>
      </c>
    </row>
    <row r="9868" customFormat="false" ht="15" hidden="false" customHeight="false" outlineLevel="0" collapsed="false">
      <c r="A9868" s="304" t="n">
        <v>10817</v>
      </c>
      <c r="B9868" s="304" t="s">
        <v>438</v>
      </c>
      <c r="C9868" s="304" t="s">
        <v>10330</v>
      </c>
      <c r="D9868" s="305" t="s">
        <v>10315</v>
      </c>
      <c r="E9868" s="308" t="n">
        <v>5795.48</v>
      </c>
    </row>
    <row r="9869" customFormat="false" ht="15" hidden="false" customHeight="false" outlineLevel="0" collapsed="false">
      <c r="A9869" s="304" t="n">
        <v>10818</v>
      </c>
      <c r="B9869" s="304" t="s">
        <v>438</v>
      </c>
      <c r="C9869" s="304" t="s">
        <v>10331</v>
      </c>
      <c r="D9869" s="305" t="s">
        <v>10315</v>
      </c>
      <c r="E9869" s="308" t="n">
        <v>7922.3</v>
      </c>
    </row>
    <row r="9870" customFormat="false" ht="15" hidden="false" customHeight="false" outlineLevel="0" collapsed="false">
      <c r="A9870" s="307" t="n">
        <v>2</v>
      </c>
      <c r="B9870" s="304" t="s">
        <v>438</v>
      </c>
      <c r="C9870" s="307" t="s">
        <v>20</v>
      </c>
      <c r="D9870" s="305"/>
      <c r="E9870" s="306"/>
    </row>
    <row r="9871" customFormat="false" ht="15" hidden="false" customHeight="false" outlineLevel="0" collapsed="false">
      <c r="A9871" s="307" t="n">
        <v>203</v>
      </c>
      <c r="B9871" s="304" t="s">
        <v>438</v>
      </c>
      <c r="C9871" s="307" t="s">
        <v>10332</v>
      </c>
      <c r="D9871" s="305"/>
      <c r="E9871" s="306"/>
    </row>
    <row r="9872" customFormat="false" ht="15" hidden="false" customHeight="false" outlineLevel="0" collapsed="false">
      <c r="A9872" s="304" t="n">
        <v>20305</v>
      </c>
      <c r="B9872" s="304" t="s">
        <v>438</v>
      </c>
      <c r="C9872" s="304" t="s">
        <v>10333</v>
      </c>
      <c r="D9872" s="305" t="s">
        <v>462</v>
      </c>
      <c r="E9872" s="306" t="n">
        <v>294.79</v>
      </c>
    </row>
    <row r="9873" customFormat="false" ht="35.05" hidden="false" customHeight="false" outlineLevel="0" collapsed="false">
      <c r="A9873" s="304" t="n">
        <v>20339</v>
      </c>
      <c r="B9873" s="304" t="s">
        <v>438</v>
      </c>
      <c r="C9873" s="304" t="s">
        <v>10334</v>
      </c>
      <c r="D9873" s="305" t="s">
        <v>462</v>
      </c>
      <c r="E9873" s="306" t="n">
        <v>21.6</v>
      </c>
    </row>
    <row r="9874" customFormat="false" ht="57.45" hidden="false" customHeight="false" outlineLevel="0" collapsed="false">
      <c r="A9874" s="304" t="n">
        <v>20343</v>
      </c>
      <c r="B9874" s="304" t="s">
        <v>438</v>
      </c>
      <c r="C9874" s="304" t="s">
        <v>10335</v>
      </c>
      <c r="D9874" s="305" t="s">
        <v>10315</v>
      </c>
      <c r="E9874" s="308" t="n">
        <v>1230</v>
      </c>
    </row>
    <row r="9875" customFormat="false" ht="23.85" hidden="false" customHeight="false" outlineLevel="0" collapsed="false">
      <c r="A9875" s="304" t="n">
        <v>20344</v>
      </c>
      <c r="B9875" s="304" t="s">
        <v>438</v>
      </c>
      <c r="C9875" s="304" t="s">
        <v>526</v>
      </c>
      <c r="D9875" s="305" t="s">
        <v>252</v>
      </c>
      <c r="E9875" s="308" t="n">
        <v>1666.67</v>
      </c>
    </row>
    <row r="9876" customFormat="false" ht="23.85" hidden="false" customHeight="false" outlineLevel="0" collapsed="false">
      <c r="A9876" s="304" t="n">
        <v>20346</v>
      </c>
      <c r="B9876" s="304" t="s">
        <v>438</v>
      </c>
      <c r="C9876" s="304" t="s">
        <v>10336</v>
      </c>
      <c r="D9876" s="305" t="s">
        <v>481</v>
      </c>
      <c r="E9876" s="306" t="n">
        <v>15.11</v>
      </c>
    </row>
    <row r="9877" customFormat="false" ht="46.25" hidden="false" customHeight="false" outlineLevel="0" collapsed="false">
      <c r="A9877" s="304" t="n">
        <v>20348</v>
      </c>
      <c r="B9877" s="304" t="s">
        <v>438</v>
      </c>
      <c r="C9877" s="304" t="s">
        <v>10337</v>
      </c>
      <c r="D9877" s="305" t="s">
        <v>462</v>
      </c>
      <c r="E9877" s="306" t="n">
        <v>31.85</v>
      </c>
    </row>
    <row r="9878" customFormat="false" ht="57.45" hidden="false" customHeight="false" outlineLevel="0" collapsed="false">
      <c r="A9878" s="304" t="n">
        <v>20350</v>
      </c>
      <c r="B9878" s="304" t="s">
        <v>438</v>
      </c>
      <c r="C9878" s="304" t="s">
        <v>480</v>
      </c>
      <c r="D9878" s="305" t="s">
        <v>481</v>
      </c>
      <c r="E9878" s="306" t="n">
        <v>148.86</v>
      </c>
    </row>
    <row r="9879" customFormat="false" ht="57.45" hidden="false" customHeight="false" outlineLevel="0" collapsed="false">
      <c r="A9879" s="304" t="n">
        <v>20351</v>
      </c>
      <c r="B9879" s="304" t="s">
        <v>438</v>
      </c>
      <c r="C9879" s="304" t="s">
        <v>10338</v>
      </c>
      <c r="D9879" s="305" t="s">
        <v>481</v>
      </c>
      <c r="E9879" s="306" t="n">
        <v>315.13</v>
      </c>
    </row>
    <row r="9880" customFormat="false" ht="57.45" hidden="false" customHeight="false" outlineLevel="0" collapsed="false">
      <c r="A9880" s="304" t="n">
        <v>20352</v>
      </c>
      <c r="B9880" s="304" t="s">
        <v>438</v>
      </c>
      <c r="C9880" s="304" t="s">
        <v>10339</v>
      </c>
      <c r="D9880" s="305" t="s">
        <v>440</v>
      </c>
      <c r="E9880" s="308" t="n">
        <v>1229.4</v>
      </c>
    </row>
    <row r="9881" customFormat="false" ht="57.45" hidden="false" customHeight="false" outlineLevel="0" collapsed="false">
      <c r="A9881" s="304" t="n">
        <v>20353</v>
      </c>
      <c r="B9881" s="304" t="s">
        <v>438</v>
      </c>
      <c r="C9881" s="304" t="s">
        <v>10340</v>
      </c>
      <c r="D9881" s="305" t="s">
        <v>440</v>
      </c>
      <c r="E9881" s="308" t="n">
        <v>1216.17</v>
      </c>
    </row>
    <row r="9882" customFormat="false" ht="46.25" hidden="false" customHeight="false" outlineLevel="0" collapsed="false">
      <c r="A9882" s="304" t="n">
        <v>20354</v>
      </c>
      <c r="B9882" s="304" t="s">
        <v>438</v>
      </c>
      <c r="C9882" s="304" t="s">
        <v>10341</v>
      </c>
      <c r="D9882" s="305" t="s">
        <v>440</v>
      </c>
      <c r="E9882" s="306" t="n">
        <v>769.25</v>
      </c>
    </row>
    <row r="9883" customFormat="false" ht="46.25" hidden="false" customHeight="false" outlineLevel="0" collapsed="false">
      <c r="A9883" s="304" t="n">
        <v>20355</v>
      </c>
      <c r="B9883" s="304" t="s">
        <v>438</v>
      </c>
      <c r="C9883" s="304" t="s">
        <v>439</v>
      </c>
      <c r="D9883" s="305" t="s">
        <v>440</v>
      </c>
      <c r="E9883" s="308" t="n">
        <v>1249.4</v>
      </c>
    </row>
    <row r="9884" customFormat="false" ht="46.25" hidden="false" customHeight="false" outlineLevel="0" collapsed="false">
      <c r="A9884" s="304" t="n">
        <v>20356</v>
      </c>
      <c r="B9884" s="304" t="s">
        <v>438</v>
      </c>
      <c r="C9884" s="304" t="s">
        <v>10342</v>
      </c>
      <c r="D9884" s="305" t="s">
        <v>440</v>
      </c>
      <c r="E9884" s="306" t="n">
        <v>914.25</v>
      </c>
    </row>
    <row r="9885" customFormat="false" ht="39.55" hidden="false" customHeight="false" outlineLevel="0" collapsed="false">
      <c r="A9885" s="307" t="n">
        <v>207</v>
      </c>
      <c r="B9885" s="304" t="s">
        <v>438</v>
      </c>
      <c r="C9885" s="307" t="s">
        <v>10343</v>
      </c>
      <c r="D9885" s="305"/>
      <c r="E9885" s="306"/>
    </row>
    <row r="9886" customFormat="false" ht="46.25" hidden="false" customHeight="false" outlineLevel="0" collapsed="false">
      <c r="A9886" s="304" t="n">
        <v>20701</v>
      </c>
      <c r="B9886" s="304" t="s">
        <v>438</v>
      </c>
      <c r="C9886" s="304" t="s">
        <v>461</v>
      </c>
      <c r="D9886" s="305" t="s">
        <v>462</v>
      </c>
      <c r="E9886" s="306" t="n">
        <v>864.83</v>
      </c>
    </row>
    <row r="9887" customFormat="false" ht="46.25" hidden="false" customHeight="false" outlineLevel="0" collapsed="false">
      <c r="A9887" s="304" t="n">
        <v>20702</v>
      </c>
      <c r="B9887" s="304" t="s">
        <v>438</v>
      </c>
      <c r="C9887" s="304" t="s">
        <v>482</v>
      </c>
      <c r="D9887" s="305" t="s">
        <v>462</v>
      </c>
      <c r="E9887" s="306" t="n">
        <v>601.89</v>
      </c>
    </row>
    <row r="9888" customFormat="false" ht="46.25" hidden="false" customHeight="false" outlineLevel="0" collapsed="false">
      <c r="A9888" s="304" t="n">
        <v>20703</v>
      </c>
      <c r="B9888" s="304" t="s">
        <v>438</v>
      </c>
      <c r="C9888" s="304" t="s">
        <v>10344</v>
      </c>
      <c r="D9888" s="305" t="s">
        <v>462</v>
      </c>
      <c r="E9888" s="306" t="n">
        <v>524.66</v>
      </c>
    </row>
    <row r="9889" customFormat="false" ht="46.25" hidden="false" customHeight="false" outlineLevel="0" collapsed="false">
      <c r="A9889" s="304" t="n">
        <v>20704</v>
      </c>
      <c r="B9889" s="304" t="s">
        <v>438</v>
      </c>
      <c r="C9889" s="304" t="s">
        <v>10345</v>
      </c>
      <c r="D9889" s="305" t="s">
        <v>462</v>
      </c>
      <c r="E9889" s="306" t="n">
        <v>480.6</v>
      </c>
    </row>
    <row r="9890" customFormat="false" ht="57.45" hidden="false" customHeight="false" outlineLevel="0" collapsed="false">
      <c r="A9890" s="304" t="n">
        <v>20705</v>
      </c>
      <c r="B9890" s="304" t="s">
        <v>438</v>
      </c>
      <c r="C9890" s="304" t="s">
        <v>10346</v>
      </c>
      <c r="D9890" s="305" t="s">
        <v>252</v>
      </c>
      <c r="E9890" s="308" t="n">
        <v>16074.84</v>
      </c>
    </row>
    <row r="9891" customFormat="false" ht="46.25" hidden="false" customHeight="false" outlineLevel="0" collapsed="false">
      <c r="A9891" s="304" t="n">
        <v>20706</v>
      </c>
      <c r="B9891" s="304" t="s">
        <v>438</v>
      </c>
      <c r="C9891" s="304" t="s">
        <v>10347</v>
      </c>
      <c r="D9891" s="305" t="s">
        <v>252</v>
      </c>
      <c r="E9891" s="308" t="n">
        <v>24202.37</v>
      </c>
    </row>
    <row r="9892" customFormat="false" ht="46.25" hidden="false" customHeight="false" outlineLevel="0" collapsed="false">
      <c r="A9892" s="304" t="n">
        <v>20707</v>
      </c>
      <c r="B9892" s="304" t="s">
        <v>438</v>
      </c>
      <c r="C9892" s="304" t="s">
        <v>10348</v>
      </c>
      <c r="D9892" s="305" t="s">
        <v>252</v>
      </c>
      <c r="E9892" s="308" t="n">
        <v>29971.99</v>
      </c>
    </row>
    <row r="9893" customFormat="false" ht="57.45" hidden="false" customHeight="false" outlineLevel="0" collapsed="false">
      <c r="A9893" s="304" t="n">
        <v>20708</v>
      </c>
      <c r="B9893" s="304" t="s">
        <v>438</v>
      </c>
      <c r="C9893" s="304" t="s">
        <v>10349</v>
      </c>
      <c r="D9893" s="305" t="s">
        <v>462</v>
      </c>
      <c r="E9893" s="306" t="n">
        <v>214.16</v>
      </c>
    </row>
    <row r="9894" customFormat="false" ht="57.45" hidden="false" customHeight="false" outlineLevel="0" collapsed="false">
      <c r="A9894" s="304" t="n">
        <v>20709</v>
      </c>
      <c r="B9894" s="304" t="s">
        <v>438</v>
      </c>
      <c r="C9894" s="304" t="s">
        <v>524</v>
      </c>
      <c r="D9894" s="305" t="s">
        <v>462</v>
      </c>
      <c r="E9894" s="306" t="n">
        <v>289.88</v>
      </c>
    </row>
    <row r="9895" customFormat="false" ht="35.05" hidden="false" customHeight="false" outlineLevel="0" collapsed="false">
      <c r="A9895" s="304" t="n">
        <v>20710</v>
      </c>
      <c r="B9895" s="304" t="s">
        <v>438</v>
      </c>
      <c r="C9895" s="304" t="s">
        <v>523</v>
      </c>
      <c r="D9895" s="305" t="s">
        <v>252</v>
      </c>
      <c r="E9895" s="308" t="n">
        <v>1770.47</v>
      </c>
    </row>
    <row r="9896" customFormat="false" ht="35.05" hidden="false" customHeight="false" outlineLevel="0" collapsed="false">
      <c r="A9896" s="304" t="n">
        <v>20711</v>
      </c>
      <c r="B9896" s="304" t="s">
        <v>438</v>
      </c>
      <c r="C9896" s="304" t="s">
        <v>10350</v>
      </c>
      <c r="D9896" s="305" t="s">
        <v>252</v>
      </c>
      <c r="E9896" s="308" t="n">
        <v>2093.69</v>
      </c>
    </row>
    <row r="9897" customFormat="false" ht="46.25" hidden="false" customHeight="false" outlineLevel="0" collapsed="false">
      <c r="A9897" s="304" t="n">
        <v>20712</v>
      </c>
      <c r="B9897" s="304" t="s">
        <v>438</v>
      </c>
      <c r="C9897" s="304" t="s">
        <v>559</v>
      </c>
      <c r="D9897" s="305" t="s">
        <v>481</v>
      </c>
      <c r="E9897" s="306" t="n">
        <v>56.94</v>
      </c>
    </row>
    <row r="9898" customFormat="false" ht="46.25" hidden="false" customHeight="false" outlineLevel="0" collapsed="false">
      <c r="A9898" s="304" t="n">
        <v>20713</v>
      </c>
      <c r="B9898" s="304" t="s">
        <v>438</v>
      </c>
      <c r="C9898" s="304" t="s">
        <v>497</v>
      </c>
      <c r="D9898" s="305" t="s">
        <v>481</v>
      </c>
      <c r="E9898" s="306" t="n">
        <v>502.06</v>
      </c>
    </row>
    <row r="9899" customFormat="false" ht="35.05" hidden="false" customHeight="false" outlineLevel="0" collapsed="false">
      <c r="A9899" s="304" t="n">
        <v>20714</v>
      </c>
      <c r="B9899" s="304" t="s">
        <v>438</v>
      </c>
      <c r="C9899" s="304" t="s">
        <v>502</v>
      </c>
      <c r="D9899" s="305" t="s">
        <v>481</v>
      </c>
      <c r="E9899" s="306" t="n">
        <v>447.83</v>
      </c>
    </row>
    <row r="9900" customFormat="false" ht="39.55" hidden="false" customHeight="false" outlineLevel="0" collapsed="false">
      <c r="A9900" s="307" t="n">
        <v>208</v>
      </c>
      <c r="B9900" s="304" t="s">
        <v>438</v>
      </c>
      <c r="C9900" s="307" t="s">
        <v>10351</v>
      </c>
      <c r="D9900" s="305"/>
      <c r="E9900" s="306"/>
    </row>
    <row r="9901" customFormat="false" ht="46.25" hidden="false" customHeight="false" outlineLevel="0" collapsed="false">
      <c r="A9901" s="304" t="n">
        <v>20801</v>
      </c>
      <c r="B9901" s="304" t="s">
        <v>438</v>
      </c>
      <c r="C9901" s="304" t="s">
        <v>10352</v>
      </c>
      <c r="D9901" s="305" t="s">
        <v>462</v>
      </c>
      <c r="E9901" s="306" t="n">
        <v>666.4</v>
      </c>
    </row>
    <row r="9902" customFormat="false" ht="46.25" hidden="false" customHeight="false" outlineLevel="0" collapsed="false">
      <c r="A9902" s="304" t="n">
        <v>20802</v>
      </c>
      <c r="B9902" s="304" t="s">
        <v>438</v>
      </c>
      <c r="C9902" s="304" t="s">
        <v>10353</v>
      </c>
      <c r="D9902" s="305" t="s">
        <v>462</v>
      </c>
      <c r="E9902" s="306" t="n">
        <v>473.99</v>
      </c>
    </row>
    <row r="9903" customFormat="false" ht="46.25" hidden="false" customHeight="false" outlineLevel="0" collapsed="false">
      <c r="A9903" s="304" t="n">
        <v>20803</v>
      </c>
      <c r="B9903" s="304" t="s">
        <v>438</v>
      </c>
      <c r="C9903" s="304" t="s">
        <v>10354</v>
      </c>
      <c r="D9903" s="305" t="s">
        <v>462</v>
      </c>
      <c r="E9903" s="306" t="n">
        <v>415.17</v>
      </c>
    </row>
    <row r="9904" customFormat="false" ht="46.25" hidden="false" customHeight="false" outlineLevel="0" collapsed="false">
      <c r="A9904" s="304" t="n">
        <v>20804</v>
      </c>
      <c r="B9904" s="304" t="s">
        <v>438</v>
      </c>
      <c r="C9904" s="304" t="s">
        <v>10355</v>
      </c>
      <c r="D9904" s="305" t="s">
        <v>462</v>
      </c>
      <c r="E9904" s="306" t="n">
        <v>404.29</v>
      </c>
    </row>
    <row r="9905" customFormat="false" ht="46.25" hidden="false" customHeight="false" outlineLevel="0" collapsed="false">
      <c r="A9905" s="304" t="n">
        <v>20805</v>
      </c>
      <c r="B9905" s="304" t="s">
        <v>438</v>
      </c>
      <c r="C9905" s="304" t="s">
        <v>10356</v>
      </c>
      <c r="D9905" s="305" t="s">
        <v>252</v>
      </c>
      <c r="E9905" s="308" t="n">
        <v>12799.26</v>
      </c>
    </row>
    <row r="9906" customFormat="false" ht="46.25" hidden="false" customHeight="false" outlineLevel="0" collapsed="false">
      <c r="A9906" s="304" t="n">
        <v>20806</v>
      </c>
      <c r="B9906" s="304" t="s">
        <v>438</v>
      </c>
      <c r="C9906" s="304" t="s">
        <v>10357</v>
      </c>
      <c r="D9906" s="305" t="s">
        <v>252</v>
      </c>
      <c r="E9906" s="308" t="n">
        <v>19253.8</v>
      </c>
    </row>
    <row r="9907" customFormat="false" ht="46.25" hidden="false" customHeight="false" outlineLevel="0" collapsed="false">
      <c r="A9907" s="304" t="n">
        <v>20807</v>
      </c>
      <c r="B9907" s="304" t="s">
        <v>438</v>
      </c>
      <c r="C9907" s="304" t="s">
        <v>10358</v>
      </c>
      <c r="D9907" s="305" t="s">
        <v>252</v>
      </c>
      <c r="E9907" s="308" t="n">
        <v>23946.58</v>
      </c>
    </row>
    <row r="9908" customFormat="false" ht="57.45" hidden="false" customHeight="false" outlineLevel="0" collapsed="false">
      <c r="A9908" s="304" t="n">
        <v>20808</v>
      </c>
      <c r="B9908" s="304" t="s">
        <v>438</v>
      </c>
      <c r="C9908" s="304" t="s">
        <v>10359</v>
      </c>
      <c r="D9908" s="305" t="s">
        <v>462</v>
      </c>
      <c r="E9908" s="306" t="n">
        <v>153.78</v>
      </c>
    </row>
    <row r="9909" customFormat="false" ht="57.45" hidden="false" customHeight="false" outlineLevel="0" collapsed="false">
      <c r="A9909" s="304" t="n">
        <v>20809</v>
      </c>
      <c r="B9909" s="304" t="s">
        <v>438</v>
      </c>
      <c r="C9909" s="304" t="s">
        <v>10360</v>
      </c>
      <c r="D9909" s="305" t="s">
        <v>462</v>
      </c>
      <c r="E9909" s="306" t="n">
        <v>213.27</v>
      </c>
    </row>
    <row r="9910" customFormat="false" ht="35.05" hidden="false" customHeight="false" outlineLevel="0" collapsed="false">
      <c r="A9910" s="304" t="n">
        <v>20810</v>
      </c>
      <c r="B9910" s="304" t="s">
        <v>438</v>
      </c>
      <c r="C9910" s="304" t="s">
        <v>10361</v>
      </c>
      <c r="D9910" s="305" t="s">
        <v>252</v>
      </c>
      <c r="E9910" s="308" t="n">
        <v>1125.35</v>
      </c>
    </row>
    <row r="9911" customFormat="false" ht="35.05" hidden="false" customHeight="false" outlineLevel="0" collapsed="false">
      <c r="A9911" s="304" t="n">
        <v>20811</v>
      </c>
      <c r="B9911" s="304" t="s">
        <v>438</v>
      </c>
      <c r="C9911" s="304" t="s">
        <v>10362</v>
      </c>
      <c r="D9911" s="305" t="s">
        <v>252</v>
      </c>
      <c r="E9911" s="308" t="n">
        <v>1309.38</v>
      </c>
    </row>
    <row r="9912" customFormat="false" ht="46.25" hidden="false" customHeight="false" outlineLevel="0" collapsed="false">
      <c r="A9912" s="304" t="n">
        <v>20812</v>
      </c>
      <c r="B9912" s="304" t="s">
        <v>438</v>
      </c>
      <c r="C9912" s="304" t="s">
        <v>10363</v>
      </c>
      <c r="D9912" s="305" t="s">
        <v>481</v>
      </c>
      <c r="E9912" s="306" t="n">
        <v>39.71</v>
      </c>
    </row>
    <row r="9913" customFormat="false" ht="15" hidden="false" customHeight="false" outlineLevel="0" collapsed="false">
      <c r="A9913" s="307" t="n">
        <v>3</v>
      </c>
      <c r="B9913" s="304" t="s">
        <v>438</v>
      </c>
      <c r="C9913" s="307" t="s">
        <v>10364</v>
      </c>
      <c r="D9913" s="305"/>
      <c r="E9913" s="306"/>
    </row>
    <row r="9914" customFormat="false" ht="15" hidden="false" customHeight="false" outlineLevel="0" collapsed="false">
      <c r="A9914" s="307" t="n">
        <v>301</v>
      </c>
      <c r="B9914" s="304" t="s">
        <v>438</v>
      </c>
      <c r="C9914" s="307" t="s">
        <v>10365</v>
      </c>
      <c r="D9914" s="305"/>
      <c r="E9914" s="306"/>
    </row>
    <row r="9915" customFormat="false" ht="23.85" hidden="false" customHeight="false" outlineLevel="0" collapsed="false">
      <c r="A9915" s="304" t="n">
        <v>30101</v>
      </c>
      <c r="B9915" s="304" t="s">
        <v>438</v>
      </c>
      <c r="C9915" s="304" t="s">
        <v>10366</v>
      </c>
      <c r="D9915" s="305" t="s">
        <v>10255</v>
      </c>
      <c r="E9915" s="306" t="n">
        <v>63.96</v>
      </c>
    </row>
    <row r="9916" customFormat="false" ht="23.85" hidden="false" customHeight="false" outlineLevel="0" collapsed="false">
      <c r="A9916" s="304" t="n">
        <v>30102</v>
      </c>
      <c r="B9916" s="304" t="s">
        <v>438</v>
      </c>
      <c r="C9916" s="304" t="s">
        <v>10367</v>
      </c>
      <c r="D9916" s="305" t="s">
        <v>10255</v>
      </c>
      <c r="E9916" s="306" t="n">
        <v>108.24</v>
      </c>
    </row>
    <row r="9917" customFormat="false" ht="15" hidden="false" customHeight="false" outlineLevel="0" collapsed="false">
      <c r="A9917" s="304" t="n">
        <v>30103</v>
      </c>
      <c r="B9917" s="304" t="s">
        <v>438</v>
      </c>
      <c r="C9917" s="304" t="s">
        <v>10368</v>
      </c>
      <c r="D9917" s="305" t="s">
        <v>10255</v>
      </c>
      <c r="E9917" s="306" t="n">
        <v>16.16</v>
      </c>
    </row>
    <row r="9918" customFormat="false" ht="15" hidden="false" customHeight="false" outlineLevel="0" collapsed="false">
      <c r="A9918" s="304" t="n">
        <v>30104</v>
      </c>
      <c r="B9918" s="304" t="s">
        <v>438</v>
      </c>
      <c r="C9918" s="304" t="s">
        <v>10369</v>
      </c>
      <c r="D9918" s="305" t="s">
        <v>10255</v>
      </c>
      <c r="E9918" s="306" t="n">
        <v>22.6</v>
      </c>
    </row>
    <row r="9919" customFormat="false" ht="15" hidden="false" customHeight="false" outlineLevel="0" collapsed="false">
      <c r="A9919" s="304" t="n">
        <v>30119</v>
      </c>
      <c r="B9919" s="304" t="s">
        <v>438</v>
      </c>
      <c r="C9919" s="304" t="s">
        <v>10370</v>
      </c>
      <c r="D9919" s="305" t="s">
        <v>462</v>
      </c>
      <c r="E9919" s="306" t="n">
        <v>33.45</v>
      </c>
    </row>
    <row r="9920" customFormat="false" ht="15" hidden="false" customHeight="false" outlineLevel="0" collapsed="false">
      <c r="A9920" s="307" t="n">
        <v>302</v>
      </c>
      <c r="B9920" s="304" t="s">
        <v>438</v>
      </c>
      <c r="C9920" s="307" t="s">
        <v>10371</v>
      </c>
      <c r="D9920" s="305"/>
      <c r="E9920" s="306"/>
    </row>
    <row r="9921" customFormat="false" ht="23.85" hidden="false" customHeight="false" outlineLevel="0" collapsed="false">
      <c r="A9921" s="304" t="n">
        <v>30201</v>
      </c>
      <c r="B9921" s="304" t="s">
        <v>438</v>
      </c>
      <c r="C9921" s="304" t="s">
        <v>10372</v>
      </c>
      <c r="D9921" s="305" t="s">
        <v>10255</v>
      </c>
      <c r="E9921" s="306" t="n">
        <v>68.88</v>
      </c>
    </row>
    <row r="9922" customFormat="false" ht="23.85" hidden="false" customHeight="false" outlineLevel="0" collapsed="false">
      <c r="A9922" s="304" t="n">
        <v>30202</v>
      </c>
      <c r="B9922" s="304" t="s">
        <v>438</v>
      </c>
      <c r="C9922" s="304" t="s">
        <v>10373</v>
      </c>
      <c r="D9922" s="305" t="s">
        <v>10255</v>
      </c>
      <c r="E9922" s="306" t="n">
        <v>174.8</v>
      </c>
    </row>
    <row r="9923" customFormat="false" ht="15" hidden="false" customHeight="false" outlineLevel="0" collapsed="false">
      <c r="A9923" s="304" t="n">
        <v>30203</v>
      </c>
      <c r="B9923" s="304" t="s">
        <v>438</v>
      </c>
      <c r="C9923" s="304" t="s">
        <v>10374</v>
      </c>
      <c r="D9923" s="305" t="s">
        <v>10255</v>
      </c>
      <c r="E9923" s="306" t="n">
        <v>256.02</v>
      </c>
    </row>
    <row r="9924" customFormat="false" ht="15" hidden="false" customHeight="false" outlineLevel="0" collapsed="false">
      <c r="A9924" s="304" t="n">
        <v>30204</v>
      </c>
      <c r="B9924" s="304" t="s">
        <v>438</v>
      </c>
      <c r="C9924" s="304" t="s">
        <v>10375</v>
      </c>
      <c r="D9924" s="305" t="s">
        <v>10255</v>
      </c>
      <c r="E9924" s="306" t="n">
        <v>243.68</v>
      </c>
    </row>
    <row r="9925" customFormat="false" ht="35.05" hidden="false" customHeight="false" outlineLevel="0" collapsed="false">
      <c r="A9925" s="304" t="n">
        <v>30206</v>
      </c>
      <c r="B9925" s="304" t="s">
        <v>438</v>
      </c>
      <c r="C9925" s="304" t="s">
        <v>10376</v>
      </c>
      <c r="D9925" s="305" t="s">
        <v>10255</v>
      </c>
      <c r="E9925" s="306" t="n">
        <v>201.13</v>
      </c>
    </row>
    <row r="9926" customFormat="false" ht="35.05" hidden="false" customHeight="false" outlineLevel="0" collapsed="false">
      <c r="A9926" s="304" t="n">
        <v>30208</v>
      </c>
      <c r="B9926" s="304" t="s">
        <v>438</v>
      </c>
      <c r="C9926" s="304" t="s">
        <v>10377</v>
      </c>
      <c r="D9926" s="305" t="s">
        <v>10255</v>
      </c>
      <c r="E9926" s="306" t="n">
        <v>199.06</v>
      </c>
    </row>
    <row r="9927" customFormat="false" ht="23.85" hidden="false" customHeight="false" outlineLevel="0" collapsed="false">
      <c r="A9927" s="304" t="n">
        <v>30209</v>
      </c>
      <c r="B9927" s="304" t="s">
        <v>438</v>
      </c>
      <c r="C9927" s="304" t="s">
        <v>10378</v>
      </c>
      <c r="D9927" s="305" t="s">
        <v>10255</v>
      </c>
      <c r="E9927" s="306" t="n">
        <v>173.32</v>
      </c>
    </row>
    <row r="9928" customFormat="false" ht="23.85" hidden="false" customHeight="false" outlineLevel="0" collapsed="false">
      <c r="A9928" s="304" t="n">
        <v>30210</v>
      </c>
      <c r="B9928" s="304" t="s">
        <v>438</v>
      </c>
      <c r="C9928" s="304" t="s">
        <v>10379</v>
      </c>
      <c r="D9928" s="305" t="s">
        <v>10255</v>
      </c>
      <c r="E9928" s="306" t="n">
        <v>36.28</v>
      </c>
    </row>
    <row r="9929" customFormat="false" ht="15" hidden="false" customHeight="false" outlineLevel="0" collapsed="false">
      <c r="A9929" s="304" t="n">
        <v>30211</v>
      </c>
      <c r="B9929" s="304" t="s">
        <v>438</v>
      </c>
      <c r="C9929" s="304" t="s">
        <v>10380</v>
      </c>
      <c r="D9929" s="305" t="s">
        <v>10255</v>
      </c>
      <c r="E9929" s="306" t="n">
        <v>8.85</v>
      </c>
    </row>
    <row r="9930" customFormat="false" ht="15" hidden="false" customHeight="false" outlineLevel="0" collapsed="false">
      <c r="A9930" s="307" t="n">
        <v>303</v>
      </c>
      <c r="B9930" s="304" t="s">
        <v>438</v>
      </c>
      <c r="C9930" s="307" t="s">
        <v>10381</v>
      </c>
      <c r="D9930" s="305"/>
      <c r="E9930" s="306"/>
    </row>
    <row r="9931" customFormat="false" ht="46.25" hidden="false" customHeight="false" outlineLevel="0" collapsed="false">
      <c r="A9931" s="304" t="n">
        <v>30304</v>
      </c>
      <c r="B9931" s="304" t="s">
        <v>438</v>
      </c>
      <c r="C9931" s="304" t="s">
        <v>10382</v>
      </c>
      <c r="D9931" s="305" t="s">
        <v>10255</v>
      </c>
      <c r="E9931" s="306" t="n">
        <v>84.39</v>
      </c>
    </row>
    <row r="9932" customFormat="false" ht="35.05" hidden="false" customHeight="false" outlineLevel="0" collapsed="false">
      <c r="A9932" s="304" t="n">
        <v>30305</v>
      </c>
      <c r="B9932" s="304" t="s">
        <v>438</v>
      </c>
      <c r="C9932" s="304" t="s">
        <v>10383</v>
      </c>
      <c r="D9932" s="305" t="s">
        <v>252</v>
      </c>
      <c r="E9932" s="306" t="n">
        <v>29.52</v>
      </c>
    </row>
    <row r="9933" customFormat="false" ht="35.05" hidden="false" customHeight="false" outlineLevel="0" collapsed="false">
      <c r="A9933" s="304" t="n">
        <v>30306</v>
      </c>
      <c r="B9933" s="304" t="s">
        <v>438</v>
      </c>
      <c r="C9933" s="304" t="s">
        <v>10384</v>
      </c>
      <c r="D9933" s="305" t="s">
        <v>252</v>
      </c>
      <c r="E9933" s="306" t="n">
        <v>19.68</v>
      </c>
    </row>
    <row r="9934" customFormat="false" ht="15" hidden="false" customHeight="false" outlineLevel="0" collapsed="false">
      <c r="A9934" s="307" t="n">
        <v>4</v>
      </c>
      <c r="B9934" s="304" t="s">
        <v>438</v>
      </c>
      <c r="C9934" s="307" t="s">
        <v>10385</v>
      </c>
      <c r="D9934" s="305"/>
      <c r="E9934" s="306"/>
    </row>
    <row r="9935" customFormat="false" ht="15" hidden="false" customHeight="false" outlineLevel="0" collapsed="false">
      <c r="A9935" s="307" t="n">
        <v>402</v>
      </c>
      <c r="B9935" s="304" t="s">
        <v>438</v>
      </c>
      <c r="C9935" s="307" t="s">
        <v>10386</v>
      </c>
      <c r="D9935" s="305"/>
      <c r="E9935" s="306"/>
    </row>
    <row r="9936" customFormat="false" ht="23.85" hidden="false" customHeight="false" outlineLevel="0" collapsed="false">
      <c r="A9936" s="304" t="n">
        <v>40202</v>
      </c>
      <c r="B9936" s="304" t="s">
        <v>438</v>
      </c>
      <c r="C9936" s="304" t="s">
        <v>10387</v>
      </c>
      <c r="D9936" s="305" t="s">
        <v>10255</v>
      </c>
      <c r="E9936" s="306" t="n">
        <v>751.06</v>
      </c>
    </row>
    <row r="9937" customFormat="false" ht="46.25" hidden="false" customHeight="false" outlineLevel="0" collapsed="false">
      <c r="A9937" s="304" t="n">
        <v>40206</v>
      </c>
      <c r="B9937" s="304" t="s">
        <v>438</v>
      </c>
      <c r="C9937" s="304" t="s">
        <v>10388</v>
      </c>
      <c r="D9937" s="305" t="s">
        <v>462</v>
      </c>
      <c r="E9937" s="306" t="n">
        <v>86.7</v>
      </c>
    </row>
    <row r="9938" customFormat="false" ht="23.85" hidden="false" customHeight="false" outlineLevel="0" collapsed="false">
      <c r="A9938" s="304" t="n">
        <v>40224</v>
      </c>
      <c r="B9938" s="304" t="s">
        <v>438</v>
      </c>
      <c r="C9938" s="304" t="s">
        <v>10389</v>
      </c>
      <c r="D9938" s="305" t="s">
        <v>10255</v>
      </c>
      <c r="E9938" s="306" t="n">
        <v>811.77</v>
      </c>
    </row>
    <row r="9939" customFormat="false" ht="35.05" hidden="false" customHeight="false" outlineLevel="0" collapsed="false">
      <c r="A9939" s="304" t="n">
        <v>40231</v>
      </c>
      <c r="B9939" s="304" t="s">
        <v>438</v>
      </c>
      <c r="C9939" s="304" t="s">
        <v>10390</v>
      </c>
      <c r="D9939" s="305" t="s">
        <v>10255</v>
      </c>
      <c r="E9939" s="306" t="n">
        <v>721.76</v>
      </c>
    </row>
    <row r="9940" customFormat="false" ht="23.85" hidden="false" customHeight="false" outlineLevel="0" collapsed="false">
      <c r="A9940" s="304" t="n">
        <v>40233</v>
      </c>
      <c r="B9940" s="304" t="s">
        <v>438</v>
      </c>
      <c r="C9940" s="304" t="s">
        <v>10391</v>
      </c>
      <c r="D9940" s="305" t="s">
        <v>10255</v>
      </c>
      <c r="E9940" s="306" t="n">
        <v>744.13</v>
      </c>
    </row>
    <row r="9941" customFormat="false" ht="23.85" hidden="false" customHeight="false" outlineLevel="0" collapsed="false">
      <c r="A9941" s="304" t="n">
        <v>40235</v>
      </c>
      <c r="B9941" s="304" t="s">
        <v>438</v>
      </c>
      <c r="C9941" s="304" t="s">
        <v>10392</v>
      </c>
      <c r="D9941" s="305" t="s">
        <v>10255</v>
      </c>
      <c r="E9941" s="306" t="n">
        <v>765.93</v>
      </c>
    </row>
    <row r="9942" customFormat="false" ht="23.85" hidden="false" customHeight="false" outlineLevel="0" collapsed="false">
      <c r="A9942" s="304" t="n">
        <v>40237</v>
      </c>
      <c r="B9942" s="304" t="s">
        <v>438</v>
      </c>
      <c r="C9942" s="304" t="s">
        <v>10393</v>
      </c>
      <c r="D9942" s="305" t="s">
        <v>10255</v>
      </c>
      <c r="E9942" s="306" t="n">
        <v>789.62</v>
      </c>
    </row>
    <row r="9943" customFormat="false" ht="35.05" hidden="false" customHeight="false" outlineLevel="0" collapsed="false">
      <c r="A9943" s="304" t="n">
        <v>40238</v>
      </c>
      <c r="B9943" s="304" t="s">
        <v>438</v>
      </c>
      <c r="C9943" s="304" t="s">
        <v>10394</v>
      </c>
      <c r="D9943" s="305" t="s">
        <v>462</v>
      </c>
      <c r="E9943" s="306" t="n">
        <v>89.67</v>
      </c>
    </row>
    <row r="9944" customFormat="false" ht="35.05" hidden="false" customHeight="false" outlineLevel="0" collapsed="false">
      <c r="A9944" s="304" t="n">
        <v>40239</v>
      </c>
      <c r="B9944" s="304" t="s">
        <v>438</v>
      </c>
      <c r="C9944" s="304" t="s">
        <v>10395</v>
      </c>
      <c r="D9944" s="305" t="s">
        <v>10255</v>
      </c>
      <c r="E9944" s="306" t="n">
        <v>719.21</v>
      </c>
    </row>
    <row r="9945" customFormat="false" ht="35.05" hidden="false" customHeight="false" outlineLevel="0" collapsed="false">
      <c r="A9945" s="304" t="n">
        <v>40240</v>
      </c>
      <c r="B9945" s="304" t="s">
        <v>438</v>
      </c>
      <c r="C9945" s="304" t="s">
        <v>10396</v>
      </c>
      <c r="D9945" s="305" t="s">
        <v>10255</v>
      </c>
      <c r="E9945" s="306" t="n">
        <v>740.51</v>
      </c>
    </row>
    <row r="9946" customFormat="false" ht="23.85" hidden="false" customHeight="false" outlineLevel="0" collapsed="false">
      <c r="A9946" s="304" t="n">
        <v>40243</v>
      </c>
      <c r="B9946" s="304" t="s">
        <v>438</v>
      </c>
      <c r="C9946" s="304" t="s">
        <v>10397</v>
      </c>
      <c r="D9946" s="305" t="s">
        <v>10398</v>
      </c>
      <c r="E9946" s="306" t="n">
        <v>10.56</v>
      </c>
    </row>
    <row r="9947" customFormat="false" ht="35.05" hidden="false" customHeight="false" outlineLevel="0" collapsed="false">
      <c r="A9947" s="304" t="n">
        <v>40245</v>
      </c>
      <c r="B9947" s="304" t="s">
        <v>438</v>
      </c>
      <c r="C9947" s="304" t="s">
        <v>10399</v>
      </c>
      <c r="D9947" s="305" t="s">
        <v>10398</v>
      </c>
      <c r="E9947" s="306" t="n">
        <v>11.28</v>
      </c>
    </row>
    <row r="9948" customFormat="false" ht="23.85" hidden="false" customHeight="false" outlineLevel="0" collapsed="false">
      <c r="A9948" s="304" t="n">
        <v>40246</v>
      </c>
      <c r="B9948" s="304" t="s">
        <v>438</v>
      </c>
      <c r="C9948" s="304" t="s">
        <v>10400</v>
      </c>
      <c r="D9948" s="305" t="s">
        <v>10398</v>
      </c>
      <c r="E9948" s="306" t="n">
        <v>10.94</v>
      </c>
    </row>
    <row r="9949" customFormat="false" ht="35.05" hidden="false" customHeight="false" outlineLevel="0" collapsed="false">
      <c r="A9949" s="304" t="n">
        <v>40249</v>
      </c>
      <c r="B9949" s="304" t="s">
        <v>438</v>
      </c>
      <c r="C9949" s="304" t="s">
        <v>10401</v>
      </c>
      <c r="D9949" s="305" t="s">
        <v>462</v>
      </c>
      <c r="E9949" s="306" t="n">
        <v>125.19</v>
      </c>
    </row>
    <row r="9950" customFormat="false" ht="35.05" hidden="false" customHeight="false" outlineLevel="0" collapsed="false">
      <c r="A9950" s="304" t="n">
        <v>40250</v>
      </c>
      <c r="B9950" s="304" t="s">
        <v>438</v>
      </c>
      <c r="C9950" s="304" t="s">
        <v>10402</v>
      </c>
      <c r="D9950" s="305" t="s">
        <v>462</v>
      </c>
      <c r="E9950" s="306" t="n">
        <v>100.61</v>
      </c>
    </row>
    <row r="9951" customFormat="false" ht="35.05" hidden="false" customHeight="false" outlineLevel="0" collapsed="false">
      <c r="A9951" s="304" t="n">
        <v>40253</v>
      </c>
      <c r="B9951" s="304" t="s">
        <v>438</v>
      </c>
      <c r="C9951" s="304" t="s">
        <v>10403</v>
      </c>
      <c r="D9951" s="305" t="s">
        <v>10255</v>
      </c>
      <c r="E9951" s="306" t="n">
        <v>758.85</v>
      </c>
    </row>
    <row r="9952" customFormat="false" ht="15" hidden="false" customHeight="false" outlineLevel="0" collapsed="false">
      <c r="A9952" s="307" t="n">
        <v>403</v>
      </c>
      <c r="B9952" s="304" t="s">
        <v>438</v>
      </c>
      <c r="C9952" s="307" t="s">
        <v>10404</v>
      </c>
      <c r="D9952" s="305"/>
      <c r="E9952" s="306"/>
    </row>
    <row r="9953" customFormat="false" ht="23.85" hidden="false" customHeight="false" outlineLevel="0" collapsed="false">
      <c r="A9953" s="304" t="n">
        <v>40315</v>
      </c>
      <c r="B9953" s="304" t="s">
        <v>438</v>
      </c>
      <c r="C9953" s="304" t="s">
        <v>10389</v>
      </c>
      <c r="D9953" s="305" t="s">
        <v>10255</v>
      </c>
      <c r="E9953" s="306" t="n">
        <v>935.09</v>
      </c>
    </row>
    <row r="9954" customFormat="false" ht="23.85" hidden="false" customHeight="false" outlineLevel="0" collapsed="false">
      <c r="A9954" s="304" t="n">
        <v>40320</v>
      </c>
      <c r="B9954" s="304" t="s">
        <v>438</v>
      </c>
      <c r="C9954" s="304" t="s">
        <v>10391</v>
      </c>
      <c r="D9954" s="305" t="s">
        <v>10255</v>
      </c>
      <c r="E9954" s="306" t="n">
        <v>867.45</v>
      </c>
    </row>
    <row r="9955" customFormat="false" ht="23.85" hidden="false" customHeight="false" outlineLevel="0" collapsed="false">
      <c r="A9955" s="304" t="n">
        <v>40322</v>
      </c>
      <c r="B9955" s="304" t="s">
        <v>438</v>
      </c>
      <c r="C9955" s="304" t="s">
        <v>10392</v>
      </c>
      <c r="D9955" s="305" t="s">
        <v>10255</v>
      </c>
      <c r="E9955" s="306" t="n">
        <v>889.25</v>
      </c>
    </row>
    <row r="9956" customFormat="false" ht="23.85" hidden="false" customHeight="false" outlineLevel="0" collapsed="false">
      <c r="A9956" s="304" t="n">
        <v>40324</v>
      </c>
      <c r="B9956" s="304" t="s">
        <v>438</v>
      </c>
      <c r="C9956" s="304" t="s">
        <v>10393</v>
      </c>
      <c r="D9956" s="305" t="s">
        <v>10255</v>
      </c>
      <c r="E9956" s="306" t="n">
        <v>912.94</v>
      </c>
    </row>
    <row r="9957" customFormat="false" ht="23.85" hidden="false" customHeight="false" outlineLevel="0" collapsed="false">
      <c r="A9957" s="304" t="n">
        <v>40328</v>
      </c>
      <c r="B9957" s="304" t="s">
        <v>438</v>
      </c>
      <c r="C9957" s="304" t="s">
        <v>10397</v>
      </c>
      <c r="D9957" s="305" t="s">
        <v>10398</v>
      </c>
      <c r="E9957" s="306" t="n">
        <v>10.56</v>
      </c>
    </row>
    <row r="9958" customFormat="false" ht="35.05" hidden="false" customHeight="false" outlineLevel="0" collapsed="false">
      <c r="A9958" s="304" t="n">
        <v>40329</v>
      </c>
      <c r="B9958" s="304" t="s">
        <v>438</v>
      </c>
      <c r="C9958" s="304" t="s">
        <v>10405</v>
      </c>
      <c r="D9958" s="305" t="s">
        <v>10255</v>
      </c>
      <c r="E9958" s="306" t="n">
        <v>641.62</v>
      </c>
    </row>
    <row r="9959" customFormat="false" ht="35.05" hidden="false" customHeight="false" outlineLevel="0" collapsed="false">
      <c r="A9959" s="304" t="n">
        <v>40330</v>
      </c>
      <c r="B9959" s="304" t="s">
        <v>438</v>
      </c>
      <c r="C9959" s="304" t="s">
        <v>10406</v>
      </c>
      <c r="D9959" s="305" t="s">
        <v>10255</v>
      </c>
      <c r="E9959" s="306" t="n">
        <v>664.13</v>
      </c>
    </row>
    <row r="9960" customFormat="false" ht="35.05" hidden="false" customHeight="false" outlineLevel="0" collapsed="false">
      <c r="A9960" s="304" t="n">
        <v>40331</v>
      </c>
      <c r="B9960" s="304" t="s">
        <v>438</v>
      </c>
      <c r="C9960" s="304" t="s">
        <v>10407</v>
      </c>
      <c r="D9960" s="305" t="s">
        <v>10255</v>
      </c>
      <c r="E9960" s="306" t="n">
        <v>683.52</v>
      </c>
    </row>
    <row r="9961" customFormat="false" ht="23.85" hidden="false" customHeight="false" outlineLevel="0" collapsed="false">
      <c r="A9961" s="304" t="n">
        <v>40332</v>
      </c>
      <c r="B9961" s="304" t="s">
        <v>438</v>
      </c>
      <c r="C9961" s="304" t="s">
        <v>10408</v>
      </c>
      <c r="D9961" s="305" t="s">
        <v>10398</v>
      </c>
      <c r="E9961" s="306" t="n">
        <v>11.28</v>
      </c>
    </row>
    <row r="9962" customFormat="false" ht="23.85" hidden="false" customHeight="false" outlineLevel="0" collapsed="false">
      <c r="A9962" s="304" t="n">
        <v>40333</v>
      </c>
      <c r="B9962" s="304" t="s">
        <v>438</v>
      </c>
      <c r="C9962" s="304" t="s">
        <v>10400</v>
      </c>
      <c r="D9962" s="305" t="s">
        <v>10398</v>
      </c>
      <c r="E9962" s="306" t="n">
        <v>10.94</v>
      </c>
    </row>
    <row r="9963" customFormat="false" ht="57.45" hidden="false" customHeight="false" outlineLevel="0" collapsed="false">
      <c r="A9963" s="304" t="n">
        <v>40337</v>
      </c>
      <c r="B9963" s="304" t="s">
        <v>438</v>
      </c>
      <c r="C9963" s="304" t="s">
        <v>10409</v>
      </c>
      <c r="D9963" s="305" t="s">
        <v>462</v>
      </c>
      <c r="E9963" s="306" t="n">
        <v>105.39</v>
      </c>
    </row>
    <row r="9964" customFormat="false" ht="57.45" hidden="false" customHeight="false" outlineLevel="0" collapsed="false">
      <c r="A9964" s="304" t="n">
        <v>40339</v>
      </c>
      <c r="B9964" s="304" t="s">
        <v>438</v>
      </c>
      <c r="C9964" s="304" t="s">
        <v>10410</v>
      </c>
      <c r="D9964" s="305" t="s">
        <v>462</v>
      </c>
      <c r="E9964" s="306" t="n">
        <v>126.48</v>
      </c>
    </row>
    <row r="9965" customFormat="false" ht="15" hidden="false" customHeight="false" outlineLevel="0" collapsed="false">
      <c r="A9965" s="307" t="n">
        <v>404</v>
      </c>
      <c r="B9965" s="304" t="s">
        <v>438</v>
      </c>
      <c r="C9965" s="307" t="s">
        <v>10411</v>
      </c>
      <c r="D9965" s="305"/>
      <c r="E9965" s="306"/>
    </row>
    <row r="9966" customFormat="false" ht="23.85" hidden="false" customHeight="false" outlineLevel="0" collapsed="false">
      <c r="A9966" s="304" t="n">
        <v>40405</v>
      </c>
      <c r="B9966" s="304" t="s">
        <v>438</v>
      </c>
      <c r="C9966" s="304" t="s">
        <v>10412</v>
      </c>
      <c r="D9966" s="305" t="s">
        <v>462</v>
      </c>
      <c r="E9966" s="306" t="n">
        <v>115.43</v>
      </c>
    </row>
    <row r="9967" customFormat="false" ht="15" hidden="false" customHeight="false" outlineLevel="0" collapsed="false">
      <c r="A9967" s="307" t="n">
        <v>406</v>
      </c>
      <c r="B9967" s="304" t="s">
        <v>438</v>
      </c>
      <c r="C9967" s="307" t="s">
        <v>10413</v>
      </c>
      <c r="D9967" s="305"/>
      <c r="E9967" s="306"/>
    </row>
    <row r="9968" customFormat="false" ht="46.25" hidden="false" customHeight="false" outlineLevel="0" collapsed="false">
      <c r="A9968" s="304" t="n">
        <v>40601</v>
      </c>
      <c r="B9968" s="304" t="s">
        <v>438</v>
      </c>
      <c r="C9968" s="304" t="s">
        <v>10414</v>
      </c>
      <c r="D9968" s="305" t="s">
        <v>462</v>
      </c>
      <c r="E9968" s="306" t="n">
        <v>122.09</v>
      </c>
    </row>
    <row r="9969" customFormat="false" ht="46.25" hidden="false" customHeight="false" outlineLevel="0" collapsed="false">
      <c r="A9969" s="304" t="n">
        <v>40602</v>
      </c>
      <c r="B9969" s="304" t="s">
        <v>438</v>
      </c>
      <c r="C9969" s="304" t="s">
        <v>10415</v>
      </c>
      <c r="D9969" s="305" t="s">
        <v>462</v>
      </c>
      <c r="E9969" s="306" t="n">
        <v>144.63</v>
      </c>
    </row>
    <row r="9970" customFormat="false" ht="15" hidden="false" customHeight="false" outlineLevel="0" collapsed="false">
      <c r="A9970" s="307" t="n">
        <v>407</v>
      </c>
      <c r="B9970" s="304" t="s">
        <v>438</v>
      </c>
      <c r="C9970" s="307" t="s">
        <v>10416</v>
      </c>
      <c r="D9970" s="305"/>
      <c r="E9970" s="306"/>
    </row>
    <row r="9971" customFormat="false" ht="35.05" hidden="false" customHeight="false" outlineLevel="0" collapsed="false">
      <c r="A9971" s="304" t="n">
        <v>40705</v>
      </c>
      <c r="B9971" s="304" t="s">
        <v>438</v>
      </c>
      <c r="C9971" s="304" t="s">
        <v>10417</v>
      </c>
      <c r="D9971" s="305" t="s">
        <v>481</v>
      </c>
      <c r="E9971" s="306" t="n">
        <v>50.88</v>
      </c>
    </row>
    <row r="9972" customFormat="false" ht="15" hidden="false" customHeight="false" outlineLevel="0" collapsed="false">
      <c r="A9972" s="307" t="n">
        <v>408</v>
      </c>
      <c r="B9972" s="304" t="s">
        <v>438</v>
      </c>
      <c r="C9972" s="307" t="s">
        <v>10418</v>
      </c>
      <c r="D9972" s="305"/>
      <c r="E9972" s="306"/>
    </row>
    <row r="9973" customFormat="false" ht="35.05" hidden="false" customHeight="false" outlineLevel="0" collapsed="false">
      <c r="A9973" s="304" t="n">
        <v>40801</v>
      </c>
      <c r="B9973" s="304" t="s">
        <v>438</v>
      </c>
      <c r="C9973" s="304" t="s">
        <v>10419</v>
      </c>
      <c r="D9973" s="305" t="s">
        <v>10255</v>
      </c>
      <c r="E9973" s="308" t="n">
        <v>3295.65</v>
      </c>
    </row>
    <row r="9974" customFormat="false" ht="46.25" hidden="false" customHeight="false" outlineLevel="0" collapsed="false">
      <c r="A9974" s="304" t="n">
        <v>40802</v>
      </c>
      <c r="B9974" s="304" t="s">
        <v>438</v>
      </c>
      <c r="C9974" s="304" t="s">
        <v>10420</v>
      </c>
      <c r="D9974" s="305" t="s">
        <v>462</v>
      </c>
      <c r="E9974" s="306" t="n">
        <v>164.77</v>
      </c>
    </row>
    <row r="9975" customFormat="false" ht="57.45" hidden="false" customHeight="false" outlineLevel="0" collapsed="false">
      <c r="A9975" s="304" t="n">
        <v>40806</v>
      </c>
      <c r="B9975" s="304" t="s">
        <v>438</v>
      </c>
      <c r="C9975" s="304" t="s">
        <v>10421</v>
      </c>
      <c r="D9975" s="305" t="s">
        <v>462</v>
      </c>
      <c r="E9975" s="306" t="n">
        <v>29.52</v>
      </c>
    </row>
    <row r="9976" customFormat="false" ht="35.05" hidden="false" customHeight="false" outlineLevel="0" collapsed="false">
      <c r="A9976" s="304" t="n">
        <v>40807</v>
      </c>
      <c r="B9976" s="304" t="s">
        <v>438</v>
      </c>
      <c r="C9976" s="304" t="s">
        <v>10422</v>
      </c>
      <c r="D9976" s="305" t="s">
        <v>462</v>
      </c>
      <c r="E9976" s="306" t="n">
        <v>86.59</v>
      </c>
    </row>
    <row r="9977" customFormat="false" ht="23.85" hidden="false" customHeight="false" outlineLevel="0" collapsed="false">
      <c r="A9977" s="304" t="n">
        <v>40808</v>
      </c>
      <c r="B9977" s="304" t="s">
        <v>438</v>
      </c>
      <c r="C9977" s="304" t="s">
        <v>10423</v>
      </c>
      <c r="D9977" s="305" t="s">
        <v>10398</v>
      </c>
      <c r="E9977" s="306" t="n">
        <v>5.75</v>
      </c>
    </row>
    <row r="9978" customFormat="false" ht="35.05" hidden="false" customHeight="false" outlineLevel="0" collapsed="false">
      <c r="A9978" s="304" t="n">
        <v>40809</v>
      </c>
      <c r="B9978" s="304" t="s">
        <v>438</v>
      </c>
      <c r="C9978" s="304" t="s">
        <v>10424</v>
      </c>
      <c r="D9978" s="305" t="s">
        <v>462</v>
      </c>
      <c r="E9978" s="306" t="n">
        <v>440.05</v>
      </c>
    </row>
    <row r="9979" customFormat="false" ht="23.85" hidden="false" customHeight="false" outlineLevel="0" collapsed="false">
      <c r="A9979" s="304" t="n">
        <v>40810</v>
      </c>
      <c r="B9979" s="304" t="s">
        <v>438</v>
      </c>
      <c r="C9979" s="304" t="s">
        <v>10425</v>
      </c>
      <c r="D9979" s="305" t="s">
        <v>10255</v>
      </c>
      <c r="E9979" s="308" t="n">
        <v>8262.31</v>
      </c>
    </row>
    <row r="9980" customFormat="false" ht="35.05" hidden="false" customHeight="false" outlineLevel="0" collapsed="false">
      <c r="A9980" s="304" t="n">
        <v>40813</v>
      </c>
      <c r="B9980" s="304" t="s">
        <v>438</v>
      </c>
      <c r="C9980" s="304" t="s">
        <v>10426</v>
      </c>
      <c r="D9980" s="305" t="s">
        <v>462</v>
      </c>
      <c r="E9980" s="306" t="n">
        <v>72.99</v>
      </c>
    </row>
    <row r="9981" customFormat="false" ht="23.85" hidden="false" customHeight="false" outlineLevel="0" collapsed="false">
      <c r="A9981" s="304" t="n">
        <v>40816</v>
      </c>
      <c r="B9981" s="304" t="s">
        <v>438</v>
      </c>
      <c r="C9981" s="304" t="s">
        <v>10427</v>
      </c>
      <c r="D9981" s="305" t="s">
        <v>462</v>
      </c>
      <c r="E9981" s="306" t="n">
        <v>43.54</v>
      </c>
    </row>
    <row r="9982" customFormat="false" ht="46.25" hidden="false" customHeight="false" outlineLevel="0" collapsed="false">
      <c r="A9982" s="304" t="n">
        <v>40817</v>
      </c>
      <c r="B9982" s="304" t="s">
        <v>438</v>
      </c>
      <c r="C9982" s="304" t="s">
        <v>10428</v>
      </c>
      <c r="D9982" s="305" t="s">
        <v>10255</v>
      </c>
      <c r="E9982" s="308" t="n">
        <v>3944.96</v>
      </c>
    </row>
    <row r="9983" customFormat="false" ht="23.85" hidden="false" customHeight="false" outlineLevel="0" collapsed="false">
      <c r="A9983" s="304" t="n">
        <v>40818</v>
      </c>
      <c r="B9983" s="304" t="s">
        <v>438</v>
      </c>
      <c r="C9983" s="304" t="s">
        <v>10429</v>
      </c>
      <c r="D9983" s="305" t="s">
        <v>462</v>
      </c>
      <c r="E9983" s="306" t="n">
        <v>74.87</v>
      </c>
    </row>
    <row r="9984" customFormat="false" ht="52.2" hidden="false" customHeight="false" outlineLevel="0" collapsed="false">
      <c r="A9984" s="307" t="n">
        <v>409</v>
      </c>
      <c r="B9984" s="304" t="s">
        <v>438</v>
      </c>
      <c r="C9984" s="307" t="s">
        <v>10430</v>
      </c>
      <c r="D9984" s="305"/>
      <c r="E9984" s="306"/>
    </row>
    <row r="9985" customFormat="false" ht="102.2" hidden="false" customHeight="false" outlineLevel="0" collapsed="false">
      <c r="A9985" s="304" t="n">
        <v>40901</v>
      </c>
      <c r="B9985" s="304" t="s">
        <v>438</v>
      </c>
      <c r="C9985" s="304" t="s">
        <v>10431</v>
      </c>
      <c r="D9985" s="305" t="s">
        <v>481</v>
      </c>
      <c r="E9985" s="306" t="n">
        <v>806.6</v>
      </c>
    </row>
    <row r="9986" customFormat="false" ht="102.2" hidden="false" customHeight="false" outlineLevel="0" collapsed="false">
      <c r="A9986" s="304" t="n">
        <v>40902</v>
      </c>
      <c r="B9986" s="304" t="s">
        <v>438</v>
      </c>
      <c r="C9986" s="304" t="s">
        <v>10432</v>
      </c>
      <c r="D9986" s="305" t="s">
        <v>481</v>
      </c>
      <c r="E9986" s="308" t="n">
        <v>1318.82</v>
      </c>
    </row>
    <row r="9987" customFormat="false" ht="102.2" hidden="false" customHeight="false" outlineLevel="0" collapsed="false">
      <c r="A9987" s="304" t="n">
        <v>40903</v>
      </c>
      <c r="B9987" s="304" t="s">
        <v>438</v>
      </c>
      <c r="C9987" s="304" t="s">
        <v>10433</v>
      </c>
      <c r="D9987" s="305" t="s">
        <v>481</v>
      </c>
      <c r="E9987" s="308" t="n">
        <v>1872.22</v>
      </c>
    </row>
    <row r="9988" customFormat="false" ht="102.2" hidden="false" customHeight="false" outlineLevel="0" collapsed="false">
      <c r="A9988" s="304" t="n">
        <v>40904</v>
      </c>
      <c r="B9988" s="304" t="s">
        <v>438</v>
      </c>
      <c r="C9988" s="304" t="s">
        <v>10434</v>
      </c>
      <c r="D9988" s="305" t="s">
        <v>481</v>
      </c>
      <c r="E9988" s="308" t="n">
        <v>2527.17</v>
      </c>
    </row>
    <row r="9989" customFormat="false" ht="15" hidden="false" customHeight="false" outlineLevel="0" collapsed="false">
      <c r="A9989" s="307" t="n">
        <v>5</v>
      </c>
      <c r="B9989" s="304" t="s">
        <v>438</v>
      </c>
      <c r="C9989" s="307" t="s">
        <v>74</v>
      </c>
      <c r="D9989" s="305"/>
      <c r="E9989" s="306"/>
    </row>
    <row r="9990" customFormat="false" ht="15" hidden="false" customHeight="false" outlineLevel="0" collapsed="false">
      <c r="A9990" s="307" t="n">
        <v>501</v>
      </c>
      <c r="B9990" s="304" t="s">
        <v>438</v>
      </c>
      <c r="C9990" s="307" t="s">
        <v>10435</v>
      </c>
      <c r="D9990" s="305"/>
      <c r="E9990" s="306"/>
    </row>
    <row r="9991" customFormat="false" ht="46.25" hidden="false" customHeight="false" outlineLevel="0" collapsed="false">
      <c r="A9991" s="304" t="n">
        <v>50112</v>
      </c>
      <c r="B9991" s="304" t="s">
        <v>438</v>
      </c>
      <c r="C9991" s="304" t="s">
        <v>10436</v>
      </c>
      <c r="D9991" s="305" t="s">
        <v>462</v>
      </c>
      <c r="E9991" s="306" t="n">
        <v>183.06</v>
      </c>
    </row>
    <row r="9992" customFormat="false" ht="35.05" hidden="false" customHeight="false" outlineLevel="0" collapsed="false">
      <c r="A9992" s="304" t="n">
        <v>50115</v>
      </c>
      <c r="B9992" s="304" t="s">
        <v>438</v>
      </c>
      <c r="C9992" s="304" t="s">
        <v>10437</v>
      </c>
      <c r="D9992" s="305" t="s">
        <v>10255</v>
      </c>
      <c r="E9992" s="306" t="n">
        <v>601.68</v>
      </c>
    </row>
    <row r="9993" customFormat="false" ht="46.25" hidden="false" customHeight="false" outlineLevel="0" collapsed="false">
      <c r="A9993" s="304" t="n">
        <v>50122</v>
      </c>
      <c r="B9993" s="304" t="s">
        <v>438</v>
      </c>
      <c r="C9993" s="304" t="s">
        <v>10438</v>
      </c>
      <c r="D9993" s="305" t="s">
        <v>462</v>
      </c>
      <c r="E9993" s="306" t="n">
        <v>347.72</v>
      </c>
    </row>
    <row r="9994" customFormat="false" ht="15" hidden="false" customHeight="false" outlineLevel="0" collapsed="false">
      <c r="A9994" s="307" t="n">
        <v>502</v>
      </c>
      <c r="B9994" s="304" t="s">
        <v>438</v>
      </c>
      <c r="C9994" s="307" t="s">
        <v>10439</v>
      </c>
      <c r="D9994" s="305"/>
      <c r="E9994" s="306"/>
    </row>
    <row r="9995" customFormat="false" ht="23.85" hidden="false" customHeight="false" outlineLevel="0" collapsed="false">
      <c r="A9995" s="304" t="n">
        <v>50205</v>
      </c>
      <c r="B9995" s="304" t="s">
        <v>438</v>
      </c>
      <c r="C9995" s="304" t="s">
        <v>10440</v>
      </c>
      <c r="D9995" s="305" t="s">
        <v>462</v>
      </c>
      <c r="E9995" s="306" t="n">
        <v>429.86</v>
      </c>
    </row>
    <row r="9996" customFormat="false" ht="23.85" hidden="false" customHeight="false" outlineLevel="0" collapsed="false">
      <c r="A9996" s="304" t="n">
        <v>50206</v>
      </c>
      <c r="B9996" s="304" t="s">
        <v>438</v>
      </c>
      <c r="C9996" s="304" t="s">
        <v>10441</v>
      </c>
      <c r="D9996" s="305" t="s">
        <v>462</v>
      </c>
      <c r="E9996" s="306" t="n">
        <v>457.98</v>
      </c>
    </row>
    <row r="9997" customFormat="false" ht="46.25" hidden="false" customHeight="false" outlineLevel="0" collapsed="false">
      <c r="A9997" s="304" t="n">
        <v>50208</v>
      </c>
      <c r="B9997" s="304" t="s">
        <v>438</v>
      </c>
      <c r="C9997" s="304" t="s">
        <v>10442</v>
      </c>
      <c r="D9997" s="305" t="s">
        <v>462</v>
      </c>
      <c r="E9997" s="306" t="n">
        <v>160.96</v>
      </c>
    </row>
    <row r="9998" customFormat="false" ht="68.65" hidden="false" customHeight="false" outlineLevel="0" collapsed="false">
      <c r="A9998" s="304" t="n">
        <v>50212</v>
      </c>
      <c r="B9998" s="304" t="s">
        <v>438</v>
      </c>
      <c r="C9998" s="304" t="s">
        <v>10443</v>
      </c>
      <c r="D9998" s="305" t="s">
        <v>462</v>
      </c>
      <c r="E9998" s="306" t="n">
        <v>144</v>
      </c>
    </row>
    <row r="9999" customFormat="false" ht="68.65" hidden="false" customHeight="false" outlineLevel="0" collapsed="false">
      <c r="A9999" s="304" t="n">
        <v>50213</v>
      </c>
      <c r="B9999" s="304" t="s">
        <v>438</v>
      </c>
      <c r="C9999" s="304" t="s">
        <v>10444</v>
      </c>
      <c r="D9999" s="305" t="s">
        <v>252</v>
      </c>
      <c r="E9999" s="306" t="n">
        <v>445.5</v>
      </c>
    </row>
    <row r="10000" customFormat="false" ht="15" hidden="false" customHeight="false" outlineLevel="0" collapsed="false">
      <c r="A10000" s="307" t="n">
        <v>503</v>
      </c>
      <c r="B10000" s="304" t="s">
        <v>438</v>
      </c>
      <c r="C10000" s="307" t="s">
        <v>10445</v>
      </c>
      <c r="D10000" s="305"/>
      <c r="E10000" s="306"/>
    </row>
    <row r="10001" customFormat="false" ht="35.05" hidden="false" customHeight="false" outlineLevel="0" collapsed="false">
      <c r="A10001" s="304" t="n">
        <v>50301</v>
      </c>
      <c r="B10001" s="304" t="s">
        <v>438</v>
      </c>
      <c r="C10001" s="304" t="s">
        <v>10446</v>
      </c>
      <c r="D10001" s="305" t="s">
        <v>481</v>
      </c>
      <c r="E10001" s="306" t="n">
        <v>42.07</v>
      </c>
    </row>
    <row r="10002" customFormat="false" ht="35.05" hidden="false" customHeight="false" outlineLevel="0" collapsed="false">
      <c r="A10002" s="304" t="n">
        <v>50303</v>
      </c>
      <c r="B10002" s="304" t="s">
        <v>438</v>
      </c>
      <c r="C10002" s="304" t="s">
        <v>10447</v>
      </c>
      <c r="D10002" s="305" t="s">
        <v>481</v>
      </c>
      <c r="E10002" s="306" t="n">
        <v>65.32</v>
      </c>
    </row>
    <row r="10003" customFormat="false" ht="15" hidden="false" customHeight="false" outlineLevel="0" collapsed="false">
      <c r="A10003" s="307" t="n">
        <v>505</v>
      </c>
      <c r="B10003" s="304" t="s">
        <v>438</v>
      </c>
      <c r="C10003" s="307" t="s">
        <v>10448</v>
      </c>
      <c r="D10003" s="305"/>
      <c r="E10003" s="306"/>
    </row>
    <row r="10004" customFormat="false" ht="57.45" hidden="false" customHeight="false" outlineLevel="0" collapsed="false">
      <c r="A10004" s="304" t="n">
        <v>50501</v>
      </c>
      <c r="B10004" s="304" t="s">
        <v>438</v>
      </c>
      <c r="C10004" s="304" t="s">
        <v>10449</v>
      </c>
      <c r="D10004" s="305" t="s">
        <v>462</v>
      </c>
      <c r="E10004" s="306" t="n">
        <v>144.1</v>
      </c>
    </row>
    <row r="10005" customFormat="false" ht="57.45" hidden="false" customHeight="false" outlineLevel="0" collapsed="false">
      <c r="A10005" s="304" t="n">
        <v>50502</v>
      </c>
      <c r="B10005" s="304" t="s">
        <v>438</v>
      </c>
      <c r="C10005" s="304" t="s">
        <v>10450</v>
      </c>
      <c r="D10005" s="305" t="s">
        <v>462</v>
      </c>
      <c r="E10005" s="306" t="n">
        <v>194.04</v>
      </c>
    </row>
    <row r="10006" customFormat="false" ht="57.45" hidden="false" customHeight="false" outlineLevel="0" collapsed="false">
      <c r="A10006" s="304" t="n">
        <v>50503</v>
      </c>
      <c r="B10006" s="304" t="s">
        <v>438</v>
      </c>
      <c r="C10006" s="304" t="s">
        <v>10451</v>
      </c>
      <c r="D10006" s="305" t="s">
        <v>462</v>
      </c>
      <c r="E10006" s="306" t="n">
        <v>97.88</v>
      </c>
    </row>
    <row r="10007" customFormat="false" ht="26.85" hidden="false" customHeight="false" outlineLevel="0" collapsed="false">
      <c r="A10007" s="307" t="n">
        <v>506</v>
      </c>
      <c r="B10007" s="304" t="s">
        <v>438</v>
      </c>
      <c r="C10007" s="307" t="s">
        <v>10452</v>
      </c>
      <c r="D10007" s="305"/>
      <c r="E10007" s="306"/>
    </row>
    <row r="10008" customFormat="false" ht="57.45" hidden="false" customHeight="false" outlineLevel="0" collapsed="false">
      <c r="A10008" s="304" t="n">
        <v>50601</v>
      </c>
      <c r="B10008" s="304" t="s">
        <v>438</v>
      </c>
      <c r="C10008" s="304" t="s">
        <v>10453</v>
      </c>
      <c r="D10008" s="305" t="s">
        <v>462</v>
      </c>
      <c r="E10008" s="306" t="n">
        <v>76.39</v>
      </c>
    </row>
    <row r="10009" customFormat="false" ht="57.45" hidden="false" customHeight="false" outlineLevel="0" collapsed="false">
      <c r="A10009" s="304" t="n">
        <v>50602</v>
      </c>
      <c r="B10009" s="304" t="s">
        <v>438</v>
      </c>
      <c r="C10009" s="304" t="s">
        <v>10454</v>
      </c>
      <c r="D10009" s="305" t="s">
        <v>462</v>
      </c>
      <c r="E10009" s="306" t="n">
        <v>91.07</v>
      </c>
    </row>
    <row r="10010" customFormat="false" ht="57.45" hidden="false" customHeight="false" outlineLevel="0" collapsed="false">
      <c r="A10010" s="304" t="n">
        <v>50603</v>
      </c>
      <c r="B10010" s="304" t="s">
        <v>438</v>
      </c>
      <c r="C10010" s="304" t="s">
        <v>10455</v>
      </c>
      <c r="D10010" s="305" t="s">
        <v>462</v>
      </c>
      <c r="E10010" s="306" t="n">
        <v>104.63</v>
      </c>
    </row>
    <row r="10011" customFormat="false" ht="57.45" hidden="false" customHeight="false" outlineLevel="0" collapsed="false">
      <c r="A10011" s="304" t="n">
        <v>50605</v>
      </c>
      <c r="B10011" s="304" t="s">
        <v>438</v>
      </c>
      <c r="C10011" s="304" t="s">
        <v>10456</v>
      </c>
      <c r="D10011" s="305" t="s">
        <v>462</v>
      </c>
      <c r="E10011" s="306" t="n">
        <v>66.13</v>
      </c>
    </row>
    <row r="10012" customFormat="false" ht="57.45" hidden="false" customHeight="false" outlineLevel="0" collapsed="false">
      <c r="A10012" s="304" t="n">
        <v>50606</v>
      </c>
      <c r="B10012" s="304" t="s">
        <v>438</v>
      </c>
      <c r="C10012" s="304" t="s">
        <v>10457</v>
      </c>
      <c r="D10012" s="305" t="s">
        <v>462</v>
      </c>
      <c r="E10012" s="306" t="n">
        <v>50.38</v>
      </c>
    </row>
    <row r="10013" customFormat="false" ht="68.65" hidden="false" customHeight="false" outlineLevel="0" collapsed="false">
      <c r="A10013" s="304" t="n">
        <v>50607</v>
      </c>
      <c r="B10013" s="304" t="s">
        <v>438</v>
      </c>
      <c r="C10013" s="304" t="s">
        <v>10458</v>
      </c>
      <c r="D10013" s="305" t="s">
        <v>462</v>
      </c>
      <c r="E10013" s="306" t="n">
        <v>131.65</v>
      </c>
    </row>
    <row r="10014" customFormat="false" ht="57.45" hidden="false" customHeight="false" outlineLevel="0" collapsed="false">
      <c r="A10014" s="304" t="n">
        <v>50608</v>
      </c>
      <c r="B10014" s="304" t="s">
        <v>438</v>
      </c>
      <c r="C10014" s="304" t="s">
        <v>10459</v>
      </c>
      <c r="D10014" s="305" t="s">
        <v>462</v>
      </c>
      <c r="E10014" s="306" t="n">
        <v>100.15</v>
      </c>
    </row>
    <row r="10015" customFormat="false" ht="15" hidden="false" customHeight="false" outlineLevel="0" collapsed="false">
      <c r="A10015" s="307" t="n">
        <v>6</v>
      </c>
      <c r="B10015" s="304" t="s">
        <v>438</v>
      </c>
      <c r="C10015" s="307" t="s">
        <v>10460</v>
      </c>
      <c r="D10015" s="305"/>
      <c r="E10015" s="306"/>
    </row>
    <row r="10016" customFormat="false" ht="15" hidden="false" customHeight="false" outlineLevel="0" collapsed="false">
      <c r="A10016" s="307" t="n">
        <v>601</v>
      </c>
      <c r="B10016" s="304" t="s">
        <v>438</v>
      </c>
      <c r="C10016" s="307" t="s">
        <v>10461</v>
      </c>
      <c r="D10016" s="305"/>
      <c r="E10016" s="306"/>
    </row>
    <row r="10017" customFormat="false" ht="35.05" hidden="false" customHeight="false" outlineLevel="0" collapsed="false">
      <c r="A10017" s="304" t="n">
        <v>60101</v>
      </c>
      <c r="B10017" s="304" t="s">
        <v>438</v>
      </c>
      <c r="C10017" s="304" t="s">
        <v>10462</v>
      </c>
      <c r="D10017" s="305" t="s">
        <v>252</v>
      </c>
      <c r="E10017" s="306" t="n">
        <v>368.8</v>
      </c>
    </row>
    <row r="10018" customFormat="false" ht="35.05" hidden="false" customHeight="false" outlineLevel="0" collapsed="false">
      <c r="A10018" s="304" t="n">
        <v>60102</v>
      </c>
      <c r="B10018" s="304" t="s">
        <v>438</v>
      </c>
      <c r="C10018" s="304" t="s">
        <v>10463</v>
      </c>
      <c r="D10018" s="305" t="s">
        <v>252</v>
      </c>
      <c r="E10018" s="306" t="n">
        <v>368.8</v>
      </c>
    </row>
    <row r="10019" customFormat="false" ht="35.05" hidden="false" customHeight="false" outlineLevel="0" collapsed="false">
      <c r="A10019" s="304" t="n">
        <v>60103</v>
      </c>
      <c r="B10019" s="304" t="s">
        <v>438</v>
      </c>
      <c r="C10019" s="304" t="s">
        <v>10464</v>
      </c>
      <c r="D10019" s="305" t="s">
        <v>252</v>
      </c>
      <c r="E10019" s="306" t="n">
        <v>368.8</v>
      </c>
    </row>
    <row r="10020" customFormat="false" ht="23.85" hidden="false" customHeight="false" outlineLevel="0" collapsed="false">
      <c r="A10020" s="304" t="n">
        <v>60107</v>
      </c>
      <c r="B10020" s="304" t="s">
        <v>438</v>
      </c>
      <c r="C10020" s="304" t="s">
        <v>10465</v>
      </c>
      <c r="D10020" s="305" t="s">
        <v>481</v>
      </c>
      <c r="E10020" s="306" t="n">
        <v>24.45</v>
      </c>
    </row>
    <row r="10021" customFormat="false" ht="35.05" hidden="false" customHeight="false" outlineLevel="0" collapsed="false">
      <c r="A10021" s="304" t="n">
        <v>60108</v>
      </c>
      <c r="B10021" s="304" t="s">
        <v>438</v>
      </c>
      <c r="C10021" s="304" t="s">
        <v>10466</v>
      </c>
      <c r="D10021" s="305" t="s">
        <v>252</v>
      </c>
      <c r="E10021" s="306" t="n">
        <v>395.98</v>
      </c>
    </row>
    <row r="10022" customFormat="false" ht="23.85" hidden="false" customHeight="false" outlineLevel="0" collapsed="false">
      <c r="A10022" s="304" t="n">
        <v>60110</v>
      </c>
      <c r="B10022" s="304" t="s">
        <v>438</v>
      </c>
      <c r="C10022" s="304" t="s">
        <v>10467</v>
      </c>
      <c r="D10022" s="305" t="s">
        <v>481</v>
      </c>
      <c r="E10022" s="306" t="n">
        <v>83.84</v>
      </c>
    </row>
    <row r="10023" customFormat="false" ht="23.85" hidden="false" customHeight="false" outlineLevel="0" collapsed="false">
      <c r="A10023" s="304" t="n">
        <v>60112</v>
      </c>
      <c r="B10023" s="304" t="s">
        <v>438</v>
      </c>
      <c r="C10023" s="304" t="s">
        <v>10468</v>
      </c>
      <c r="D10023" s="305" t="s">
        <v>481</v>
      </c>
      <c r="E10023" s="306" t="n">
        <v>62.61</v>
      </c>
    </row>
    <row r="10024" customFormat="false" ht="23.85" hidden="false" customHeight="false" outlineLevel="0" collapsed="false">
      <c r="A10024" s="304" t="n">
        <v>60113</v>
      </c>
      <c r="B10024" s="304" t="s">
        <v>438</v>
      </c>
      <c r="C10024" s="304" t="s">
        <v>10469</v>
      </c>
      <c r="D10024" s="305" t="s">
        <v>481</v>
      </c>
      <c r="E10024" s="306" t="n">
        <v>37.89</v>
      </c>
    </row>
    <row r="10025" customFormat="false" ht="15" hidden="false" customHeight="false" outlineLevel="0" collapsed="false">
      <c r="A10025" s="307" t="n">
        <v>611</v>
      </c>
      <c r="B10025" s="304" t="s">
        <v>438</v>
      </c>
      <c r="C10025" s="307" t="s">
        <v>10470</v>
      </c>
      <c r="D10025" s="305"/>
      <c r="E10025" s="306"/>
    </row>
    <row r="10026" customFormat="false" ht="23.85" hidden="false" customHeight="false" outlineLevel="0" collapsed="false">
      <c r="A10026" s="304" t="n">
        <v>61101</v>
      </c>
      <c r="B10026" s="304" t="s">
        <v>438</v>
      </c>
      <c r="C10026" s="304" t="s">
        <v>10471</v>
      </c>
      <c r="D10026" s="305" t="s">
        <v>252</v>
      </c>
      <c r="E10026" s="306" t="n">
        <v>10.8</v>
      </c>
    </row>
    <row r="10027" customFormat="false" ht="23.85" hidden="false" customHeight="false" outlineLevel="0" collapsed="false">
      <c r="A10027" s="304" t="n">
        <v>61102</v>
      </c>
      <c r="B10027" s="304" t="s">
        <v>438</v>
      </c>
      <c r="C10027" s="304" t="s">
        <v>10472</v>
      </c>
      <c r="D10027" s="305" t="s">
        <v>252</v>
      </c>
      <c r="E10027" s="306" t="n">
        <v>139.83</v>
      </c>
    </row>
    <row r="10028" customFormat="false" ht="23.85" hidden="false" customHeight="false" outlineLevel="0" collapsed="false">
      <c r="A10028" s="304" t="n">
        <v>61103</v>
      </c>
      <c r="B10028" s="304" t="s">
        <v>438</v>
      </c>
      <c r="C10028" s="304" t="s">
        <v>10473</v>
      </c>
      <c r="D10028" s="305" t="s">
        <v>252</v>
      </c>
      <c r="E10028" s="306" t="n">
        <v>327.74</v>
      </c>
    </row>
    <row r="10029" customFormat="false" ht="23.85" hidden="false" customHeight="false" outlineLevel="0" collapsed="false">
      <c r="A10029" s="304" t="n">
        <v>61104</v>
      </c>
      <c r="B10029" s="304" t="s">
        <v>438</v>
      </c>
      <c r="C10029" s="304" t="s">
        <v>10474</v>
      </c>
      <c r="D10029" s="305" t="s">
        <v>252</v>
      </c>
      <c r="E10029" s="306" t="n">
        <v>92.61</v>
      </c>
    </row>
    <row r="10030" customFormat="false" ht="23.85" hidden="false" customHeight="false" outlineLevel="0" collapsed="false">
      <c r="A10030" s="304" t="n">
        <v>61106</v>
      </c>
      <c r="B10030" s="304" t="s">
        <v>438</v>
      </c>
      <c r="C10030" s="304" t="s">
        <v>10475</v>
      </c>
      <c r="D10030" s="305" t="s">
        <v>252</v>
      </c>
      <c r="E10030" s="306" t="n">
        <v>147.41</v>
      </c>
    </row>
    <row r="10031" customFormat="false" ht="23.85" hidden="false" customHeight="false" outlineLevel="0" collapsed="false">
      <c r="A10031" s="304" t="n">
        <v>61107</v>
      </c>
      <c r="B10031" s="304" t="s">
        <v>438</v>
      </c>
      <c r="C10031" s="304" t="s">
        <v>10476</v>
      </c>
      <c r="D10031" s="305" t="s">
        <v>252</v>
      </c>
      <c r="E10031" s="306" t="n">
        <v>79.59</v>
      </c>
    </row>
    <row r="10032" customFormat="false" ht="23.85" hidden="false" customHeight="false" outlineLevel="0" collapsed="false">
      <c r="A10032" s="304" t="n">
        <v>61108</v>
      </c>
      <c r="B10032" s="304" t="s">
        <v>438</v>
      </c>
      <c r="C10032" s="304" t="s">
        <v>10477</v>
      </c>
      <c r="D10032" s="305" t="s">
        <v>252</v>
      </c>
      <c r="E10032" s="306" t="n">
        <v>130.21</v>
      </c>
    </row>
    <row r="10033" customFormat="false" ht="23.85" hidden="false" customHeight="false" outlineLevel="0" collapsed="false">
      <c r="A10033" s="304" t="n">
        <v>61112</v>
      </c>
      <c r="B10033" s="304" t="s">
        <v>438</v>
      </c>
      <c r="C10033" s="304" t="s">
        <v>10478</v>
      </c>
      <c r="D10033" s="305" t="s">
        <v>252</v>
      </c>
      <c r="E10033" s="306" t="n">
        <v>68.16</v>
      </c>
    </row>
    <row r="10034" customFormat="false" ht="52.2" hidden="false" customHeight="false" outlineLevel="0" collapsed="false">
      <c r="A10034" s="307" t="n">
        <v>613</v>
      </c>
      <c r="B10034" s="304" t="s">
        <v>438</v>
      </c>
      <c r="C10034" s="307" t="s">
        <v>10479</v>
      </c>
      <c r="D10034" s="305"/>
      <c r="E10034" s="306"/>
    </row>
    <row r="10035" customFormat="false" ht="68.65" hidden="false" customHeight="false" outlineLevel="0" collapsed="false">
      <c r="A10035" s="304" t="n">
        <v>61301</v>
      </c>
      <c r="B10035" s="304" t="s">
        <v>438</v>
      </c>
      <c r="C10035" s="304" t="s">
        <v>10480</v>
      </c>
      <c r="D10035" s="305" t="s">
        <v>252</v>
      </c>
      <c r="E10035" s="308" t="n">
        <v>1012.74</v>
      </c>
    </row>
    <row r="10036" customFormat="false" ht="68.65" hidden="false" customHeight="false" outlineLevel="0" collapsed="false">
      <c r="A10036" s="304" t="n">
        <v>61302</v>
      </c>
      <c r="B10036" s="304" t="s">
        <v>438</v>
      </c>
      <c r="C10036" s="304" t="s">
        <v>10481</v>
      </c>
      <c r="D10036" s="305" t="s">
        <v>252</v>
      </c>
      <c r="E10036" s="308" t="n">
        <v>1020.03</v>
      </c>
    </row>
    <row r="10037" customFormat="false" ht="68.65" hidden="false" customHeight="false" outlineLevel="0" collapsed="false">
      <c r="A10037" s="304" t="n">
        <v>61303</v>
      </c>
      <c r="B10037" s="304" t="s">
        <v>438</v>
      </c>
      <c r="C10037" s="304" t="s">
        <v>10482</v>
      </c>
      <c r="D10037" s="305" t="s">
        <v>252</v>
      </c>
      <c r="E10037" s="308" t="n">
        <v>1027.32</v>
      </c>
    </row>
    <row r="10038" customFormat="false" ht="68.65" hidden="false" customHeight="false" outlineLevel="0" collapsed="false">
      <c r="A10038" s="304" t="n">
        <v>61304</v>
      </c>
      <c r="B10038" s="304" t="s">
        <v>438</v>
      </c>
      <c r="C10038" s="304" t="s">
        <v>10483</v>
      </c>
      <c r="D10038" s="305" t="s">
        <v>252</v>
      </c>
      <c r="E10038" s="308" t="n">
        <v>1067.49</v>
      </c>
    </row>
    <row r="10039" customFormat="false" ht="52.2" hidden="false" customHeight="false" outlineLevel="0" collapsed="false">
      <c r="A10039" s="307" t="n">
        <v>614</v>
      </c>
      <c r="B10039" s="304" t="s">
        <v>438</v>
      </c>
      <c r="C10039" s="307" t="s">
        <v>10484</v>
      </c>
      <c r="D10039" s="305"/>
      <c r="E10039" s="306"/>
    </row>
    <row r="10040" customFormat="false" ht="68.65" hidden="false" customHeight="false" outlineLevel="0" collapsed="false">
      <c r="A10040" s="304" t="n">
        <v>61401</v>
      </c>
      <c r="B10040" s="304" t="s">
        <v>438</v>
      </c>
      <c r="C10040" s="304" t="s">
        <v>10485</v>
      </c>
      <c r="D10040" s="305" t="s">
        <v>252</v>
      </c>
      <c r="E10040" s="308" t="n">
        <v>1073.5</v>
      </c>
    </row>
    <row r="10041" customFormat="false" ht="68.65" hidden="false" customHeight="false" outlineLevel="0" collapsed="false">
      <c r="A10041" s="304" t="n">
        <v>61402</v>
      </c>
      <c r="B10041" s="304" t="s">
        <v>438</v>
      </c>
      <c r="C10041" s="304" t="s">
        <v>10486</v>
      </c>
      <c r="D10041" s="305" t="s">
        <v>252</v>
      </c>
      <c r="E10041" s="308" t="n">
        <v>1073.5</v>
      </c>
    </row>
    <row r="10042" customFormat="false" ht="68.65" hidden="false" customHeight="false" outlineLevel="0" collapsed="false">
      <c r="A10042" s="304" t="n">
        <v>61403</v>
      </c>
      <c r="B10042" s="304" t="s">
        <v>438</v>
      </c>
      <c r="C10042" s="304" t="s">
        <v>10487</v>
      </c>
      <c r="D10042" s="305" t="s">
        <v>252</v>
      </c>
      <c r="E10042" s="308" t="n">
        <v>1073.5</v>
      </c>
    </row>
    <row r="10043" customFormat="false" ht="68.65" hidden="false" customHeight="false" outlineLevel="0" collapsed="false">
      <c r="A10043" s="304" t="n">
        <v>61404</v>
      </c>
      <c r="B10043" s="304" t="s">
        <v>438</v>
      </c>
      <c r="C10043" s="304" t="s">
        <v>10488</v>
      </c>
      <c r="D10043" s="305" t="s">
        <v>252</v>
      </c>
      <c r="E10043" s="308" t="n">
        <v>1073.5</v>
      </c>
    </row>
    <row r="10044" customFormat="false" ht="39.55" hidden="false" customHeight="false" outlineLevel="0" collapsed="false">
      <c r="A10044" s="307" t="n">
        <v>617</v>
      </c>
      <c r="B10044" s="304" t="s">
        <v>438</v>
      </c>
      <c r="C10044" s="307" t="s">
        <v>10489</v>
      </c>
      <c r="D10044" s="305"/>
      <c r="E10044" s="306"/>
    </row>
    <row r="10045" customFormat="false" ht="46.25" hidden="false" customHeight="false" outlineLevel="0" collapsed="false">
      <c r="A10045" s="304" t="n">
        <v>61701</v>
      </c>
      <c r="B10045" s="304" t="s">
        <v>438</v>
      </c>
      <c r="C10045" s="304" t="s">
        <v>10490</v>
      </c>
      <c r="D10045" s="305" t="s">
        <v>252</v>
      </c>
      <c r="E10045" s="306" t="n">
        <v>965.39</v>
      </c>
    </row>
    <row r="10046" customFormat="false" ht="46.25" hidden="false" customHeight="false" outlineLevel="0" collapsed="false">
      <c r="A10046" s="304" t="n">
        <v>61702</v>
      </c>
      <c r="B10046" s="304" t="s">
        <v>438</v>
      </c>
      <c r="C10046" s="304" t="s">
        <v>10491</v>
      </c>
      <c r="D10046" s="305" t="s">
        <v>252</v>
      </c>
      <c r="E10046" s="308" t="n">
        <v>1020.14</v>
      </c>
    </row>
    <row r="10047" customFormat="false" ht="46.25" hidden="false" customHeight="false" outlineLevel="0" collapsed="false">
      <c r="A10047" s="304" t="n">
        <v>61703</v>
      </c>
      <c r="B10047" s="304" t="s">
        <v>438</v>
      </c>
      <c r="C10047" s="304" t="s">
        <v>10492</v>
      </c>
      <c r="D10047" s="305" t="s">
        <v>252</v>
      </c>
      <c r="E10047" s="308" t="n">
        <v>1100.64</v>
      </c>
    </row>
    <row r="10048" customFormat="false" ht="64.9" hidden="false" customHeight="false" outlineLevel="0" collapsed="false">
      <c r="A10048" s="307" t="n">
        <v>619</v>
      </c>
      <c r="B10048" s="304" t="s">
        <v>438</v>
      </c>
      <c r="C10048" s="307" t="s">
        <v>10493</v>
      </c>
      <c r="D10048" s="305"/>
      <c r="E10048" s="306"/>
    </row>
    <row r="10049" customFormat="false" ht="68.65" hidden="false" customHeight="false" outlineLevel="0" collapsed="false">
      <c r="A10049" s="304" t="n">
        <v>61901</v>
      </c>
      <c r="B10049" s="304" t="s">
        <v>438</v>
      </c>
      <c r="C10049" s="304" t="s">
        <v>10494</v>
      </c>
      <c r="D10049" s="305" t="s">
        <v>252</v>
      </c>
      <c r="E10049" s="308" t="n">
        <v>1195.36</v>
      </c>
    </row>
    <row r="10050" customFormat="false" ht="68.65" hidden="false" customHeight="false" outlineLevel="0" collapsed="false">
      <c r="A10050" s="304" t="n">
        <v>61902</v>
      </c>
      <c r="B10050" s="304" t="s">
        <v>438</v>
      </c>
      <c r="C10050" s="304" t="s">
        <v>10495</v>
      </c>
      <c r="D10050" s="305" t="s">
        <v>252</v>
      </c>
      <c r="E10050" s="308" t="n">
        <v>1202.65</v>
      </c>
    </row>
    <row r="10051" customFormat="false" ht="68.65" hidden="false" customHeight="false" outlineLevel="0" collapsed="false">
      <c r="A10051" s="304" t="n">
        <v>61903</v>
      </c>
      <c r="B10051" s="304" t="s">
        <v>438</v>
      </c>
      <c r="C10051" s="304" t="s">
        <v>10496</v>
      </c>
      <c r="D10051" s="305" t="s">
        <v>252</v>
      </c>
      <c r="E10051" s="308" t="n">
        <v>1254.94</v>
      </c>
    </row>
    <row r="10052" customFormat="false" ht="15" hidden="false" customHeight="false" outlineLevel="0" collapsed="false">
      <c r="A10052" s="307" t="n">
        <v>622</v>
      </c>
      <c r="B10052" s="304" t="s">
        <v>438</v>
      </c>
      <c r="C10052" s="307" t="s">
        <v>10497</v>
      </c>
      <c r="D10052" s="305"/>
      <c r="E10052" s="306"/>
    </row>
    <row r="10053" customFormat="false" ht="23.85" hidden="false" customHeight="false" outlineLevel="0" collapsed="false">
      <c r="A10053" s="304" t="n">
        <v>62201</v>
      </c>
      <c r="B10053" s="304" t="s">
        <v>438</v>
      </c>
      <c r="C10053" s="304" t="s">
        <v>10498</v>
      </c>
      <c r="D10053" s="305" t="s">
        <v>252</v>
      </c>
      <c r="E10053" s="306" t="n">
        <v>107.81</v>
      </c>
    </row>
    <row r="10054" customFormat="false" ht="35.05" hidden="false" customHeight="false" outlineLevel="0" collapsed="false">
      <c r="A10054" s="304" t="n">
        <v>62202</v>
      </c>
      <c r="B10054" s="304" t="s">
        <v>438</v>
      </c>
      <c r="C10054" s="304" t="s">
        <v>10499</v>
      </c>
      <c r="D10054" s="305" t="s">
        <v>252</v>
      </c>
      <c r="E10054" s="306" t="n">
        <v>107.81</v>
      </c>
    </row>
    <row r="10055" customFormat="false" ht="23.85" hidden="false" customHeight="false" outlineLevel="0" collapsed="false">
      <c r="A10055" s="304" t="n">
        <v>62203</v>
      </c>
      <c r="B10055" s="304" t="s">
        <v>438</v>
      </c>
      <c r="C10055" s="304" t="s">
        <v>10500</v>
      </c>
      <c r="D10055" s="305" t="s">
        <v>252</v>
      </c>
      <c r="E10055" s="306" t="n">
        <v>115.39</v>
      </c>
    </row>
    <row r="10056" customFormat="false" ht="23.85" hidden="false" customHeight="false" outlineLevel="0" collapsed="false">
      <c r="A10056" s="304" t="n">
        <v>62204</v>
      </c>
      <c r="B10056" s="304" t="s">
        <v>438</v>
      </c>
      <c r="C10056" s="304" t="s">
        <v>10501</v>
      </c>
      <c r="D10056" s="305" t="s">
        <v>252</v>
      </c>
      <c r="E10056" s="306" t="n">
        <v>90.54</v>
      </c>
    </row>
    <row r="10057" customFormat="false" ht="23.85" hidden="false" customHeight="false" outlineLevel="0" collapsed="false">
      <c r="A10057" s="304" t="n">
        <v>62205</v>
      </c>
      <c r="B10057" s="304" t="s">
        <v>438</v>
      </c>
      <c r="C10057" s="304" t="s">
        <v>10502</v>
      </c>
      <c r="D10057" s="305" t="s">
        <v>252</v>
      </c>
      <c r="E10057" s="306" t="n">
        <v>76.68</v>
      </c>
    </row>
    <row r="10058" customFormat="false" ht="23.85" hidden="false" customHeight="false" outlineLevel="0" collapsed="false">
      <c r="A10058" s="304" t="n">
        <v>62206</v>
      </c>
      <c r="B10058" s="304" t="s">
        <v>438</v>
      </c>
      <c r="C10058" s="304" t="s">
        <v>10503</v>
      </c>
      <c r="D10058" s="305" t="s">
        <v>252</v>
      </c>
      <c r="E10058" s="306" t="n">
        <v>10.16</v>
      </c>
    </row>
    <row r="10059" customFormat="false" ht="23.85" hidden="false" customHeight="false" outlineLevel="0" collapsed="false">
      <c r="A10059" s="304" t="n">
        <v>62207</v>
      </c>
      <c r="B10059" s="304" t="s">
        <v>438</v>
      </c>
      <c r="C10059" s="304" t="s">
        <v>10504</v>
      </c>
      <c r="D10059" s="305" t="s">
        <v>252</v>
      </c>
      <c r="E10059" s="306" t="n">
        <v>61.58</v>
      </c>
    </row>
    <row r="10060" customFormat="false" ht="23.85" hidden="false" customHeight="false" outlineLevel="0" collapsed="false">
      <c r="A10060" s="304" t="n">
        <v>62208</v>
      </c>
      <c r="B10060" s="304" t="s">
        <v>438</v>
      </c>
      <c r="C10060" s="304" t="s">
        <v>10505</v>
      </c>
      <c r="D10060" s="305" t="s">
        <v>252</v>
      </c>
      <c r="E10060" s="306" t="n">
        <v>82.56</v>
      </c>
    </row>
    <row r="10061" customFormat="false" ht="23.85" hidden="false" customHeight="false" outlineLevel="0" collapsed="false">
      <c r="A10061" s="304" t="n">
        <v>62211</v>
      </c>
      <c r="B10061" s="304" t="s">
        <v>438</v>
      </c>
      <c r="C10061" s="304" t="s">
        <v>10506</v>
      </c>
      <c r="D10061" s="305" t="s">
        <v>481</v>
      </c>
      <c r="E10061" s="306" t="n">
        <v>3.48</v>
      </c>
    </row>
    <row r="10062" customFormat="false" ht="35.05" hidden="false" customHeight="false" outlineLevel="0" collapsed="false">
      <c r="A10062" s="304" t="n">
        <v>62212</v>
      </c>
      <c r="B10062" s="304" t="s">
        <v>438</v>
      </c>
      <c r="C10062" s="304" t="s">
        <v>10507</v>
      </c>
      <c r="D10062" s="305" t="s">
        <v>481</v>
      </c>
      <c r="E10062" s="306" t="n">
        <v>17.04</v>
      </c>
    </row>
    <row r="10063" customFormat="false" ht="52.2" hidden="false" customHeight="false" outlineLevel="0" collapsed="false">
      <c r="A10063" s="307" t="n">
        <v>623</v>
      </c>
      <c r="B10063" s="304" t="s">
        <v>438</v>
      </c>
      <c r="C10063" s="307" t="s">
        <v>10508</v>
      </c>
      <c r="D10063" s="305"/>
      <c r="E10063" s="306"/>
    </row>
    <row r="10064" customFormat="false" ht="57.45" hidden="false" customHeight="false" outlineLevel="0" collapsed="false">
      <c r="A10064" s="304" t="n">
        <v>62301</v>
      </c>
      <c r="B10064" s="304" t="s">
        <v>438</v>
      </c>
      <c r="C10064" s="304" t="s">
        <v>10509</v>
      </c>
      <c r="D10064" s="305" t="s">
        <v>252</v>
      </c>
      <c r="E10064" s="306" t="n">
        <v>853.42</v>
      </c>
    </row>
    <row r="10065" customFormat="false" ht="57.45" hidden="false" customHeight="false" outlineLevel="0" collapsed="false">
      <c r="A10065" s="304" t="n">
        <v>62302</v>
      </c>
      <c r="B10065" s="304" t="s">
        <v>438</v>
      </c>
      <c r="C10065" s="304" t="s">
        <v>10510</v>
      </c>
      <c r="D10065" s="305" t="s">
        <v>252</v>
      </c>
      <c r="E10065" s="306" t="n">
        <v>860.09</v>
      </c>
    </row>
    <row r="10066" customFormat="false" ht="52.2" hidden="false" customHeight="false" outlineLevel="0" collapsed="false">
      <c r="A10066" s="307" t="n">
        <v>625</v>
      </c>
      <c r="B10066" s="304" t="s">
        <v>438</v>
      </c>
      <c r="C10066" s="307" t="s">
        <v>10511</v>
      </c>
      <c r="D10066" s="305"/>
      <c r="E10066" s="306"/>
    </row>
    <row r="10067" customFormat="false" ht="68.65" hidden="false" customHeight="false" outlineLevel="0" collapsed="false">
      <c r="A10067" s="304" t="n">
        <v>62501</v>
      </c>
      <c r="B10067" s="304" t="s">
        <v>438</v>
      </c>
      <c r="C10067" s="304" t="s">
        <v>10512</v>
      </c>
      <c r="D10067" s="305" t="s">
        <v>252</v>
      </c>
      <c r="E10067" s="308" t="n">
        <v>1577.81</v>
      </c>
    </row>
    <row r="10068" customFormat="false" ht="68.65" hidden="false" customHeight="false" outlineLevel="0" collapsed="false">
      <c r="A10068" s="304" t="n">
        <v>62502</v>
      </c>
      <c r="B10068" s="304" t="s">
        <v>438</v>
      </c>
      <c r="C10068" s="304" t="s">
        <v>10513</v>
      </c>
      <c r="D10068" s="305" t="s">
        <v>252</v>
      </c>
      <c r="E10068" s="308" t="n">
        <v>1649.1</v>
      </c>
    </row>
    <row r="10069" customFormat="false" ht="68.65" hidden="false" customHeight="false" outlineLevel="0" collapsed="false">
      <c r="A10069" s="304" t="n">
        <v>62503</v>
      </c>
      <c r="B10069" s="304" t="s">
        <v>438</v>
      </c>
      <c r="C10069" s="304" t="s">
        <v>10514</v>
      </c>
      <c r="D10069" s="305" t="s">
        <v>252</v>
      </c>
      <c r="E10069" s="308" t="n">
        <v>1711.39</v>
      </c>
    </row>
    <row r="10070" customFormat="false" ht="68.65" hidden="false" customHeight="false" outlineLevel="0" collapsed="false">
      <c r="A10070" s="304" t="n">
        <v>62504</v>
      </c>
      <c r="B10070" s="304" t="s">
        <v>438</v>
      </c>
      <c r="C10070" s="304" t="s">
        <v>10515</v>
      </c>
      <c r="D10070" s="305" t="s">
        <v>252</v>
      </c>
      <c r="E10070" s="308" t="n">
        <v>1846.32</v>
      </c>
    </row>
    <row r="10071" customFormat="false" ht="68.65" hidden="false" customHeight="false" outlineLevel="0" collapsed="false">
      <c r="A10071" s="304" t="n">
        <v>62505</v>
      </c>
      <c r="B10071" s="304" t="s">
        <v>438</v>
      </c>
      <c r="C10071" s="304" t="s">
        <v>10516</v>
      </c>
      <c r="D10071" s="305" t="s">
        <v>252</v>
      </c>
      <c r="E10071" s="308" t="n">
        <v>3071.65</v>
      </c>
    </row>
    <row r="10072" customFormat="false" ht="15" hidden="false" customHeight="false" outlineLevel="0" collapsed="false">
      <c r="A10072" s="307" t="n">
        <v>7</v>
      </c>
      <c r="B10072" s="304" t="s">
        <v>438</v>
      </c>
      <c r="C10072" s="307" t="s">
        <v>78</v>
      </c>
      <c r="D10072" s="305"/>
      <c r="E10072" s="306"/>
    </row>
    <row r="10073" customFormat="false" ht="15" hidden="false" customHeight="false" outlineLevel="0" collapsed="false">
      <c r="A10073" s="307" t="n">
        <v>711</v>
      </c>
      <c r="B10073" s="304" t="s">
        <v>438</v>
      </c>
      <c r="C10073" s="307" t="s">
        <v>10517</v>
      </c>
      <c r="D10073" s="305"/>
      <c r="E10073" s="306"/>
    </row>
    <row r="10074" customFormat="false" ht="35.05" hidden="false" customHeight="false" outlineLevel="0" collapsed="false">
      <c r="A10074" s="304" t="n">
        <v>71101</v>
      </c>
      <c r="B10074" s="304" t="s">
        <v>438</v>
      </c>
      <c r="C10074" s="304" t="s">
        <v>10518</v>
      </c>
      <c r="D10074" s="305" t="s">
        <v>462</v>
      </c>
      <c r="E10074" s="306" t="n">
        <v>698.94</v>
      </c>
    </row>
    <row r="10075" customFormat="false" ht="35.05" hidden="false" customHeight="false" outlineLevel="0" collapsed="false">
      <c r="A10075" s="304" t="n">
        <v>71103</v>
      </c>
      <c r="B10075" s="304" t="s">
        <v>438</v>
      </c>
      <c r="C10075" s="304" t="s">
        <v>10519</v>
      </c>
      <c r="D10075" s="305" t="s">
        <v>462</v>
      </c>
      <c r="E10075" s="306" t="n">
        <v>131.49</v>
      </c>
    </row>
    <row r="10076" customFormat="false" ht="23.85" hidden="false" customHeight="false" outlineLevel="0" collapsed="false">
      <c r="A10076" s="304" t="n">
        <v>71104</v>
      </c>
      <c r="B10076" s="304" t="s">
        <v>438</v>
      </c>
      <c r="C10076" s="304" t="s">
        <v>10520</v>
      </c>
      <c r="D10076" s="305" t="s">
        <v>462</v>
      </c>
      <c r="E10076" s="306" t="n">
        <v>628.75</v>
      </c>
    </row>
    <row r="10077" customFormat="false" ht="15" hidden="false" customHeight="false" outlineLevel="0" collapsed="false">
      <c r="A10077" s="304" t="n">
        <v>71105</v>
      </c>
      <c r="B10077" s="304" t="s">
        <v>438</v>
      </c>
      <c r="C10077" s="304" t="s">
        <v>10521</v>
      </c>
      <c r="D10077" s="305" t="s">
        <v>462</v>
      </c>
      <c r="E10077" s="306" t="n">
        <v>393.89</v>
      </c>
    </row>
    <row r="10078" customFormat="false" ht="23.85" hidden="false" customHeight="false" outlineLevel="0" collapsed="false">
      <c r="A10078" s="304" t="n">
        <v>71106</v>
      </c>
      <c r="B10078" s="304" t="s">
        <v>438</v>
      </c>
      <c r="C10078" s="304" t="s">
        <v>10522</v>
      </c>
      <c r="D10078" s="305" t="s">
        <v>462</v>
      </c>
      <c r="E10078" s="306" t="n">
        <v>763.02</v>
      </c>
    </row>
    <row r="10079" customFormat="false" ht="23.85" hidden="false" customHeight="false" outlineLevel="0" collapsed="false">
      <c r="A10079" s="304" t="n">
        <v>71107</v>
      </c>
      <c r="B10079" s="304" t="s">
        <v>438</v>
      </c>
      <c r="C10079" s="304" t="s">
        <v>10523</v>
      </c>
      <c r="D10079" s="305" t="s">
        <v>462</v>
      </c>
      <c r="E10079" s="306" t="n">
        <v>849.64</v>
      </c>
    </row>
    <row r="10080" customFormat="false" ht="15" hidden="false" customHeight="false" outlineLevel="0" collapsed="false">
      <c r="A10080" s="307" t="n">
        <v>717</v>
      </c>
      <c r="B10080" s="304" t="s">
        <v>438</v>
      </c>
      <c r="C10080" s="307" t="s">
        <v>10524</v>
      </c>
      <c r="D10080" s="305"/>
      <c r="E10080" s="306"/>
    </row>
    <row r="10081" customFormat="false" ht="35.05" hidden="false" customHeight="false" outlineLevel="0" collapsed="false">
      <c r="A10081" s="304" t="n">
        <v>71701</v>
      </c>
      <c r="B10081" s="304" t="s">
        <v>438</v>
      </c>
      <c r="C10081" s="304" t="s">
        <v>10525</v>
      </c>
      <c r="D10081" s="305" t="s">
        <v>462</v>
      </c>
      <c r="E10081" s="306" t="n">
        <v>573.69</v>
      </c>
    </row>
    <row r="10082" customFormat="false" ht="35.05" hidden="false" customHeight="false" outlineLevel="0" collapsed="false">
      <c r="A10082" s="304" t="n">
        <v>71702</v>
      </c>
      <c r="B10082" s="304" t="s">
        <v>438</v>
      </c>
      <c r="C10082" s="304" t="s">
        <v>10526</v>
      </c>
      <c r="D10082" s="305" t="s">
        <v>462</v>
      </c>
      <c r="E10082" s="306" t="n">
        <v>700.85</v>
      </c>
    </row>
    <row r="10083" customFormat="false" ht="35.05" hidden="false" customHeight="false" outlineLevel="0" collapsed="false">
      <c r="A10083" s="304" t="n">
        <v>71703</v>
      </c>
      <c r="B10083" s="304" t="s">
        <v>438</v>
      </c>
      <c r="C10083" s="304" t="s">
        <v>10527</v>
      </c>
      <c r="D10083" s="305" t="s">
        <v>462</v>
      </c>
      <c r="E10083" s="306" t="n">
        <v>542.86</v>
      </c>
    </row>
    <row r="10084" customFormat="false" ht="35.05" hidden="false" customHeight="false" outlineLevel="0" collapsed="false">
      <c r="A10084" s="304" t="n">
        <v>71704</v>
      </c>
      <c r="B10084" s="304" t="s">
        <v>438</v>
      </c>
      <c r="C10084" s="304" t="s">
        <v>10528</v>
      </c>
      <c r="D10084" s="305" t="s">
        <v>462</v>
      </c>
      <c r="E10084" s="306" t="n">
        <v>908.9</v>
      </c>
    </row>
    <row r="10085" customFormat="false" ht="35.05" hidden="false" customHeight="false" outlineLevel="0" collapsed="false">
      <c r="A10085" s="304" t="n">
        <v>71706</v>
      </c>
      <c r="B10085" s="304" t="s">
        <v>438</v>
      </c>
      <c r="C10085" s="304" t="s">
        <v>10529</v>
      </c>
      <c r="D10085" s="305" t="s">
        <v>462</v>
      </c>
      <c r="E10085" s="306" t="n">
        <v>323.16</v>
      </c>
    </row>
    <row r="10086" customFormat="false" ht="15" hidden="false" customHeight="false" outlineLevel="0" collapsed="false">
      <c r="A10086" s="307" t="n">
        <v>718</v>
      </c>
      <c r="B10086" s="304" t="s">
        <v>438</v>
      </c>
      <c r="C10086" s="307" t="s">
        <v>10497</v>
      </c>
      <c r="D10086" s="305"/>
      <c r="E10086" s="306"/>
    </row>
    <row r="10087" customFormat="false" ht="15" hidden="false" customHeight="false" outlineLevel="0" collapsed="false">
      <c r="A10087" s="304" t="n">
        <v>71801</v>
      </c>
      <c r="B10087" s="304" t="s">
        <v>438</v>
      </c>
      <c r="C10087" s="304" t="s">
        <v>10530</v>
      </c>
      <c r="D10087" s="305" t="s">
        <v>462</v>
      </c>
      <c r="E10087" s="306" t="n">
        <v>29.52</v>
      </c>
    </row>
    <row r="10088" customFormat="false" ht="15" hidden="false" customHeight="false" outlineLevel="0" collapsed="false">
      <c r="A10088" s="307" t="n">
        <v>8</v>
      </c>
      <c r="B10088" s="304" t="s">
        <v>438</v>
      </c>
      <c r="C10088" s="307" t="s">
        <v>10531</v>
      </c>
      <c r="D10088" s="305"/>
      <c r="E10088" s="306"/>
    </row>
    <row r="10089" customFormat="false" ht="15" hidden="false" customHeight="false" outlineLevel="0" collapsed="false">
      <c r="A10089" s="307" t="n">
        <v>801</v>
      </c>
      <c r="B10089" s="304" t="s">
        <v>438</v>
      </c>
      <c r="C10089" s="307" t="s">
        <v>10532</v>
      </c>
      <c r="D10089" s="305"/>
      <c r="E10089" s="306"/>
    </row>
    <row r="10090" customFormat="false" ht="15" hidden="false" customHeight="false" outlineLevel="0" collapsed="false">
      <c r="A10090" s="304" t="n">
        <v>80102</v>
      </c>
      <c r="B10090" s="304" t="s">
        <v>438</v>
      </c>
      <c r="C10090" s="304" t="s">
        <v>10533</v>
      </c>
      <c r="D10090" s="305" t="s">
        <v>462</v>
      </c>
      <c r="E10090" s="306" t="n">
        <v>396.67</v>
      </c>
    </row>
    <row r="10091" customFormat="false" ht="15" hidden="false" customHeight="false" outlineLevel="0" collapsed="false">
      <c r="A10091" s="304" t="n">
        <v>80103</v>
      </c>
      <c r="B10091" s="304" t="s">
        <v>438</v>
      </c>
      <c r="C10091" s="304" t="s">
        <v>10534</v>
      </c>
      <c r="D10091" s="305" t="s">
        <v>462</v>
      </c>
      <c r="E10091" s="306" t="n">
        <v>497.83</v>
      </c>
    </row>
    <row r="10092" customFormat="false" ht="15" hidden="false" customHeight="false" outlineLevel="0" collapsed="false">
      <c r="A10092" s="304" t="n">
        <v>80107</v>
      </c>
      <c r="B10092" s="304" t="s">
        <v>438</v>
      </c>
      <c r="C10092" s="304" t="s">
        <v>10535</v>
      </c>
      <c r="D10092" s="305" t="s">
        <v>462</v>
      </c>
      <c r="E10092" s="308" t="n">
        <v>1395.83</v>
      </c>
    </row>
    <row r="10093" customFormat="false" ht="15" hidden="false" customHeight="false" outlineLevel="0" collapsed="false">
      <c r="A10093" s="307" t="n">
        <v>802</v>
      </c>
      <c r="B10093" s="304" t="s">
        <v>438</v>
      </c>
      <c r="C10093" s="307" t="s">
        <v>10536</v>
      </c>
      <c r="D10093" s="305"/>
      <c r="E10093" s="306"/>
    </row>
    <row r="10094" customFormat="false" ht="35.05" hidden="false" customHeight="false" outlineLevel="0" collapsed="false">
      <c r="A10094" s="304" t="n">
        <v>80201</v>
      </c>
      <c r="B10094" s="304" t="s">
        <v>438</v>
      </c>
      <c r="C10094" s="304" t="s">
        <v>10537</v>
      </c>
      <c r="D10094" s="305" t="s">
        <v>462</v>
      </c>
      <c r="E10094" s="306" t="n">
        <v>718.81</v>
      </c>
    </row>
    <row r="10095" customFormat="false" ht="35.05" hidden="false" customHeight="false" outlineLevel="0" collapsed="false">
      <c r="A10095" s="304" t="n">
        <v>80202</v>
      </c>
      <c r="B10095" s="304" t="s">
        <v>438</v>
      </c>
      <c r="C10095" s="304" t="s">
        <v>10538</v>
      </c>
      <c r="D10095" s="305" t="s">
        <v>462</v>
      </c>
      <c r="E10095" s="306" t="n">
        <v>834.68</v>
      </c>
    </row>
    <row r="10096" customFormat="false" ht="46.25" hidden="false" customHeight="false" outlineLevel="0" collapsed="false">
      <c r="A10096" s="304" t="n">
        <v>80203</v>
      </c>
      <c r="B10096" s="304" t="s">
        <v>438</v>
      </c>
      <c r="C10096" s="304" t="s">
        <v>10539</v>
      </c>
      <c r="D10096" s="305" t="s">
        <v>462</v>
      </c>
      <c r="E10096" s="306" t="n">
        <v>723.4</v>
      </c>
    </row>
    <row r="10097" customFormat="false" ht="15" hidden="false" customHeight="false" outlineLevel="0" collapsed="false">
      <c r="A10097" s="307" t="n">
        <v>9</v>
      </c>
      <c r="B10097" s="304" t="s">
        <v>438</v>
      </c>
      <c r="C10097" s="307" t="s">
        <v>87</v>
      </c>
      <c r="D10097" s="305"/>
      <c r="E10097" s="306"/>
    </row>
    <row r="10098" customFormat="false" ht="15" hidden="false" customHeight="false" outlineLevel="0" collapsed="false">
      <c r="A10098" s="307" t="n">
        <v>901</v>
      </c>
      <c r="B10098" s="304" t="s">
        <v>438</v>
      </c>
      <c r="C10098" s="307" t="s">
        <v>10540</v>
      </c>
      <c r="D10098" s="305"/>
      <c r="E10098" s="306"/>
    </row>
    <row r="10099" customFormat="false" ht="57.45" hidden="false" customHeight="false" outlineLevel="0" collapsed="false">
      <c r="A10099" s="304" t="n">
        <v>90101</v>
      </c>
      <c r="B10099" s="304" t="s">
        <v>438</v>
      </c>
      <c r="C10099" s="304" t="s">
        <v>10541</v>
      </c>
      <c r="D10099" s="305" t="s">
        <v>462</v>
      </c>
      <c r="E10099" s="306" t="n">
        <v>226.55</v>
      </c>
    </row>
    <row r="10100" customFormat="false" ht="57.45" hidden="false" customHeight="false" outlineLevel="0" collapsed="false">
      <c r="A10100" s="304" t="n">
        <v>90102</v>
      </c>
      <c r="B10100" s="304" t="s">
        <v>438</v>
      </c>
      <c r="C10100" s="304" t="s">
        <v>10542</v>
      </c>
      <c r="D10100" s="305" t="s">
        <v>462</v>
      </c>
      <c r="E10100" s="306" t="n">
        <v>111.73</v>
      </c>
    </row>
    <row r="10101" customFormat="false" ht="35.05" hidden="false" customHeight="false" outlineLevel="0" collapsed="false">
      <c r="A10101" s="304" t="n">
        <v>90103</v>
      </c>
      <c r="B10101" s="304" t="s">
        <v>438</v>
      </c>
      <c r="C10101" s="304" t="s">
        <v>10543</v>
      </c>
      <c r="D10101" s="305" t="s">
        <v>462</v>
      </c>
      <c r="E10101" s="306" t="n">
        <v>95.76</v>
      </c>
    </row>
    <row r="10102" customFormat="false" ht="57.45" hidden="false" customHeight="false" outlineLevel="0" collapsed="false">
      <c r="A10102" s="304" t="n">
        <v>90104</v>
      </c>
      <c r="B10102" s="304" t="s">
        <v>438</v>
      </c>
      <c r="C10102" s="304" t="s">
        <v>10544</v>
      </c>
      <c r="D10102" s="305" t="s">
        <v>462</v>
      </c>
      <c r="E10102" s="306" t="n">
        <v>385.45</v>
      </c>
    </row>
    <row r="10103" customFormat="false" ht="46.25" hidden="false" customHeight="false" outlineLevel="0" collapsed="false">
      <c r="A10103" s="304" t="n">
        <v>90105</v>
      </c>
      <c r="B10103" s="304" t="s">
        <v>438</v>
      </c>
      <c r="C10103" s="304" t="s">
        <v>10545</v>
      </c>
      <c r="D10103" s="305" t="s">
        <v>462</v>
      </c>
      <c r="E10103" s="306" t="n">
        <v>244.54</v>
      </c>
    </row>
    <row r="10104" customFormat="false" ht="15" hidden="false" customHeight="false" outlineLevel="0" collapsed="false">
      <c r="A10104" s="307" t="n">
        <v>902</v>
      </c>
      <c r="B10104" s="304" t="s">
        <v>438</v>
      </c>
      <c r="C10104" s="307" t="s">
        <v>10546</v>
      </c>
      <c r="D10104" s="305"/>
      <c r="E10104" s="306"/>
    </row>
    <row r="10105" customFormat="false" ht="23.85" hidden="false" customHeight="false" outlineLevel="0" collapsed="false">
      <c r="A10105" s="304" t="n">
        <v>90202</v>
      </c>
      <c r="B10105" s="304" t="s">
        <v>438</v>
      </c>
      <c r="C10105" s="304" t="s">
        <v>10547</v>
      </c>
      <c r="D10105" s="305" t="s">
        <v>462</v>
      </c>
      <c r="E10105" s="306" t="n">
        <v>52.14</v>
      </c>
    </row>
    <row r="10106" customFormat="false" ht="23.85" hidden="false" customHeight="false" outlineLevel="0" collapsed="false">
      <c r="A10106" s="304" t="n">
        <v>90203</v>
      </c>
      <c r="B10106" s="304" t="s">
        <v>438</v>
      </c>
      <c r="C10106" s="304" t="s">
        <v>10548</v>
      </c>
      <c r="D10106" s="305" t="s">
        <v>462</v>
      </c>
      <c r="E10106" s="306" t="n">
        <v>79.79</v>
      </c>
    </row>
    <row r="10107" customFormat="false" ht="23.85" hidden="false" customHeight="false" outlineLevel="0" collapsed="false">
      <c r="A10107" s="304" t="n">
        <v>90206</v>
      </c>
      <c r="B10107" s="304" t="s">
        <v>438</v>
      </c>
      <c r="C10107" s="304" t="s">
        <v>10549</v>
      </c>
      <c r="D10107" s="305" t="s">
        <v>462</v>
      </c>
      <c r="E10107" s="306" t="n">
        <v>110.88</v>
      </c>
    </row>
    <row r="10108" customFormat="false" ht="35.05" hidden="false" customHeight="false" outlineLevel="0" collapsed="false">
      <c r="A10108" s="304" t="n">
        <v>90211</v>
      </c>
      <c r="B10108" s="304" t="s">
        <v>438</v>
      </c>
      <c r="C10108" s="304" t="s">
        <v>10550</v>
      </c>
      <c r="D10108" s="305" t="s">
        <v>462</v>
      </c>
      <c r="E10108" s="306" t="n">
        <v>202</v>
      </c>
    </row>
    <row r="10109" customFormat="false" ht="35.05" hidden="false" customHeight="false" outlineLevel="0" collapsed="false">
      <c r="A10109" s="304" t="n">
        <v>90212</v>
      </c>
      <c r="B10109" s="304" t="s">
        <v>438</v>
      </c>
      <c r="C10109" s="304" t="s">
        <v>10551</v>
      </c>
      <c r="D10109" s="305" t="s">
        <v>462</v>
      </c>
      <c r="E10109" s="306" t="n">
        <v>141.79</v>
      </c>
    </row>
    <row r="10110" customFormat="false" ht="23.85" hidden="false" customHeight="false" outlineLevel="0" collapsed="false">
      <c r="A10110" s="304" t="n">
        <v>90215</v>
      </c>
      <c r="B10110" s="304" t="s">
        <v>438</v>
      </c>
      <c r="C10110" s="304" t="s">
        <v>10552</v>
      </c>
      <c r="D10110" s="305" t="s">
        <v>481</v>
      </c>
      <c r="E10110" s="306" t="n">
        <v>35.59</v>
      </c>
    </row>
    <row r="10111" customFormat="false" ht="23.85" hidden="false" customHeight="false" outlineLevel="0" collapsed="false">
      <c r="A10111" s="304" t="n">
        <v>90216</v>
      </c>
      <c r="B10111" s="304" t="s">
        <v>438</v>
      </c>
      <c r="C10111" s="304" t="s">
        <v>10553</v>
      </c>
      <c r="D10111" s="305" t="s">
        <v>481</v>
      </c>
      <c r="E10111" s="306" t="n">
        <v>92.45</v>
      </c>
    </row>
    <row r="10112" customFormat="false" ht="23.85" hidden="false" customHeight="false" outlineLevel="0" collapsed="false">
      <c r="A10112" s="304" t="n">
        <v>90219</v>
      </c>
      <c r="B10112" s="304" t="s">
        <v>438</v>
      </c>
      <c r="C10112" s="304" t="s">
        <v>10554</v>
      </c>
      <c r="D10112" s="305" t="s">
        <v>462</v>
      </c>
      <c r="E10112" s="306" t="n">
        <v>108.27</v>
      </c>
    </row>
    <row r="10113" customFormat="false" ht="46.25" hidden="false" customHeight="false" outlineLevel="0" collapsed="false">
      <c r="A10113" s="304" t="n">
        <v>90228</v>
      </c>
      <c r="B10113" s="304" t="s">
        <v>438</v>
      </c>
      <c r="C10113" s="304" t="s">
        <v>10555</v>
      </c>
      <c r="D10113" s="305" t="s">
        <v>462</v>
      </c>
      <c r="E10113" s="306" t="n">
        <v>80.28</v>
      </c>
    </row>
    <row r="10114" customFormat="false" ht="15" hidden="false" customHeight="false" outlineLevel="0" collapsed="false">
      <c r="A10114" s="307" t="n">
        <v>903</v>
      </c>
      <c r="B10114" s="304" t="s">
        <v>438</v>
      </c>
      <c r="C10114" s="307" t="s">
        <v>10556</v>
      </c>
      <c r="D10114" s="305"/>
      <c r="E10114" s="306"/>
    </row>
    <row r="10115" customFormat="false" ht="15" hidden="false" customHeight="false" outlineLevel="0" collapsed="false">
      <c r="A10115" s="304" t="n">
        <v>90302</v>
      </c>
      <c r="B10115" s="304" t="s">
        <v>438</v>
      </c>
      <c r="C10115" s="304" t="s">
        <v>10557</v>
      </c>
      <c r="D10115" s="305" t="s">
        <v>481</v>
      </c>
      <c r="E10115" s="306" t="n">
        <v>40.58</v>
      </c>
    </row>
    <row r="10116" customFormat="false" ht="23.85" hidden="false" customHeight="false" outlineLevel="0" collapsed="false">
      <c r="A10116" s="304" t="n">
        <v>90305</v>
      </c>
      <c r="B10116" s="304" t="s">
        <v>438</v>
      </c>
      <c r="C10116" s="304" t="s">
        <v>10558</v>
      </c>
      <c r="D10116" s="305" t="s">
        <v>481</v>
      </c>
      <c r="E10116" s="306" t="n">
        <v>274.47</v>
      </c>
    </row>
    <row r="10117" customFormat="false" ht="35.05" hidden="false" customHeight="false" outlineLevel="0" collapsed="false">
      <c r="A10117" s="304" t="n">
        <v>90306</v>
      </c>
      <c r="B10117" s="304" t="s">
        <v>438</v>
      </c>
      <c r="C10117" s="304" t="s">
        <v>10559</v>
      </c>
      <c r="D10117" s="305" t="s">
        <v>481</v>
      </c>
      <c r="E10117" s="306" t="n">
        <v>172.2</v>
      </c>
    </row>
    <row r="10118" customFormat="false" ht="15" hidden="false" customHeight="false" outlineLevel="0" collapsed="false">
      <c r="A10118" s="304" t="n">
        <v>90312</v>
      </c>
      <c r="B10118" s="304" t="s">
        <v>438</v>
      </c>
      <c r="C10118" s="304" t="s">
        <v>10560</v>
      </c>
      <c r="D10118" s="305" t="s">
        <v>481</v>
      </c>
      <c r="E10118" s="306" t="n">
        <v>227.58</v>
      </c>
    </row>
    <row r="10119" customFormat="false" ht="15" hidden="false" customHeight="false" outlineLevel="0" collapsed="false">
      <c r="A10119" s="304" t="n">
        <v>90314</v>
      </c>
      <c r="B10119" s="304" t="s">
        <v>438</v>
      </c>
      <c r="C10119" s="304" t="s">
        <v>10561</v>
      </c>
      <c r="D10119" s="305" t="s">
        <v>481</v>
      </c>
      <c r="E10119" s="306" t="n">
        <v>92.77</v>
      </c>
    </row>
    <row r="10120" customFormat="false" ht="15" hidden="false" customHeight="false" outlineLevel="0" collapsed="false">
      <c r="A10120" s="307" t="n">
        <v>904</v>
      </c>
      <c r="B10120" s="304" t="s">
        <v>438</v>
      </c>
      <c r="C10120" s="307" t="s">
        <v>10562</v>
      </c>
      <c r="D10120" s="305"/>
      <c r="E10120" s="306"/>
    </row>
    <row r="10121" customFormat="false" ht="46.25" hidden="false" customHeight="false" outlineLevel="0" collapsed="false">
      <c r="A10121" s="304" t="n">
        <v>90403</v>
      </c>
      <c r="B10121" s="304" t="s">
        <v>438</v>
      </c>
      <c r="C10121" s="304" t="s">
        <v>10563</v>
      </c>
      <c r="D10121" s="305" t="s">
        <v>481</v>
      </c>
      <c r="E10121" s="306" t="n">
        <v>131.77</v>
      </c>
    </row>
    <row r="10122" customFormat="false" ht="15" hidden="false" customHeight="false" outlineLevel="0" collapsed="false">
      <c r="A10122" s="307" t="n">
        <v>905</v>
      </c>
      <c r="B10122" s="304" t="s">
        <v>438</v>
      </c>
      <c r="C10122" s="307" t="s">
        <v>10497</v>
      </c>
      <c r="D10122" s="305"/>
      <c r="E10122" s="306"/>
    </row>
    <row r="10123" customFormat="false" ht="35.05" hidden="false" customHeight="false" outlineLevel="0" collapsed="false">
      <c r="A10123" s="304" t="n">
        <v>90501</v>
      </c>
      <c r="B10123" s="304" t="s">
        <v>438</v>
      </c>
      <c r="C10123" s="304" t="s">
        <v>10564</v>
      </c>
      <c r="D10123" s="305" t="s">
        <v>462</v>
      </c>
      <c r="E10123" s="306" t="n">
        <v>73.77</v>
      </c>
    </row>
    <row r="10124" customFormat="false" ht="35.05" hidden="false" customHeight="false" outlineLevel="0" collapsed="false">
      <c r="A10124" s="304" t="n">
        <v>90502</v>
      </c>
      <c r="B10124" s="304" t="s">
        <v>438</v>
      </c>
      <c r="C10124" s="304" t="s">
        <v>10565</v>
      </c>
      <c r="D10124" s="305" t="s">
        <v>462</v>
      </c>
      <c r="E10124" s="306" t="n">
        <v>25.3</v>
      </c>
    </row>
    <row r="10125" customFormat="false" ht="23.85" hidden="false" customHeight="false" outlineLevel="0" collapsed="false">
      <c r="A10125" s="304" t="n">
        <v>90506</v>
      </c>
      <c r="B10125" s="304" t="s">
        <v>438</v>
      </c>
      <c r="C10125" s="304" t="s">
        <v>10566</v>
      </c>
      <c r="D10125" s="305" t="s">
        <v>462</v>
      </c>
      <c r="E10125" s="306" t="n">
        <v>18.43</v>
      </c>
    </row>
    <row r="10126" customFormat="false" ht="23.85" hidden="false" customHeight="false" outlineLevel="0" collapsed="false">
      <c r="A10126" s="304" t="n">
        <v>90509</v>
      </c>
      <c r="B10126" s="304" t="s">
        <v>438</v>
      </c>
      <c r="C10126" s="304" t="s">
        <v>10567</v>
      </c>
      <c r="D10126" s="305" t="s">
        <v>462</v>
      </c>
      <c r="E10126" s="306" t="n">
        <v>105.32</v>
      </c>
    </row>
    <row r="10127" customFormat="false" ht="23.85" hidden="false" customHeight="false" outlineLevel="0" collapsed="false">
      <c r="A10127" s="304" t="n">
        <v>90511</v>
      </c>
      <c r="B10127" s="304" t="s">
        <v>438</v>
      </c>
      <c r="C10127" s="304" t="s">
        <v>10568</v>
      </c>
      <c r="D10127" s="305" t="s">
        <v>462</v>
      </c>
      <c r="E10127" s="306" t="n">
        <v>10.92</v>
      </c>
    </row>
    <row r="10128" customFormat="false" ht="23.85" hidden="false" customHeight="false" outlineLevel="0" collapsed="false">
      <c r="A10128" s="304" t="n">
        <v>90512</v>
      </c>
      <c r="B10128" s="304" t="s">
        <v>438</v>
      </c>
      <c r="C10128" s="304" t="s">
        <v>10569</v>
      </c>
      <c r="D10128" s="305" t="s">
        <v>10255</v>
      </c>
      <c r="E10128" s="306" t="n">
        <v>27.06</v>
      </c>
    </row>
    <row r="10129" customFormat="false" ht="15" hidden="false" customHeight="false" outlineLevel="0" collapsed="false">
      <c r="A10129" s="307" t="n">
        <v>10</v>
      </c>
      <c r="B10129" s="304" t="s">
        <v>438</v>
      </c>
      <c r="C10129" s="307" t="s">
        <v>50</v>
      </c>
      <c r="D10129" s="305"/>
      <c r="E10129" s="306"/>
    </row>
    <row r="10130" customFormat="false" ht="15" hidden="false" customHeight="false" outlineLevel="0" collapsed="false">
      <c r="A10130" s="307" t="n">
        <v>1001</v>
      </c>
      <c r="B10130" s="304" t="s">
        <v>438</v>
      </c>
      <c r="C10130" s="307" t="s">
        <v>10570</v>
      </c>
      <c r="D10130" s="305"/>
      <c r="E10130" s="306"/>
    </row>
    <row r="10131" customFormat="false" ht="46.25" hidden="false" customHeight="false" outlineLevel="0" collapsed="false">
      <c r="A10131" s="304" t="n">
        <v>100102</v>
      </c>
      <c r="B10131" s="304" t="s">
        <v>438</v>
      </c>
      <c r="C10131" s="304" t="s">
        <v>10571</v>
      </c>
      <c r="D10131" s="305" t="s">
        <v>462</v>
      </c>
      <c r="E10131" s="306" t="n">
        <v>92.58</v>
      </c>
    </row>
    <row r="10132" customFormat="false" ht="46.25" hidden="false" customHeight="false" outlineLevel="0" collapsed="false">
      <c r="A10132" s="304" t="n">
        <v>100105</v>
      </c>
      <c r="B10132" s="304" t="s">
        <v>438</v>
      </c>
      <c r="C10132" s="304" t="s">
        <v>10572</v>
      </c>
      <c r="D10132" s="305" t="s">
        <v>462</v>
      </c>
      <c r="E10132" s="306" t="n">
        <v>373.18</v>
      </c>
    </row>
    <row r="10133" customFormat="false" ht="26.85" hidden="false" customHeight="false" outlineLevel="0" collapsed="false">
      <c r="A10133" s="307" t="n">
        <v>1002</v>
      </c>
      <c r="B10133" s="304" t="s">
        <v>438</v>
      </c>
      <c r="C10133" s="307" t="s">
        <v>10573</v>
      </c>
      <c r="D10133" s="305"/>
      <c r="E10133" s="306"/>
    </row>
    <row r="10134" customFormat="false" ht="23.85" hidden="false" customHeight="false" outlineLevel="0" collapsed="false">
      <c r="A10134" s="304" t="n">
        <v>100202</v>
      </c>
      <c r="B10134" s="304" t="s">
        <v>438</v>
      </c>
      <c r="C10134" s="304" t="s">
        <v>10574</v>
      </c>
      <c r="D10134" s="305" t="s">
        <v>462</v>
      </c>
      <c r="E10134" s="306" t="n">
        <v>62.94</v>
      </c>
    </row>
    <row r="10135" customFormat="false" ht="23.85" hidden="false" customHeight="false" outlineLevel="0" collapsed="false">
      <c r="A10135" s="304" t="n">
        <v>100203</v>
      </c>
      <c r="B10135" s="304" t="s">
        <v>438</v>
      </c>
      <c r="C10135" s="304" t="s">
        <v>10575</v>
      </c>
      <c r="D10135" s="305" t="s">
        <v>462</v>
      </c>
      <c r="E10135" s="306" t="n">
        <v>38.92</v>
      </c>
    </row>
    <row r="10136" customFormat="false" ht="46.25" hidden="false" customHeight="false" outlineLevel="0" collapsed="false">
      <c r="A10136" s="304" t="n">
        <v>100204</v>
      </c>
      <c r="B10136" s="304" t="s">
        <v>438</v>
      </c>
      <c r="C10136" s="304" t="s">
        <v>10576</v>
      </c>
      <c r="D10136" s="305" t="s">
        <v>462</v>
      </c>
      <c r="E10136" s="306" t="n">
        <v>50.85</v>
      </c>
    </row>
    <row r="10137" customFormat="false" ht="46.25" hidden="false" customHeight="false" outlineLevel="0" collapsed="false">
      <c r="A10137" s="304" t="n">
        <v>100208</v>
      </c>
      <c r="B10137" s="304" t="s">
        <v>438</v>
      </c>
      <c r="C10137" s="304" t="s">
        <v>10577</v>
      </c>
      <c r="D10137" s="305" t="s">
        <v>462</v>
      </c>
      <c r="E10137" s="306" t="n">
        <v>329.77</v>
      </c>
    </row>
    <row r="10138" customFormat="false" ht="15" hidden="false" customHeight="false" outlineLevel="0" collapsed="false">
      <c r="A10138" s="307" t="n">
        <v>1003</v>
      </c>
      <c r="B10138" s="304" t="s">
        <v>438</v>
      </c>
      <c r="C10138" s="307" t="s">
        <v>10578</v>
      </c>
      <c r="D10138" s="305"/>
      <c r="E10138" s="306"/>
    </row>
    <row r="10139" customFormat="false" ht="46.25" hidden="false" customHeight="false" outlineLevel="0" collapsed="false">
      <c r="A10139" s="304" t="n">
        <v>100301</v>
      </c>
      <c r="B10139" s="304" t="s">
        <v>438</v>
      </c>
      <c r="C10139" s="304" t="s">
        <v>10579</v>
      </c>
      <c r="D10139" s="305" t="s">
        <v>462</v>
      </c>
      <c r="E10139" s="306" t="n">
        <v>103.42</v>
      </c>
    </row>
    <row r="10140" customFormat="false" ht="15" hidden="false" customHeight="false" outlineLevel="0" collapsed="false">
      <c r="A10140" s="307" t="n">
        <v>11</v>
      </c>
      <c r="B10140" s="304" t="s">
        <v>438</v>
      </c>
      <c r="C10140" s="307" t="s">
        <v>10580</v>
      </c>
      <c r="D10140" s="305"/>
      <c r="E10140" s="306"/>
    </row>
    <row r="10141" customFormat="false" ht="15" hidden="false" customHeight="false" outlineLevel="0" collapsed="false">
      <c r="A10141" s="307" t="n">
        <v>1101</v>
      </c>
      <c r="B10141" s="304" t="s">
        <v>438</v>
      </c>
      <c r="C10141" s="307" t="s">
        <v>10581</v>
      </c>
      <c r="D10141" s="305"/>
      <c r="E10141" s="306"/>
    </row>
    <row r="10142" customFormat="false" ht="23.85" hidden="false" customHeight="false" outlineLevel="0" collapsed="false">
      <c r="A10142" s="304" t="n">
        <v>110101</v>
      </c>
      <c r="B10142" s="304" t="s">
        <v>438</v>
      </c>
      <c r="C10142" s="304" t="s">
        <v>10582</v>
      </c>
      <c r="D10142" s="305" t="s">
        <v>462</v>
      </c>
      <c r="E10142" s="306" t="n">
        <v>15.41</v>
      </c>
    </row>
    <row r="10143" customFormat="false" ht="15" hidden="false" customHeight="false" outlineLevel="0" collapsed="false">
      <c r="A10143" s="307" t="n">
        <v>1102</v>
      </c>
      <c r="B10143" s="304" t="s">
        <v>438</v>
      </c>
      <c r="C10143" s="307" t="s">
        <v>10583</v>
      </c>
      <c r="D10143" s="305"/>
      <c r="E10143" s="306"/>
    </row>
    <row r="10144" customFormat="false" ht="15" hidden="false" customHeight="false" outlineLevel="0" collapsed="false">
      <c r="A10144" s="304" t="n">
        <v>110201</v>
      </c>
      <c r="B10144" s="304" t="s">
        <v>438</v>
      </c>
      <c r="C10144" s="304" t="s">
        <v>10584</v>
      </c>
      <c r="D10144" s="305" t="s">
        <v>462</v>
      </c>
      <c r="E10144" s="306" t="n">
        <v>52.1</v>
      </c>
    </row>
    <row r="10145" customFormat="false" ht="35.05" hidden="false" customHeight="false" outlineLevel="0" collapsed="false">
      <c r="A10145" s="304" t="n">
        <v>110210</v>
      </c>
      <c r="B10145" s="304" t="s">
        <v>438</v>
      </c>
      <c r="C10145" s="304" t="s">
        <v>10585</v>
      </c>
      <c r="D10145" s="305" t="s">
        <v>462</v>
      </c>
      <c r="E10145" s="306" t="n">
        <v>66.23</v>
      </c>
    </row>
    <row r="10146" customFormat="false" ht="26.85" hidden="false" customHeight="false" outlineLevel="0" collapsed="false">
      <c r="A10146" s="307" t="n">
        <v>1103</v>
      </c>
      <c r="B10146" s="304" t="s">
        <v>438</v>
      </c>
      <c r="C10146" s="307" t="s">
        <v>10586</v>
      </c>
      <c r="D10146" s="305"/>
      <c r="E10146" s="306"/>
    </row>
    <row r="10147" customFormat="false" ht="23.85" hidden="false" customHeight="false" outlineLevel="0" collapsed="false">
      <c r="A10147" s="304" t="n">
        <v>110301</v>
      </c>
      <c r="B10147" s="304" t="s">
        <v>438</v>
      </c>
      <c r="C10147" s="304" t="s">
        <v>10587</v>
      </c>
      <c r="D10147" s="305" t="s">
        <v>462</v>
      </c>
      <c r="E10147" s="306" t="n">
        <v>43.33</v>
      </c>
    </row>
    <row r="10148" customFormat="false" ht="35.05" hidden="false" customHeight="false" outlineLevel="0" collapsed="false">
      <c r="A10148" s="304" t="n">
        <v>110302</v>
      </c>
      <c r="B10148" s="304" t="s">
        <v>438</v>
      </c>
      <c r="C10148" s="304" t="s">
        <v>10588</v>
      </c>
      <c r="D10148" s="305" t="s">
        <v>462</v>
      </c>
      <c r="E10148" s="306" t="n">
        <v>74.47</v>
      </c>
    </row>
    <row r="10149" customFormat="false" ht="15" hidden="false" customHeight="false" outlineLevel="0" collapsed="false">
      <c r="A10149" s="307" t="n">
        <v>1104</v>
      </c>
      <c r="B10149" s="304" t="s">
        <v>438</v>
      </c>
      <c r="C10149" s="307" t="s">
        <v>10497</v>
      </c>
      <c r="D10149" s="305"/>
      <c r="E10149" s="306"/>
    </row>
    <row r="10150" customFormat="false" ht="23.85" hidden="false" customHeight="false" outlineLevel="0" collapsed="false">
      <c r="A10150" s="304" t="n">
        <v>110401</v>
      </c>
      <c r="B10150" s="304" t="s">
        <v>438</v>
      </c>
      <c r="C10150" s="304" t="s">
        <v>10589</v>
      </c>
      <c r="D10150" s="305" t="s">
        <v>462</v>
      </c>
      <c r="E10150" s="306" t="n">
        <v>64.64</v>
      </c>
    </row>
    <row r="10151" customFormat="false" ht="15" hidden="false" customHeight="false" outlineLevel="0" collapsed="false">
      <c r="A10151" s="307" t="n">
        <v>12</v>
      </c>
      <c r="B10151" s="304" t="s">
        <v>438</v>
      </c>
      <c r="C10151" s="307" t="s">
        <v>10590</v>
      </c>
      <c r="D10151" s="305"/>
      <c r="E10151" s="306"/>
    </row>
    <row r="10152" customFormat="false" ht="15" hidden="false" customHeight="false" outlineLevel="0" collapsed="false">
      <c r="A10152" s="307" t="n">
        <v>1201</v>
      </c>
      <c r="B10152" s="304" t="s">
        <v>438</v>
      </c>
      <c r="C10152" s="307" t="s">
        <v>10581</v>
      </c>
      <c r="D10152" s="305"/>
      <c r="E10152" s="306"/>
    </row>
    <row r="10153" customFormat="false" ht="23.85" hidden="false" customHeight="false" outlineLevel="0" collapsed="false">
      <c r="A10153" s="304" t="n">
        <v>120101</v>
      </c>
      <c r="B10153" s="304" t="s">
        <v>438</v>
      </c>
      <c r="C10153" s="304" t="s">
        <v>10591</v>
      </c>
      <c r="D10153" s="305" t="s">
        <v>462</v>
      </c>
      <c r="E10153" s="306" t="n">
        <v>7.9</v>
      </c>
    </row>
    <row r="10154" customFormat="false" ht="15" hidden="false" customHeight="false" outlineLevel="0" collapsed="false">
      <c r="A10154" s="307" t="n">
        <v>1202</v>
      </c>
      <c r="B10154" s="304" t="s">
        <v>438</v>
      </c>
      <c r="C10154" s="307" t="s">
        <v>10592</v>
      </c>
      <c r="D10154" s="305"/>
      <c r="E10154" s="306"/>
    </row>
    <row r="10155" customFormat="false" ht="46.25" hidden="false" customHeight="false" outlineLevel="0" collapsed="false">
      <c r="A10155" s="304" t="n">
        <v>120201</v>
      </c>
      <c r="B10155" s="304" t="s">
        <v>438</v>
      </c>
      <c r="C10155" s="304" t="s">
        <v>10593</v>
      </c>
      <c r="D10155" s="305" t="s">
        <v>462</v>
      </c>
      <c r="E10155" s="306" t="n">
        <v>98.3</v>
      </c>
    </row>
    <row r="10156" customFormat="false" ht="23.85" hidden="false" customHeight="false" outlineLevel="0" collapsed="false">
      <c r="A10156" s="304" t="n">
        <v>120205</v>
      </c>
      <c r="B10156" s="304" t="s">
        <v>438</v>
      </c>
      <c r="C10156" s="304" t="s">
        <v>10594</v>
      </c>
      <c r="D10156" s="305" t="s">
        <v>481</v>
      </c>
      <c r="E10156" s="306" t="n">
        <v>58.58</v>
      </c>
    </row>
    <row r="10157" customFormat="false" ht="23.85" hidden="false" customHeight="false" outlineLevel="0" collapsed="false">
      <c r="A10157" s="304" t="n">
        <v>120207</v>
      </c>
      <c r="B10157" s="304" t="s">
        <v>438</v>
      </c>
      <c r="C10157" s="304" t="s">
        <v>10595</v>
      </c>
      <c r="D10157" s="305" t="s">
        <v>481</v>
      </c>
      <c r="E10157" s="306" t="n">
        <v>86.36</v>
      </c>
    </row>
    <row r="10158" customFormat="false" ht="23.85" hidden="false" customHeight="false" outlineLevel="0" collapsed="false">
      <c r="A10158" s="304" t="n">
        <v>120208</v>
      </c>
      <c r="B10158" s="304" t="s">
        <v>438</v>
      </c>
      <c r="C10158" s="304" t="s">
        <v>10596</v>
      </c>
      <c r="D10158" s="305" t="s">
        <v>481</v>
      </c>
      <c r="E10158" s="306" t="n">
        <v>21.76</v>
      </c>
    </row>
    <row r="10159" customFormat="false" ht="23.85" hidden="false" customHeight="false" outlineLevel="0" collapsed="false">
      <c r="A10159" s="304" t="n">
        <v>120216</v>
      </c>
      <c r="B10159" s="304" t="s">
        <v>438</v>
      </c>
      <c r="C10159" s="304" t="s">
        <v>10597</v>
      </c>
      <c r="D10159" s="305" t="s">
        <v>481</v>
      </c>
      <c r="E10159" s="306" t="n">
        <v>21.22</v>
      </c>
    </row>
    <row r="10160" customFormat="false" ht="35.05" hidden="false" customHeight="false" outlineLevel="0" collapsed="false">
      <c r="A10160" s="304" t="n">
        <v>120221</v>
      </c>
      <c r="B10160" s="304" t="s">
        <v>438</v>
      </c>
      <c r="C10160" s="304" t="s">
        <v>10598</v>
      </c>
      <c r="D10160" s="305" t="s">
        <v>462</v>
      </c>
      <c r="E10160" s="306" t="n">
        <v>249.84</v>
      </c>
    </row>
    <row r="10161" customFormat="false" ht="23.85" hidden="false" customHeight="false" outlineLevel="0" collapsed="false">
      <c r="A10161" s="304" t="n">
        <v>120224</v>
      </c>
      <c r="B10161" s="304" t="s">
        <v>438</v>
      </c>
      <c r="C10161" s="304" t="s">
        <v>10599</v>
      </c>
      <c r="D10161" s="305" t="s">
        <v>462</v>
      </c>
      <c r="E10161" s="306" t="n">
        <v>17.87</v>
      </c>
    </row>
    <row r="10162" customFormat="false" ht="23.85" hidden="false" customHeight="false" outlineLevel="0" collapsed="false">
      <c r="A10162" s="304" t="n">
        <v>120227</v>
      </c>
      <c r="B10162" s="304" t="s">
        <v>438</v>
      </c>
      <c r="C10162" s="304" t="s">
        <v>10600</v>
      </c>
      <c r="D10162" s="305" t="s">
        <v>481</v>
      </c>
      <c r="E10162" s="306" t="n">
        <v>52.07</v>
      </c>
    </row>
    <row r="10163" customFormat="false" ht="46.25" hidden="false" customHeight="false" outlineLevel="0" collapsed="false">
      <c r="A10163" s="304" t="n">
        <v>120232</v>
      </c>
      <c r="B10163" s="304" t="s">
        <v>438</v>
      </c>
      <c r="C10163" s="304" t="s">
        <v>10601</v>
      </c>
      <c r="D10163" s="305" t="s">
        <v>462</v>
      </c>
      <c r="E10163" s="306" t="n">
        <v>116.34</v>
      </c>
    </row>
    <row r="10164" customFormat="false" ht="46.25" hidden="false" customHeight="false" outlineLevel="0" collapsed="false">
      <c r="A10164" s="304" t="n">
        <v>120241</v>
      </c>
      <c r="B10164" s="304" t="s">
        <v>438</v>
      </c>
      <c r="C10164" s="304" t="s">
        <v>10602</v>
      </c>
      <c r="D10164" s="305" t="s">
        <v>462</v>
      </c>
      <c r="E10164" s="306" t="n">
        <v>84.03</v>
      </c>
    </row>
    <row r="10165" customFormat="false" ht="26.85" hidden="false" customHeight="false" outlineLevel="0" collapsed="false">
      <c r="A10165" s="307" t="n">
        <v>1203</v>
      </c>
      <c r="B10165" s="304" t="s">
        <v>438</v>
      </c>
      <c r="C10165" s="307" t="s">
        <v>10586</v>
      </c>
      <c r="D10165" s="305"/>
      <c r="E10165" s="306"/>
    </row>
    <row r="10166" customFormat="false" ht="35.05" hidden="false" customHeight="false" outlineLevel="0" collapsed="false">
      <c r="A10166" s="304" t="n">
        <v>120301</v>
      </c>
      <c r="B10166" s="304" t="s">
        <v>438</v>
      </c>
      <c r="C10166" s="304" t="s">
        <v>10603</v>
      </c>
      <c r="D10166" s="305" t="s">
        <v>462</v>
      </c>
      <c r="E10166" s="306" t="n">
        <v>38.75</v>
      </c>
    </row>
    <row r="10167" customFormat="false" ht="35.05" hidden="false" customHeight="false" outlineLevel="0" collapsed="false">
      <c r="A10167" s="304" t="n">
        <v>120302</v>
      </c>
      <c r="B10167" s="304" t="s">
        <v>438</v>
      </c>
      <c r="C10167" s="304" t="s">
        <v>10604</v>
      </c>
      <c r="D10167" s="305" t="s">
        <v>462</v>
      </c>
      <c r="E10167" s="306" t="n">
        <v>27.25</v>
      </c>
    </row>
    <row r="10168" customFormat="false" ht="35.05" hidden="false" customHeight="false" outlineLevel="0" collapsed="false">
      <c r="A10168" s="304" t="n">
        <v>120303</v>
      </c>
      <c r="B10168" s="304" t="s">
        <v>438</v>
      </c>
      <c r="C10168" s="304" t="s">
        <v>10605</v>
      </c>
      <c r="D10168" s="305" t="s">
        <v>462</v>
      </c>
      <c r="E10168" s="306" t="n">
        <v>66.06</v>
      </c>
    </row>
    <row r="10169" customFormat="false" ht="46.25" hidden="false" customHeight="false" outlineLevel="0" collapsed="false">
      <c r="A10169" s="304" t="n">
        <v>120304</v>
      </c>
      <c r="B10169" s="304" t="s">
        <v>438</v>
      </c>
      <c r="C10169" s="304" t="s">
        <v>10606</v>
      </c>
      <c r="D10169" s="305" t="s">
        <v>462</v>
      </c>
      <c r="E10169" s="306" t="n">
        <v>72.36</v>
      </c>
    </row>
    <row r="10170" customFormat="false" ht="35.05" hidden="false" customHeight="false" outlineLevel="0" collapsed="false">
      <c r="A10170" s="304" t="n">
        <v>120308</v>
      </c>
      <c r="B10170" s="304" t="s">
        <v>438</v>
      </c>
      <c r="C10170" s="304" t="s">
        <v>10607</v>
      </c>
      <c r="D10170" s="305" t="s">
        <v>462</v>
      </c>
      <c r="E10170" s="306" t="n">
        <v>8.78</v>
      </c>
    </row>
    <row r="10171" customFormat="false" ht="15" hidden="false" customHeight="false" outlineLevel="0" collapsed="false">
      <c r="A10171" s="307" t="n">
        <v>13</v>
      </c>
      <c r="B10171" s="304" t="s">
        <v>438</v>
      </c>
      <c r="C10171" s="307" t="s">
        <v>10608</v>
      </c>
      <c r="D10171" s="305"/>
      <c r="E10171" s="306"/>
    </row>
    <row r="10172" customFormat="false" ht="15" hidden="false" customHeight="false" outlineLevel="0" collapsed="false">
      <c r="A10172" s="307" t="n">
        <v>1301</v>
      </c>
      <c r="B10172" s="304" t="s">
        <v>438</v>
      </c>
      <c r="C10172" s="307" t="s">
        <v>10609</v>
      </c>
      <c r="D10172" s="305"/>
      <c r="E10172" s="306"/>
    </row>
    <row r="10173" customFormat="false" ht="35.05" hidden="false" customHeight="false" outlineLevel="0" collapsed="false">
      <c r="A10173" s="304" t="n">
        <v>130103</v>
      </c>
      <c r="B10173" s="304" t="s">
        <v>438</v>
      </c>
      <c r="C10173" s="304" t="s">
        <v>10610</v>
      </c>
      <c r="D10173" s="305" t="s">
        <v>462</v>
      </c>
      <c r="E10173" s="306" t="n">
        <v>28.02</v>
      </c>
    </row>
    <row r="10174" customFormat="false" ht="23.85" hidden="false" customHeight="false" outlineLevel="0" collapsed="false">
      <c r="A10174" s="304" t="n">
        <v>130104</v>
      </c>
      <c r="B10174" s="304" t="s">
        <v>438</v>
      </c>
      <c r="C10174" s="304" t="s">
        <v>10611</v>
      </c>
      <c r="D10174" s="305" t="s">
        <v>462</v>
      </c>
      <c r="E10174" s="306" t="n">
        <v>43.68</v>
      </c>
    </row>
    <row r="10175" customFormat="false" ht="23.85" hidden="false" customHeight="false" outlineLevel="0" collapsed="false">
      <c r="A10175" s="304" t="n">
        <v>130109</v>
      </c>
      <c r="B10175" s="304" t="s">
        <v>438</v>
      </c>
      <c r="C10175" s="304" t="s">
        <v>10612</v>
      </c>
      <c r="D10175" s="305" t="s">
        <v>462</v>
      </c>
      <c r="E10175" s="306" t="n">
        <v>88.42</v>
      </c>
    </row>
    <row r="10176" customFormat="false" ht="23.85" hidden="false" customHeight="false" outlineLevel="0" collapsed="false">
      <c r="A10176" s="304" t="n">
        <v>130110</v>
      </c>
      <c r="B10176" s="304" t="s">
        <v>438</v>
      </c>
      <c r="C10176" s="304" t="s">
        <v>10613</v>
      </c>
      <c r="D10176" s="305" t="s">
        <v>462</v>
      </c>
      <c r="E10176" s="306" t="n">
        <v>75.54</v>
      </c>
    </row>
    <row r="10177" customFormat="false" ht="23.85" hidden="false" customHeight="false" outlineLevel="0" collapsed="false">
      <c r="A10177" s="304" t="n">
        <v>130111</v>
      </c>
      <c r="B10177" s="304" t="s">
        <v>438</v>
      </c>
      <c r="C10177" s="304" t="s">
        <v>10614</v>
      </c>
      <c r="D10177" s="305" t="s">
        <v>462</v>
      </c>
      <c r="E10177" s="306" t="n">
        <v>66.96</v>
      </c>
    </row>
    <row r="10178" customFormat="false" ht="15" hidden="false" customHeight="false" outlineLevel="0" collapsed="false">
      <c r="A10178" s="304" t="n">
        <v>130112</v>
      </c>
      <c r="B10178" s="304" t="s">
        <v>438</v>
      </c>
      <c r="C10178" s="304" t="s">
        <v>10615</v>
      </c>
      <c r="D10178" s="305" t="s">
        <v>462</v>
      </c>
      <c r="E10178" s="306" t="n">
        <v>57.3</v>
      </c>
    </row>
    <row r="10179" customFormat="false" ht="23.85" hidden="false" customHeight="false" outlineLevel="0" collapsed="false">
      <c r="A10179" s="304" t="n">
        <v>130113</v>
      </c>
      <c r="B10179" s="304" t="s">
        <v>438</v>
      </c>
      <c r="C10179" s="304" t="s">
        <v>10616</v>
      </c>
      <c r="D10179" s="305" t="s">
        <v>462</v>
      </c>
      <c r="E10179" s="306" t="n">
        <v>89.05</v>
      </c>
    </row>
    <row r="10180" customFormat="false" ht="15" hidden="false" customHeight="false" outlineLevel="0" collapsed="false">
      <c r="A10180" s="307" t="n">
        <v>1302</v>
      </c>
      <c r="B10180" s="304" t="s">
        <v>438</v>
      </c>
      <c r="C10180" s="307" t="s">
        <v>10592</v>
      </c>
      <c r="D10180" s="305"/>
      <c r="E10180" s="306"/>
    </row>
    <row r="10181" customFormat="false" ht="35.05" hidden="false" customHeight="false" outlineLevel="0" collapsed="false">
      <c r="A10181" s="304" t="n">
        <v>130202</v>
      </c>
      <c r="B10181" s="304" t="s">
        <v>438</v>
      </c>
      <c r="C10181" s="304" t="s">
        <v>10617</v>
      </c>
      <c r="D10181" s="305" t="s">
        <v>462</v>
      </c>
      <c r="E10181" s="306" t="n">
        <v>63.18</v>
      </c>
    </row>
    <row r="10182" customFormat="false" ht="35.05" hidden="false" customHeight="false" outlineLevel="0" collapsed="false">
      <c r="A10182" s="304" t="n">
        <v>130205</v>
      </c>
      <c r="B10182" s="304" t="s">
        <v>438</v>
      </c>
      <c r="C10182" s="304" t="s">
        <v>10618</v>
      </c>
      <c r="D10182" s="305" t="s">
        <v>462</v>
      </c>
      <c r="E10182" s="306" t="n">
        <v>461.37</v>
      </c>
    </row>
    <row r="10183" customFormat="false" ht="23.85" hidden="false" customHeight="false" outlineLevel="0" collapsed="false">
      <c r="A10183" s="304" t="n">
        <v>130208</v>
      </c>
      <c r="B10183" s="304" t="s">
        <v>438</v>
      </c>
      <c r="C10183" s="304" t="s">
        <v>10619</v>
      </c>
      <c r="D10183" s="305" t="s">
        <v>481</v>
      </c>
      <c r="E10183" s="306" t="n">
        <v>11.41</v>
      </c>
    </row>
    <row r="10184" customFormat="false" ht="23.85" hidden="false" customHeight="false" outlineLevel="0" collapsed="false">
      <c r="A10184" s="304" t="n">
        <v>130209</v>
      </c>
      <c r="B10184" s="304" t="s">
        <v>438</v>
      </c>
      <c r="C10184" s="304" t="s">
        <v>10620</v>
      </c>
      <c r="D10184" s="305" t="s">
        <v>462</v>
      </c>
      <c r="E10184" s="306" t="n">
        <v>96.15</v>
      </c>
    </row>
    <row r="10185" customFormat="false" ht="46.25" hidden="false" customHeight="false" outlineLevel="0" collapsed="false">
      <c r="A10185" s="304" t="n">
        <v>130210</v>
      </c>
      <c r="B10185" s="304" t="s">
        <v>438</v>
      </c>
      <c r="C10185" s="304" t="s">
        <v>10621</v>
      </c>
      <c r="D10185" s="305" t="s">
        <v>462</v>
      </c>
      <c r="E10185" s="306" t="n">
        <v>75.03</v>
      </c>
    </row>
    <row r="10186" customFormat="false" ht="35.05" hidden="false" customHeight="false" outlineLevel="0" collapsed="false">
      <c r="A10186" s="304" t="n">
        <v>130211</v>
      </c>
      <c r="B10186" s="304" t="s">
        <v>438</v>
      </c>
      <c r="C10186" s="304" t="s">
        <v>10622</v>
      </c>
      <c r="D10186" s="305" t="s">
        <v>462</v>
      </c>
      <c r="E10186" s="306" t="n">
        <v>259.5</v>
      </c>
    </row>
    <row r="10187" customFormat="false" ht="23.85" hidden="false" customHeight="false" outlineLevel="0" collapsed="false">
      <c r="A10187" s="304" t="n">
        <v>130222</v>
      </c>
      <c r="B10187" s="304" t="s">
        <v>438</v>
      </c>
      <c r="C10187" s="304" t="s">
        <v>10623</v>
      </c>
      <c r="D10187" s="305" t="s">
        <v>462</v>
      </c>
      <c r="E10187" s="306" t="n">
        <v>150.92</v>
      </c>
    </row>
    <row r="10188" customFormat="false" ht="23.85" hidden="false" customHeight="false" outlineLevel="0" collapsed="false">
      <c r="A10188" s="304" t="n">
        <v>130223</v>
      </c>
      <c r="B10188" s="304" t="s">
        <v>438</v>
      </c>
      <c r="C10188" s="304" t="s">
        <v>10624</v>
      </c>
      <c r="D10188" s="305" t="s">
        <v>462</v>
      </c>
      <c r="E10188" s="306" t="n">
        <v>15.9</v>
      </c>
    </row>
    <row r="10189" customFormat="false" ht="23.85" hidden="false" customHeight="false" outlineLevel="0" collapsed="false">
      <c r="A10189" s="304" t="n">
        <v>130225</v>
      </c>
      <c r="B10189" s="304" t="s">
        <v>438</v>
      </c>
      <c r="C10189" s="304" t="s">
        <v>10625</v>
      </c>
      <c r="D10189" s="305" t="s">
        <v>462</v>
      </c>
      <c r="E10189" s="306" t="n">
        <v>11.48</v>
      </c>
    </row>
    <row r="10190" customFormat="false" ht="23.85" hidden="false" customHeight="false" outlineLevel="0" collapsed="false">
      <c r="A10190" s="304" t="n">
        <v>130226</v>
      </c>
      <c r="B10190" s="304" t="s">
        <v>438</v>
      </c>
      <c r="C10190" s="304" t="s">
        <v>10626</v>
      </c>
      <c r="D10190" s="305" t="s">
        <v>462</v>
      </c>
      <c r="E10190" s="306" t="n">
        <v>16.74</v>
      </c>
    </row>
    <row r="10191" customFormat="false" ht="46.25" hidden="false" customHeight="false" outlineLevel="0" collapsed="false">
      <c r="A10191" s="304" t="n">
        <v>130228</v>
      </c>
      <c r="B10191" s="304" t="s">
        <v>438</v>
      </c>
      <c r="C10191" s="304" t="s">
        <v>10627</v>
      </c>
      <c r="D10191" s="305" t="s">
        <v>462</v>
      </c>
      <c r="E10191" s="306" t="n">
        <v>56.33</v>
      </c>
    </row>
    <row r="10192" customFormat="false" ht="46.25" hidden="false" customHeight="false" outlineLevel="0" collapsed="false">
      <c r="A10192" s="304" t="n">
        <v>130230</v>
      </c>
      <c r="B10192" s="304" t="s">
        <v>438</v>
      </c>
      <c r="C10192" s="304" t="s">
        <v>10628</v>
      </c>
      <c r="D10192" s="305" t="s">
        <v>462</v>
      </c>
      <c r="E10192" s="306" t="n">
        <v>146.47</v>
      </c>
    </row>
    <row r="10193" customFormat="false" ht="46.25" hidden="false" customHeight="false" outlineLevel="0" collapsed="false">
      <c r="A10193" s="304" t="n">
        <v>130231</v>
      </c>
      <c r="B10193" s="304" t="s">
        <v>438</v>
      </c>
      <c r="C10193" s="304" t="s">
        <v>10629</v>
      </c>
      <c r="D10193" s="305" t="s">
        <v>462</v>
      </c>
      <c r="E10193" s="306" t="n">
        <v>161.63</v>
      </c>
    </row>
    <row r="10194" customFormat="false" ht="57.45" hidden="false" customHeight="false" outlineLevel="0" collapsed="false">
      <c r="A10194" s="304" t="n">
        <v>130233</v>
      </c>
      <c r="B10194" s="304" t="s">
        <v>438</v>
      </c>
      <c r="C10194" s="304" t="s">
        <v>10630</v>
      </c>
      <c r="D10194" s="305" t="s">
        <v>462</v>
      </c>
      <c r="E10194" s="306" t="n">
        <v>131.8</v>
      </c>
    </row>
    <row r="10195" customFormat="false" ht="46.25" hidden="false" customHeight="false" outlineLevel="0" collapsed="false">
      <c r="A10195" s="304" t="n">
        <v>130234</v>
      </c>
      <c r="B10195" s="304" t="s">
        <v>438</v>
      </c>
      <c r="C10195" s="304" t="s">
        <v>10631</v>
      </c>
      <c r="D10195" s="305" t="s">
        <v>462</v>
      </c>
      <c r="E10195" s="306" t="n">
        <v>220.71</v>
      </c>
    </row>
    <row r="10196" customFormat="false" ht="46.25" hidden="false" customHeight="false" outlineLevel="0" collapsed="false">
      <c r="A10196" s="304" t="n">
        <v>130236</v>
      </c>
      <c r="B10196" s="304" t="s">
        <v>438</v>
      </c>
      <c r="C10196" s="304" t="s">
        <v>10632</v>
      </c>
      <c r="D10196" s="305" t="s">
        <v>462</v>
      </c>
      <c r="E10196" s="306" t="n">
        <v>93.46</v>
      </c>
    </row>
    <row r="10197" customFormat="false" ht="57.45" hidden="false" customHeight="false" outlineLevel="0" collapsed="false">
      <c r="A10197" s="304" t="n">
        <v>130237</v>
      </c>
      <c r="B10197" s="304" t="s">
        <v>438</v>
      </c>
      <c r="C10197" s="304" t="s">
        <v>10633</v>
      </c>
      <c r="D10197" s="305" t="s">
        <v>462</v>
      </c>
      <c r="E10197" s="306" t="n">
        <v>56.33</v>
      </c>
    </row>
    <row r="10198" customFormat="false" ht="15" hidden="false" customHeight="false" outlineLevel="0" collapsed="false">
      <c r="A10198" s="307" t="n">
        <v>1303</v>
      </c>
      <c r="B10198" s="304" t="s">
        <v>438</v>
      </c>
      <c r="C10198" s="307" t="s">
        <v>10634</v>
      </c>
      <c r="D10198" s="305"/>
      <c r="E10198" s="306"/>
    </row>
    <row r="10199" customFormat="false" ht="23.85" hidden="false" customHeight="false" outlineLevel="0" collapsed="false">
      <c r="A10199" s="304" t="n">
        <v>130301</v>
      </c>
      <c r="B10199" s="304" t="s">
        <v>438</v>
      </c>
      <c r="C10199" s="304" t="s">
        <v>10635</v>
      </c>
      <c r="D10199" s="305" t="s">
        <v>481</v>
      </c>
      <c r="E10199" s="306" t="n">
        <v>16.29</v>
      </c>
    </row>
    <row r="10200" customFormat="false" ht="35.05" hidden="false" customHeight="false" outlineLevel="0" collapsed="false">
      <c r="A10200" s="304" t="n">
        <v>130303</v>
      </c>
      <c r="B10200" s="304" t="s">
        <v>438</v>
      </c>
      <c r="C10200" s="304" t="s">
        <v>10636</v>
      </c>
      <c r="D10200" s="305" t="s">
        <v>481</v>
      </c>
      <c r="E10200" s="306" t="n">
        <v>17.59</v>
      </c>
    </row>
    <row r="10201" customFormat="false" ht="23.85" hidden="false" customHeight="false" outlineLevel="0" collapsed="false">
      <c r="A10201" s="304" t="n">
        <v>130304</v>
      </c>
      <c r="B10201" s="304" t="s">
        <v>438</v>
      </c>
      <c r="C10201" s="304" t="s">
        <v>10637</v>
      </c>
      <c r="D10201" s="305" t="s">
        <v>481</v>
      </c>
      <c r="E10201" s="306" t="n">
        <v>43</v>
      </c>
    </row>
    <row r="10202" customFormat="false" ht="15" hidden="false" customHeight="false" outlineLevel="0" collapsed="false">
      <c r="A10202" s="304" t="n">
        <v>130307</v>
      </c>
      <c r="B10202" s="304" t="s">
        <v>438</v>
      </c>
      <c r="C10202" s="304" t="s">
        <v>10638</v>
      </c>
      <c r="D10202" s="305" t="s">
        <v>481</v>
      </c>
      <c r="E10202" s="306" t="n">
        <v>165.33</v>
      </c>
    </row>
    <row r="10203" customFormat="false" ht="15" hidden="false" customHeight="false" outlineLevel="0" collapsed="false">
      <c r="A10203" s="304" t="n">
        <v>130308</v>
      </c>
      <c r="B10203" s="304" t="s">
        <v>438</v>
      </c>
      <c r="C10203" s="304" t="s">
        <v>10639</v>
      </c>
      <c r="D10203" s="305" t="s">
        <v>481</v>
      </c>
      <c r="E10203" s="306" t="n">
        <v>50.62</v>
      </c>
    </row>
    <row r="10204" customFormat="false" ht="23.85" hidden="false" customHeight="false" outlineLevel="0" collapsed="false">
      <c r="A10204" s="304" t="n">
        <v>130311</v>
      </c>
      <c r="B10204" s="304" t="s">
        <v>438</v>
      </c>
      <c r="C10204" s="304" t="s">
        <v>10640</v>
      </c>
      <c r="D10204" s="305" t="s">
        <v>481</v>
      </c>
      <c r="E10204" s="306" t="n">
        <v>20.64</v>
      </c>
    </row>
    <row r="10205" customFormat="false" ht="46.25" hidden="false" customHeight="false" outlineLevel="0" collapsed="false">
      <c r="A10205" s="304" t="n">
        <v>130315</v>
      </c>
      <c r="B10205" s="304" t="s">
        <v>438</v>
      </c>
      <c r="C10205" s="304" t="s">
        <v>10641</v>
      </c>
      <c r="D10205" s="305" t="s">
        <v>481</v>
      </c>
      <c r="E10205" s="306" t="n">
        <v>50.35</v>
      </c>
    </row>
    <row r="10206" customFormat="false" ht="15" hidden="false" customHeight="false" outlineLevel="0" collapsed="false">
      <c r="A10206" s="304" t="n">
        <v>130317</v>
      </c>
      <c r="B10206" s="304" t="s">
        <v>438</v>
      </c>
      <c r="C10206" s="304" t="s">
        <v>10642</v>
      </c>
      <c r="D10206" s="305" t="s">
        <v>481</v>
      </c>
      <c r="E10206" s="306" t="n">
        <v>82.28</v>
      </c>
    </row>
    <row r="10207" customFormat="false" ht="35.05" hidden="false" customHeight="false" outlineLevel="0" collapsed="false">
      <c r="A10207" s="304" t="n">
        <v>130320</v>
      </c>
      <c r="B10207" s="304" t="s">
        <v>438</v>
      </c>
      <c r="C10207" s="304" t="s">
        <v>10643</v>
      </c>
      <c r="D10207" s="305" t="s">
        <v>481</v>
      </c>
      <c r="E10207" s="306" t="n">
        <v>37</v>
      </c>
    </row>
    <row r="10208" customFormat="false" ht="35.05" hidden="false" customHeight="false" outlineLevel="0" collapsed="false">
      <c r="A10208" s="304" t="n">
        <v>130321</v>
      </c>
      <c r="B10208" s="304" t="s">
        <v>438</v>
      </c>
      <c r="C10208" s="304" t="s">
        <v>10644</v>
      </c>
      <c r="D10208" s="305" t="s">
        <v>481</v>
      </c>
      <c r="E10208" s="306" t="n">
        <v>50.35</v>
      </c>
    </row>
    <row r="10209" customFormat="false" ht="46.25" hidden="false" customHeight="false" outlineLevel="0" collapsed="false">
      <c r="A10209" s="304" t="n">
        <v>130322</v>
      </c>
      <c r="B10209" s="304" t="s">
        <v>438</v>
      </c>
      <c r="C10209" s="304" t="s">
        <v>10645</v>
      </c>
      <c r="D10209" s="305" t="s">
        <v>481</v>
      </c>
      <c r="E10209" s="306" t="n">
        <v>32.53</v>
      </c>
    </row>
    <row r="10210" customFormat="false" ht="35.05" hidden="false" customHeight="false" outlineLevel="0" collapsed="false">
      <c r="A10210" s="304" t="n">
        <v>130323</v>
      </c>
      <c r="B10210" s="304" t="s">
        <v>438</v>
      </c>
      <c r="C10210" s="304" t="s">
        <v>10646</v>
      </c>
      <c r="D10210" s="305" t="s">
        <v>481</v>
      </c>
      <c r="E10210" s="306" t="n">
        <v>55.99</v>
      </c>
    </row>
    <row r="10211" customFormat="false" ht="15" hidden="false" customHeight="false" outlineLevel="0" collapsed="false">
      <c r="A10211" s="307" t="n">
        <v>1304</v>
      </c>
      <c r="B10211" s="304" t="s">
        <v>438</v>
      </c>
      <c r="C10211" s="307" t="s">
        <v>10497</v>
      </c>
      <c r="D10211" s="305"/>
      <c r="E10211" s="306"/>
    </row>
    <row r="10212" customFormat="false" ht="35.05" hidden="false" customHeight="false" outlineLevel="0" collapsed="false">
      <c r="A10212" s="304" t="n">
        <v>130403</v>
      </c>
      <c r="B10212" s="304" t="s">
        <v>438</v>
      </c>
      <c r="C10212" s="304" t="s">
        <v>10647</v>
      </c>
      <c r="D10212" s="305" t="s">
        <v>462</v>
      </c>
      <c r="E10212" s="306" t="n">
        <v>145.24</v>
      </c>
    </row>
    <row r="10213" customFormat="false" ht="15" hidden="false" customHeight="false" outlineLevel="0" collapsed="false">
      <c r="A10213" s="307" t="n">
        <v>14</v>
      </c>
      <c r="B10213" s="304" t="s">
        <v>438</v>
      </c>
      <c r="C10213" s="307" t="s">
        <v>10648</v>
      </c>
      <c r="D10213" s="305"/>
      <c r="E10213" s="306"/>
    </row>
    <row r="10214" customFormat="false" ht="15" hidden="false" customHeight="false" outlineLevel="0" collapsed="false">
      <c r="A10214" s="307" t="n">
        <v>1401</v>
      </c>
      <c r="B10214" s="304" t="s">
        <v>438</v>
      </c>
      <c r="C10214" s="307" t="s">
        <v>10649</v>
      </c>
      <c r="D10214" s="305"/>
      <c r="E10214" s="306"/>
    </row>
    <row r="10215" customFormat="false" ht="46.25" hidden="false" customHeight="false" outlineLevel="0" collapsed="false">
      <c r="A10215" s="304" t="n">
        <v>140102</v>
      </c>
      <c r="B10215" s="304" t="s">
        <v>438</v>
      </c>
      <c r="C10215" s="304" t="s">
        <v>10650</v>
      </c>
      <c r="D10215" s="305" t="s">
        <v>252</v>
      </c>
      <c r="E10215" s="308" t="n">
        <v>2601.77</v>
      </c>
    </row>
    <row r="10216" customFormat="false" ht="46.25" hidden="false" customHeight="false" outlineLevel="0" collapsed="false">
      <c r="A10216" s="304" t="n">
        <v>140103</v>
      </c>
      <c r="B10216" s="304" t="s">
        <v>438</v>
      </c>
      <c r="C10216" s="304" t="s">
        <v>10651</v>
      </c>
      <c r="D10216" s="305" t="s">
        <v>252</v>
      </c>
      <c r="E10216" s="308" t="n">
        <v>3415.46</v>
      </c>
    </row>
    <row r="10217" customFormat="false" ht="46.25" hidden="false" customHeight="false" outlineLevel="0" collapsed="false">
      <c r="A10217" s="304" t="n">
        <v>140108</v>
      </c>
      <c r="B10217" s="304" t="s">
        <v>438</v>
      </c>
      <c r="C10217" s="304" t="s">
        <v>10652</v>
      </c>
      <c r="D10217" s="305" t="s">
        <v>252</v>
      </c>
      <c r="E10217" s="308" t="n">
        <v>8078.4</v>
      </c>
    </row>
    <row r="10218" customFormat="false" ht="46.25" hidden="false" customHeight="false" outlineLevel="0" collapsed="false">
      <c r="A10218" s="304" t="n">
        <v>140109</v>
      </c>
      <c r="B10218" s="304" t="s">
        <v>438</v>
      </c>
      <c r="C10218" s="304" t="s">
        <v>10653</v>
      </c>
      <c r="D10218" s="305" t="s">
        <v>252</v>
      </c>
      <c r="E10218" s="308" t="n">
        <v>7695.87</v>
      </c>
    </row>
    <row r="10219" customFormat="false" ht="15" hidden="false" customHeight="false" outlineLevel="0" collapsed="false">
      <c r="A10219" s="307" t="n">
        <v>1402</v>
      </c>
      <c r="B10219" s="304" t="s">
        <v>438</v>
      </c>
      <c r="C10219" s="307" t="s">
        <v>10654</v>
      </c>
      <c r="D10219" s="305"/>
      <c r="E10219" s="306"/>
    </row>
    <row r="10220" customFormat="false" ht="57.45" hidden="false" customHeight="false" outlineLevel="0" collapsed="false">
      <c r="A10220" s="304" t="n">
        <v>140201</v>
      </c>
      <c r="B10220" s="304" t="s">
        <v>438</v>
      </c>
      <c r="C10220" s="304" t="s">
        <v>10655</v>
      </c>
      <c r="D10220" s="305" t="s">
        <v>252</v>
      </c>
      <c r="E10220" s="306" t="n">
        <v>438.9</v>
      </c>
    </row>
    <row r="10221" customFormat="false" ht="57.45" hidden="false" customHeight="false" outlineLevel="0" collapsed="false">
      <c r="A10221" s="304" t="n">
        <v>140207</v>
      </c>
      <c r="B10221" s="304" t="s">
        <v>438</v>
      </c>
      <c r="C10221" s="304" t="s">
        <v>10656</v>
      </c>
      <c r="D10221" s="305" t="s">
        <v>252</v>
      </c>
      <c r="E10221" s="306" t="n">
        <v>360.42</v>
      </c>
    </row>
    <row r="10222" customFormat="false" ht="57.45" hidden="false" customHeight="false" outlineLevel="0" collapsed="false">
      <c r="A10222" s="304" t="n">
        <v>140208</v>
      </c>
      <c r="B10222" s="304" t="s">
        <v>438</v>
      </c>
      <c r="C10222" s="304" t="s">
        <v>10657</v>
      </c>
      <c r="D10222" s="305" t="s">
        <v>252</v>
      </c>
      <c r="E10222" s="306" t="n">
        <v>778.48</v>
      </c>
    </row>
    <row r="10223" customFormat="false" ht="57.45" hidden="false" customHeight="false" outlineLevel="0" collapsed="false">
      <c r="A10223" s="304" t="n">
        <v>140209</v>
      </c>
      <c r="B10223" s="304" t="s">
        <v>438</v>
      </c>
      <c r="C10223" s="304" t="s">
        <v>10658</v>
      </c>
      <c r="D10223" s="305" t="s">
        <v>252</v>
      </c>
      <c r="E10223" s="306" t="n">
        <v>292.74</v>
      </c>
    </row>
    <row r="10224" customFormat="false" ht="15" hidden="false" customHeight="false" outlineLevel="0" collapsed="false">
      <c r="A10224" s="307" t="n">
        <v>1407</v>
      </c>
      <c r="B10224" s="304" t="s">
        <v>438</v>
      </c>
      <c r="C10224" s="307" t="s">
        <v>10659</v>
      </c>
      <c r="D10224" s="305"/>
      <c r="E10224" s="306"/>
    </row>
    <row r="10225" customFormat="false" ht="15" hidden="false" customHeight="false" outlineLevel="0" collapsed="false">
      <c r="A10225" s="304" t="n">
        <v>140701</v>
      </c>
      <c r="B10225" s="304" t="s">
        <v>438</v>
      </c>
      <c r="C10225" s="304" t="s">
        <v>10660</v>
      </c>
      <c r="D10225" s="305" t="s">
        <v>10661</v>
      </c>
      <c r="E10225" s="306" t="n">
        <v>114.72</v>
      </c>
    </row>
    <row r="10226" customFormat="false" ht="23.85" hidden="false" customHeight="false" outlineLevel="0" collapsed="false">
      <c r="A10226" s="304" t="n">
        <v>140702</v>
      </c>
      <c r="B10226" s="304" t="s">
        <v>438</v>
      </c>
      <c r="C10226" s="304" t="s">
        <v>10662</v>
      </c>
      <c r="D10226" s="305" t="s">
        <v>10661</v>
      </c>
      <c r="E10226" s="306" t="n">
        <v>262.09</v>
      </c>
    </row>
    <row r="10227" customFormat="false" ht="15" hidden="false" customHeight="false" outlineLevel="0" collapsed="false">
      <c r="A10227" s="304" t="n">
        <v>140703</v>
      </c>
      <c r="B10227" s="304" t="s">
        <v>438</v>
      </c>
      <c r="C10227" s="304" t="s">
        <v>10663</v>
      </c>
      <c r="D10227" s="305" t="s">
        <v>10661</v>
      </c>
      <c r="E10227" s="306" t="n">
        <v>433.2</v>
      </c>
    </row>
    <row r="10228" customFormat="false" ht="23.85" hidden="false" customHeight="false" outlineLevel="0" collapsed="false">
      <c r="A10228" s="304" t="n">
        <v>140704</v>
      </c>
      <c r="B10228" s="304" t="s">
        <v>438</v>
      </c>
      <c r="C10228" s="304" t="s">
        <v>10664</v>
      </c>
      <c r="D10228" s="305" t="s">
        <v>10661</v>
      </c>
      <c r="E10228" s="306" t="n">
        <v>420.72</v>
      </c>
    </row>
    <row r="10229" customFormat="false" ht="15" hidden="false" customHeight="false" outlineLevel="0" collapsed="false">
      <c r="A10229" s="304" t="n">
        <v>140705</v>
      </c>
      <c r="B10229" s="304" t="s">
        <v>438</v>
      </c>
      <c r="C10229" s="304" t="s">
        <v>10665</v>
      </c>
      <c r="D10229" s="305" t="s">
        <v>10661</v>
      </c>
      <c r="E10229" s="306" t="n">
        <v>136.64</v>
      </c>
    </row>
    <row r="10230" customFormat="false" ht="23.85" hidden="false" customHeight="false" outlineLevel="0" collapsed="false">
      <c r="A10230" s="304" t="n">
        <v>140706</v>
      </c>
      <c r="B10230" s="304" t="s">
        <v>438</v>
      </c>
      <c r="C10230" s="304" t="s">
        <v>10666</v>
      </c>
      <c r="D10230" s="305" t="s">
        <v>10661</v>
      </c>
      <c r="E10230" s="306" t="n">
        <v>103.73</v>
      </c>
    </row>
    <row r="10231" customFormat="false" ht="23.85" hidden="false" customHeight="false" outlineLevel="0" collapsed="false">
      <c r="A10231" s="304" t="n">
        <v>140707</v>
      </c>
      <c r="B10231" s="304" t="s">
        <v>438</v>
      </c>
      <c r="C10231" s="304" t="s">
        <v>10667</v>
      </c>
      <c r="D10231" s="305" t="s">
        <v>10661</v>
      </c>
      <c r="E10231" s="306" t="n">
        <v>187.08</v>
      </c>
    </row>
    <row r="10232" customFormat="false" ht="23.85" hidden="false" customHeight="false" outlineLevel="0" collapsed="false">
      <c r="A10232" s="304" t="n">
        <v>140708</v>
      </c>
      <c r="B10232" s="304" t="s">
        <v>438</v>
      </c>
      <c r="C10232" s="304" t="s">
        <v>10668</v>
      </c>
      <c r="D10232" s="305" t="s">
        <v>10661</v>
      </c>
      <c r="E10232" s="306" t="n">
        <v>109.64</v>
      </c>
    </row>
    <row r="10233" customFormat="false" ht="23.85" hidden="false" customHeight="false" outlineLevel="0" collapsed="false">
      <c r="A10233" s="304" t="n">
        <v>140709</v>
      </c>
      <c r="B10233" s="304" t="s">
        <v>438</v>
      </c>
      <c r="C10233" s="304" t="s">
        <v>10669</v>
      </c>
      <c r="D10233" s="305" t="s">
        <v>10661</v>
      </c>
      <c r="E10233" s="306" t="n">
        <v>109.11</v>
      </c>
    </row>
    <row r="10234" customFormat="false" ht="23.85" hidden="false" customHeight="false" outlineLevel="0" collapsed="false">
      <c r="A10234" s="304" t="n">
        <v>140710</v>
      </c>
      <c r="B10234" s="304" t="s">
        <v>438</v>
      </c>
      <c r="C10234" s="304" t="s">
        <v>10670</v>
      </c>
      <c r="D10234" s="305" t="s">
        <v>252</v>
      </c>
      <c r="E10234" s="306" t="n">
        <v>229.24</v>
      </c>
    </row>
    <row r="10235" customFormat="false" ht="23.85" hidden="false" customHeight="false" outlineLevel="0" collapsed="false">
      <c r="A10235" s="304" t="n">
        <v>140711</v>
      </c>
      <c r="B10235" s="304" t="s">
        <v>438</v>
      </c>
      <c r="C10235" s="304" t="s">
        <v>10671</v>
      </c>
      <c r="D10235" s="305" t="s">
        <v>252</v>
      </c>
      <c r="E10235" s="306" t="n">
        <v>129.21</v>
      </c>
    </row>
    <row r="10236" customFormat="false" ht="35.05" hidden="false" customHeight="false" outlineLevel="0" collapsed="false">
      <c r="A10236" s="304" t="n">
        <v>140712</v>
      </c>
      <c r="B10236" s="304" t="s">
        <v>438</v>
      </c>
      <c r="C10236" s="304" t="s">
        <v>10672</v>
      </c>
      <c r="D10236" s="305" t="s">
        <v>252</v>
      </c>
      <c r="E10236" s="306" t="n">
        <v>737.71</v>
      </c>
    </row>
    <row r="10237" customFormat="false" ht="46.25" hidden="false" customHeight="false" outlineLevel="0" collapsed="false">
      <c r="A10237" s="304" t="n">
        <v>140713</v>
      </c>
      <c r="B10237" s="304" t="s">
        <v>438</v>
      </c>
      <c r="C10237" s="304" t="s">
        <v>10673</v>
      </c>
      <c r="D10237" s="305" t="s">
        <v>252</v>
      </c>
      <c r="E10237" s="308" t="n">
        <v>1167.95</v>
      </c>
    </row>
    <row r="10238" customFormat="false" ht="57.45" hidden="false" customHeight="false" outlineLevel="0" collapsed="false">
      <c r="A10238" s="304" t="n">
        <v>140714</v>
      </c>
      <c r="B10238" s="304" t="s">
        <v>438</v>
      </c>
      <c r="C10238" s="304" t="s">
        <v>10674</v>
      </c>
      <c r="D10238" s="305" t="s">
        <v>252</v>
      </c>
      <c r="E10238" s="308" t="n">
        <v>1375.5</v>
      </c>
    </row>
    <row r="10239" customFormat="false" ht="15" hidden="false" customHeight="false" outlineLevel="0" collapsed="false">
      <c r="A10239" s="307" t="n">
        <v>1409</v>
      </c>
      <c r="B10239" s="304" t="s">
        <v>438</v>
      </c>
      <c r="C10239" s="307" t="s">
        <v>10675</v>
      </c>
      <c r="D10239" s="305"/>
      <c r="E10239" s="306"/>
    </row>
    <row r="10240" customFormat="false" ht="46.25" hidden="false" customHeight="false" outlineLevel="0" collapsed="false">
      <c r="A10240" s="304" t="n">
        <v>140901</v>
      </c>
      <c r="B10240" s="304" t="s">
        <v>438</v>
      </c>
      <c r="C10240" s="304" t="s">
        <v>10676</v>
      </c>
      <c r="D10240" s="305" t="s">
        <v>481</v>
      </c>
      <c r="E10240" s="306" t="n">
        <v>137.32</v>
      </c>
    </row>
    <row r="10241" customFormat="false" ht="46.25" hidden="false" customHeight="false" outlineLevel="0" collapsed="false">
      <c r="A10241" s="304" t="n">
        <v>140902</v>
      </c>
      <c r="B10241" s="304" t="s">
        <v>438</v>
      </c>
      <c r="C10241" s="304" t="s">
        <v>10677</v>
      </c>
      <c r="D10241" s="305" t="s">
        <v>481</v>
      </c>
      <c r="E10241" s="306" t="n">
        <v>178.22</v>
      </c>
    </row>
    <row r="10242" customFormat="false" ht="23.85" hidden="false" customHeight="false" outlineLevel="0" collapsed="false">
      <c r="A10242" s="304" t="n">
        <v>140903</v>
      </c>
      <c r="B10242" s="304" t="s">
        <v>438</v>
      </c>
      <c r="C10242" s="304" t="s">
        <v>10678</v>
      </c>
      <c r="D10242" s="305" t="s">
        <v>481</v>
      </c>
      <c r="E10242" s="306" t="n">
        <v>68.33</v>
      </c>
    </row>
    <row r="10243" customFormat="false" ht="23.85" hidden="false" customHeight="false" outlineLevel="0" collapsed="false">
      <c r="A10243" s="304" t="n">
        <v>140904</v>
      </c>
      <c r="B10243" s="304" t="s">
        <v>438</v>
      </c>
      <c r="C10243" s="304" t="s">
        <v>10679</v>
      </c>
      <c r="D10243" s="305" t="s">
        <v>481</v>
      </c>
      <c r="E10243" s="306" t="n">
        <v>98.62</v>
      </c>
    </row>
    <row r="10244" customFormat="false" ht="23.85" hidden="false" customHeight="false" outlineLevel="0" collapsed="false">
      <c r="A10244" s="304" t="n">
        <v>140905</v>
      </c>
      <c r="B10244" s="304" t="s">
        <v>438</v>
      </c>
      <c r="C10244" s="304" t="s">
        <v>10680</v>
      </c>
      <c r="D10244" s="305" t="s">
        <v>481</v>
      </c>
      <c r="E10244" s="306" t="n">
        <v>158.8</v>
      </c>
    </row>
    <row r="10245" customFormat="false" ht="23.85" hidden="false" customHeight="false" outlineLevel="0" collapsed="false">
      <c r="A10245" s="304" t="n">
        <v>140906</v>
      </c>
      <c r="B10245" s="304" t="s">
        <v>438</v>
      </c>
      <c r="C10245" s="304" t="s">
        <v>10681</v>
      </c>
      <c r="D10245" s="305" t="s">
        <v>481</v>
      </c>
      <c r="E10245" s="306" t="n">
        <v>61.68</v>
      </c>
    </row>
    <row r="10246" customFormat="false" ht="26.85" hidden="false" customHeight="false" outlineLevel="0" collapsed="false">
      <c r="A10246" s="307" t="n">
        <v>1411</v>
      </c>
      <c r="B10246" s="304" t="s">
        <v>438</v>
      </c>
      <c r="C10246" s="307" t="s">
        <v>10682</v>
      </c>
      <c r="D10246" s="305"/>
      <c r="E10246" s="306"/>
    </row>
    <row r="10247" customFormat="false" ht="57.45" hidden="false" customHeight="false" outlineLevel="0" collapsed="false">
      <c r="A10247" s="304" t="n">
        <v>141101</v>
      </c>
      <c r="B10247" s="304" t="s">
        <v>438</v>
      </c>
      <c r="C10247" s="304" t="s">
        <v>10683</v>
      </c>
      <c r="D10247" s="305" t="s">
        <v>252</v>
      </c>
      <c r="E10247" s="306" t="n">
        <v>650.34</v>
      </c>
    </row>
    <row r="10248" customFormat="false" ht="57.45" hidden="false" customHeight="false" outlineLevel="0" collapsed="false">
      <c r="A10248" s="304" t="n">
        <v>141102</v>
      </c>
      <c r="B10248" s="304" t="s">
        <v>438</v>
      </c>
      <c r="C10248" s="304" t="s">
        <v>10684</v>
      </c>
      <c r="D10248" s="305" t="s">
        <v>252</v>
      </c>
      <c r="E10248" s="306" t="n">
        <v>640.92</v>
      </c>
    </row>
    <row r="10249" customFormat="false" ht="57.45" hidden="false" customHeight="false" outlineLevel="0" collapsed="false">
      <c r="A10249" s="304" t="n">
        <v>141103</v>
      </c>
      <c r="B10249" s="304" t="s">
        <v>438</v>
      </c>
      <c r="C10249" s="304" t="s">
        <v>10685</v>
      </c>
      <c r="D10249" s="305" t="s">
        <v>252</v>
      </c>
      <c r="E10249" s="306" t="n">
        <v>725.44</v>
      </c>
    </row>
    <row r="10250" customFormat="false" ht="57.45" hidden="false" customHeight="false" outlineLevel="0" collapsed="false">
      <c r="A10250" s="304" t="n">
        <v>141104</v>
      </c>
      <c r="B10250" s="304" t="s">
        <v>438</v>
      </c>
      <c r="C10250" s="304" t="s">
        <v>10686</v>
      </c>
      <c r="D10250" s="305" t="s">
        <v>252</v>
      </c>
      <c r="E10250" s="306" t="n">
        <v>688.99</v>
      </c>
    </row>
    <row r="10251" customFormat="false" ht="57.45" hidden="false" customHeight="false" outlineLevel="0" collapsed="false">
      <c r="A10251" s="304" t="n">
        <v>141105</v>
      </c>
      <c r="B10251" s="304" t="s">
        <v>438</v>
      </c>
      <c r="C10251" s="304" t="s">
        <v>10687</v>
      </c>
      <c r="D10251" s="305" t="s">
        <v>252</v>
      </c>
      <c r="E10251" s="306" t="n">
        <v>678.35</v>
      </c>
    </row>
    <row r="10252" customFormat="false" ht="57.45" hidden="false" customHeight="false" outlineLevel="0" collapsed="false">
      <c r="A10252" s="304" t="n">
        <v>141106</v>
      </c>
      <c r="B10252" s="304" t="s">
        <v>438</v>
      </c>
      <c r="C10252" s="304" t="s">
        <v>10688</v>
      </c>
      <c r="D10252" s="305" t="s">
        <v>252</v>
      </c>
      <c r="E10252" s="306" t="n">
        <v>926.5</v>
      </c>
    </row>
    <row r="10253" customFormat="false" ht="57.45" hidden="false" customHeight="false" outlineLevel="0" collapsed="false">
      <c r="A10253" s="304" t="n">
        <v>141107</v>
      </c>
      <c r="B10253" s="304" t="s">
        <v>438</v>
      </c>
      <c r="C10253" s="304" t="s">
        <v>10689</v>
      </c>
      <c r="D10253" s="305" t="s">
        <v>252</v>
      </c>
      <c r="E10253" s="306" t="n">
        <v>900.27</v>
      </c>
    </row>
    <row r="10254" customFormat="false" ht="57.45" hidden="false" customHeight="false" outlineLevel="0" collapsed="false">
      <c r="A10254" s="304" t="n">
        <v>141108</v>
      </c>
      <c r="B10254" s="304" t="s">
        <v>438</v>
      </c>
      <c r="C10254" s="304" t="s">
        <v>10690</v>
      </c>
      <c r="D10254" s="305" t="s">
        <v>252</v>
      </c>
      <c r="E10254" s="308" t="n">
        <v>1296.43</v>
      </c>
    </row>
    <row r="10255" customFormat="false" ht="35.05" hidden="false" customHeight="false" outlineLevel="0" collapsed="false">
      <c r="A10255" s="304" t="n">
        <v>141109</v>
      </c>
      <c r="B10255" s="304" t="s">
        <v>438</v>
      </c>
      <c r="C10255" s="304" t="s">
        <v>10691</v>
      </c>
      <c r="D10255" s="305" t="s">
        <v>481</v>
      </c>
      <c r="E10255" s="306" t="n">
        <v>205.45</v>
      </c>
    </row>
    <row r="10256" customFormat="false" ht="57.45" hidden="false" customHeight="false" outlineLevel="0" collapsed="false">
      <c r="A10256" s="304" t="n">
        <v>141110</v>
      </c>
      <c r="B10256" s="304" t="s">
        <v>438</v>
      </c>
      <c r="C10256" s="304" t="s">
        <v>10692</v>
      </c>
      <c r="D10256" s="305" t="s">
        <v>252</v>
      </c>
      <c r="E10256" s="306" t="n">
        <v>856.83</v>
      </c>
    </row>
    <row r="10257" customFormat="false" ht="46.25" hidden="false" customHeight="false" outlineLevel="0" collapsed="false">
      <c r="A10257" s="304" t="n">
        <v>141111</v>
      </c>
      <c r="B10257" s="304" t="s">
        <v>438</v>
      </c>
      <c r="C10257" s="304" t="s">
        <v>10693</v>
      </c>
      <c r="D10257" s="305" t="s">
        <v>252</v>
      </c>
      <c r="E10257" s="306" t="n">
        <v>847.41</v>
      </c>
    </row>
    <row r="10258" customFormat="false" ht="57.45" hidden="false" customHeight="false" outlineLevel="0" collapsed="false">
      <c r="A10258" s="304" t="n">
        <v>141112</v>
      </c>
      <c r="B10258" s="304" t="s">
        <v>438</v>
      </c>
      <c r="C10258" s="304" t="s">
        <v>10694</v>
      </c>
      <c r="D10258" s="305" t="s">
        <v>252</v>
      </c>
      <c r="E10258" s="306" t="n">
        <v>931.94</v>
      </c>
    </row>
    <row r="10259" customFormat="false" ht="46.25" hidden="false" customHeight="false" outlineLevel="0" collapsed="false">
      <c r="A10259" s="304" t="n">
        <v>141113</v>
      </c>
      <c r="B10259" s="304" t="s">
        <v>438</v>
      </c>
      <c r="C10259" s="304" t="s">
        <v>10695</v>
      </c>
      <c r="D10259" s="305" t="s">
        <v>252</v>
      </c>
      <c r="E10259" s="306" t="n">
        <v>895.48</v>
      </c>
    </row>
    <row r="10260" customFormat="false" ht="46.25" hidden="false" customHeight="false" outlineLevel="0" collapsed="false">
      <c r="A10260" s="304" t="n">
        <v>141114</v>
      </c>
      <c r="B10260" s="304" t="s">
        <v>438</v>
      </c>
      <c r="C10260" s="304" t="s">
        <v>10696</v>
      </c>
      <c r="D10260" s="305" t="s">
        <v>252</v>
      </c>
      <c r="E10260" s="306" t="n">
        <v>871.71</v>
      </c>
    </row>
    <row r="10261" customFormat="false" ht="15" hidden="false" customHeight="false" outlineLevel="0" collapsed="false">
      <c r="A10261" s="307" t="n">
        <v>1412</v>
      </c>
      <c r="B10261" s="304" t="s">
        <v>438</v>
      </c>
      <c r="C10261" s="307" t="s">
        <v>10697</v>
      </c>
      <c r="D10261" s="305"/>
      <c r="E10261" s="306"/>
    </row>
    <row r="10262" customFormat="false" ht="23.85" hidden="false" customHeight="false" outlineLevel="0" collapsed="false">
      <c r="A10262" s="304" t="n">
        <v>141210</v>
      </c>
      <c r="B10262" s="304" t="s">
        <v>438</v>
      </c>
      <c r="C10262" s="304" t="s">
        <v>10698</v>
      </c>
      <c r="D10262" s="305" t="s">
        <v>481</v>
      </c>
      <c r="E10262" s="306" t="n">
        <v>61.37</v>
      </c>
    </row>
    <row r="10263" customFormat="false" ht="23.85" hidden="false" customHeight="false" outlineLevel="0" collapsed="false">
      <c r="A10263" s="304" t="n">
        <v>141211</v>
      </c>
      <c r="B10263" s="304" t="s">
        <v>438</v>
      </c>
      <c r="C10263" s="304" t="s">
        <v>10699</v>
      </c>
      <c r="D10263" s="305" t="s">
        <v>481</v>
      </c>
      <c r="E10263" s="306" t="n">
        <v>76.03</v>
      </c>
    </row>
    <row r="10264" customFormat="false" ht="23.85" hidden="false" customHeight="false" outlineLevel="0" collapsed="false">
      <c r="A10264" s="304" t="n">
        <v>141212</v>
      </c>
      <c r="B10264" s="304" t="s">
        <v>438</v>
      </c>
      <c r="C10264" s="304" t="s">
        <v>10700</v>
      </c>
      <c r="D10264" s="305" t="s">
        <v>481</v>
      </c>
      <c r="E10264" s="306" t="n">
        <v>99.01</v>
      </c>
    </row>
    <row r="10265" customFormat="false" ht="23.85" hidden="false" customHeight="false" outlineLevel="0" collapsed="false">
      <c r="A10265" s="304" t="n">
        <v>141213</v>
      </c>
      <c r="B10265" s="304" t="s">
        <v>438</v>
      </c>
      <c r="C10265" s="304" t="s">
        <v>10701</v>
      </c>
      <c r="D10265" s="305" t="s">
        <v>481</v>
      </c>
      <c r="E10265" s="306" t="n">
        <v>121.24</v>
      </c>
    </row>
    <row r="10266" customFormat="false" ht="23.85" hidden="false" customHeight="false" outlineLevel="0" collapsed="false">
      <c r="A10266" s="304" t="n">
        <v>141214</v>
      </c>
      <c r="B10266" s="304" t="s">
        <v>438</v>
      </c>
      <c r="C10266" s="304" t="s">
        <v>10702</v>
      </c>
      <c r="D10266" s="305" t="s">
        <v>481</v>
      </c>
      <c r="E10266" s="306" t="n">
        <v>141.5</v>
      </c>
    </row>
    <row r="10267" customFormat="false" ht="23.85" hidden="false" customHeight="false" outlineLevel="0" collapsed="false">
      <c r="A10267" s="304" t="n">
        <v>141215</v>
      </c>
      <c r="B10267" s="304" t="s">
        <v>438</v>
      </c>
      <c r="C10267" s="304" t="s">
        <v>10703</v>
      </c>
      <c r="D10267" s="305" t="s">
        <v>481</v>
      </c>
      <c r="E10267" s="306" t="n">
        <v>175.06</v>
      </c>
    </row>
    <row r="10268" customFormat="false" ht="23.85" hidden="false" customHeight="false" outlineLevel="0" collapsed="false">
      <c r="A10268" s="304" t="n">
        <v>141216</v>
      </c>
      <c r="B10268" s="304" t="s">
        <v>438</v>
      </c>
      <c r="C10268" s="304" t="s">
        <v>10704</v>
      </c>
      <c r="D10268" s="305" t="s">
        <v>481</v>
      </c>
      <c r="E10268" s="306" t="n">
        <v>217.12</v>
      </c>
    </row>
    <row r="10269" customFormat="false" ht="23.85" hidden="false" customHeight="false" outlineLevel="0" collapsed="false">
      <c r="A10269" s="304" t="n">
        <v>141217</v>
      </c>
      <c r="B10269" s="304" t="s">
        <v>438</v>
      </c>
      <c r="C10269" s="304" t="s">
        <v>10705</v>
      </c>
      <c r="D10269" s="305" t="s">
        <v>481</v>
      </c>
      <c r="E10269" s="306" t="n">
        <v>239.38</v>
      </c>
    </row>
    <row r="10270" customFormat="false" ht="23.85" hidden="false" customHeight="false" outlineLevel="0" collapsed="false">
      <c r="A10270" s="304" t="n">
        <v>141218</v>
      </c>
      <c r="B10270" s="304" t="s">
        <v>438</v>
      </c>
      <c r="C10270" s="304" t="s">
        <v>10706</v>
      </c>
      <c r="D10270" s="305" t="s">
        <v>481</v>
      </c>
      <c r="E10270" s="306" t="n">
        <v>321.07</v>
      </c>
    </row>
    <row r="10271" customFormat="false" ht="15" hidden="false" customHeight="false" outlineLevel="0" collapsed="false">
      <c r="A10271" s="307" t="n">
        <v>1414</v>
      </c>
      <c r="B10271" s="304" t="s">
        <v>438</v>
      </c>
      <c r="C10271" s="307" t="s">
        <v>10707</v>
      </c>
      <c r="D10271" s="305"/>
      <c r="E10271" s="306"/>
    </row>
    <row r="10272" customFormat="false" ht="23.85" hidden="false" customHeight="false" outlineLevel="0" collapsed="false">
      <c r="A10272" s="304" t="n">
        <v>141409</v>
      </c>
      <c r="B10272" s="304" t="s">
        <v>438</v>
      </c>
      <c r="C10272" s="304" t="s">
        <v>10708</v>
      </c>
      <c r="D10272" s="305" t="s">
        <v>481</v>
      </c>
      <c r="E10272" s="306" t="n">
        <v>21.72</v>
      </c>
    </row>
    <row r="10273" customFormat="false" ht="23.85" hidden="false" customHeight="false" outlineLevel="0" collapsed="false">
      <c r="A10273" s="304" t="n">
        <v>141410</v>
      </c>
      <c r="B10273" s="304" t="s">
        <v>438</v>
      </c>
      <c r="C10273" s="304" t="s">
        <v>10709</v>
      </c>
      <c r="D10273" s="305" t="s">
        <v>481</v>
      </c>
      <c r="E10273" s="306" t="n">
        <v>24.41</v>
      </c>
    </row>
    <row r="10274" customFormat="false" ht="23.85" hidden="false" customHeight="false" outlineLevel="0" collapsed="false">
      <c r="A10274" s="304" t="n">
        <v>141411</v>
      </c>
      <c r="B10274" s="304" t="s">
        <v>438</v>
      </c>
      <c r="C10274" s="304" t="s">
        <v>10710</v>
      </c>
      <c r="D10274" s="305" t="s">
        <v>481</v>
      </c>
      <c r="E10274" s="306" t="n">
        <v>29.42</v>
      </c>
    </row>
    <row r="10275" customFormat="false" ht="23.85" hidden="false" customHeight="false" outlineLevel="0" collapsed="false">
      <c r="A10275" s="304" t="n">
        <v>141412</v>
      </c>
      <c r="B10275" s="304" t="s">
        <v>438</v>
      </c>
      <c r="C10275" s="304" t="s">
        <v>10711</v>
      </c>
      <c r="D10275" s="305" t="s">
        <v>481</v>
      </c>
      <c r="E10275" s="306" t="n">
        <v>37.84</v>
      </c>
    </row>
    <row r="10276" customFormat="false" ht="23.85" hidden="false" customHeight="false" outlineLevel="0" collapsed="false">
      <c r="A10276" s="304" t="n">
        <v>141413</v>
      </c>
      <c r="B10276" s="304" t="s">
        <v>438</v>
      </c>
      <c r="C10276" s="304" t="s">
        <v>10712</v>
      </c>
      <c r="D10276" s="305" t="s">
        <v>481</v>
      </c>
      <c r="E10276" s="306" t="n">
        <v>46.07</v>
      </c>
    </row>
    <row r="10277" customFormat="false" ht="23.85" hidden="false" customHeight="false" outlineLevel="0" collapsed="false">
      <c r="A10277" s="304" t="n">
        <v>141414</v>
      </c>
      <c r="B10277" s="304" t="s">
        <v>438</v>
      </c>
      <c r="C10277" s="304" t="s">
        <v>10713</v>
      </c>
      <c r="D10277" s="305" t="s">
        <v>481</v>
      </c>
      <c r="E10277" s="306" t="n">
        <v>71.23</v>
      </c>
    </row>
    <row r="10278" customFormat="false" ht="23.85" hidden="false" customHeight="false" outlineLevel="0" collapsed="false">
      <c r="A10278" s="304" t="n">
        <v>141415</v>
      </c>
      <c r="B10278" s="304" t="s">
        <v>438</v>
      </c>
      <c r="C10278" s="304" t="s">
        <v>10714</v>
      </c>
      <c r="D10278" s="305" t="s">
        <v>481</v>
      </c>
      <c r="E10278" s="306" t="n">
        <v>94.64</v>
      </c>
    </row>
    <row r="10279" customFormat="false" ht="23.85" hidden="false" customHeight="false" outlineLevel="0" collapsed="false">
      <c r="A10279" s="304" t="n">
        <v>141416</v>
      </c>
      <c r="B10279" s="304" t="s">
        <v>438</v>
      </c>
      <c r="C10279" s="304" t="s">
        <v>10715</v>
      </c>
      <c r="D10279" s="305" t="s">
        <v>481</v>
      </c>
      <c r="E10279" s="306" t="n">
        <v>119.01</v>
      </c>
    </row>
    <row r="10280" customFormat="false" ht="15" hidden="false" customHeight="false" outlineLevel="0" collapsed="false">
      <c r="A10280" s="307" t="n">
        <v>1415</v>
      </c>
      <c r="B10280" s="304" t="s">
        <v>438</v>
      </c>
      <c r="C10280" s="307" t="s">
        <v>10716</v>
      </c>
      <c r="D10280" s="305"/>
      <c r="E10280" s="306"/>
    </row>
    <row r="10281" customFormat="false" ht="23.85" hidden="false" customHeight="false" outlineLevel="0" collapsed="false">
      <c r="A10281" s="304" t="n">
        <v>141522</v>
      </c>
      <c r="B10281" s="304" t="s">
        <v>438</v>
      </c>
      <c r="C10281" s="304" t="s">
        <v>10717</v>
      </c>
      <c r="D10281" s="305" t="s">
        <v>252</v>
      </c>
      <c r="E10281" s="306" t="n">
        <v>17.76</v>
      </c>
    </row>
    <row r="10282" customFormat="false" ht="23.85" hidden="false" customHeight="false" outlineLevel="0" collapsed="false">
      <c r="A10282" s="304" t="n">
        <v>141523</v>
      </c>
      <c r="B10282" s="304" t="s">
        <v>438</v>
      </c>
      <c r="C10282" s="304" t="s">
        <v>10718</v>
      </c>
      <c r="D10282" s="305" t="s">
        <v>252</v>
      </c>
      <c r="E10282" s="306" t="n">
        <v>26.54</v>
      </c>
    </row>
    <row r="10283" customFormat="false" ht="23.85" hidden="false" customHeight="false" outlineLevel="0" collapsed="false">
      <c r="A10283" s="304" t="n">
        <v>141524</v>
      </c>
      <c r="B10283" s="304" t="s">
        <v>438</v>
      </c>
      <c r="C10283" s="304" t="s">
        <v>10719</v>
      </c>
      <c r="D10283" s="305" t="s">
        <v>252</v>
      </c>
      <c r="E10283" s="306" t="n">
        <v>30.25</v>
      </c>
    </row>
    <row r="10284" customFormat="false" ht="23.85" hidden="false" customHeight="false" outlineLevel="0" collapsed="false">
      <c r="A10284" s="304" t="n">
        <v>141525</v>
      </c>
      <c r="B10284" s="304" t="s">
        <v>438</v>
      </c>
      <c r="C10284" s="304" t="s">
        <v>10720</v>
      </c>
      <c r="D10284" s="305" t="s">
        <v>252</v>
      </c>
      <c r="E10284" s="306" t="n">
        <v>42.43</v>
      </c>
    </row>
    <row r="10285" customFormat="false" ht="23.85" hidden="false" customHeight="false" outlineLevel="0" collapsed="false">
      <c r="A10285" s="304" t="n">
        <v>141526</v>
      </c>
      <c r="B10285" s="304" t="s">
        <v>438</v>
      </c>
      <c r="C10285" s="304" t="s">
        <v>10721</v>
      </c>
      <c r="D10285" s="305" t="s">
        <v>252</v>
      </c>
      <c r="E10285" s="306" t="n">
        <v>66.11</v>
      </c>
    </row>
    <row r="10286" customFormat="false" ht="23.85" hidden="false" customHeight="false" outlineLevel="0" collapsed="false">
      <c r="A10286" s="304" t="n">
        <v>141527</v>
      </c>
      <c r="B10286" s="304" t="s">
        <v>438</v>
      </c>
      <c r="C10286" s="304" t="s">
        <v>10722</v>
      </c>
      <c r="D10286" s="305" t="s">
        <v>252</v>
      </c>
      <c r="E10286" s="306" t="n">
        <v>296.33</v>
      </c>
    </row>
    <row r="10287" customFormat="false" ht="23.85" hidden="false" customHeight="false" outlineLevel="0" collapsed="false">
      <c r="A10287" s="304" t="n">
        <v>141529</v>
      </c>
      <c r="B10287" s="304" t="s">
        <v>438</v>
      </c>
      <c r="C10287" s="304" t="s">
        <v>10723</v>
      </c>
      <c r="D10287" s="305" t="s">
        <v>252</v>
      </c>
      <c r="E10287" s="306" t="n">
        <v>7.62</v>
      </c>
    </row>
    <row r="10288" customFormat="false" ht="15" hidden="false" customHeight="false" outlineLevel="0" collapsed="false">
      <c r="A10288" s="307" t="n">
        <v>1419</v>
      </c>
      <c r="B10288" s="304" t="s">
        <v>438</v>
      </c>
      <c r="C10288" s="307" t="s">
        <v>10724</v>
      </c>
      <c r="D10288" s="305"/>
      <c r="E10288" s="306"/>
    </row>
    <row r="10289" customFormat="false" ht="23.85" hidden="false" customHeight="false" outlineLevel="0" collapsed="false">
      <c r="A10289" s="304" t="n">
        <v>141906</v>
      </c>
      <c r="B10289" s="304" t="s">
        <v>438</v>
      </c>
      <c r="C10289" s="304" t="s">
        <v>10725</v>
      </c>
      <c r="D10289" s="305" t="s">
        <v>481</v>
      </c>
      <c r="E10289" s="306" t="n">
        <v>31</v>
      </c>
    </row>
    <row r="10290" customFormat="false" ht="23.85" hidden="false" customHeight="false" outlineLevel="0" collapsed="false">
      <c r="A10290" s="304" t="n">
        <v>141907</v>
      </c>
      <c r="B10290" s="304" t="s">
        <v>438</v>
      </c>
      <c r="C10290" s="304" t="s">
        <v>10726</v>
      </c>
      <c r="D10290" s="305" t="s">
        <v>481</v>
      </c>
      <c r="E10290" s="306" t="n">
        <v>39.27</v>
      </c>
    </row>
    <row r="10291" customFormat="false" ht="23.85" hidden="false" customHeight="false" outlineLevel="0" collapsed="false">
      <c r="A10291" s="304" t="n">
        <v>141908</v>
      </c>
      <c r="B10291" s="304" t="s">
        <v>438</v>
      </c>
      <c r="C10291" s="304" t="s">
        <v>10727</v>
      </c>
      <c r="D10291" s="305" t="s">
        <v>481</v>
      </c>
      <c r="E10291" s="306" t="n">
        <v>60.93</v>
      </c>
    </row>
    <row r="10292" customFormat="false" ht="23.85" hidden="false" customHeight="false" outlineLevel="0" collapsed="false">
      <c r="A10292" s="304" t="n">
        <v>141909</v>
      </c>
      <c r="B10292" s="304" t="s">
        <v>438</v>
      </c>
      <c r="C10292" s="304" t="s">
        <v>10728</v>
      </c>
      <c r="D10292" s="305" t="s">
        <v>481</v>
      </c>
      <c r="E10292" s="306" t="n">
        <v>74.37</v>
      </c>
    </row>
    <row r="10293" customFormat="false" ht="23.85" hidden="false" customHeight="false" outlineLevel="0" collapsed="false">
      <c r="A10293" s="304" t="n">
        <v>141910</v>
      </c>
      <c r="B10293" s="304" t="s">
        <v>438</v>
      </c>
      <c r="C10293" s="304" t="s">
        <v>10729</v>
      </c>
      <c r="D10293" s="305" t="s">
        <v>481</v>
      </c>
      <c r="E10293" s="306" t="n">
        <v>94.67</v>
      </c>
    </row>
    <row r="10294" customFormat="false" ht="15" hidden="false" customHeight="false" outlineLevel="0" collapsed="false">
      <c r="A10294" s="307" t="n">
        <v>1421</v>
      </c>
      <c r="B10294" s="304" t="s">
        <v>438</v>
      </c>
      <c r="C10294" s="307" t="s">
        <v>10730</v>
      </c>
      <c r="D10294" s="305"/>
      <c r="E10294" s="306"/>
    </row>
    <row r="10295" customFormat="false" ht="15" hidden="false" customHeight="false" outlineLevel="0" collapsed="false">
      <c r="A10295" s="304" t="n">
        <v>142103</v>
      </c>
      <c r="B10295" s="304" t="s">
        <v>438</v>
      </c>
      <c r="C10295" s="304" t="s">
        <v>10731</v>
      </c>
      <c r="D10295" s="305" t="s">
        <v>252</v>
      </c>
      <c r="E10295" s="306" t="n">
        <v>90.86</v>
      </c>
    </row>
    <row r="10296" customFormat="false" ht="15" hidden="false" customHeight="false" outlineLevel="0" collapsed="false">
      <c r="A10296" s="304" t="n">
        <v>142104</v>
      </c>
      <c r="B10296" s="304" t="s">
        <v>438</v>
      </c>
      <c r="C10296" s="304" t="s">
        <v>10732</v>
      </c>
      <c r="D10296" s="305" t="s">
        <v>252</v>
      </c>
      <c r="E10296" s="306" t="n">
        <v>27.31</v>
      </c>
    </row>
    <row r="10297" customFormat="false" ht="15" hidden="false" customHeight="false" outlineLevel="0" collapsed="false">
      <c r="A10297" s="304" t="n">
        <v>142106</v>
      </c>
      <c r="B10297" s="304" t="s">
        <v>438</v>
      </c>
      <c r="C10297" s="304" t="s">
        <v>10733</v>
      </c>
      <c r="D10297" s="305" t="s">
        <v>252</v>
      </c>
      <c r="E10297" s="306" t="n">
        <v>31.33</v>
      </c>
    </row>
    <row r="10298" customFormat="false" ht="15" hidden="false" customHeight="false" outlineLevel="0" collapsed="false">
      <c r="A10298" s="304" t="n">
        <v>142107</v>
      </c>
      <c r="B10298" s="304" t="s">
        <v>438</v>
      </c>
      <c r="C10298" s="304" t="s">
        <v>10734</v>
      </c>
      <c r="D10298" s="305" t="s">
        <v>252</v>
      </c>
      <c r="E10298" s="306" t="n">
        <v>73.61</v>
      </c>
    </row>
    <row r="10299" customFormat="false" ht="15" hidden="false" customHeight="false" outlineLevel="0" collapsed="false">
      <c r="A10299" s="304" t="n">
        <v>142109</v>
      </c>
      <c r="B10299" s="304" t="s">
        <v>438</v>
      </c>
      <c r="C10299" s="304" t="s">
        <v>10735</v>
      </c>
      <c r="D10299" s="305" t="s">
        <v>252</v>
      </c>
      <c r="E10299" s="306" t="n">
        <v>74.45</v>
      </c>
    </row>
    <row r="10300" customFormat="false" ht="23.85" hidden="false" customHeight="false" outlineLevel="0" collapsed="false">
      <c r="A10300" s="304" t="n">
        <v>142111</v>
      </c>
      <c r="B10300" s="304" t="s">
        <v>438</v>
      </c>
      <c r="C10300" s="304" t="s">
        <v>10736</v>
      </c>
      <c r="D10300" s="305" t="s">
        <v>252</v>
      </c>
      <c r="E10300" s="306" t="n">
        <v>138.6</v>
      </c>
    </row>
    <row r="10301" customFormat="false" ht="23.85" hidden="false" customHeight="false" outlineLevel="0" collapsed="false">
      <c r="A10301" s="304" t="n">
        <v>142112</v>
      </c>
      <c r="B10301" s="304" t="s">
        <v>438</v>
      </c>
      <c r="C10301" s="304" t="s">
        <v>10737</v>
      </c>
      <c r="D10301" s="305" t="s">
        <v>252</v>
      </c>
      <c r="E10301" s="306" t="n">
        <v>101.69</v>
      </c>
    </row>
    <row r="10302" customFormat="false" ht="15" hidden="false" customHeight="false" outlineLevel="0" collapsed="false">
      <c r="A10302" s="304" t="n">
        <v>142114</v>
      </c>
      <c r="B10302" s="304" t="s">
        <v>438</v>
      </c>
      <c r="C10302" s="304" t="s">
        <v>10738</v>
      </c>
      <c r="D10302" s="305" t="s">
        <v>252</v>
      </c>
      <c r="E10302" s="306" t="n">
        <v>11.13</v>
      </c>
    </row>
    <row r="10303" customFormat="false" ht="15" hidden="false" customHeight="false" outlineLevel="0" collapsed="false">
      <c r="A10303" s="304" t="n">
        <v>142115</v>
      </c>
      <c r="B10303" s="304" t="s">
        <v>438</v>
      </c>
      <c r="C10303" s="304" t="s">
        <v>10739</v>
      </c>
      <c r="D10303" s="305" t="s">
        <v>252</v>
      </c>
      <c r="E10303" s="306" t="n">
        <v>43.97</v>
      </c>
    </row>
    <row r="10304" customFormat="false" ht="15" hidden="false" customHeight="false" outlineLevel="0" collapsed="false">
      <c r="A10304" s="304" t="n">
        <v>142116</v>
      </c>
      <c r="B10304" s="304" t="s">
        <v>438</v>
      </c>
      <c r="C10304" s="304" t="s">
        <v>10740</v>
      </c>
      <c r="D10304" s="305" t="s">
        <v>252</v>
      </c>
      <c r="E10304" s="306" t="n">
        <v>8.47</v>
      </c>
    </row>
    <row r="10305" customFormat="false" ht="15" hidden="false" customHeight="false" outlineLevel="0" collapsed="false">
      <c r="A10305" s="304" t="n">
        <v>142117</v>
      </c>
      <c r="B10305" s="304" t="s">
        <v>438</v>
      </c>
      <c r="C10305" s="304" t="s">
        <v>10741</v>
      </c>
      <c r="D10305" s="305" t="s">
        <v>252</v>
      </c>
      <c r="E10305" s="306" t="n">
        <v>27.97</v>
      </c>
    </row>
    <row r="10306" customFormat="false" ht="15" hidden="false" customHeight="false" outlineLevel="0" collapsed="false">
      <c r="A10306" s="304" t="n">
        <v>142118</v>
      </c>
      <c r="B10306" s="304" t="s">
        <v>438</v>
      </c>
      <c r="C10306" s="304" t="s">
        <v>10742</v>
      </c>
      <c r="D10306" s="305" t="s">
        <v>252</v>
      </c>
      <c r="E10306" s="306" t="n">
        <v>20.25</v>
      </c>
    </row>
    <row r="10307" customFormat="false" ht="15" hidden="false" customHeight="false" outlineLevel="0" collapsed="false">
      <c r="A10307" s="304" t="n">
        <v>142119</v>
      </c>
      <c r="B10307" s="304" t="s">
        <v>438</v>
      </c>
      <c r="C10307" s="304" t="s">
        <v>10743</v>
      </c>
      <c r="D10307" s="305" t="s">
        <v>252</v>
      </c>
      <c r="E10307" s="306" t="n">
        <v>110.04</v>
      </c>
    </row>
    <row r="10308" customFormat="false" ht="15" hidden="false" customHeight="false" outlineLevel="0" collapsed="false">
      <c r="A10308" s="304" t="n">
        <v>142120</v>
      </c>
      <c r="B10308" s="304" t="s">
        <v>438</v>
      </c>
      <c r="C10308" s="304" t="s">
        <v>10744</v>
      </c>
      <c r="D10308" s="305" t="s">
        <v>252</v>
      </c>
      <c r="E10308" s="306" t="n">
        <v>119.31</v>
      </c>
    </row>
    <row r="10309" customFormat="false" ht="15" hidden="false" customHeight="false" outlineLevel="0" collapsed="false">
      <c r="A10309" s="304" t="n">
        <v>142121</v>
      </c>
      <c r="B10309" s="304" t="s">
        <v>438</v>
      </c>
      <c r="C10309" s="304" t="s">
        <v>10745</v>
      </c>
      <c r="D10309" s="305" t="s">
        <v>252</v>
      </c>
      <c r="E10309" s="306" t="n">
        <v>251.76</v>
      </c>
    </row>
    <row r="10310" customFormat="false" ht="15" hidden="false" customHeight="false" outlineLevel="0" collapsed="false">
      <c r="A10310" s="304" t="n">
        <v>142122</v>
      </c>
      <c r="B10310" s="304" t="s">
        <v>438</v>
      </c>
      <c r="C10310" s="304" t="s">
        <v>10746</v>
      </c>
      <c r="D10310" s="305" t="s">
        <v>252</v>
      </c>
      <c r="E10310" s="306" t="n">
        <v>91.3</v>
      </c>
    </row>
    <row r="10311" customFormat="false" ht="23.85" hidden="false" customHeight="false" outlineLevel="0" collapsed="false">
      <c r="A10311" s="304" t="n">
        <v>142123</v>
      </c>
      <c r="B10311" s="304" t="s">
        <v>438</v>
      </c>
      <c r="C10311" s="304" t="s">
        <v>10747</v>
      </c>
      <c r="D10311" s="305" t="s">
        <v>252</v>
      </c>
      <c r="E10311" s="306" t="n">
        <v>15.48</v>
      </c>
    </row>
    <row r="10312" customFormat="false" ht="26.85" hidden="false" customHeight="false" outlineLevel="0" collapsed="false">
      <c r="A10312" s="307" t="n">
        <v>1422</v>
      </c>
      <c r="B10312" s="304" t="s">
        <v>438</v>
      </c>
      <c r="C10312" s="307" t="s">
        <v>10748</v>
      </c>
      <c r="D10312" s="305"/>
      <c r="E10312" s="306"/>
    </row>
    <row r="10313" customFormat="false" ht="23.85" hidden="false" customHeight="false" outlineLevel="0" collapsed="false">
      <c r="A10313" s="304" t="n">
        <v>142201</v>
      </c>
      <c r="B10313" s="304" t="s">
        <v>438</v>
      </c>
      <c r="C10313" s="304" t="s">
        <v>10749</v>
      </c>
      <c r="D10313" s="305" t="s">
        <v>481</v>
      </c>
      <c r="E10313" s="306" t="n">
        <v>14</v>
      </c>
    </row>
    <row r="10314" customFormat="false" ht="23.85" hidden="false" customHeight="false" outlineLevel="0" collapsed="false">
      <c r="A10314" s="304" t="n">
        <v>142202</v>
      </c>
      <c r="B10314" s="304" t="s">
        <v>438</v>
      </c>
      <c r="C10314" s="304" t="s">
        <v>10750</v>
      </c>
      <c r="D10314" s="305" t="s">
        <v>481</v>
      </c>
      <c r="E10314" s="306" t="n">
        <v>20.99</v>
      </c>
    </row>
    <row r="10315" customFormat="false" ht="23.85" hidden="false" customHeight="false" outlineLevel="0" collapsed="false">
      <c r="A10315" s="304" t="n">
        <v>142203</v>
      </c>
      <c r="B10315" s="304" t="s">
        <v>438</v>
      </c>
      <c r="C10315" s="304" t="s">
        <v>10751</v>
      </c>
      <c r="D10315" s="305" t="s">
        <v>481</v>
      </c>
      <c r="E10315" s="306" t="n">
        <v>31.62</v>
      </c>
    </row>
    <row r="10316" customFormat="false" ht="23.85" hidden="false" customHeight="false" outlineLevel="0" collapsed="false">
      <c r="A10316" s="304" t="n">
        <v>142204</v>
      </c>
      <c r="B10316" s="304" t="s">
        <v>438</v>
      </c>
      <c r="C10316" s="304" t="s">
        <v>10752</v>
      </c>
      <c r="D10316" s="305" t="s">
        <v>481</v>
      </c>
      <c r="E10316" s="306" t="n">
        <v>26.68</v>
      </c>
    </row>
    <row r="10317" customFormat="false" ht="23.85" hidden="false" customHeight="false" outlineLevel="0" collapsed="false">
      <c r="A10317" s="304" t="n">
        <v>142205</v>
      </c>
      <c r="B10317" s="304" t="s">
        <v>438</v>
      </c>
      <c r="C10317" s="304" t="s">
        <v>10753</v>
      </c>
      <c r="D10317" s="305" t="s">
        <v>481</v>
      </c>
      <c r="E10317" s="306" t="n">
        <v>40.67</v>
      </c>
    </row>
    <row r="10318" customFormat="false" ht="23.85" hidden="false" customHeight="false" outlineLevel="0" collapsed="false">
      <c r="A10318" s="304" t="n">
        <v>142206</v>
      </c>
      <c r="B10318" s="304" t="s">
        <v>438</v>
      </c>
      <c r="C10318" s="304" t="s">
        <v>10754</v>
      </c>
      <c r="D10318" s="305" t="s">
        <v>481</v>
      </c>
      <c r="E10318" s="306" t="n">
        <v>59.18</v>
      </c>
    </row>
    <row r="10319" customFormat="false" ht="15" hidden="false" customHeight="false" outlineLevel="0" collapsed="false">
      <c r="A10319" s="307" t="n">
        <v>1423</v>
      </c>
      <c r="B10319" s="304" t="s">
        <v>438</v>
      </c>
      <c r="C10319" s="307" t="s">
        <v>10497</v>
      </c>
      <c r="D10319" s="305"/>
      <c r="E10319" s="306"/>
    </row>
    <row r="10320" customFormat="false" ht="15" hidden="false" customHeight="false" outlineLevel="0" collapsed="false">
      <c r="A10320" s="304" t="n">
        <v>142301</v>
      </c>
      <c r="B10320" s="304" t="s">
        <v>438</v>
      </c>
      <c r="C10320" s="304" t="s">
        <v>10755</v>
      </c>
      <c r="D10320" s="305" t="s">
        <v>252</v>
      </c>
      <c r="E10320" s="306" t="n">
        <v>23.98</v>
      </c>
    </row>
    <row r="10321" customFormat="false" ht="15" hidden="false" customHeight="false" outlineLevel="0" collapsed="false">
      <c r="A10321" s="304" t="n">
        <v>142302</v>
      </c>
      <c r="B10321" s="304" t="s">
        <v>438</v>
      </c>
      <c r="C10321" s="304" t="s">
        <v>10756</v>
      </c>
      <c r="D10321" s="305" t="s">
        <v>252</v>
      </c>
      <c r="E10321" s="306" t="n">
        <v>33.57</v>
      </c>
    </row>
    <row r="10322" customFormat="false" ht="15" hidden="false" customHeight="false" outlineLevel="0" collapsed="false">
      <c r="A10322" s="304" t="n">
        <v>142303</v>
      </c>
      <c r="B10322" s="304" t="s">
        <v>438</v>
      </c>
      <c r="C10322" s="304" t="s">
        <v>10757</v>
      </c>
      <c r="D10322" s="305" t="s">
        <v>252</v>
      </c>
      <c r="E10322" s="306" t="n">
        <v>23.98</v>
      </c>
    </row>
    <row r="10323" customFormat="false" ht="15" hidden="false" customHeight="false" outlineLevel="0" collapsed="false">
      <c r="A10323" s="304" t="n">
        <v>142304</v>
      </c>
      <c r="B10323" s="304" t="s">
        <v>438</v>
      </c>
      <c r="C10323" s="304" t="s">
        <v>10758</v>
      </c>
      <c r="D10323" s="305" t="s">
        <v>252</v>
      </c>
      <c r="E10323" s="306" t="n">
        <v>32.99</v>
      </c>
    </row>
    <row r="10324" customFormat="false" ht="15" hidden="false" customHeight="false" outlineLevel="0" collapsed="false">
      <c r="A10324" s="307" t="n">
        <v>1428</v>
      </c>
      <c r="B10324" s="304" t="s">
        <v>438</v>
      </c>
      <c r="C10324" s="307" t="s">
        <v>10759</v>
      </c>
      <c r="D10324" s="305"/>
      <c r="E10324" s="306"/>
    </row>
    <row r="10325" customFormat="false" ht="35.05" hidden="false" customHeight="false" outlineLevel="0" collapsed="false">
      <c r="A10325" s="304" t="n">
        <v>142801</v>
      </c>
      <c r="B10325" s="304" t="s">
        <v>438</v>
      </c>
      <c r="C10325" s="304" t="s">
        <v>10760</v>
      </c>
      <c r="D10325" s="305" t="s">
        <v>10761</v>
      </c>
      <c r="E10325" s="306" t="n">
        <v>4.45</v>
      </c>
    </row>
    <row r="10326" customFormat="false" ht="35.05" hidden="false" customHeight="false" outlineLevel="0" collapsed="false">
      <c r="A10326" s="304" t="n">
        <v>142802</v>
      </c>
      <c r="B10326" s="304" t="s">
        <v>438</v>
      </c>
      <c r="C10326" s="304" t="s">
        <v>10762</v>
      </c>
      <c r="D10326" s="305" t="s">
        <v>10761</v>
      </c>
      <c r="E10326" s="306" t="n">
        <v>7.13</v>
      </c>
    </row>
    <row r="10327" customFormat="false" ht="35.05" hidden="false" customHeight="false" outlineLevel="0" collapsed="false">
      <c r="A10327" s="304" t="n">
        <v>142803</v>
      </c>
      <c r="B10327" s="304" t="s">
        <v>438</v>
      </c>
      <c r="C10327" s="304" t="s">
        <v>10763</v>
      </c>
      <c r="D10327" s="305" t="s">
        <v>10761</v>
      </c>
      <c r="E10327" s="306" t="n">
        <v>9.11</v>
      </c>
    </row>
    <row r="10328" customFormat="false" ht="15" hidden="false" customHeight="false" outlineLevel="0" collapsed="false">
      <c r="A10328" s="307" t="n">
        <v>15</v>
      </c>
      <c r="B10328" s="304" t="s">
        <v>438</v>
      </c>
      <c r="C10328" s="307" t="s">
        <v>135</v>
      </c>
      <c r="D10328" s="305"/>
      <c r="E10328" s="306"/>
    </row>
    <row r="10329" customFormat="false" ht="15" hidden="false" customHeight="false" outlineLevel="0" collapsed="false">
      <c r="A10329" s="307" t="n">
        <v>1501</v>
      </c>
      <c r="B10329" s="304" t="s">
        <v>438</v>
      </c>
      <c r="C10329" s="307" t="s">
        <v>10764</v>
      </c>
      <c r="D10329" s="305"/>
      <c r="E10329" s="306"/>
    </row>
    <row r="10330" customFormat="false" ht="57.45" hidden="false" customHeight="false" outlineLevel="0" collapsed="false">
      <c r="A10330" s="304" t="n">
        <v>150122</v>
      </c>
      <c r="B10330" s="304" t="s">
        <v>438</v>
      </c>
      <c r="C10330" s="304" t="s">
        <v>10765</v>
      </c>
      <c r="D10330" s="305" t="s">
        <v>252</v>
      </c>
      <c r="E10330" s="308" t="n">
        <v>1502.77</v>
      </c>
    </row>
    <row r="10331" customFormat="false" ht="46.25" hidden="false" customHeight="false" outlineLevel="0" collapsed="false">
      <c r="A10331" s="304" t="n">
        <v>150123</v>
      </c>
      <c r="B10331" s="304" t="s">
        <v>438</v>
      </c>
      <c r="C10331" s="304" t="s">
        <v>10766</v>
      </c>
      <c r="D10331" s="305" t="s">
        <v>252</v>
      </c>
      <c r="E10331" s="308" t="n">
        <v>2752.58</v>
      </c>
    </row>
    <row r="10332" customFormat="false" ht="15" hidden="false" customHeight="false" outlineLevel="0" collapsed="false">
      <c r="A10332" s="307" t="n">
        <v>1503</v>
      </c>
      <c r="B10332" s="304" t="s">
        <v>438</v>
      </c>
      <c r="C10332" s="307" t="s">
        <v>10767</v>
      </c>
      <c r="D10332" s="305"/>
      <c r="E10332" s="306"/>
    </row>
    <row r="10333" customFormat="false" ht="23.85" hidden="false" customHeight="false" outlineLevel="0" collapsed="false">
      <c r="A10333" s="304" t="n">
        <v>150306</v>
      </c>
      <c r="B10333" s="304" t="s">
        <v>438</v>
      </c>
      <c r="C10333" s="304" t="s">
        <v>10768</v>
      </c>
      <c r="D10333" s="305" t="s">
        <v>252</v>
      </c>
      <c r="E10333" s="306" t="n">
        <v>278.67</v>
      </c>
    </row>
    <row r="10334" customFormat="false" ht="23.85" hidden="false" customHeight="false" outlineLevel="0" collapsed="false">
      <c r="A10334" s="304" t="n">
        <v>150307</v>
      </c>
      <c r="B10334" s="304" t="s">
        <v>438</v>
      </c>
      <c r="C10334" s="304" t="s">
        <v>10769</v>
      </c>
      <c r="D10334" s="305" t="s">
        <v>252</v>
      </c>
      <c r="E10334" s="306" t="n">
        <v>521.85</v>
      </c>
    </row>
    <row r="10335" customFormat="false" ht="23.85" hidden="false" customHeight="false" outlineLevel="0" collapsed="false">
      <c r="A10335" s="304" t="n">
        <v>150308</v>
      </c>
      <c r="B10335" s="304" t="s">
        <v>438</v>
      </c>
      <c r="C10335" s="304" t="s">
        <v>10770</v>
      </c>
      <c r="D10335" s="305" t="s">
        <v>252</v>
      </c>
      <c r="E10335" s="306" t="n">
        <v>613.95</v>
      </c>
    </row>
    <row r="10336" customFormat="false" ht="23.85" hidden="false" customHeight="false" outlineLevel="0" collapsed="false">
      <c r="A10336" s="304" t="n">
        <v>150309</v>
      </c>
      <c r="B10336" s="304" t="s">
        <v>438</v>
      </c>
      <c r="C10336" s="304" t="s">
        <v>10771</v>
      </c>
      <c r="D10336" s="305" t="s">
        <v>252</v>
      </c>
      <c r="E10336" s="306" t="n">
        <v>730.05</v>
      </c>
    </row>
    <row r="10337" customFormat="false" ht="15" hidden="false" customHeight="false" outlineLevel="0" collapsed="false">
      <c r="A10337" s="304" t="n">
        <v>150310</v>
      </c>
      <c r="B10337" s="304" t="s">
        <v>438</v>
      </c>
      <c r="C10337" s="304" t="s">
        <v>10772</v>
      </c>
      <c r="D10337" s="305" t="s">
        <v>252</v>
      </c>
      <c r="E10337" s="306" t="n">
        <v>113.66</v>
      </c>
    </row>
    <row r="10338" customFormat="false" ht="23.85" hidden="false" customHeight="false" outlineLevel="0" collapsed="false">
      <c r="A10338" s="304" t="n">
        <v>150311</v>
      </c>
      <c r="B10338" s="304" t="s">
        <v>438</v>
      </c>
      <c r="C10338" s="304" t="s">
        <v>10773</v>
      </c>
      <c r="D10338" s="305" t="s">
        <v>252</v>
      </c>
      <c r="E10338" s="306" t="n">
        <v>150.29</v>
      </c>
    </row>
    <row r="10339" customFormat="false" ht="57.45" hidden="false" customHeight="false" outlineLevel="0" collapsed="false">
      <c r="A10339" s="304" t="n">
        <v>150315</v>
      </c>
      <c r="B10339" s="304" t="s">
        <v>438</v>
      </c>
      <c r="C10339" s="304" t="s">
        <v>10774</v>
      </c>
      <c r="D10339" s="305" t="s">
        <v>252</v>
      </c>
      <c r="E10339" s="308" t="n">
        <v>1080.97</v>
      </c>
    </row>
    <row r="10340" customFormat="false" ht="57.45" hidden="false" customHeight="false" outlineLevel="0" collapsed="false">
      <c r="A10340" s="304" t="n">
        <v>150316</v>
      </c>
      <c r="B10340" s="304" t="s">
        <v>438</v>
      </c>
      <c r="C10340" s="304" t="s">
        <v>10775</v>
      </c>
      <c r="D10340" s="305" t="s">
        <v>252</v>
      </c>
      <c r="E10340" s="308" t="n">
        <v>1341.28</v>
      </c>
    </row>
    <row r="10341" customFormat="false" ht="46.25" hidden="false" customHeight="false" outlineLevel="0" collapsed="false">
      <c r="A10341" s="304" t="n">
        <v>150317</v>
      </c>
      <c r="B10341" s="304" t="s">
        <v>438</v>
      </c>
      <c r="C10341" s="304" t="s">
        <v>10776</v>
      </c>
      <c r="D10341" s="305" t="s">
        <v>252</v>
      </c>
      <c r="E10341" s="308" t="n">
        <v>1743.37</v>
      </c>
    </row>
    <row r="10342" customFormat="false" ht="23.85" hidden="false" customHeight="false" outlineLevel="0" collapsed="false">
      <c r="A10342" s="304" t="n">
        <v>150320</v>
      </c>
      <c r="B10342" s="304" t="s">
        <v>438</v>
      </c>
      <c r="C10342" s="304" t="s">
        <v>10777</v>
      </c>
      <c r="D10342" s="305" t="s">
        <v>252</v>
      </c>
      <c r="E10342" s="306" t="n">
        <v>105.86</v>
      </c>
    </row>
    <row r="10343" customFormat="false" ht="15" hidden="false" customHeight="false" outlineLevel="0" collapsed="false">
      <c r="A10343" s="307" t="n">
        <v>1506</v>
      </c>
      <c r="B10343" s="304" t="s">
        <v>438</v>
      </c>
      <c r="C10343" s="307" t="s">
        <v>10778</v>
      </c>
      <c r="D10343" s="305"/>
      <c r="E10343" s="306"/>
    </row>
    <row r="10344" customFormat="false" ht="23.85" hidden="false" customHeight="false" outlineLevel="0" collapsed="false">
      <c r="A10344" s="304" t="n">
        <v>150609</v>
      </c>
      <c r="B10344" s="304" t="s">
        <v>438</v>
      </c>
      <c r="C10344" s="304" t="s">
        <v>10779</v>
      </c>
      <c r="D10344" s="305" t="s">
        <v>252</v>
      </c>
      <c r="E10344" s="306" t="n">
        <v>441.62</v>
      </c>
    </row>
    <row r="10345" customFormat="false" ht="46.25" hidden="false" customHeight="false" outlineLevel="0" collapsed="false">
      <c r="A10345" s="304" t="n">
        <v>150610</v>
      </c>
      <c r="B10345" s="304" t="s">
        <v>438</v>
      </c>
      <c r="C10345" s="304" t="s">
        <v>10780</v>
      </c>
      <c r="D10345" s="305" t="s">
        <v>252</v>
      </c>
      <c r="E10345" s="306" t="n">
        <v>326.13</v>
      </c>
    </row>
    <row r="10346" customFormat="false" ht="23.85" hidden="false" customHeight="false" outlineLevel="0" collapsed="false">
      <c r="A10346" s="304" t="n">
        <v>150612</v>
      </c>
      <c r="B10346" s="304" t="s">
        <v>438</v>
      </c>
      <c r="C10346" s="304" t="s">
        <v>10781</v>
      </c>
      <c r="D10346" s="305" t="s">
        <v>252</v>
      </c>
      <c r="E10346" s="306" t="n">
        <v>43.6</v>
      </c>
    </row>
    <row r="10347" customFormat="false" ht="46.25" hidden="false" customHeight="false" outlineLevel="0" collapsed="false">
      <c r="A10347" s="304" t="n">
        <v>150614</v>
      </c>
      <c r="B10347" s="304" t="s">
        <v>438</v>
      </c>
      <c r="C10347" s="304" t="s">
        <v>10782</v>
      </c>
      <c r="D10347" s="305" t="s">
        <v>252</v>
      </c>
      <c r="E10347" s="306" t="n">
        <v>166.35</v>
      </c>
    </row>
    <row r="10348" customFormat="false" ht="46.25" hidden="false" customHeight="false" outlineLevel="0" collapsed="false">
      <c r="A10348" s="304" t="n">
        <v>150615</v>
      </c>
      <c r="B10348" s="304" t="s">
        <v>438</v>
      </c>
      <c r="C10348" s="304" t="s">
        <v>10783</v>
      </c>
      <c r="D10348" s="305" t="s">
        <v>252</v>
      </c>
      <c r="E10348" s="306" t="n">
        <v>213.33</v>
      </c>
    </row>
    <row r="10349" customFormat="false" ht="46.25" hidden="false" customHeight="false" outlineLevel="0" collapsed="false">
      <c r="A10349" s="304" t="n">
        <v>150616</v>
      </c>
      <c r="B10349" s="304" t="s">
        <v>438</v>
      </c>
      <c r="C10349" s="304" t="s">
        <v>10784</v>
      </c>
      <c r="D10349" s="305" t="s">
        <v>252</v>
      </c>
      <c r="E10349" s="306" t="n">
        <v>296.59</v>
      </c>
    </row>
    <row r="10350" customFormat="false" ht="46.25" hidden="false" customHeight="false" outlineLevel="0" collapsed="false">
      <c r="A10350" s="304" t="n">
        <v>150626</v>
      </c>
      <c r="B10350" s="304" t="s">
        <v>438</v>
      </c>
      <c r="C10350" s="304" t="s">
        <v>10785</v>
      </c>
      <c r="D10350" s="305" t="s">
        <v>252</v>
      </c>
      <c r="E10350" s="306" t="n">
        <v>184.6</v>
      </c>
    </row>
    <row r="10351" customFormat="false" ht="15" hidden="false" customHeight="false" outlineLevel="0" collapsed="false">
      <c r="A10351" s="304" t="n">
        <v>150628</v>
      </c>
      <c r="B10351" s="304" t="s">
        <v>438</v>
      </c>
      <c r="C10351" s="304" t="s">
        <v>10786</v>
      </c>
      <c r="D10351" s="305" t="s">
        <v>252</v>
      </c>
      <c r="E10351" s="306" t="n">
        <v>9.79</v>
      </c>
    </row>
    <row r="10352" customFormat="false" ht="15" hidden="false" customHeight="false" outlineLevel="0" collapsed="false">
      <c r="A10352" s="304" t="n">
        <v>150629</v>
      </c>
      <c r="B10352" s="304" t="s">
        <v>438</v>
      </c>
      <c r="C10352" s="304" t="s">
        <v>10787</v>
      </c>
      <c r="D10352" s="305" t="s">
        <v>252</v>
      </c>
      <c r="E10352" s="306" t="n">
        <v>16.8</v>
      </c>
    </row>
    <row r="10353" customFormat="false" ht="23.85" hidden="false" customHeight="false" outlineLevel="0" collapsed="false">
      <c r="A10353" s="304" t="n">
        <v>150632</v>
      </c>
      <c r="B10353" s="304" t="s">
        <v>438</v>
      </c>
      <c r="C10353" s="304" t="s">
        <v>10788</v>
      </c>
      <c r="D10353" s="305" t="s">
        <v>252</v>
      </c>
      <c r="E10353" s="306" t="n">
        <v>77.95</v>
      </c>
    </row>
    <row r="10354" customFormat="false" ht="23.85" hidden="false" customHeight="false" outlineLevel="0" collapsed="false">
      <c r="A10354" s="304" t="n">
        <v>150633</v>
      </c>
      <c r="B10354" s="304" t="s">
        <v>438</v>
      </c>
      <c r="C10354" s="304" t="s">
        <v>10789</v>
      </c>
      <c r="D10354" s="305" t="s">
        <v>252</v>
      </c>
      <c r="E10354" s="306" t="n">
        <v>149.36</v>
      </c>
    </row>
    <row r="10355" customFormat="false" ht="23.85" hidden="false" customHeight="false" outlineLevel="0" collapsed="false">
      <c r="A10355" s="304" t="n">
        <v>150634</v>
      </c>
      <c r="B10355" s="304" t="s">
        <v>438</v>
      </c>
      <c r="C10355" s="304" t="s">
        <v>10790</v>
      </c>
      <c r="D10355" s="305" t="s">
        <v>252</v>
      </c>
      <c r="E10355" s="306" t="n">
        <v>210.9</v>
      </c>
    </row>
    <row r="10356" customFormat="false" ht="23.85" hidden="false" customHeight="false" outlineLevel="0" collapsed="false">
      <c r="A10356" s="304" t="n">
        <v>150635</v>
      </c>
      <c r="B10356" s="304" t="s">
        <v>438</v>
      </c>
      <c r="C10356" s="304" t="s">
        <v>10791</v>
      </c>
      <c r="D10356" s="305" t="s">
        <v>252</v>
      </c>
      <c r="E10356" s="306" t="n">
        <v>341.02</v>
      </c>
    </row>
    <row r="10357" customFormat="false" ht="23.85" hidden="false" customHeight="false" outlineLevel="0" collapsed="false">
      <c r="A10357" s="304" t="n">
        <v>150636</v>
      </c>
      <c r="B10357" s="304" t="s">
        <v>438</v>
      </c>
      <c r="C10357" s="304" t="s">
        <v>10792</v>
      </c>
      <c r="D10357" s="305" t="s">
        <v>252</v>
      </c>
      <c r="E10357" s="306" t="n">
        <v>12.33</v>
      </c>
    </row>
    <row r="10358" customFormat="false" ht="15" hidden="false" customHeight="false" outlineLevel="0" collapsed="false">
      <c r="A10358" s="307" t="n">
        <v>1507</v>
      </c>
      <c r="B10358" s="304" t="s">
        <v>438</v>
      </c>
      <c r="C10358" s="307" t="s">
        <v>10793</v>
      </c>
      <c r="D10358" s="305"/>
      <c r="E10358" s="306"/>
    </row>
    <row r="10359" customFormat="false" ht="46.25" hidden="false" customHeight="false" outlineLevel="0" collapsed="false">
      <c r="A10359" s="304" t="n">
        <v>150701</v>
      </c>
      <c r="B10359" s="304" t="s">
        <v>438</v>
      </c>
      <c r="C10359" s="304" t="s">
        <v>10794</v>
      </c>
      <c r="D10359" s="305" t="s">
        <v>481</v>
      </c>
      <c r="E10359" s="306" t="n">
        <v>63.88</v>
      </c>
    </row>
    <row r="10360" customFormat="false" ht="46.25" hidden="false" customHeight="false" outlineLevel="0" collapsed="false">
      <c r="A10360" s="304" t="n">
        <v>150702</v>
      </c>
      <c r="B10360" s="304" t="s">
        <v>438</v>
      </c>
      <c r="C10360" s="304" t="s">
        <v>10795</v>
      </c>
      <c r="D10360" s="305" t="s">
        <v>481</v>
      </c>
      <c r="E10360" s="306" t="n">
        <v>76.67</v>
      </c>
    </row>
    <row r="10361" customFormat="false" ht="46.25" hidden="false" customHeight="false" outlineLevel="0" collapsed="false">
      <c r="A10361" s="304" t="n">
        <v>150703</v>
      </c>
      <c r="B10361" s="304" t="s">
        <v>438</v>
      </c>
      <c r="C10361" s="304" t="s">
        <v>10796</v>
      </c>
      <c r="D10361" s="305" t="s">
        <v>481</v>
      </c>
      <c r="E10361" s="306" t="n">
        <v>198.43</v>
      </c>
    </row>
    <row r="10362" customFormat="false" ht="46.25" hidden="false" customHeight="false" outlineLevel="0" collapsed="false">
      <c r="A10362" s="304" t="n">
        <v>150704</v>
      </c>
      <c r="B10362" s="304" t="s">
        <v>438</v>
      </c>
      <c r="C10362" s="304" t="s">
        <v>10797</v>
      </c>
      <c r="D10362" s="305" t="s">
        <v>481</v>
      </c>
      <c r="E10362" s="306" t="n">
        <v>212.68</v>
      </c>
    </row>
    <row r="10363" customFormat="false" ht="15" hidden="false" customHeight="false" outlineLevel="0" collapsed="false">
      <c r="A10363" s="307" t="n">
        <v>1508</v>
      </c>
      <c r="B10363" s="304" t="s">
        <v>438</v>
      </c>
      <c r="C10363" s="307" t="s">
        <v>10798</v>
      </c>
      <c r="D10363" s="305"/>
      <c r="E10363" s="306"/>
    </row>
    <row r="10364" customFormat="false" ht="23.85" hidden="false" customHeight="false" outlineLevel="0" collapsed="false">
      <c r="A10364" s="304" t="n">
        <v>150801</v>
      </c>
      <c r="B10364" s="304" t="s">
        <v>438</v>
      </c>
      <c r="C10364" s="304" t="s">
        <v>10799</v>
      </c>
      <c r="D10364" s="305" t="s">
        <v>481</v>
      </c>
      <c r="E10364" s="306" t="n">
        <v>15.92</v>
      </c>
    </row>
    <row r="10365" customFormat="false" ht="35.05" hidden="false" customHeight="false" outlineLevel="0" collapsed="false">
      <c r="A10365" s="304" t="n">
        <v>150802</v>
      </c>
      <c r="B10365" s="304" t="s">
        <v>438</v>
      </c>
      <c r="C10365" s="304" t="s">
        <v>10800</v>
      </c>
      <c r="D10365" s="305" t="s">
        <v>252</v>
      </c>
      <c r="E10365" s="306" t="n">
        <v>25.54</v>
      </c>
    </row>
    <row r="10366" customFormat="false" ht="35.05" hidden="false" customHeight="false" outlineLevel="0" collapsed="false">
      <c r="A10366" s="304" t="n">
        <v>150803</v>
      </c>
      <c r="B10366" s="304" t="s">
        <v>438</v>
      </c>
      <c r="C10366" s="304" t="s">
        <v>10801</v>
      </c>
      <c r="D10366" s="305" t="s">
        <v>252</v>
      </c>
      <c r="E10366" s="306" t="n">
        <v>31.08</v>
      </c>
    </row>
    <row r="10367" customFormat="false" ht="35.05" hidden="false" customHeight="false" outlineLevel="0" collapsed="false">
      <c r="A10367" s="304" t="n">
        <v>150804</v>
      </c>
      <c r="B10367" s="304" t="s">
        <v>438</v>
      </c>
      <c r="C10367" s="304" t="s">
        <v>10802</v>
      </c>
      <c r="D10367" s="305" t="s">
        <v>252</v>
      </c>
      <c r="E10367" s="306" t="n">
        <v>28.19</v>
      </c>
    </row>
    <row r="10368" customFormat="false" ht="35.05" hidden="false" customHeight="false" outlineLevel="0" collapsed="false">
      <c r="A10368" s="304" t="n">
        <v>150805</v>
      </c>
      <c r="B10368" s="304" t="s">
        <v>438</v>
      </c>
      <c r="C10368" s="304" t="s">
        <v>10803</v>
      </c>
      <c r="D10368" s="305" t="s">
        <v>252</v>
      </c>
      <c r="E10368" s="306" t="n">
        <v>29</v>
      </c>
    </row>
    <row r="10369" customFormat="false" ht="23.85" hidden="false" customHeight="false" outlineLevel="0" collapsed="false">
      <c r="A10369" s="304" t="n">
        <v>150806</v>
      </c>
      <c r="B10369" s="304" t="s">
        <v>438</v>
      </c>
      <c r="C10369" s="304" t="s">
        <v>10804</v>
      </c>
      <c r="D10369" s="305" t="s">
        <v>481</v>
      </c>
      <c r="E10369" s="306" t="n">
        <v>26.25</v>
      </c>
    </row>
    <row r="10370" customFormat="false" ht="23.85" hidden="false" customHeight="false" outlineLevel="0" collapsed="false">
      <c r="A10370" s="304" t="n">
        <v>150807</v>
      </c>
      <c r="B10370" s="304" t="s">
        <v>438</v>
      </c>
      <c r="C10370" s="304" t="s">
        <v>10805</v>
      </c>
      <c r="D10370" s="305" t="s">
        <v>481</v>
      </c>
      <c r="E10370" s="306" t="n">
        <v>17.2</v>
      </c>
    </row>
    <row r="10371" customFormat="false" ht="23.85" hidden="false" customHeight="false" outlineLevel="0" collapsed="false">
      <c r="A10371" s="304" t="n">
        <v>150835</v>
      </c>
      <c r="B10371" s="304" t="s">
        <v>438</v>
      </c>
      <c r="C10371" s="304" t="s">
        <v>10806</v>
      </c>
      <c r="D10371" s="305" t="s">
        <v>481</v>
      </c>
      <c r="E10371" s="306" t="n">
        <v>62.31</v>
      </c>
    </row>
    <row r="10372" customFormat="false" ht="23.85" hidden="false" customHeight="false" outlineLevel="0" collapsed="false">
      <c r="A10372" s="304" t="n">
        <v>150836</v>
      </c>
      <c r="B10372" s="304" t="s">
        <v>438</v>
      </c>
      <c r="C10372" s="304" t="s">
        <v>10807</v>
      </c>
      <c r="D10372" s="305" t="s">
        <v>481</v>
      </c>
      <c r="E10372" s="306" t="n">
        <v>82.75</v>
      </c>
    </row>
    <row r="10373" customFormat="false" ht="23.85" hidden="false" customHeight="false" outlineLevel="0" collapsed="false">
      <c r="A10373" s="304" t="n">
        <v>150837</v>
      </c>
      <c r="B10373" s="304" t="s">
        <v>438</v>
      </c>
      <c r="C10373" s="304" t="s">
        <v>10808</v>
      </c>
      <c r="D10373" s="305" t="s">
        <v>481</v>
      </c>
      <c r="E10373" s="306" t="n">
        <v>115.4</v>
      </c>
    </row>
    <row r="10374" customFormat="false" ht="23.85" hidden="false" customHeight="false" outlineLevel="0" collapsed="false">
      <c r="A10374" s="304" t="n">
        <v>150838</v>
      </c>
      <c r="B10374" s="304" t="s">
        <v>438</v>
      </c>
      <c r="C10374" s="304" t="s">
        <v>10809</v>
      </c>
      <c r="D10374" s="305" t="s">
        <v>481</v>
      </c>
      <c r="E10374" s="306" t="n">
        <v>131.65</v>
      </c>
    </row>
    <row r="10375" customFormat="false" ht="23.85" hidden="false" customHeight="false" outlineLevel="0" collapsed="false">
      <c r="A10375" s="304" t="n">
        <v>150843</v>
      </c>
      <c r="B10375" s="304" t="s">
        <v>438</v>
      </c>
      <c r="C10375" s="304" t="s">
        <v>10810</v>
      </c>
      <c r="D10375" s="305" t="s">
        <v>252</v>
      </c>
      <c r="E10375" s="306" t="n">
        <v>50.66</v>
      </c>
    </row>
    <row r="10376" customFormat="false" ht="23.85" hidden="false" customHeight="false" outlineLevel="0" collapsed="false">
      <c r="A10376" s="304" t="n">
        <v>150844</v>
      </c>
      <c r="B10376" s="304" t="s">
        <v>438</v>
      </c>
      <c r="C10376" s="304" t="s">
        <v>10811</v>
      </c>
      <c r="D10376" s="305" t="s">
        <v>252</v>
      </c>
      <c r="E10376" s="306" t="n">
        <v>66.9</v>
      </c>
    </row>
    <row r="10377" customFormat="false" ht="23.85" hidden="false" customHeight="false" outlineLevel="0" collapsed="false">
      <c r="A10377" s="304" t="n">
        <v>150845</v>
      </c>
      <c r="B10377" s="304" t="s">
        <v>438</v>
      </c>
      <c r="C10377" s="304" t="s">
        <v>10812</v>
      </c>
      <c r="D10377" s="305" t="s">
        <v>252</v>
      </c>
      <c r="E10377" s="306" t="n">
        <v>77.76</v>
      </c>
    </row>
    <row r="10378" customFormat="false" ht="15" hidden="false" customHeight="false" outlineLevel="0" collapsed="false">
      <c r="A10378" s="304" t="n">
        <v>150850</v>
      </c>
      <c r="B10378" s="304" t="s">
        <v>438</v>
      </c>
      <c r="C10378" s="304" t="s">
        <v>10813</v>
      </c>
      <c r="D10378" s="305" t="s">
        <v>252</v>
      </c>
      <c r="E10378" s="306" t="n">
        <v>10.08</v>
      </c>
    </row>
    <row r="10379" customFormat="false" ht="15" hidden="false" customHeight="false" outlineLevel="0" collapsed="false">
      <c r="A10379" s="304" t="n">
        <v>150851</v>
      </c>
      <c r="B10379" s="304" t="s">
        <v>438</v>
      </c>
      <c r="C10379" s="304" t="s">
        <v>10814</v>
      </c>
      <c r="D10379" s="305" t="s">
        <v>252</v>
      </c>
      <c r="E10379" s="306" t="n">
        <v>10.08</v>
      </c>
    </row>
    <row r="10380" customFormat="false" ht="15" hidden="false" customHeight="false" outlineLevel="0" collapsed="false">
      <c r="A10380" s="304" t="n">
        <v>150852</v>
      </c>
      <c r="B10380" s="304" t="s">
        <v>438</v>
      </c>
      <c r="C10380" s="304" t="s">
        <v>10815</v>
      </c>
      <c r="D10380" s="305" t="s">
        <v>252</v>
      </c>
      <c r="E10380" s="306" t="n">
        <v>11.27</v>
      </c>
    </row>
    <row r="10381" customFormat="false" ht="23.85" hidden="false" customHeight="false" outlineLevel="0" collapsed="false">
      <c r="A10381" s="304" t="n">
        <v>150860</v>
      </c>
      <c r="B10381" s="304" t="s">
        <v>438</v>
      </c>
      <c r="C10381" s="304" t="s">
        <v>10816</v>
      </c>
      <c r="D10381" s="305" t="s">
        <v>481</v>
      </c>
      <c r="E10381" s="306" t="n">
        <v>30.39</v>
      </c>
    </row>
    <row r="10382" customFormat="false" ht="23.85" hidden="false" customHeight="false" outlineLevel="0" collapsed="false">
      <c r="A10382" s="304" t="n">
        <v>150861</v>
      </c>
      <c r="B10382" s="304" t="s">
        <v>438</v>
      </c>
      <c r="C10382" s="304" t="s">
        <v>10817</v>
      </c>
      <c r="D10382" s="305" t="s">
        <v>481</v>
      </c>
      <c r="E10382" s="306" t="n">
        <v>36.07</v>
      </c>
    </row>
    <row r="10383" customFormat="false" ht="23.85" hidden="false" customHeight="false" outlineLevel="0" collapsed="false">
      <c r="A10383" s="304" t="n">
        <v>150862</v>
      </c>
      <c r="B10383" s="304" t="s">
        <v>438</v>
      </c>
      <c r="C10383" s="304" t="s">
        <v>10818</v>
      </c>
      <c r="D10383" s="305" t="s">
        <v>481</v>
      </c>
      <c r="E10383" s="306" t="n">
        <v>50.23</v>
      </c>
    </row>
    <row r="10384" customFormat="false" ht="23.85" hidden="false" customHeight="false" outlineLevel="0" collapsed="false">
      <c r="A10384" s="304" t="n">
        <v>150863</v>
      </c>
      <c r="B10384" s="304" t="s">
        <v>438</v>
      </c>
      <c r="C10384" s="304" t="s">
        <v>10819</v>
      </c>
      <c r="D10384" s="305" t="s">
        <v>481</v>
      </c>
      <c r="E10384" s="306" t="n">
        <v>62.5</v>
      </c>
    </row>
    <row r="10385" customFormat="false" ht="23.85" hidden="false" customHeight="false" outlineLevel="0" collapsed="false">
      <c r="A10385" s="304" t="n">
        <v>150866</v>
      </c>
      <c r="B10385" s="304" t="s">
        <v>438</v>
      </c>
      <c r="C10385" s="304" t="s">
        <v>10820</v>
      </c>
      <c r="D10385" s="305" t="s">
        <v>252</v>
      </c>
      <c r="E10385" s="306" t="n">
        <v>12.74</v>
      </c>
    </row>
    <row r="10386" customFormat="false" ht="23.85" hidden="false" customHeight="false" outlineLevel="0" collapsed="false">
      <c r="A10386" s="304" t="n">
        <v>150867</v>
      </c>
      <c r="B10386" s="304" t="s">
        <v>438</v>
      </c>
      <c r="C10386" s="304" t="s">
        <v>10821</v>
      </c>
      <c r="D10386" s="305" t="s">
        <v>252</v>
      </c>
      <c r="E10386" s="306" t="n">
        <v>13.28</v>
      </c>
    </row>
    <row r="10387" customFormat="false" ht="23.85" hidden="false" customHeight="false" outlineLevel="0" collapsed="false">
      <c r="A10387" s="304" t="n">
        <v>150870</v>
      </c>
      <c r="B10387" s="304" t="s">
        <v>438</v>
      </c>
      <c r="C10387" s="304" t="s">
        <v>10822</v>
      </c>
      <c r="D10387" s="305" t="s">
        <v>252</v>
      </c>
      <c r="E10387" s="306" t="n">
        <v>85.85</v>
      </c>
    </row>
    <row r="10388" customFormat="false" ht="23.85" hidden="false" customHeight="false" outlineLevel="0" collapsed="false">
      <c r="A10388" s="304" t="n">
        <v>150871</v>
      </c>
      <c r="B10388" s="304" t="s">
        <v>438</v>
      </c>
      <c r="C10388" s="304" t="s">
        <v>10823</v>
      </c>
      <c r="D10388" s="305" t="s">
        <v>252</v>
      </c>
      <c r="E10388" s="306" t="n">
        <v>109.29</v>
      </c>
    </row>
    <row r="10389" customFormat="false" ht="23.85" hidden="false" customHeight="false" outlineLevel="0" collapsed="false">
      <c r="A10389" s="304" t="n">
        <v>150875</v>
      </c>
      <c r="B10389" s="304" t="s">
        <v>438</v>
      </c>
      <c r="C10389" s="304" t="s">
        <v>10824</v>
      </c>
      <c r="D10389" s="305" t="s">
        <v>252</v>
      </c>
      <c r="E10389" s="306" t="n">
        <v>77.37</v>
      </c>
    </row>
    <row r="10390" customFormat="false" ht="23.85" hidden="false" customHeight="false" outlineLevel="0" collapsed="false">
      <c r="A10390" s="304" t="n">
        <v>150876</v>
      </c>
      <c r="B10390" s="304" t="s">
        <v>438</v>
      </c>
      <c r="C10390" s="304" t="s">
        <v>10825</v>
      </c>
      <c r="D10390" s="305" t="s">
        <v>252</v>
      </c>
      <c r="E10390" s="306" t="n">
        <v>118.54</v>
      </c>
    </row>
    <row r="10391" customFormat="false" ht="46.25" hidden="false" customHeight="false" outlineLevel="0" collapsed="false">
      <c r="A10391" s="304" t="n">
        <v>150880</v>
      </c>
      <c r="B10391" s="304" t="s">
        <v>438</v>
      </c>
      <c r="C10391" s="304" t="s">
        <v>10826</v>
      </c>
      <c r="D10391" s="305" t="s">
        <v>252</v>
      </c>
      <c r="E10391" s="306" t="n">
        <v>32.2</v>
      </c>
    </row>
    <row r="10392" customFormat="false" ht="35.05" hidden="false" customHeight="false" outlineLevel="0" collapsed="false">
      <c r="A10392" s="304" t="n">
        <v>150881</v>
      </c>
      <c r="B10392" s="304" t="s">
        <v>438</v>
      </c>
      <c r="C10392" s="304" t="s">
        <v>10827</v>
      </c>
      <c r="D10392" s="305" t="s">
        <v>252</v>
      </c>
      <c r="E10392" s="306" t="n">
        <v>29.48</v>
      </c>
    </row>
    <row r="10393" customFormat="false" ht="35.05" hidden="false" customHeight="false" outlineLevel="0" collapsed="false">
      <c r="A10393" s="304" t="n">
        <v>150882</v>
      </c>
      <c r="B10393" s="304" t="s">
        <v>438</v>
      </c>
      <c r="C10393" s="304" t="s">
        <v>10828</v>
      </c>
      <c r="D10393" s="305" t="s">
        <v>252</v>
      </c>
      <c r="E10393" s="306" t="n">
        <v>54.13</v>
      </c>
    </row>
    <row r="10394" customFormat="false" ht="35.05" hidden="false" customHeight="false" outlineLevel="0" collapsed="false">
      <c r="A10394" s="304" t="n">
        <v>150883</v>
      </c>
      <c r="B10394" s="304" t="s">
        <v>438</v>
      </c>
      <c r="C10394" s="304" t="s">
        <v>10829</v>
      </c>
      <c r="D10394" s="305" t="s">
        <v>252</v>
      </c>
      <c r="E10394" s="306" t="n">
        <v>63.33</v>
      </c>
    </row>
    <row r="10395" customFormat="false" ht="46.25" hidden="false" customHeight="false" outlineLevel="0" collapsed="false">
      <c r="A10395" s="304" t="n">
        <v>150884</v>
      </c>
      <c r="B10395" s="304" t="s">
        <v>438</v>
      </c>
      <c r="C10395" s="304" t="s">
        <v>10830</v>
      </c>
      <c r="D10395" s="305" t="s">
        <v>252</v>
      </c>
      <c r="E10395" s="306" t="n">
        <v>37.89</v>
      </c>
    </row>
    <row r="10396" customFormat="false" ht="57.45" hidden="false" customHeight="false" outlineLevel="0" collapsed="false">
      <c r="A10396" s="304" t="n">
        <v>150885</v>
      </c>
      <c r="B10396" s="304" t="s">
        <v>438</v>
      </c>
      <c r="C10396" s="304" t="s">
        <v>10831</v>
      </c>
      <c r="D10396" s="305" t="s">
        <v>252</v>
      </c>
      <c r="E10396" s="306" t="n">
        <v>42.92</v>
      </c>
    </row>
    <row r="10397" customFormat="false" ht="46.25" hidden="false" customHeight="false" outlineLevel="0" collapsed="false">
      <c r="A10397" s="304" t="n">
        <v>150886</v>
      </c>
      <c r="B10397" s="304" t="s">
        <v>438</v>
      </c>
      <c r="C10397" s="304" t="s">
        <v>10832</v>
      </c>
      <c r="D10397" s="305" t="s">
        <v>252</v>
      </c>
      <c r="E10397" s="306" t="n">
        <v>44.84</v>
      </c>
    </row>
    <row r="10398" customFormat="false" ht="15" hidden="false" customHeight="false" outlineLevel="0" collapsed="false">
      <c r="A10398" s="307" t="n">
        <v>1509</v>
      </c>
      <c r="B10398" s="304" t="s">
        <v>438</v>
      </c>
      <c r="C10398" s="307" t="s">
        <v>10833</v>
      </c>
      <c r="D10398" s="305"/>
      <c r="E10398" s="306"/>
    </row>
    <row r="10399" customFormat="false" ht="15" hidden="false" customHeight="false" outlineLevel="0" collapsed="false">
      <c r="A10399" s="304" t="n">
        <v>150906</v>
      </c>
      <c r="B10399" s="304" t="s">
        <v>438</v>
      </c>
      <c r="C10399" s="304" t="s">
        <v>10834</v>
      </c>
      <c r="D10399" s="305" t="s">
        <v>481</v>
      </c>
      <c r="E10399" s="306" t="n">
        <v>2.09</v>
      </c>
    </row>
    <row r="10400" customFormat="false" ht="15" hidden="false" customHeight="false" outlineLevel="0" collapsed="false">
      <c r="A10400" s="304" t="n">
        <v>150910</v>
      </c>
      <c r="B10400" s="304" t="s">
        <v>438</v>
      </c>
      <c r="C10400" s="304" t="s">
        <v>10835</v>
      </c>
      <c r="D10400" s="305" t="s">
        <v>252</v>
      </c>
      <c r="E10400" s="306" t="n">
        <v>14.69</v>
      </c>
    </row>
    <row r="10401" customFormat="false" ht="23.85" hidden="false" customHeight="false" outlineLevel="0" collapsed="false">
      <c r="A10401" s="304" t="n">
        <v>150916</v>
      </c>
      <c r="B10401" s="304" t="s">
        <v>438</v>
      </c>
      <c r="C10401" s="304" t="s">
        <v>10836</v>
      </c>
      <c r="D10401" s="305" t="s">
        <v>252</v>
      </c>
      <c r="E10401" s="306" t="n">
        <v>40.57</v>
      </c>
    </row>
    <row r="10402" customFormat="false" ht="23.85" hidden="false" customHeight="false" outlineLevel="0" collapsed="false">
      <c r="A10402" s="304" t="n">
        <v>150918</v>
      </c>
      <c r="B10402" s="304" t="s">
        <v>438</v>
      </c>
      <c r="C10402" s="304" t="s">
        <v>10837</v>
      </c>
      <c r="D10402" s="305" t="s">
        <v>252</v>
      </c>
      <c r="E10402" s="306" t="n">
        <v>34.69</v>
      </c>
    </row>
    <row r="10403" customFormat="false" ht="15" hidden="false" customHeight="false" outlineLevel="0" collapsed="false">
      <c r="A10403" s="304" t="n">
        <v>150932</v>
      </c>
      <c r="B10403" s="304" t="s">
        <v>438</v>
      </c>
      <c r="C10403" s="304" t="s">
        <v>10838</v>
      </c>
      <c r="D10403" s="305" t="s">
        <v>252</v>
      </c>
      <c r="E10403" s="306" t="n">
        <v>7.2</v>
      </c>
    </row>
    <row r="10404" customFormat="false" ht="15" hidden="false" customHeight="false" outlineLevel="0" collapsed="false">
      <c r="A10404" s="304" t="n">
        <v>150934</v>
      </c>
      <c r="B10404" s="304" t="s">
        <v>438</v>
      </c>
      <c r="C10404" s="304" t="s">
        <v>10839</v>
      </c>
      <c r="D10404" s="305" t="s">
        <v>252</v>
      </c>
      <c r="E10404" s="306" t="n">
        <v>23.25</v>
      </c>
    </row>
    <row r="10405" customFormat="false" ht="15" hidden="false" customHeight="false" outlineLevel="0" collapsed="false">
      <c r="A10405" s="304" t="n">
        <v>150937</v>
      </c>
      <c r="B10405" s="304" t="s">
        <v>438</v>
      </c>
      <c r="C10405" s="304" t="s">
        <v>10840</v>
      </c>
      <c r="D10405" s="305" t="s">
        <v>481</v>
      </c>
      <c r="E10405" s="306" t="n">
        <v>5.21</v>
      </c>
    </row>
    <row r="10406" customFormat="false" ht="15" hidden="false" customHeight="false" outlineLevel="0" collapsed="false">
      <c r="A10406" s="304" t="n">
        <v>150964</v>
      </c>
      <c r="B10406" s="304" t="s">
        <v>438</v>
      </c>
      <c r="C10406" s="304" t="s">
        <v>10841</v>
      </c>
      <c r="D10406" s="305" t="s">
        <v>252</v>
      </c>
      <c r="E10406" s="306" t="n">
        <v>23.25</v>
      </c>
    </row>
    <row r="10407" customFormat="false" ht="15" hidden="false" customHeight="false" outlineLevel="0" collapsed="false">
      <c r="A10407" s="304" t="n">
        <v>150967</v>
      </c>
      <c r="B10407" s="304" t="s">
        <v>438</v>
      </c>
      <c r="C10407" s="304" t="s">
        <v>10842</v>
      </c>
      <c r="D10407" s="305" t="s">
        <v>252</v>
      </c>
      <c r="E10407" s="306" t="n">
        <v>7.49</v>
      </c>
    </row>
    <row r="10408" customFormat="false" ht="26.85" hidden="false" customHeight="false" outlineLevel="0" collapsed="false">
      <c r="A10408" s="307" t="n">
        <v>1510</v>
      </c>
      <c r="B10408" s="304" t="s">
        <v>438</v>
      </c>
      <c r="C10408" s="307" t="s">
        <v>10843</v>
      </c>
      <c r="D10408" s="305"/>
      <c r="E10408" s="306"/>
    </row>
    <row r="10409" customFormat="false" ht="46.25" hidden="false" customHeight="false" outlineLevel="0" collapsed="false">
      <c r="A10409" s="304" t="n">
        <v>151001</v>
      </c>
      <c r="B10409" s="304" t="s">
        <v>438</v>
      </c>
      <c r="C10409" s="304" t="s">
        <v>10844</v>
      </c>
      <c r="D10409" s="305" t="s">
        <v>252</v>
      </c>
      <c r="E10409" s="306" t="n">
        <v>145.82</v>
      </c>
    </row>
    <row r="10410" customFormat="false" ht="46.25" hidden="false" customHeight="false" outlineLevel="0" collapsed="false">
      <c r="A10410" s="304" t="n">
        <v>151002</v>
      </c>
      <c r="B10410" s="304" t="s">
        <v>438</v>
      </c>
      <c r="C10410" s="304" t="s">
        <v>10845</v>
      </c>
      <c r="D10410" s="305" t="s">
        <v>252</v>
      </c>
      <c r="E10410" s="306" t="n">
        <v>329.2</v>
      </c>
    </row>
    <row r="10411" customFormat="false" ht="46.25" hidden="false" customHeight="false" outlineLevel="0" collapsed="false">
      <c r="A10411" s="304" t="n">
        <v>151003</v>
      </c>
      <c r="B10411" s="304" t="s">
        <v>438</v>
      </c>
      <c r="C10411" s="304" t="s">
        <v>10846</v>
      </c>
      <c r="D10411" s="305" t="s">
        <v>252</v>
      </c>
      <c r="E10411" s="306" t="n">
        <v>144.93</v>
      </c>
    </row>
    <row r="10412" customFormat="false" ht="46.25" hidden="false" customHeight="false" outlineLevel="0" collapsed="false">
      <c r="A10412" s="304" t="n">
        <v>151015</v>
      </c>
      <c r="B10412" s="304" t="s">
        <v>438</v>
      </c>
      <c r="C10412" s="304" t="s">
        <v>10847</v>
      </c>
      <c r="D10412" s="305" t="s">
        <v>252</v>
      </c>
      <c r="E10412" s="306" t="n">
        <v>253.35</v>
      </c>
    </row>
    <row r="10413" customFormat="false" ht="46.25" hidden="false" customHeight="false" outlineLevel="0" collapsed="false">
      <c r="A10413" s="304" t="n">
        <v>151016</v>
      </c>
      <c r="B10413" s="304" t="s">
        <v>438</v>
      </c>
      <c r="C10413" s="304" t="s">
        <v>10848</v>
      </c>
      <c r="D10413" s="305" t="s">
        <v>252</v>
      </c>
      <c r="E10413" s="306" t="n">
        <v>769.15</v>
      </c>
    </row>
    <row r="10414" customFormat="false" ht="46.25" hidden="false" customHeight="false" outlineLevel="0" collapsed="false">
      <c r="A10414" s="304" t="n">
        <v>151017</v>
      </c>
      <c r="B10414" s="304" t="s">
        <v>438</v>
      </c>
      <c r="C10414" s="304" t="s">
        <v>10849</v>
      </c>
      <c r="D10414" s="305" t="s">
        <v>252</v>
      </c>
      <c r="E10414" s="308" t="n">
        <v>1168.73</v>
      </c>
    </row>
    <row r="10415" customFormat="false" ht="15" hidden="false" customHeight="false" outlineLevel="0" collapsed="false">
      <c r="A10415" s="307" t="n">
        <v>1511</v>
      </c>
      <c r="B10415" s="304" t="s">
        <v>438</v>
      </c>
      <c r="C10415" s="307" t="s">
        <v>10850</v>
      </c>
      <c r="D10415" s="305"/>
      <c r="E10415" s="306"/>
    </row>
    <row r="10416" customFormat="false" ht="23.85" hidden="false" customHeight="false" outlineLevel="0" collapsed="false">
      <c r="A10416" s="304" t="n">
        <v>151125</v>
      </c>
      <c r="B10416" s="304" t="s">
        <v>438</v>
      </c>
      <c r="C10416" s="304" t="s">
        <v>10851</v>
      </c>
      <c r="D10416" s="305" t="s">
        <v>481</v>
      </c>
      <c r="E10416" s="306" t="n">
        <v>18.07</v>
      </c>
    </row>
    <row r="10417" customFormat="false" ht="23.85" hidden="false" customHeight="false" outlineLevel="0" collapsed="false">
      <c r="A10417" s="304" t="n">
        <v>151126</v>
      </c>
      <c r="B10417" s="304" t="s">
        <v>438</v>
      </c>
      <c r="C10417" s="304" t="s">
        <v>10852</v>
      </c>
      <c r="D10417" s="305" t="s">
        <v>481</v>
      </c>
      <c r="E10417" s="306" t="n">
        <v>18.93</v>
      </c>
    </row>
    <row r="10418" customFormat="false" ht="23.85" hidden="false" customHeight="false" outlineLevel="0" collapsed="false">
      <c r="A10418" s="304" t="n">
        <v>151127</v>
      </c>
      <c r="B10418" s="304" t="s">
        <v>438</v>
      </c>
      <c r="C10418" s="304" t="s">
        <v>10853</v>
      </c>
      <c r="D10418" s="305" t="s">
        <v>481</v>
      </c>
      <c r="E10418" s="306" t="n">
        <v>20.34</v>
      </c>
    </row>
    <row r="10419" customFormat="false" ht="23.85" hidden="false" customHeight="false" outlineLevel="0" collapsed="false">
      <c r="A10419" s="304" t="n">
        <v>151128</v>
      </c>
      <c r="B10419" s="304" t="s">
        <v>438</v>
      </c>
      <c r="C10419" s="304" t="s">
        <v>10854</v>
      </c>
      <c r="D10419" s="305" t="s">
        <v>481</v>
      </c>
      <c r="E10419" s="306" t="n">
        <v>31.55</v>
      </c>
    </row>
    <row r="10420" customFormat="false" ht="23.85" hidden="false" customHeight="false" outlineLevel="0" collapsed="false">
      <c r="A10420" s="304" t="n">
        <v>151129</v>
      </c>
      <c r="B10420" s="304" t="s">
        <v>438</v>
      </c>
      <c r="C10420" s="304" t="s">
        <v>10855</v>
      </c>
      <c r="D10420" s="305" t="s">
        <v>481</v>
      </c>
      <c r="E10420" s="306" t="n">
        <v>34.17</v>
      </c>
    </row>
    <row r="10421" customFormat="false" ht="23.85" hidden="false" customHeight="false" outlineLevel="0" collapsed="false">
      <c r="A10421" s="304" t="n">
        <v>151130</v>
      </c>
      <c r="B10421" s="304" t="s">
        <v>438</v>
      </c>
      <c r="C10421" s="304" t="s">
        <v>10856</v>
      </c>
      <c r="D10421" s="305" t="s">
        <v>481</v>
      </c>
      <c r="E10421" s="306" t="n">
        <v>36.86</v>
      </c>
    </row>
    <row r="10422" customFormat="false" ht="23.85" hidden="false" customHeight="false" outlineLevel="0" collapsed="false">
      <c r="A10422" s="304" t="n">
        <v>151131</v>
      </c>
      <c r="B10422" s="304" t="s">
        <v>438</v>
      </c>
      <c r="C10422" s="304" t="s">
        <v>10857</v>
      </c>
      <c r="D10422" s="305" t="s">
        <v>481</v>
      </c>
      <c r="E10422" s="306" t="n">
        <v>68.03</v>
      </c>
    </row>
    <row r="10423" customFormat="false" ht="23.85" hidden="false" customHeight="false" outlineLevel="0" collapsed="false">
      <c r="A10423" s="304" t="n">
        <v>151132</v>
      </c>
      <c r="B10423" s="304" t="s">
        <v>438</v>
      </c>
      <c r="C10423" s="304" t="s">
        <v>10858</v>
      </c>
      <c r="D10423" s="305" t="s">
        <v>481</v>
      </c>
      <c r="E10423" s="306" t="n">
        <v>6.59</v>
      </c>
    </row>
    <row r="10424" customFormat="false" ht="23.85" hidden="false" customHeight="false" outlineLevel="0" collapsed="false">
      <c r="A10424" s="304" t="n">
        <v>151133</v>
      </c>
      <c r="B10424" s="304" t="s">
        <v>438</v>
      </c>
      <c r="C10424" s="304" t="s">
        <v>10859</v>
      </c>
      <c r="D10424" s="305" t="s">
        <v>481</v>
      </c>
      <c r="E10424" s="306" t="n">
        <v>8.07</v>
      </c>
    </row>
    <row r="10425" customFormat="false" ht="23.85" hidden="false" customHeight="false" outlineLevel="0" collapsed="false">
      <c r="A10425" s="304" t="n">
        <v>151135</v>
      </c>
      <c r="B10425" s="304" t="s">
        <v>438</v>
      </c>
      <c r="C10425" s="304" t="s">
        <v>10860</v>
      </c>
      <c r="D10425" s="305" t="s">
        <v>481</v>
      </c>
      <c r="E10425" s="306" t="n">
        <v>90.59</v>
      </c>
    </row>
    <row r="10426" customFormat="false" ht="23.85" hidden="false" customHeight="false" outlineLevel="0" collapsed="false">
      <c r="A10426" s="304" t="n">
        <v>151136</v>
      </c>
      <c r="B10426" s="304" t="s">
        <v>438</v>
      </c>
      <c r="C10426" s="304" t="s">
        <v>10861</v>
      </c>
      <c r="D10426" s="305" t="s">
        <v>481</v>
      </c>
      <c r="E10426" s="306" t="n">
        <v>261.37</v>
      </c>
    </row>
    <row r="10427" customFormat="false" ht="35.05" hidden="false" customHeight="false" outlineLevel="0" collapsed="false">
      <c r="A10427" s="304" t="n">
        <v>151137</v>
      </c>
      <c r="B10427" s="304" t="s">
        <v>438</v>
      </c>
      <c r="C10427" s="304" t="s">
        <v>10862</v>
      </c>
      <c r="D10427" s="305" t="s">
        <v>481</v>
      </c>
      <c r="E10427" s="306" t="n">
        <v>28.49</v>
      </c>
    </row>
    <row r="10428" customFormat="false" ht="35.05" hidden="false" customHeight="false" outlineLevel="0" collapsed="false">
      <c r="A10428" s="304" t="n">
        <v>151138</v>
      </c>
      <c r="B10428" s="304" t="s">
        <v>438</v>
      </c>
      <c r="C10428" s="304" t="s">
        <v>10863</v>
      </c>
      <c r="D10428" s="305" t="s">
        <v>481</v>
      </c>
      <c r="E10428" s="306" t="n">
        <v>25.51</v>
      </c>
    </row>
    <row r="10429" customFormat="false" ht="23.85" hidden="false" customHeight="false" outlineLevel="0" collapsed="false">
      <c r="A10429" s="304" t="n">
        <v>151139</v>
      </c>
      <c r="B10429" s="304" t="s">
        <v>438</v>
      </c>
      <c r="C10429" s="304" t="s">
        <v>10864</v>
      </c>
      <c r="D10429" s="305" t="s">
        <v>481</v>
      </c>
      <c r="E10429" s="306" t="n">
        <v>29.95</v>
      </c>
    </row>
    <row r="10430" customFormat="false" ht="23.85" hidden="false" customHeight="false" outlineLevel="0" collapsed="false">
      <c r="A10430" s="304" t="n">
        <v>151140</v>
      </c>
      <c r="B10430" s="304" t="s">
        <v>438</v>
      </c>
      <c r="C10430" s="304" t="s">
        <v>10865</v>
      </c>
      <c r="D10430" s="305" t="s">
        <v>481</v>
      </c>
      <c r="E10430" s="306" t="n">
        <v>47.89</v>
      </c>
    </row>
    <row r="10431" customFormat="false" ht="23.85" hidden="false" customHeight="false" outlineLevel="0" collapsed="false">
      <c r="A10431" s="304" t="n">
        <v>151141</v>
      </c>
      <c r="B10431" s="304" t="s">
        <v>438</v>
      </c>
      <c r="C10431" s="304" t="s">
        <v>10866</v>
      </c>
      <c r="D10431" s="305" t="s">
        <v>481</v>
      </c>
      <c r="E10431" s="306" t="n">
        <v>65.51</v>
      </c>
    </row>
    <row r="10432" customFormat="false" ht="23.85" hidden="false" customHeight="false" outlineLevel="0" collapsed="false">
      <c r="A10432" s="304" t="n">
        <v>151142</v>
      </c>
      <c r="B10432" s="304" t="s">
        <v>438</v>
      </c>
      <c r="C10432" s="304" t="s">
        <v>10867</v>
      </c>
      <c r="D10432" s="305" t="s">
        <v>481</v>
      </c>
      <c r="E10432" s="306" t="n">
        <v>114.69</v>
      </c>
    </row>
    <row r="10433" customFormat="false" ht="15" hidden="false" customHeight="false" outlineLevel="0" collapsed="false">
      <c r="A10433" s="307" t="n">
        <v>1513</v>
      </c>
      <c r="B10433" s="304" t="s">
        <v>438</v>
      </c>
      <c r="C10433" s="307" t="s">
        <v>10868</v>
      </c>
      <c r="D10433" s="305"/>
      <c r="E10433" s="306"/>
    </row>
    <row r="10434" customFormat="false" ht="23.85" hidden="false" customHeight="false" outlineLevel="0" collapsed="false">
      <c r="A10434" s="304" t="n">
        <v>151301</v>
      </c>
      <c r="B10434" s="304" t="s">
        <v>438</v>
      </c>
      <c r="C10434" s="304" t="s">
        <v>10869</v>
      </c>
      <c r="D10434" s="305" t="s">
        <v>252</v>
      </c>
      <c r="E10434" s="306" t="n">
        <v>24.96</v>
      </c>
    </row>
    <row r="10435" customFormat="false" ht="23.85" hidden="false" customHeight="false" outlineLevel="0" collapsed="false">
      <c r="A10435" s="304" t="n">
        <v>151302</v>
      </c>
      <c r="B10435" s="304" t="s">
        <v>438</v>
      </c>
      <c r="C10435" s="304" t="s">
        <v>10870</v>
      </c>
      <c r="D10435" s="305" t="s">
        <v>252</v>
      </c>
      <c r="E10435" s="306" t="n">
        <v>24.96</v>
      </c>
    </row>
    <row r="10436" customFormat="false" ht="23.85" hidden="false" customHeight="false" outlineLevel="0" collapsed="false">
      <c r="A10436" s="304" t="n">
        <v>151303</v>
      </c>
      <c r="B10436" s="304" t="s">
        <v>438</v>
      </c>
      <c r="C10436" s="304" t="s">
        <v>10871</v>
      </c>
      <c r="D10436" s="305" t="s">
        <v>252</v>
      </c>
      <c r="E10436" s="306" t="n">
        <v>24.96</v>
      </c>
    </row>
    <row r="10437" customFormat="false" ht="23.85" hidden="false" customHeight="false" outlineLevel="0" collapsed="false">
      <c r="A10437" s="304" t="n">
        <v>151304</v>
      </c>
      <c r="B10437" s="304" t="s">
        <v>438</v>
      </c>
      <c r="C10437" s="304" t="s">
        <v>10872</v>
      </c>
      <c r="D10437" s="305" t="s">
        <v>252</v>
      </c>
      <c r="E10437" s="306" t="n">
        <v>24.96</v>
      </c>
    </row>
    <row r="10438" customFormat="false" ht="23.85" hidden="false" customHeight="false" outlineLevel="0" collapsed="false">
      <c r="A10438" s="304" t="n">
        <v>151305</v>
      </c>
      <c r="B10438" s="304" t="s">
        <v>438</v>
      </c>
      <c r="C10438" s="304" t="s">
        <v>10873</v>
      </c>
      <c r="D10438" s="305" t="s">
        <v>252</v>
      </c>
      <c r="E10438" s="306" t="n">
        <v>27.84</v>
      </c>
    </row>
    <row r="10439" customFormat="false" ht="23.85" hidden="false" customHeight="false" outlineLevel="0" collapsed="false">
      <c r="A10439" s="304" t="n">
        <v>151306</v>
      </c>
      <c r="B10439" s="304" t="s">
        <v>438</v>
      </c>
      <c r="C10439" s="304" t="s">
        <v>10874</v>
      </c>
      <c r="D10439" s="305" t="s">
        <v>252</v>
      </c>
      <c r="E10439" s="306" t="n">
        <v>63.95</v>
      </c>
    </row>
    <row r="10440" customFormat="false" ht="23.85" hidden="false" customHeight="false" outlineLevel="0" collapsed="false">
      <c r="A10440" s="304" t="n">
        <v>151307</v>
      </c>
      <c r="B10440" s="304" t="s">
        <v>438</v>
      </c>
      <c r="C10440" s="304" t="s">
        <v>10875</v>
      </c>
      <c r="D10440" s="305" t="s">
        <v>252</v>
      </c>
      <c r="E10440" s="306" t="n">
        <v>63.95</v>
      </c>
    </row>
    <row r="10441" customFormat="false" ht="23.85" hidden="false" customHeight="false" outlineLevel="0" collapsed="false">
      <c r="A10441" s="304" t="n">
        <v>151308</v>
      </c>
      <c r="B10441" s="304" t="s">
        <v>438</v>
      </c>
      <c r="C10441" s="304" t="s">
        <v>10876</v>
      </c>
      <c r="D10441" s="305" t="s">
        <v>252</v>
      </c>
      <c r="E10441" s="306" t="n">
        <v>71.61</v>
      </c>
    </row>
    <row r="10442" customFormat="false" ht="23.85" hidden="false" customHeight="false" outlineLevel="0" collapsed="false">
      <c r="A10442" s="304" t="n">
        <v>151309</v>
      </c>
      <c r="B10442" s="304" t="s">
        <v>438</v>
      </c>
      <c r="C10442" s="304" t="s">
        <v>10877</v>
      </c>
      <c r="D10442" s="305" t="s">
        <v>252</v>
      </c>
      <c r="E10442" s="306" t="n">
        <v>91.86</v>
      </c>
    </row>
    <row r="10443" customFormat="false" ht="23.85" hidden="false" customHeight="false" outlineLevel="0" collapsed="false">
      <c r="A10443" s="304" t="n">
        <v>151310</v>
      </c>
      <c r="B10443" s="304" t="s">
        <v>438</v>
      </c>
      <c r="C10443" s="304" t="s">
        <v>10878</v>
      </c>
      <c r="D10443" s="305" t="s">
        <v>252</v>
      </c>
      <c r="E10443" s="306" t="n">
        <v>94.82</v>
      </c>
    </row>
    <row r="10444" customFormat="false" ht="23.85" hidden="false" customHeight="false" outlineLevel="0" collapsed="false">
      <c r="A10444" s="304" t="n">
        <v>151311</v>
      </c>
      <c r="B10444" s="304" t="s">
        <v>438</v>
      </c>
      <c r="C10444" s="304" t="s">
        <v>10879</v>
      </c>
      <c r="D10444" s="305" t="s">
        <v>252</v>
      </c>
      <c r="E10444" s="306" t="n">
        <v>94.82</v>
      </c>
    </row>
    <row r="10445" customFormat="false" ht="23.85" hidden="false" customHeight="false" outlineLevel="0" collapsed="false">
      <c r="A10445" s="304" t="n">
        <v>151313</v>
      </c>
      <c r="B10445" s="304" t="s">
        <v>438</v>
      </c>
      <c r="C10445" s="304" t="s">
        <v>10880</v>
      </c>
      <c r="D10445" s="305" t="s">
        <v>252</v>
      </c>
      <c r="E10445" s="306" t="n">
        <v>232.47</v>
      </c>
    </row>
    <row r="10446" customFormat="false" ht="23.85" hidden="false" customHeight="false" outlineLevel="0" collapsed="false">
      <c r="A10446" s="304" t="n">
        <v>151314</v>
      </c>
      <c r="B10446" s="304" t="s">
        <v>438</v>
      </c>
      <c r="C10446" s="304" t="s">
        <v>10881</v>
      </c>
      <c r="D10446" s="305" t="s">
        <v>252</v>
      </c>
      <c r="E10446" s="306" t="n">
        <v>408.63</v>
      </c>
    </row>
    <row r="10447" customFormat="false" ht="23.85" hidden="false" customHeight="false" outlineLevel="0" collapsed="false">
      <c r="A10447" s="304" t="n">
        <v>151316</v>
      </c>
      <c r="B10447" s="304" t="s">
        <v>438</v>
      </c>
      <c r="C10447" s="304" t="s">
        <v>10882</v>
      </c>
      <c r="D10447" s="305" t="s">
        <v>252</v>
      </c>
      <c r="E10447" s="306" t="n">
        <v>171.87</v>
      </c>
    </row>
    <row r="10448" customFormat="false" ht="23.85" hidden="false" customHeight="false" outlineLevel="0" collapsed="false">
      <c r="A10448" s="304" t="n">
        <v>151317</v>
      </c>
      <c r="B10448" s="304" t="s">
        <v>438</v>
      </c>
      <c r="C10448" s="304" t="s">
        <v>10883</v>
      </c>
      <c r="D10448" s="305" t="s">
        <v>252</v>
      </c>
      <c r="E10448" s="306" t="n">
        <v>27.95</v>
      </c>
    </row>
    <row r="10449" customFormat="false" ht="23.85" hidden="false" customHeight="false" outlineLevel="0" collapsed="false">
      <c r="A10449" s="304" t="n">
        <v>151318</v>
      </c>
      <c r="B10449" s="304" t="s">
        <v>438</v>
      </c>
      <c r="C10449" s="304" t="s">
        <v>10884</v>
      </c>
      <c r="D10449" s="305" t="s">
        <v>252</v>
      </c>
      <c r="E10449" s="306" t="n">
        <v>30.52</v>
      </c>
    </row>
    <row r="10450" customFormat="false" ht="23.85" hidden="false" customHeight="false" outlineLevel="0" collapsed="false">
      <c r="A10450" s="304" t="n">
        <v>151319</v>
      </c>
      <c r="B10450" s="304" t="s">
        <v>438</v>
      </c>
      <c r="C10450" s="304" t="s">
        <v>10885</v>
      </c>
      <c r="D10450" s="305" t="s">
        <v>252</v>
      </c>
      <c r="E10450" s="306" t="n">
        <v>38.84</v>
      </c>
    </row>
    <row r="10451" customFormat="false" ht="23.85" hidden="false" customHeight="false" outlineLevel="0" collapsed="false">
      <c r="A10451" s="304" t="n">
        <v>151320</v>
      </c>
      <c r="B10451" s="304" t="s">
        <v>438</v>
      </c>
      <c r="C10451" s="304" t="s">
        <v>10886</v>
      </c>
      <c r="D10451" s="305" t="s">
        <v>252</v>
      </c>
      <c r="E10451" s="306" t="n">
        <v>48.34</v>
      </c>
    </row>
    <row r="10452" customFormat="false" ht="23.85" hidden="false" customHeight="false" outlineLevel="0" collapsed="false">
      <c r="A10452" s="304" t="n">
        <v>151321</v>
      </c>
      <c r="B10452" s="304" t="s">
        <v>438</v>
      </c>
      <c r="C10452" s="304" t="s">
        <v>10887</v>
      </c>
      <c r="D10452" s="305" t="s">
        <v>252</v>
      </c>
      <c r="E10452" s="306" t="n">
        <v>63.95</v>
      </c>
    </row>
    <row r="10453" customFormat="false" ht="23.85" hidden="false" customHeight="false" outlineLevel="0" collapsed="false">
      <c r="A10453" s="304" t="n">
        <v>151322</v>
      </c>
      <c r="B10453" s="304" t="s">
        <v>438</v>
      </c>
      <c r="C10453" s="304" t="s">
        <v>10888</v>
      </c>
      <c r="D10453" s="305" t="s">
        <v>252</v>
      </c>
      <c r="E10453" s="306" t="n">
        <v>63.95</v>
      </c>
    </row>
    <row r="10454" customFormat="false" ht="23.85" hidden="false" customHeight="false" outlineLevel="0" collapsed="false">
      <c r="A10454" s="304" t="n">
        <v>151323</v>
      </c>
      <c r="B10454" s="304" t="s">
        <v>438</v>
      </c>
      <c r="C10454" s="304" t="s">
        <v>10889</v>
      </c>
      <c r="D10454" s="305" t="s">
        <v>252</v>
      </c>
      <c r="E10454" s="306" t="n">
        <v>67.28</v>
      </c>
    </row>
    <row r="10455" customFormat="false" ht="23.85" hidden="false" customHeight="false" outlineLevel="0" collapsed="false">
      <c r="A10455" s="304" t="n">
        <v>151324</v>
      </c>
      <c r="B10455" s="304" t="s">
        <v>438</v>
      </c>
      <c r="C10455" s="304" t="s">
        <v>10890</v>
      </c>
      <c r="D10455" s="305" t="s">
        <v>252</v>
      </c>
      <c r="E10455" s="306" t="n">
        <v>76.71</v>
      </c>
    </row>
    <row r="10456" customFormat="false" ht="23.85" hidden="false" customHeight="false" outlineLevel="0" collapsed="false">
      <c r="A10456" s="304" t="n">
        <v>151325</v>
      </c>
      <c r="B10456" s="304" t="s">
        <v>438</v>
      </c>
      <c r="C10456" s="304" t="s">
        <v>10891</v>
      </c>
      <c r="D10456" s="305" t="s">
        <v>252</v>
      </c>
      <c r="E10456" s="306" t="n">
        <v>106.34</v>
      </c>
    </row>
    <row r="10457" customFormat="false" ht="23.85" hidden="false" customHeight="false" outlineLevel="0" collapsed="false">
      <c r="A10457" s="304" t="n">
        <v>151326</v>
      </c>
      <c r="B10457" s="304" t="s">
        <v>438</v>
      </c>
      <c r="C10457" s="304" t="s">
        <v>10892</v>
      </c>
      <c r="D10457" s="305" t="s">
        <v>252</v>
      </c>
      <c r="E10457" s="306" t="n">
        <v>116.5</v>
      </c>
    </row>
    <row r="10458" customFormat="false" ht="23.85" hidden="false" customHeight="false" outlineLevel="0" collapsed="false">
      <c r="A10458" s="304" t="n">
        <v>151327</v>
      </c>
      <c r="B10458" s="304" t="s">
        <v>438</v>
      </c>
      <c r="C10458" s="304" t="s">
        <v>10893</v>
      </c>
      <c r="D10458" s="305" t="s">
        <v>252</v>
      </c>
      <c r="E10458" s="306" t="n">
        <v>91.86</v>
      </c>
    </row>
    <row r="10459" customFormat="false" ht="23.85" hidden="false" customHeight="false" outlineLevel="0" collapsed="false">
      <c r="A10459" s="304" t="n">
        <v>151328</v>
      </c>
      <c r="B10459" s="304" t="s">
        <v>438</v>
      </c>
      <c r="C10459" s="304" t="s">
        <v>10894</v>
      </c>
      <c r="D10459" s="305" t="s">
        <v>252</v>
      </c>
      <c r="E10459" s="306" t="n">
        <v>91.86</v>
      </c>
    </row>
    <row r="10460" customFormat="false" ht="23.85" hidden="false" customHeight="false" outlineLevel="0" collapsed="false">
      <c r="A10460" s="304" t="n">
        <v>151329</v>
      </c>
      <c r="B10460" s="304" t="s">
        <v>438</v>
      </c>
      <c r="C10460" s="304" t="s">
        <v>10895</v>
      </c>
      <c r="D10460" s="305" t="s">
        <v>252</v>
      </c>
      <c r="E10460" s="306" t="n">
        <v>91.86</v>
      </c>
    </row>
    <row r="10461" customFormat="false" ht="23.85" hidden="false" customHeight="false" outlineLevel="0" collapsed="false">
      <c r="A10461" s="304" t="n">
        <v>151330</v>
      </c>
      <c r="B10461" s="304" t="s">
        <v>438</v>
      </c>
      <c r="C10461" s="304" t="s">
        <v>10896</v>
      </c>
      <c r="D10461" s="305" t="s">
        <v>252</v>
      </c>
      <c r="E10461" s="306" t="n">
        <v>103.55</v>
      </c>
    </row>
    <row r="10462" customFormat="false" ht="23.85" hidden="false" customHeight="false" outlineLevel="0" collapsed="false">
      <c r="A10462" s="304" t="n">
        <v>151331</v>
      </c>
      <c r="B10462" s="304" t="s">
        <v>438</v>
      </c>
      <c r="C10462" s="304" t="s">
        <v>10897</v>
      </c>
      <c r="D10462" s="305" t="s">
        <v>252</v>
      </c>
      <c r="E10462" s="306" t="n">
        <v>191.54</v>
      </c>
    </row>
    <row r="10463" customFormat="false" ht="23.85" hidden="false" customHeight="false" outlineLevel="0" collapsed="false">
      <c r="A10463" s="304" t="n">
        <v>151332</v>
      </c>
      <c r="B10463" s="304" t="s">
        <v>438</v>
      </c>
      <c r="C10463" s="304" t="s">
        <v>10898</v>
      </c>
      <c r="D10463" s="305" t="s">
        <v>252</v>
      </c>
      <c r="E10463" s="306" t="n">
        <v>413.64</v>
      </c>
    </row>
    <row r="10464" customFormat="false" ht="35.05" hidden="false" customHeight="false" outlineLevel="0" collapsed="false">
      <c r="A10464" s="304" t="n">
        <v>151333</v>
      </c>
      <c r="B10464" s="304" t="s">
        <v>438</v>
      </c>
      <c r="C10464" s="304" t="s">
        <v>10899</v>
      </c>
      <c r="D10464" s="305" t="s">
        <v>252</v>
      </c>
      <c r="E10464" s="306" t="n">
        <v>513.75</v>
      </c>
    </row>
    <row r="10465" customFormat="false" ht="35.05" hidden="false" customHeight="false" outlineLevel="0" collapsed="false">
      <c r="A10465" s="304" t="n">
        <v>151334</v>
      </c>
      <c r="B10465" s="304" t="s">
        <v>438</v>
      </c>
      <c r="C10465" s="304" t="s">
        <v>10900</v>
      </c>
      <c r="D10465" s="305" t="s">
        <v>252</v>
      </c>
      <c r="E10465" s="306" t="n">
        <v>513.75</v>
      </c>
    </row>
    <row r="10466" customFormat="false" ht="35.05" hidden="false" customHeight="false" outlineLevel="0" collapsed="false">
      <c r="A10466" s="304" t="n">
        <v>151335</v>
      </c>
      <c r="B10466" s="304" t="s">
        <v>438</v>
      </c>
      <c r="C10466" s="304" t="s">
        <v>10901</v>
      </c>
      <c r="D10466" s="305" t="s">
        <v>252</v>
      </c>
      <c r="E10466" s="308" t="n">
        <v>1206.97</v>
      </c>
    </row>
    <row r="10467" customFormat="false" ht="23.85" hidden="false" customHeight="false" outlineLevel="0" collapsed="false">
      <c r="A10467" s="304" t="n">
        <v>151337</v>
      </c>
      <c r="B10467" s="304" t="s">
        <v>438</v>
      </c>
      <c r="C10467" s="304" t="s">
        <v>10902</v>
      </c>
      <c r="D10467" s="305" t="s">
        <v>252</v>
      </c>
      <c r="E10467" s="306" t="n">
        <v>114.64</v>
      </c>
    </row>
    <row r="10468" customFormat="false" ht="23.85" hidden="false" customHeight="false" outlineLevel="0" collapsed="false">
      <c r="A10468" s="304" t="n">
        <v>151338</v>
      </c>
      <c r="B10468" s="304" t="s">
        <v>438</v>
      </c>
      <c r="C10468" s="304" t="s">
        <v>10903</v>
      </c>
      <c r="D10468" s="305" t="s">
        <v>252</v>
      </c>
      <c r="E10468" s="306" t="n">
        <v>24.96</v>
      </c>
    </row>
    <row r="10469" customFormat="false" ht="23.85" hidden="false" customHeight="false" outlineLevel="0" collapsed="false">
      <c r="A10469" s="304" t="n">
        <v>151339</v>
      </c>
      <c r="B10469" s="304" t="s">
        <v>438</v>
      </c>
      <c r="C10469" s="304" t="s">
        <v>10904</v>
      </c>
      <c r="D10469" s="305" t="s">
        <v>252</v>
      </c>
      <c r="E10469" s="306" t="n">
        <v>413.64</v>
      </c>
    </row>
    <row r="10470" customFormat="false" ht="35.05" hidden="false" customHeight="false" outlineLevel="0" collapsed="false">
      <c r="A10470" s="304" t="n">
        <v>151344</v>
      </c>
      <c r="B10470" s="304" t="s">
        <v>438</v>
      </c>
      <c r="C10470" s="304" t="s">
        <v>10905</v>
      </c>
      <c r="D10470" s="305" t="s">
        <v>252</v>
      </c>
      <c r="E10470" s="306" t="n">
        <v>98.33</v>
      </c>
    </row>
    <row r="10471" customFormat="false" ht="35.05" hidden="false" customHeight="false" outlineLevel="0" collapsed="false">
      <c r="A10471" s="304" t="n">
        <v>151345</v>
      </c>
      <c r="B10471" s="304" t="s">
        <v>438</v>
      </c>
      <c r="C10471" s="304" t="s">
        <v>10906</v>
      </c>
      <c r="D10471" s="305" t="s">
        <v>252</v>
      </c>
      <c r="E10471" s="306" t="n">
        <v>98.33</v>
      </c>
    </row>
    <row r="10472" customFormat="false" ht="35.05" hidden="false" customHeight="false" outlineLevel="0" collapsed="false">
      <c r="A10472" s="304" t="n">
        <v>151346</v>
      </c>
      <c r="B10472" s="304" t="s">
        <v>438</v>
      </c>
      <c r="C10472" s="304" t="s">
        <v>10907</v>
      </c>
      <c r="D10472" s="305" t="s">
        <v>252</v>
      </c>
      <c r="E10472" s="306" t="n">
        <v>129.09</v>
      </c>
    </row>
    <row r="10473" customFormat="false" ht="35.05" hidden="false" customHeight="false" outlineLevel="0" collapsed="false">
      <c r="A10473" s="304" t="n">
        <v>151347</v>
      </c>
      <c r="B10473" s="304" t="s">
        <v>438</v>
      </c>
      <c r="C10473" s="304" t="s">
        <v>10908</v>
      </c>
      <c r="D10473" s="305" t="s">
        <v>252</v>
      </c>
      <c r="E10473" s="306" t="n">
        <v>129.09</v>
      </c>
    </row>
    <row r="10474" customFormat="false" ht="35.05" hidden="false" customHeight="false" outlineLevel="0" collapsed="false">
      <c r="A10474" s="304" t="n">
        <v>151348</v>
      </c>
      <c r="B10474" s="304" t="s">
        <v>438</v>
      </c>
      <c r="C10474" s="304" t="s">
        <v>10909</v>
      </c>
      <c r="D10474" s="305" t="s">
        <v>252</v>
      </c>
      <c r="E10474" s="306" t="n">
        <v>129.09</v>
      </c>
    </row>
    <row r="10475" customFormat="false" ht="35.05" hidden="false" customHeight="false" outlineLevel="0" collapsed="false">
      <c r="A10475" s="304" t="n">
        <v>151349</v>
      </c>
      <c r="B10475" s="304" t="s">
        <v>438</v>
      </c>
      <c r="C10475" s="304" t="s">
        <v>10910</v>
      </c>
      <c r="D10475" s="305" t="s">
        <v>252</v>
      </c>
      <c r="E10475" s="306" t="n">
        <v>98.33</v>
      </c>
    </row>
    <row r="10476" customFormat="false" ht="23.85" hidden="false" customHeight="false" outlineLevel="0" collapsed="false">
      <c r="A10476" s="304" t="n">
        <v>151350</v>
      </c>
      <c r="B10476" s="304" t="s">
        <v>438</v>
      </c>
      <c r="C10476" s="304" t="s">
        <v>10911</v>
      </c>
      <c r="D10476" s="305" t="s">
        <v>252</v>
      </c>
      <c r="E10476" s="306" t="n">
        <v>139.65</v>
      </c>
    </row>
    <row r="10477" customFormat="false" ht="23.85" hidden="false" customHeight="false" outlineLevel="0" collapsed="false">
      <c r="A10477" s="304" t="n">
        <v>151357</v>
      </c>
      <c r="B10477" s="304" t="s">
        <v>438</v>
      </c>
      <c r="C10477" s="304" t="s">
        <v>10912</v>
      </c>
      <c r="D10477" s="305" t="s">
        <v>252</v>
      </c>
      <c r="E10477" s="306" t="n">
        <v>145.21</v>
      </c>
    </row>
    <row r="10478" customFormat="false" ht="23.85" hidden="false" customHeight="false" outlineLevel="0" collapsed="false">
      <c r="A10478" s="304" t="n">
        <v>151359</v>
      </c>
      <c r="B10478" s="304" t="s">
        <v>438</v>
      </c>
      <c r="C10478" s="304" t="s">
        <v>10913</v>
      </c>
      <c r="D10478" s="305" t="s">
        <v>252</v>
      </c>
      <c r="E10478" s="306" t="n">
        <v>227.74</v>
      </c>
    </row>
    <row r="10479" customFormat="false" ht="15" hidden="false" customHeight="false" outlineLevel="0" collapsed="false">
      <c r="A10479" s="307" t="n">
        <v>1514</v>
      </c>
      <c r="B10479" s="304" t="s">
        <v>438</v>
      </c>
      <c r="C10479" s="307" t="s">
        <v>10914</v>
      </c>
      <c r="D10479" s="305"/>
      <c r="E10479" s="306"/>
    </row>
    <row r="10480" customFormat="false" ht="35.05" hidden="false" customHeight="false" outlineLevel="0" collapsed="false">
      <c r="A10480" s="304" t="n">
        <v>151401</v>
      </c>
      <c r="B10480" s="304" t="s">
        <v>438</v>
      </c>
      <c r="C10480" s="304" t="s">
        <v>10915</v>
      </c>
      <c r="D10480" s="305" t="s">
        <v>481</v>
      </c>
      <c r="E10480" s="306" t="n">
        <v>6.41</v>
      </c>
    </row>
    <row r="10481" customFormat="false" ht="35.05" hidden="false" customHeight="false" outlineLevel="0" collapsed="false">
      <c r="A10481" s="304" t="n">
        <v>151402</v>
      </c>
      <c r="B10481" s="304" t="s">
        <v>438</v>
      </c>
      <c r="C10481" s="304" t="s">
        <v>10916</v>
      </c>
      <c r="D10481" s="305" t="s">
        <v>481</v>
      </c>
      <c r="E10481" s="306" t="n">
        <v>7.79</v>
      </c>
    </row>
    <row r="10482" customFormat="false" ht="35.05" hidden="false" customHeight="false" outlineLevel="0" collapsed="false">
      <c r="A10482" s="304" t="n">
        <v>151403</v>
      </c>
      <c r="B10482" s="304" t="s">
        <v>438</v>
      </c>
      <c r="C10482" s="304" t="s">
        <v>10917</v>
      </c>
      <c r="D10482" s="305" t="s">
        <v>481</v>
      </c>
      <c r="E10482" s="306" t="n">
        <v>9.63</v>
      </c>
    </row>
    <row r="10483" customFormat="false" ht="35.05" hidden="false" customHeight="false" outlineLevel="0" collapsed="false">
      <c r="A10483" s="304" t="n">
        <v>151404</v>
      </c>
      <c r="B10483" s="304" t="s">
        <v>438</v>
      </c>
      <c r="C10483" s="304" t="s">
        <v>10918</v>
      </c>
      <c r="D10483" s="305" t="s">
        <v>481</v>
      </c>
      <c r="E10483" s="306" t="n">
        <v>12.75</v>
      </c>
    </row>
    <row r="10484" customFormat="false" ht="35.05" hidden="false" customHeight="false" outlineLevel="0" collapsed="false">
      <c r="A10484" s="304" t="n">
        <v>151405</v>
      </c>
      <c r="B10484" s="304" t="s">
        <v>438</v>
      </c>
      <c r="C10484" s="304" t="s">
        <v>10919</v>
      </c>
      <c r="D10484" s="305" t="s">
        <v>481</v>
      </c>
      <c r="E10484" s="306" t="n">
        <v>18.07</v>
      </c>
    </row>
    <row r="10485" customFormat="false" ht="35.05" hidden="false" customHeight="false" outlineLevel="0" collapsed="false">
      <c r="A10485" s="304" t="n">
        <v>151406</v>
      </c>
      <c r="B10485" s="304" t="s">
        <v>438</v>
      </c>
      <c r="C10485" s="304" t="s">
        <v>10920</v>
      </c>
      <c r="D10485" s="305" t="s">
        <v>481</v>
      </c>
      <c r="E10485" s="306" t="n">
        <v>26.28</v>
      </c>
    </row>
    <row r="10486" customFormat="false" ht="35.05" hidden="false" customHeight="false" outlineLevel="0" collapsed="false">
      <c r="A10486" s="304" t="n">
        <v>151407</v>
      </c>
      <c r="B10486" s="304" t="s">
        <v>438</v>
      </c>
      <c r="C10486" s="304" t="s">
        <v>10921</v>
      </c>
      <c r="D10486" s="305" t="s">
        <v>481</v>
      </c>
      <c r="E10486" s="306" t="n">
        <v>32.15</v>
      </c>
    </row>
    <row r="10487" customFormat="false" ht="23.85" hidden="false" customHeight="false" outlineLevel="0" collapsed="false">
      <c r="A10487" s="304" t="n">
        <v>151413</v>
      </c>
      <c r="B10487" s="304" t="s">
        <v>438</v>
      </c>
      <c r="C10487" s="304" t="s">
        <v>10922</v>
      </c>
      <c r="D10487" s="305" t="s">
        <v>481</v>
      </c>
      <c r="E10487" s="306" t="n">
        <v>39.36</v>
      </c>
    </row>
    <row r="10488" customFormat="false" ht="23.85" hidden="false" customHeight="false" outlineLevel="0" collapsed="false">
      <c r="A10488" s="304" t="n">
        <v>151414</v>
      </c>
      <c r="B10488" s="304" t="s">
        <v>438</v>
      </c>
      <c r="C10488" s="304" t="s">
        <v>10923</v>
      </c>
      <c r="D10488" s="305" t="s">
        <v>481</v>
      </c>
      <c r="E10488" s="306" t="n">
        <v>17.7</v>
      </c>
    </row>
    <row r="10489" customFormat="false" ht="23.85" hidden="false" customHeight="false" outlineLevel="0" collapsed="false">
      <c r="A10489" s="304" t="n">
        <v>151417</v>
      </c>
      <c r="B10489" s="304" t="s">
        <v>438</v>
      </c>
      <c r="C10489" s="304" t="s">
        <v>10924</v>
      </c>
      <c r="D10489" s="305" t="s">
        <v>481</v>
      </c>
      <c r="E10489" s="306" t="n">
        <v>8.79</v>
      </c>
    </row>
    <row r="10490" customFormat="false" ht="23.85" hidden="false" customHeight="false" outlineLevel="0" collapsed="false">
      <c r="A10490" s="304" t="n">
        <v>151418</v>
      </c>
      <c r="B10490" s="304" t="s">
        <v>438</v>
      </c>
      <c r="C10490" s="304" t="s">
        <v>10925</v>
      </c>
      <c r="D10490" s="305" t="s">
        <v>481</v>
      </c>
      <c r="E10490" s="306" t="n">
        <v>11.27</v>
      </c>
    </row>
    <row r="10491" customFormat="false" ht="23.85" hidden="false" customHeight="false" outlineLevel="0" collapsed="false">
      <c r="A10491" s="304" t="n">
        <v>151419</v>
      </c>
      <c r="B10491" s="304" t="s">
        <v>438</v>
      </c>
      <c r="C10491" s="304" t="s">
        <v>10926</v>
      </c>
      <c r="D10491" s="305" t="s">
        <v>481</v>
      </c>
      <c r="E10491" s="306" t="n">
        <v>14.03</v>
      </c>
    </row>
    <row r="10492" customFormat="false" ht="23.85" hidden="false" customHeight="false" outlineLevel="0" collapsed="false">
      <c r="A10492" s="304" t="n">
        <v>151420</v>
      </c>
      <c r="B10492" s="304" t="s">
        <v>438</v>
      </c>
      <c r="C10492" s="304" t="s">
        <v>10927</v>
      </c>
      <c r="D10492" s="305" t="s">
        <v>481</v>
      </c>
      <c r="E10492" s="306" t="n">
        <v>19.32</v>
      </c>
    </row>
    <row r="10493" customFormat="false" ht="23.85" hidden="false" customHeight="false" outlineLevel="0" collapsed="false">
      <c r="A10493" s="304" t="n">
        <v>151421</v>
      </c>
      <c r="B10493" s="304" t="s">
        <v>438</v>
      </c>
      <c r="C10493" s="304" t="s">
        <v>10928</v>
      </c>
      <c r="D10493" s="305" t="s">
        <v>481</v>
      </c>
      <c r="E10493" s="306" t="n">
        <v>26.97</v>
      </c>
    </row>
    <row r="10494" customFormat="false" ht="23.85" hidden="false" customHeight="false" outlineLevel="0" collapsed="false">
      <c r="A10494" s="304" t="n">
        <v>151422</v>
      </c>
      <c r="B10494" s="304" t="s">
        <v>438</v>
      </c>
      <c r="C10494" s="304" t="s">
        <v>10929</v>
      </c>
      <c r="D10494" s="305" t="s">
        <v>481</v>
      </c>
      <c r="E10494" s="306" t="n">
        <v>33.34</v>
      </c>
    </row>
    <row r="10495" customFormat="false" ht="23.85" hidden="false" customHeight="false" outlineLevel="0" collapsed="false">
      <c r="A10495" s="304" t="n">
        <v>151423</v>
      </c>
      <c r="B10495" s="304" t="s">
        <v>438</v>
      </c>
      <c r="C10495" s="304" t="s">
        <v>10930</v>
      </c>
      <c r="D10495" s="305" t="s">
        <v>481</v>
      </c>
      <c r="E10495" s="306" t="n">
        <v>52.79</v>
      </c>
    </row>
    <row r="10496" customFormat="false" ht="23.85" hidden="false" customHeight="false" outlineLevel="0" collapsed="false">
      <c r="A10496" s="304" t="n">
        <v>151425</v>
      </c>
      <c r="B10496" s="304" t="s">
        <v>438</v>
      </c>
      <c r="C10496" s="304" t="s">
        <v>10931</v>
      </c>
      <c r="D10496" s="305" t="s">
        <v>481</v>
      </c>
      <c r="E10496" s="306" t="n">
        <v>60.5</v>
      </c>
    </row>
    <row r="10497" customFormat="false" ht="23.85" hidden="false" customHeight="false" outlineLevel="0" collapsed="false">
      <c r="A10497" s="304" t="n">
        <v>151426</v>
      </c>
      <c r="B10497" s="304" t="s">
        <v>438</v>
      </c>
      <c r="C10497" s="304" t="s">
        <v>10932</v>
      </c>
      <c r="D10497" s="305" t="s">
        <v>481</v>
      </c>
      <c r="E10497" s="306" t="n">
        <v>117.17</v>
      </c>
    </row>
    <row r="10498" customFormat="false" ht="23.85" hidden="false" customHeight="false" outlineLevel="0" collapsed="false">
      <c r="A10498" s="304" t="n">
        <v>151427</v>
      </c>
      <c r="B10498" s="304" t="s">
        <v>438</v>
      </c>
      <c r="C10498" s="304" t="s">
        <v>10933</v>
      </c>
      <c r="D10498" s="305" t="s">
        <v>481</v>
      </c>
      <c r="E10498" s="306" t="n">
        <v>154.99</v>
      </c>
    </row>
    <row r="10499" customFormat="false" ht="23.85" hidden="false" customHeight="false" outlineLevel="0" collapsed="false">
      <c r="A10499" s="304" t="n">
        <v>151428</v>
      </c>
      <c r="B10499" s="304" t="s">
        <v>438</v>
      </c>
      <c r="C10499" s="304" t="s">
        <v>10934</v>
      </c>
      <c r="D10499" s="305" t="s">
        <v>481</v>
      </c>
      <c r="E10499" s="306" t="n">
        <v>377.92</v>
      </c>
    </row>
    <row r="10500" customFormat="false" ht="23.85" hidden="false" customHeight="false" outlineLevel="0" collapsed="false">
      <c r="A10500" s="304" t="n">
        <v>151429</v>
      </c>
      <c r="B10500" s="304" t="s">
        <v>438</v>
      </c>
      <c r="C10500" s="304" t="s">
        <v>10935</v>
      </c>
      <c r="D10500" s="305" t="s">
        <v>481</v>
      </c>
      <c r="E10500" s="306" t="n">
        <v>103.54</v>
      </c>
    </row>
    <row r="10501" customFormat="false" ht="23.85" hidden="false" customHeight="false" outlineLevel="0" collapsed="false">
      <c r="A10501" s="304" t="n">
        <v>151430</v>
      </c>
      <c r="B10501" s="304" t="s">
        <v>438</v>
      </c>
      <c r="C10501" s="304" t="s">
        <v>10936</v>
      </c>
      <c r="D10501" s="305" t="s">
        <v>481</v>
      </c>
      <c r="E10501" s="306" t="n">
        <v>191.09</v>
      </c>
    </row>
    <row r="10502" customFormat="false" ht="23.85" hidden="false" customHeight="false" outlineLevel="0" collapsed="false">
      <c r="A10502" s="304" t="n">
        <v>151431</v>
      </c>
      <c r="B10502" s="304" t="s">
        <v>438</v>
      </c>
      <c r="C10502" s="304" t="s">
        <v>10937</v>
      </c>
      <c r="D10502" s="305" t="s">
        <v>481</v>
      </c>
      <c r="E10502" s="306" t="n">
        <v>232.01</v>
      </c>
    </row>
    <row r="10503" customFormat="false" ht="23.85" hidden="false" customHeight="false" outlineLevel="0" collapsed="false">
      <c r="A10503" s="304" t="n">
        <v>151432</v>
      </c>
      <c r="B10503" s="304" t="s">
        <v>438</v>
      </c>
      <c r="C10503" s="304" t="s">
        <v>10938</v>
      </c>
      <c r="D10503" s="305" t="s">
        <v>481</v>
      </c>
      <c r="E10503" s="306" t="n">
        <v>267.73</v>
      </c>
    </row>
    <row r="10504" customFormat="false" ht="23.85" hidden="false" customHeight="false" outlineLevel="0" collapsed="false">
      <c r="A10504" s="304" t="n">
        <v>151433</v>
      </c>
      <c r="B10504" s="304" t="s">
        <v>438</v>
      </c>
      <c r="C10504" s="304" t="s">
        <v>10939</v>
      </c>
      <c r="D10504" s="305" t="s">
        <v>481</v>
      </c>
      <c r="E10504" s="306" t="n">
        <v>81.68</v>
      </c>
    </row>
    <row r="10505" customFormat="false" ht="23.85" hidden="false" customHeight="false" outlineLevel="0" collapsed="false">
      <c r="A10505" s="304" t="n">
        <v>151434</v>
      </c>
      <c r="B10505" s="304" t="s">
        <v>438</v>
      </c>
      <c r="C10505" s="304" t="s">
        <v>10940</v>
      </c>
      <c r="D10505" s="305" t="s">
        <v>481</v>
      </c>
      <c r="E10505" s="306" t="n">
        <v>110.68</v>
      </c>
    </row>
    <row r="10506" customFormat="false" ht="23.85" hidden="false" customHeight="false" outlineLevel="0" collapsed="false">
      <c r="A10506" s="304" t="n">
        <v>151438</v>
      </c>
      <c r="B10506" s="304" t="s">
        <v>438</v>
      </c>
      <c r="C10506" s="304" t="s">
        <v>10941</v>
      </c>
      <c r="D10506" s="305" t="s">
        <v>481</v>
      </c>
      <c r="E10506" s="306" t="n">
        <v>13.78</v>
      </c>
    </row>
    <row r="10507" customFormat="false" ht="23.85" hidden="false" customHeight="false" outlineLevel="0" collapsed="false">
      <c r="A10507" s="304" t="n">
        <v>151439</v>
      </c>
      <c r="B10507" s="304" t="s">
        <v>438</v>
      </c>
      <c r="C10507" s="304" t="s">
        <v>10942</v>
      </c>
      <c r="D10507" s="305" t="s">
        <v>481</v>
      </c>
      <c r="E10507" s="306" t="n">
        <v>16.22</v>
      </c>
    </row>
    <row r="10508" customFormat="false" ht="23.85" hidden="false" customHeight="false" outlineLevel="0" collapsed="false">
      <c r="A10508" s="304" t="n">
        <v>151440</v>
      </c>
      <c r="B10508" s="304" t="s">
        <v>438</v>
      </c>
      <c r="C10508" s="304" t="s">
        <v>10943</v>
      </c>
      <c r="D10508" s="305" t="s">
        <v>481</v>
      </c>
      <c r="E10508" s="306" t="n">
        <v>22.63</v>
      </c>
    </row>
    <row r="10509" customFormat="false" ht="35.05" hidden="false" customHeight="false" outlineLevel="0" collapsed="false">
      <c r="A10509" s="304" t="n">
        <v>151441</v>
      </c>
      <c r="B10509" s="304" t="s">
        <v>438</v>
      </c>
      <c r="C10509" s="304" t="s">
        <v>10944</v>
      </c>
      <c r="D10509" s="305" t="s">
        <v>481</v>
      </c>
      <c r="E10509" s="306" t="n">
        <v>6.24</v>
      </c>
    </row>
    <row r="10510" customFormat="false" ht="35.05" hidden="false" customHeight="false" outlineLevel="0" collapsed="false">
      <c r="A10510" s="304" t="n">
        <v>151442</v>
      </c>
      <c r="B10510" s="304" t="s">
        <v>438</v>
      </c>
      <c r="C10510" s="304" t="s">
        <v>10945</v>
      </c>
      <c r="D10510" s="305" t="s">
        <v>481</v>
      </c>
      <c r="E10510" s="306" t="n">
        <v>7.56</v>
      </c>
    </row>
    <row r="10511" customFormat="false" ht="35.05" hidden="false" customHeight="false" outlineLevel="0" collapsed="false">
      <c r="A10511" s="304" t="n">
        <v>151443</v>
      </c>
      <c r="B10511" s="304" t="s">
        <v>438</v>
      </c>
      <c r="C10511" s="304" t="s">
        <v>10946</v>
      </c>
      <c r="D10511" s="305" t="s">
        <v>481</v>
      </c>
      <c r="E10511" s="306" t="n">
        <v>9.09</v>
      </c>
    </row>
    <row r="10512" customFormat="false" ht="35.05" hidden="false" customHeight="false" outlineLevel="0" collapsed="false">
      <c r="A10512" s="304" t="n">
        <v>151444</v>
      </c>
      <c r="B10512" s="304" t="s">
        <v>438</v>
      </c>
      <c r="C10512" s="304" t="s">
        <v>10947</v>
      </c>
      <c r="D10512" s="305" t="s">
        <v>481</v>
      </c>
      <c r="E10512" s="306" t="n">
        <v>11.66</v>
      </c>
    </row>
    <row r="10513" customFormat="false" ht="35.05" hidden="false" customHeight="false" outlineLevel="0" collapsed="false">
      <c r="A10513" s="304" t="n">
        <v>151445</v>
      </c>
      <c r="B10513" s="304" t="s">
        <v>438</v>
      </c>
      <c r="C10513" s="304" t="s">
        <v>10948</v>
      </c>
      <c r="D10513" s="305" t="s">
        <v>481</v>
      </c>
      <c r="E10513" s="306" t="n">
        <v>17.06</v>
      </c>
    </row>
    <row r="10514" customFormat="false" ht="35.05" hidden="false" customHeight="false" outlineLevel="0" collapsed="false">
      <c r="A10514" s="304" t="n">
        <v>151446</v>
      </c>
      <c r="B10514" s="304" t="s">
        <v>438</v>
      </c>
      <c r="C10514" s="304" t="s">
        <v>10949</v>
      </c>
      <c r="D10514" s="305" t="s">
        <v>481</v>
      </c>
      <c r="E10514" s="306" t="n">
        <v>24.02</v>
      </c>
    </row>
    <row r="10515" customFormat="false" ht="35.05" hidden="false" customHeight="false" outlineLevel="0" collapsed="false">
      <c r="A10515" s="304" t="n">
        <v>151447</v>
      </c>
      <c r="B10515" s="304" t="s">
        <v>438</v>
      </c>
      <c r="C10515" s="304" t="s">
        <v>10950</v>
      </c>
      <c r="D10515" s="305" t="s">
        <v>481</v>
      </c>
      <c r="E10515" s="306" t="n">
        <v>32.23</v>
      </c>
    </row>
    <row r="10516" customFormat="false" ht="15" hidden="false" customHeight="false" outlineLevel="0" collapsed="false">
      <c r="A10516" s="307" t="n">
        <v>1515</v>
      </c>
      <c r="B10516" s="304" t="s">
        <v>438</v>
      </c>
      <c r="C10516" s="307" t="s">
        <v>10951</v>
      </c>
      <c r="D10516" s="305"/>
      <c r="E10516" s="306"/>
    </row>
    <row r="10517" customFormat="false" ht="15" hidden="false" customHeight="false" outlineLevel="0" collapsed="false">
      <c r="A10517" s="304" t="n">
        <v>151503</v>
      </c>
      <c r="B10517" s="304" t="s">
        <v>438</v>
      </c>
      <c r="C10517" s="304" t="s">
        <v>10952</v>
      </c>
      <c r="D10517" s="305" t="s">
        <v>252</v>
      </c>
      <c r="E10517" s="306" t="n">
        <v>17.5</v>
      </c>
    </row>
    <row r="10518" customFormat="false" ht="15" hidden="false" customHeight="false" outlineLevel="0" collapsed="false">
      <c r="A10518" s="304" t="n">
        <v>151504</v>
      </c>
      <c r="B10518" s="304" t="s">
        <v>438</v>
      </c>
      <c r="C10518" s="304" t="s">
        <v>10953</v>
      </c>
      <c r="D10518" s="305" t="s">
        <v>252</v>
      </c>
      <c r="E10518" s="306" t="n">
        <v>18.74</v>
      </c>
    </row>
    <row r="10519" customFormat="false" ht="15" hidden="false" customHeight="false" outlineLevel="0" collapsed="false">
      <c r="A10519" s="304" t="n">
        <v>151506</v>
      </c>
      <c r="B10519" s="304" t="s">
        <v>438</v>
      </c>
      <c r="C10519" s="304" t="s">
        <v>10954</v>
      </c>
      <c r="D10519" s="305" t="s">
        <v>252</v>
      </c>
      <c r="E10519" s="306" t="n">
        <v>227.71</v>
      </c>
    </row>
    <row r="10520" customFormat="false" ht="15" hidden="false" customHeight="false" outlineLevel="0" collapsed="false">
      <c r="A10520" s="304" t="n">
        <v>151507</v>
      </c>
      <c r="B10520" s="304" t="s">
        <v>438</v>
      </c>
      <c r="C10520" s="304" t="s">
        <v>10955</v>
      </c>
      <c r="D10520" s="305" t="s">
        <v>252</v>
      </c>
      <c r="E10520" s="306" t="n">
        <v>12.88</v>
      </c>
    </row>
    <row r="10521" customFormat="false" ht="23.85" hidden="false" customHeight="false" outlineLevel="0" collapsed="false">
      <c r="A10521" s="304" t="n">
        <v>151508</v>
      </c>
      <c r="B10521" s="304" t="s">
        <v>438</v>
      </c>
      <c r="C10521" s="304" t="s">
        <v>10956</v>
      </c>
      <c r="D10521" s="305" t="s">
        <v>252</v>
      </c>
      <c r="E10521" s="306" t="n">
        <v>3.02</v>
      </c>
    </row>
    <row r="10522" customFormat="false" ht="15" hidden="false" customHeight="false" outlineLevel="0" collapsed="false">
      <c r="A10522" s="304" t="n">
        <v>151509</v>
      </c>
      <c r="B10522" s="304" t="s">
        <v>438</v>
      </c>
      <c r="C10522" s="304" t="s">
        <v>10957</v>
      </c>
      <c r="D10522" s="305" t="s">
        <v>252</v>
      </c>
      <c r="E10522" s="306" t="n">
        <v>4.18</v>
      </c>
    </row>
    <row r="10523" customFormat="false" ht="23.85" hidden="false" customHeight="false" outlineLevel="0" collapsed="false">
      <c r="A10523" s="304" t="n">
        <v>151510</v>
      </c>
      <c r="B10523" s="304" t="s">
        <v>438</v>
      </c>
      <c r="C10523" s="304" t="s">
        <v>10958</v>
      </c>
      <c r="D10523" s="305" t="s">
        <v>252</v>
      </c>
      <c r="E10523" s="306" t="n">
        <v>8.83</v>
      </c>
    </row>
    <row r="10524" customFormat="false" ht="15" hidden="false" customHeight="false" outlineLevel="0" collapsed="false">
      <c r="A10524" s="304" t="n">
        <v>151511</v>
      </c>
      <c r="B10524" s="304" t="s">
        <v>438</v>
      </c>
      <c r="C10524" s="304" t="s">
        <v>10959</v>
      </c>
      <c r="D10524" s="305" t="s">
        <v>252</v>
      </c>
      <c r="E10524" s="306" t="n">
        <v>33.34</v>
      </c>
    </row>
    <row r="10525" customFormat="false" ht="15" hidden="false" customHeight="false" outlineLevel="0" collapsed="false">
      <c r="A10525" s="304" t="n">
        <v>151512</v>
      </c>
      <c r="B10525" s="304" t="s">
        <v>438</v>
      </c>
      <c r="C10525" s="304" t="s">
        <v>10960</v>
      </c>
      <c r="D10525" s="305" t="s">
        <v>252</v>
      </c>
      <c r="E10525" s="306" t="n">
        <v>91.3</v>
      </c>
    </row>
    <row r="10526" customFormat="false" ht="15" hidden="false" customHeight="false" outlineLevel="0" collapsed="false">
      <c r="A10526" s="304" t="n">
        <v>151513</v>
      </c>
      <c r="B10526" s="304" t="s">
        <v>438</v>
      </c>
      <c r="C10526" s="304" t="s">
        <v>10961</v>
      </c>
      <c r="D10526" s="305" t="s">
        <v>252</v>
      </c>
      <c r="E10526" s="306" t="n">
        <v>24.49</v>
      </c>
    </row>
    <row r="10527" customFormat="false" ht="26.85" hidden="false" customHeight="false" outlineLevel="0" collapsed="false">
      <c r="A10527" s="307" t="n">
        <v>1516</v>
      </c>
      <c r="B10527" s="304" t="s">
        <v>438</v>
      </c>
      <c r="C10527" s="307" t="s">
        <v>10748</v>
      </c>
      <c r="D10527" s="305"/>
      <c r="E10527" s="306"/>
    </row>
    <row r="10528" customFormat="false" ht="23.85" hidden="false" customHeight="false" outlineLevel="0" collapsed="false">
      <c r="A10528" s="304" t="n">
        <v>151601</v>
      </c>
      <c r="B10528" s="304" t="s">
        <v>438</v>
      </c>
      <c r="C10528" s="304" t="s">
        <v>10962</v>
      </c>
      <c r="D10528" s="305" t="s">
        <v>481</v>
      </c>
      <c r="E10528" s="306" t="n">
        <v>14.01</v>
      </c>
    </row>
    <row r="10529" customFormat="false" ht="23.85" hidden="false" customHeight="false" outlineLevel="0" collapsed="false">
      <c r="A10529" s="304" t="n">
        <v>151602</v>
      </c>
      <c r="B10529" s="304" t="s">
        <v>438</v>
      </c>
      <c r="C10529" s="304" t="s">
        <v>10963</v>
      </c>
      <c r="D10529" s="305" t="s">
        <v>481</v>
      </c>
      <c r="E10529" s="306" t="n">
        <v>20.99</v>
      </c>
    </row>
    <row r="10530" customFormat="false" ht="23.85" hidden="false" customHeight="false" outlineLevel="0" collapsed="false">
      <c r="A10530" s="304" t="n">
        <v>151603</v>
      </c>
      <c r="B10530" s="304" t="s">
        <v>438</v>
      </c>
      <c r="C10530" s="304" t="s">
        <v>10964</v>
      </c>
      <c r="D10530" s="305" t="s">
        <v>481</v>
      </c>
      <c r="E10530" s="306" t="n">
        <v>31.62</v>
      </c>
    </row>
    <row r="10531" customFormat="false" ht="23.85" hidden="false" customHeight="false" outlineLevel="0" collapsed="false">
      <c r="A10531" s="304" t="n">
        <v>151604</v>
      </c>
      <c r="B10531" s="304" t="s">
        <v>438</v>
      </c>
      <c r="C10531" s="304" t="s">
        <v>10965</v>
      </c>
      <c r="D10531" s="305" t="s">
        <v>481</v>
      </c>
      <c r="E10531" s="306" t="n">
        <v>26.69</v>
      </c>
    </row>
    <row r="10532" customFormat="false" ht="23.85" hidden="false" customHeight="false" outlineLevel="0" collapsed="false">
      <c r="A10532" s="304" t="n">
        <v>151605</v>
      </c>
      <c r="B10532" s="304" t="s">
        <v>438</v>
      </c>
      <c r="C10532" s="304" t="s">
        <v>10966</v>
      </c>
      <c r="D10532" s="305" t="s">
        <v>481</v>
      </c>
      <c r="E10532" s="306" t="n">
        <v>40.67</v>
      </c>
    </row>
    <row r="10533" customFormat="false" ht="23.85" hidden="false" customHeight="false" outlineLevel="0" collapsed="false">
      <c r="A10533" s="304" t="n">
        <v>151606</v>
      </c>
      <c r="B10533" s="304" t="s">
        <v>438</v>
      </c>
      <c r="C10533" s="304" t="s">
        <v>10967</v>
      </c>
      <c r="D10533" s="305" t="s">
        <v>481</v>
      </c>
      <c r="E10533" s="306" t="n">
        <v>59.18</v>
      </c>
    </row>
    <row r="10534" customFormat="false" ht="26.85" hidden="false" customHeight="false" outlineLevel="0" collapsed="false">
      <c r="A10534" s="307" t="n">
        <v>1517</v>
      </c>
      <c r="B10534" s="304" t="s">
        <v>438</v>
      </c>
      <c r="C10534" s="307" t="s">
        <v>10968</v>
      </c>
      <c r="D10534" s="305"/>
      <c r="E10534" s="306"/>
    </row>
    <row r="10535" customFormat="false" ht="35.05" hidden="false" customHeight="false" outlineLevel="0" collapsed="false">
      <c r="A10535" s="304" t="n">
        <v>151701</v>
      </c>
      <c r="B10535" s="304" t="s">
        <v>438</v>
      </c>
      <c r="C10535" s="304" t="s">
        <v>10969</v>
      </c>
      <c r="D10535" s="305" t="s">
        <v>252</v>
      </c>
      <c r="E10535" s="308" t="n">
        <v>2203.37</v>
      </c>
    </row>
    <row r="10536" customFormat="false" ht="35.05" hidden="false" customHeight="false" outlineLevel="0" collapsed="false">
      <c r="A10536" s="304" t="n">
        <v>151702</v>
      </c>
      <c r="B10536" s="304" t="s">
        <v>438</v>
      </c>
      <c r="C10536" s="304" t="s">
        <v>10970</v>
      </c>
      <c r="D10536" s="305" t="s">
        <v>252</v>
      </c>
      <c r="E10536" s="308" t="n">
        <v>3130.35</v>
      </c>
    </row>
    <row r="10537" customFormat="false" ht="35.05" hidden="false" customHeight="false" outlineLevel="0" collapsed="false">
      <c r="A10537" s="304" t="n">
        <v>151703</v>
      </c>
      <c r="B10537" s="304" t="s">
        <v>438</v>
      </c>
      <c r="C10537" s="304" t="s">
        <v>10971</v>
      </c>
      <c r="D10537" s="305" t="s">
        <v>252</v>
      </c>
      <c r="E10537" s="308" t="n">
        <v>3409.43</v>
      </c>
    </row>
    <row r="10538" customFormat="false" ht="35.05" hidden="false" customHeight="false" outlineLevel="0" collapsed="false">
      <c r="A10538" s="304" t="n">
        <v>151704</v>
      </c>
      <c r="B10538" s="304" t="s">
        <v>438</v>
      </c>
      <c r="C10538" s="304" t="s">
        <v>10972</v>
      </c>
      <c r="D10538" s="305" t="s">
        <v>252</v>
      </c>
      <c r="E10538" s="308" t="n">
        <v>3657.87</v>
      </c>
    </row>
    <row r="10539" customFormat="false" ht="35.05" hidden="false" customHeight="false" outlineLevel="0" collapsed="false">
      <c r="A10539" s="304" t="n">
        <v>151705</v>
      </c>
      <c r="B10539" s="304" t="s">
        <v>438</v>
      </c>
      <c r="C10539" s="304" t="s">
        <v>10973</v>
      </c>
      <c r="D10539" s="305" t="s">
        <v>252</v>
      </c>
      <c r="E10539" s="308" t="n">
        <v>3881.99</v>
      </c>
    </row>
    <row r="10540" customFormat="false" ht="35.05" hidden="false" customHeight="false" outlineLevel="0" collapsed="false">
      <c r="A10540" s="304" t="n">
        <v>151706</v>
      </c>
      <c r="B10540" s="304" t="s">
        <v>438</v>
      </c>
      <c r="C10540" s="304" t="s">
        <v>10974</v>
      </c>
      <c r="D10540" s="305" t="s">
        <v>252</v>
      </c>
      <c r="E10540" s="308" t="n">
        <v>6289.15</v>
      </c>
    </row>
    <row r="10541" customFormat="false" ht="46.25" hidden="false" customHeight="false" outlineLevel="0" collapsed="false">
      <c r="A10541" s="304" t="n">
        <v>151707</v>
      </c>
      <c r="B10541" s="304" t="s">
        <v>438</v>
      </c>
      <c r="C10541" s="304" t="s">
        <v>10975</v>
      </c>
      <c r="D10541" s="305" t="s">
        <v>252</v>
      </c>
      <c r="E10541" s="308" t="n">
        <v>4652.54</v>
      </c>
    </row>
    <row r="10542" customFormat="false" ht="35.05" hidden="false" customHeight="false" outlineLevel="0" collapsed="false">
      <c r="A10542" s="304" t="n">
        <v>151710</v>
      </c>
      <c r="B10542" s="304" t="s">
        <v>438</v>
      </c>
      <c r="C10542" s="304" t="s">
        <v>10976</v>
      </c>
      <c r="D10542" s="305" t="s">
        <v>252</v>
      </c>
      <c r="E10542" s="308" t="n">
        <v>8123.1</v>
      </c>
    </row>
    <row r="10543" customFormat="false" ht="46.25" hidden="false" customHeight="false" outlineLevel="0" collapsed="false">
      <c r="A10543" s="304" t="n">
        <v>151711</v>
      </c>
      <c r="B10543" s="304" t="s">
        <v>438</v>
      </c>
      <c r="C10543" s="304" t="s">
        <v>10977</v>
      </c>
      <c r="D10543" s="305" t="s">
        <v>252</v>
      </c>
      <c r="E10543" s="308" t="n">
        <v>7230.56</v>
      </c>
    </row>
    <row r="10544" customFormat="false" ht="46.25" hidden="false" customHeight="false" outlineLevel="0" collapsed="false">
      <c r="A10544" s="304" t="n">
        <v>151712</v>
      </c>
      <c r="B10544" s="304" t="s">
        <v>438</v>
      </c>
      <c r="C10544" s="304" t="s">
        <v>10978</v>
      </c>
      <c r="D10544" s="305" t="s">
        <v>252</v>
      </c>
      <c r="E10544" s="308" t="n">
        <v>39883.71</v>
      </c>
    </row>
    <row r="10545" customFormat="false" ht="46.25" hidden="false" customHeight="false" outlineLevel="0" collapsed="false">
      <c r="A10545" s="304" t="n">
        <v>151713</v>
      </c>
      <c r="B10545" s="304" t="s">
        <v>438</v>
      </c>
      <c r="C10545" s="304" t="s">
        <v>10979</v>
      </c>
      <c r="D10545" s="305" t="s">
        <v>252</v>
      </c>
      <c r="E10545" s="308" t="n">
        <v>50177.41</v>
      </c>
    </row>
    <row r="10546" customFormat="false" ht="46.25" hidden="false" customHeight="false" outlineLevel="0" collapsed="false">
      <c r="A10546" s="304" t="n">
        <v>151714</v>
      </c>
      <c r="B10546" s="304" t="s">
        <v>438</v>
      </c>
      <c r="C10546" s="304" t="s">
        <v>10980</v>
      </c>
      <c r="D10546" s="305" t="s">
        <v>252</v>
      </c>
      <c r="E10546" s="308" t="n">
        <v>71133.71</v>
      </c>
    </row>
    <row r="10547" customFormat="false" ht="46.25" hidden="false" customHeight="false" outlineLevel="0" collapsed="false">
      <c r="A10547" s="304" t="n">
        <v>151715</v>
      </c>
      <c r="B10547" s="304" t="s">
        <v>438</v>
      </c>
      <c r="C10547" s="304" t="s">
        <v>10981</v>
      </c>
      <c r="D10547" s="305" t="s">
        <v>252</v>
      </c>
      <c r="E10547" s="308" t="n">
        <v>88928.1</v>
      </c>
    </row>
    <row r="10548" customFormat="false" ht="15" hidden="false" customHeight="false" outlineLevel="0" collapsed="false">
      <c r="A10548" s="307" t="n">
        <v>1518</v>
      </c>
      <c r="B10548" s="304" t="s">
        <v>438</v>
      </c>
      <c r="C10548" s="307" t="s">
        <v>10982</v>
      </c>
      <c r="D10548" s="305"/>
      <c r="E10548" s="306"/>
    </row>
    <row r="10549" customFormat="false" ht="35.05" hidden="false" customHeight="false" outlineLevel="0" collapsed="false">
      <c r="A10549" s="304" t="n">
        <v>151801</v>
      </c>
      <c r="B10549" s="304" t="s">
        <v>438</v>
      </c>
      <c r="C10549" s="304" t="s">
        <v>10983</v>
      </c>
      <c r="D10549" s="305" t="s">
        <v>252</v>
      </c>
      <c r="E10549" s="306" t="n">
        <v>233.57</v>
      </c>
    </row>
    <row r="10550" customFormat="false" ht="35.05" hidden="false" customHeight="false" outlineLevel="0" collapsed="false">
      <c r="A10550" s="304" t="n">
        <v>151802</v>
      </c>
      <c r="B10550" s="304" t="s">
        <v>438</v>
      </c>
      <c r="C10550" s="304" t="s">
        <v>10984</v>
      </c>
      <c r="D10550" s="305" t="s">
        <v>252</v>
      </c>
      <c r="E10550" s="306" t="n">
        <v>208.96</v>
      </c>
    </row>
    <row r="10551" customFormat="false" ht="35.05" hidden="false" customHeight="false" outlineLevel="0" collapsed="false">
      <c r="A10551" s="304" t="n">
        <v>151803</v>
      </c>
      <c r="B10551" s="304" t="s">
        <v>438</v>
      </c>
      <c r="C10551" s="304" t="s">
        <v>10985</v>
      </c>
      <c r="D10551" s="305" t="s">
        <v>252</v>
      </c>
      <c r="E10551" s="306" t="n">
        <v>238.38</v>
      </c>
    </row>
    <row r="10552" customFormat="false" ht="46.25" hidden="false" customHeight="false" outlineLevel="0" collapsed="false">
      <c r="A10552" s="304" t="n">
        <v>151805</v>
      </c>
      <c r="B10552" s="304" t="s">
        <v>438</v>
      </c>
      <c r="C10552" s="304" t="s">
        <v>10986</v>
      </c>
      <c r="D10552" s="305" t="s">
        <v>252</v>
      </c>
      <c r="E10552" s="306" t="n">
        <v>599.4</v>
      </c>
    </row>
    <row r="10553" customFormat="false" ht="46.25" hidden="false" customHeight="false" outlineLevel="0" collapsed="false">
      <c r="A10553" s="304" t="n">
        <v>151806</v>
      </c>
      <c r="B10553" s="304" t="s">
        <v>438</v>
      </c>
      <c r="C10553" s="304" t="s">
        <v>10987</v>
      </c>
      <c r="D10553" s="305" t="s">
        <v>252</v>
      </c>
      <c r="E10553" s="306" t="n">
        <v>344.35</v>
      </c>
    </row>
    <row r="10554" customFormat="false" ht="46.25" hidden="false" customHeight="false" outlineLevel="0" collapsed="false">
      <c r="A10554" s="304" t="n">
        <v>151807</v>
      </c>
      <c r="B10554" s="304" t="s">
        <v>438</v>
      </c>
      <c r="C10554" s="304" t="s">
        <v>10988</v>
      </c>
      <c r="D10554" s="305" t="s">
        <v>252</v>
      </c>
      <c r="E10554" s="306" t="n">
        <v>275.73</v>
      </c>
    </row>
    <row r="10555" customFormat="false" ht="46.25" hidden="false" customHeight="false" outlineLevel="0" collapsed="false">
      <c r="A10555" s="304" t="n">
        <v>151809</v>
      </c>
      <c r="B10555" s="304" t="s">
        <v>438</v>
      </c>
      <c r="C10555" s="304" t="s">
        <v>10989</v>
      </c>
      <c r="D10555" s="305" t="s">
        <v>252</v>
      </c>
      <c r="E10555" s="306" t="n">
        <v>211.97</v>
      </c>
    </row>
    <row r="10556" customFormat="false" ht="46.25" hidden="false" customHeight="false" outlineLevel="0" collapsed="false">
      <c r="A10556" s="304" t="n">
        <v>151810</v>
      </c>
      <c r="B10556" s="304" t="s">
        <v>438</v>
      </c>
      <c r="C10556" s="304" t="s">
        <v>10990</v>
      </c>
      <c r="D10556" s="305" t="s">
        <v>252</v>
      </c>
      <c r="E10556" s="306" t="n">
        <v>400.01</v>
      </c>
    </row>
    <row r="10557" customFormat="false" ht="46.25" hidden="false" customHeight="false" outlineLevel="0" collapsed="false">
      <c r="A10557" s="304" t="n">
        <v>151811</v>
      </c>
      <c r="B10557" s="304" t="s">
        <v>438</v>
      </c>
      <c r="C10557" s="304" t="s">
        <v>10991</v>
      </c>
      <c r="D10557" s="305" t="s">
        <v>252</v>
      </c>
      <c r="E10557" s="306" t="n">
        <v>251.25</v>
      </c>
    </row>
    <row r="10558" customFormat="false" ht="57.45" hidden="false" customHeight="false" outlineLevel="0" collapsed="false">
      <c r="A10558" s="304" t="n">
        <v>151812</v>
      </c>
      <c r="B10558" s="304" t="s">
        <v>438</v>
      </c>
      <c r="C10558" s="304" t="s">
        <v>10992</v>
      </c>
      <c r="D10558" s="305" t="s">
        <v>252</v>
      </c>
      <c r="E10558" s="306" t="n">
        <v>278.58</v>
      </c>
    </row>
    <row r="10559" customFormat="false" ht="35.05" hidden="false" customHeight="false" outlineLevel="0" collapsed="false">
      <c r="A10559" s="304" t="n">
        <v>151813</v>
      </c>
      <c r="B10559" s="304" t="s">
        <v>438</v>
      </c>
      <c r="C10559" s="304" t="s">
        <v>10993</v>
      </c>
      <c r="D10559" s="305" t="s">
        <v>252</v>
      </c>
      <c r="E10559" s="306" t="n">
        <v>215.24</v>
      </c>
    </row>
    <row r="10560" customFormat="false" ht="35.05" hidden="false" customHeight="false" outlineLevel="0" collapsed="false">
      <c r="A10560" s="304" t="n">
        <v>151814</v>
      </c>
      <c r="B10560" s="304" t="s">
        <v>438</v>
      </c>
      <c r="C10560" s="304" t="s">
        <v>10994</v>
      </c>
      <c r="D10560" s="305" t="s">
        <v>252</v>
      </c>
      <c r="E10560" s="306" t="n">
        <v>348.01</v>
      </c>
    </row>
    <row r="10561" customFormat="false" ht="46.25" hidden="false" customHeight="false" outlineLevel="0" collapsed="false">
      <c r="A10561" s="304" t="n">
        <v>151815</v>
      </c>
      <c r="B10561" s="304" t="s">
        <v>438</v>
      </c>
      <c r="C10561" s="304" t="s">
        <v>10995</v>
      </c>
      <c r="D10561" s="305" t="s">
        <v>252</v>
      </c>
      <c r="E10561" s="306" t="n">
        <v>171.38</v>
      </c>
    </row>
    <row r="10562" customFormat="false" ht="46.25" hidden="false" customHeight="false" outlineLevel="0" collapsed="false">
      <c r="A10562" s="304" t="n">
        <v>151816</v>
      </c>
      <c r="B10562" s="304" t="s">
        <v>438</v>
      </c>
      <c r="C10562" s="304" t="s">
        <v>10996</v>
      </c>
      <c r="D10562" s="305" t="s">
        <v>252</v>
      </c>
      <c r="E10562" s="306" t="n">
        <v>301.6</v>
      </c>
    </row>
    <row r="10563" customFormat="false" ht="46.25" hidden="false" customHeight="false" outlineLevel="0" collapsed="false">
      <c r="A10563" s="304" t="n">
        <v>151817</v>
      </c>
      <c r="B10563" s="304" t="s">
        <v>438</v>
      </c>
      <c r="C10563" s="304" t="s">
        <v>10997</v>
      </c>
      <c r="D10563" s="305" t="s">
        <v>252</v>
      </c>
      <c r="E10563" s="306" t="n">
        <v>280.87</v>
      </c>
    </row>
    <row r="10564" customFormat="false" ht="35.05" hidden="false" customHeight="false" outlineLevel="0" collapsed="false">
      <c r="A10564" s="304" t="n">
        <v>151819</v>
      </c>
      <c r="B10564" s="304" t="s">
        <v>438</v>
      </c>
      <c r="C10564" s="304" t="s">
        <v>10998</v>
      </c>
      <c r="D10564" s="305" t="s">
        <v>252</v>
      </c>
      <c r="E10564" s="306" t="n">
        <v>112.19</v>
      </c>
    </row>
    <row r="10565" customFormat="false" ht="46.25" hidden="false" customHeight="false" outlineLevel="0" collapsed="false">
      <c r="A10565" s="304" t="n">
        <v>151820</v>
      </c>
      <c r="B10565" s="304" t="s">
        <v>438</v>
      </c>
      <c r="C10565" s="304" t="s">
        <v>10999</v>
      </c>
      <c r="D10565" s="305" t="s">
        <v>252</v>
      </c>
      <c r="E10565" s="306" t="n">
        <v>201.04</v>
      </c>
    </row>
    <row r="10566" customFormat="false" ht="26.85" hidden="false" customHeight="false" outlineLevel="0" collapsed="false">
      <c r="A10566" s="307" t="n">
        <v>1519</v>
      </c>
      <c r="B10566" s="304" t="s">
        <v>438</v>
      </c>
      <c r="C10566" s="307" t="s">
        <v>11000</v>
      </c>
      <c r="D10566" s="305"/>
      <c r="E10566" s="306"/>
    </row>
    <row r="10567" customFormat="false" ht="57.45" hidden="false" customHeight="false" outlineLevel="0" collapsed="false">
      <c r="A10567" s="304" t="n">
        <v>151901</v>
      </c>
      <c r="B10567" s="304" t="s">
        <v>438</v>
      </c>
      <c r="C10567" s="304" t="s">
        <v>11001</v>
      </c>
      <c r="D10567" s="305" t="s">
        <v>252</v>
      </c>
      <c r="E10567" s="306" t="n">
        <v>521.85</v>
      </c>
    </row>
    <row r="10568" customFormat="false" ht="57.45" hidden="false" customHeight="false" outlineLevel="0" collapsed="false">
      <c r="A10568" s="304" t="n">
        <v>151902</v>
      </c>
      <c r="B10568" s="304" t="s">
        <v>438</v>
      </c>
      <c r="C10568" s="304" t="s">
        <v>11002</v>
      </c>
      <c r="D10568" s="305" t="s">
        <v>252</v>
      </c>
      <c r="E10568" s="306" t="n">
        <v>613.95</v>
      </c>
    </row>
    <row r="10569" customFormat="false" ht="57.45" hidden="false" customHeight="false" outlineLevel="0" collapsed="false">
      <c r="A10569" s="304" t="n">
        <v>151903</v>
      </c>
      <c r="B10569" s="304" t="s">
        <v>438</v>
      </c>
      <c r="C10569" s="304" t="s">
        <v>11003</v>
      </c>
      <c r="D10569" s="305" t="s">
        <v>252</v>
      </c>
      <c r="E10569" s="306" t="n">
        <v>730.05</v>
      </c>
    </row>
    <row r="10570" customFormat="false" ht="57.45" hidden="false" customHeight="false" outlineLevel="0" collapsed="false">
      <c r="A10570" s="304" t="n">
        <v>151904</v>
      </c>
      <c r="B10570" s="304" t="s">
        <v>438</v>
      </c>
      <c r="C10570" s="304" t="s">
        <v>11004</v>
      </c>
      <c r="D10570" s="305" t="s">
        <v>252</v>
      </c>
      <c r="E10570" s="306" t="n">
        <v>902.11</v>
      </c>
    </row>
    <row r="10571" customFormat="false" ht="46.25" hidden="false" customHeight="false" outlineLevel="0" collapsed="false">
      <c r="A10571" s="304" t="n">
        <v>151905</v>
      </c>
      <c r="B10571" s="304" t="s">
        <v>438</v>
      </c>
      <c r="C10571" s="304" t="s">
        <v>11005</v>
      </c>
      <c r="D10571" s="305" t="s">
        <v>252</v>
      </c>
      <c r="E10571" s="308" t="n">
        <v>1054.61</v>
      </c>
    </row>
    <row r="10572" customFormat="false" ht="15" hidden="false" customHeight="false" outlineLevel="0" collapsed="false">
      <c r="A10572" s="307" t="n">
        <v>1520</v>
      </c>
      <c r="B10572" s="304" t="s">
        <v>438</v>
      </c>
      <c r="C10572" s="307" t="s">
        <v>11006</v>
      </c>
      <c r="D10572" s="305"/>
      <c r="E10572" s="306"/>
    </row>
    <row r="10573" customFormat="false" ht="23.85" hidden="false" customHeight="false" outlineLevel="0" collapsed="false">
      <c r="A10573" s="304" t="n">
        <v>152001</v>
      </c>
      <c r="B10573" s="304" t="s">
        <v>438</v>
      </c>
      <c r="C10573" s="304" t="s">
        <v>11007</v>
      </c>
      <c r="D10573" s="305" t="s">
        <v>252</v>
      </c>
      <c r="E10573" s="306" t="n">
        <v>14.13</v>
      </c>
    </row>
    <row r="10574" customFormat="false" ht="23.85" hidden="false" customHeight="false" outlineLevel="0" collapsed="false">
      <c r="A10574" s="304" t="n">
        <v>152002</v>
      </c>
      <c r="B10574" s="304" t="s">
        <v>438</v>
      </c>
      <c r="C10574" s="304" t="s">
        <v>11008</v>
      </c>
      <c r="D10574" s="305" t="s">
        <v>252</v>
      </c>
      <c r="E10574" s="306" t="n">
        <v>14.38</v>
      </c>
    </row>
    <row r="10575" customFormat="false" ht="23.85" hidden="false" customHeight="false" outlineLevel="0" collapsed="false">
      <c r="A10575" s="304" t="n">
        <v>152003</v>
      </c>
      <c r="B10575" s="304" t="s">
        <v>438</v>
      </c>
      <c r="C10575" s="304" t="s">
        <v>11009</v>
      </c>
      <c r="D10575" s="305" t="s">
        <v>252</v>
      </c>
      <c r="E10575" s="306" t="n">
        <v>16.86</v>
      </c>
    </row>
    <row r="10576" customFormat="false" ht="23.85" hidden="false" customHeight="false" outlineLevel="0" collapsed="false">
      <c r="A10576" s="304" t="n">
        <v>152004</v>
      </c>
      <c r="B10576" s="304" t="s">
        <v>438</v>
      </c>
      <c r="C10576" s="304" t="s">
        <v>11010</v>
      </c>
      <c r="D10576" s="305" t="s">
        <v>252</v>
      </c>
      <c r="E10576" s="306" t="n">
        <v>17.03</v>
      </c>
    </row>
    <row r="10577" customFormat="false" ht="23.85" hidden="false" customHeight="false" outlineLevel="0" collapsed="false">
      <c r="A10577" s="304" t="n">
        <v>152005</v>
      </c>
      <c r="B10577" s="304" t="s">
        <v>438</v>
      </c>
      <c r="C10577" s="304" t="s">
        <v>11011</v>
      </c>
      <c r="D10577" s="305" t="s">
        <v>252</v>
      </c>
      <c r="E10577" s="306" t="n">
        <v>20.66</v>
      </c>
    </row>
    <row r="10578" customFormat="false" ht="23.85" hidden="false" customHeight="false" outlineLevel="0" collapsed="false">
      <c r="A10578" s="304" t="n">
        <v>152006</v>
      </c>
      <c r="B10578" s="304" t="s">
        <v>438</v>
      </c>
      <c r="C10578" s="304" t="s">
        <v>11012</v>
      </c>
      <c r="D10578" s="305" t="s">
        <v>252</v>
      </c>
      <c r="E10578" s="306" t="n">
        <v>21.74</v>
      </c>
    </row>
    <row r="10579" customFormat="false" ht="23.85" hidden="false" customHeight="false" outlineLevel="0" collapsed="false">
      <c r="A10579" s="304" t="n">
        <v>152007</v>
      </c>
      <c r="B10579" s="304" t="s">
        <v>438</v>
      </c>
      <c r="C10579" s="304" t="s">
        <v>11013</v>
      </c>
      <c r="D10579" s="305" t="s">
        <v>252</v>
      </c>
      <c r="E10579" s="306" t="n">
        <v>28.96</v>
      </c>
    </row>
    <row r="10580" customFormat="false" ht="23.85" hidden="false" customHeight="false" outlineLevel="0" collapsed="false">
      <c r="A10580" s="304" t="n">
        <v>152010</v>
      </c>
      <c r="B10580" s="304" t="s">
        <v>438</v>
      </c>
      <c r="C10580" s="304" t="s">
        <v>11014</v>
      </c>
      <c r="D10580" s="305" t="s">
        <v>252</v>
      </c>
      <c r="E10580" s="306" t="n">
        <v>30.07</v>
      </c>
    </row>
    <row r="10581" customFormat="false" ht="23.85" hidden="false" customHeight="false" outlineLevel="0" collapsed="false">
      <c r="A10581" s="304" t="n">
        <v>152011</v>
      </c>
      <c r="B10581" s="304" t="s">
        <v>438</v>
      </c>
      <c r="C10581" s="304" t="s">
        <v>11015</v>
      </c>
      <c r="D10581" s="305" t="s">
        <v>252</v>
      </c>
      <c r="E10581" s="306" t="n">
        <v>38.87</v>
      </c>
    </row>
    <row r="10582" customFormat="false" ht="23.85" hidden="false" customHeight="false" outlineLevel="0" collapsed="false">
      <c r="A10582" s="304" t="n">
        <v>152012</v>
      </c>
      <c r="B10582" s="304" t="s">
        <v>438</v>
      </c>
      <c r="C10582" s="304" t="s">
        <v>11016</v>
      </c>
      <c r="D10582" s="305" t="s">
        <v>252</v>
      </c>
      <c r="E10582" s="306" t="n">
        <v>44.45</v>
      </c>
    </row>
    <row r="10583" customFormat="false" ht="23.85" hidden="false" customHeight="false" outlineLevel="0" collapsed="false">
      <c r="A10583" s="304" t="n">
        <v>152013</v>
      </c>
      <c r="B10583" s="304" t="s">
        <v>438</v>
      </c>
      <c r="C10583" s="304" t="s">
        <v>11017</v>
      </c>
      <c r="D10583" s="305" t="s">
        <v>252</v>
      </c>
      <c r="E10583" s="306" t="n">
        <v>53.93</v>
      </c>
    </row>
    <row r="10584" customFormat="false" ht="23.85" hidden="false" customHeight="false" outlineLevel="0" collapsed="false">
      <c r="A10584" s="304" t="n">
        <v>152014</v>
      </c>
      <c r="B10584" s="304" t="s">
        <v>438</v>
      </c>
      <c r="C10584" s="304" t="s">
        <v>11018</v>
      </c>
      <c r="D10584" s="305" t="s">
        <v>252</v>
      </c>
      <c r="E10584" s="306" t="n">
        <v>60.13</v>
      </c>
    </row>
    <row r="10585" customFormat="false" ht="23.85" hidden="false" customHeight="false" outlineLevel="0" collapsed="false">
      <c r="A10585" s="304" t="n">
        <v>152015</v>
      </c>
      <c r="B10585" s="304" t="s">
        <v>438</v>
      </c>
      <c r="C10585" s="304" t="s">
        <v>11019</v>
      </c>
      <c r="D10585" s="305" t="s">
        <v>252</v>
      </c>
      <c r="E10585" s="306" t="n">
        <v>65.3</v>
      </c>
    </row>
    <row r="10586" customFormat="false" ht="23.85" hidden="false" customHeight="false" outlineLevel="0" collapsed="false">
      <c r="A10586" s="304" t="n">
        <v>152016</v>
      </c>
      <c r="B10586" s="304" t="s">
        <v>438</v>
      </c>
      <c r="C10586" s="304" t="s">
        <v>11020</v>
      </c>
      <c r="D10586" s="305" t="s">
        <v>252</v>
      </c>
      <c r="E10586" s="306" t="n">
        <v>74.99</v>
      </c>
    </row>
    <row r="10587" customFormat="false" ht="23.85" hidden="false" customHeight="false" outlineLevel="0" collapsed="false">
      <c r="A10587" s="304" t="n">
        <v>152025</v>
      </c>
      <c r="B10587" s="304" t="s">
        <v>438</v>
      </c>
      <c r="C10587" s="304" t="s">
        <v>11021</v>
      </c>
      <c r="D10587" s="305" t="s">
        <v>252</v>
      </c>
      <c r="E10587" s="306" t="n">
        <v>223.11</v>
      </c>
    </row>
    <row r="10588" customFormat="false" ht="23.85" hidden="false" customHeight="false" outlineLevel="0" collapsed="false">
      <c r="A10588" s="304" t="n">
        <v>152026</v>
      </c>
      <c r="B10588" s="304" t="s">
        <v>438</v>
      </c>
      <c r="C10588" s="304" t="s">
        <v>11022</v>
      </c>
      <c r="D10588" s="305" t="s">
        <v>252</v>
      </c>
      <c r="E10588" s="306" t="n">
        <v>234.03</v>
      </c>
    </row>
    <row r="10589" customFormat="false" ht="23.85" hidden="false" customHeight="false" outlineLevel="0" collapsed="false">
      <c r="A10589" s="304" t="n">
        <v>152027</v>
      </c>
      <c r="B10589" s="304" t="s">
        <v>438</v>
      </c>
      <c r="C10589" s="304" t="s">
        <v>11023</v>
      </c>
      <c r="D10589" s="305" t="s">
        <v>252</v>
      </c>
      <c r="E10589" s="306" t="n">
        <v>272.78</v>
      </c>
    </row>
    <row r="10590" customFormat="false" ht="23.85" hidden="false" customHeight="false" outlineLevel="0" collapsed="false">
      <c r="A10590" s="304" t="n">
        <v>152030</v>
      </c>
      <c r="B10590" s="304" t="s">
        <v>438</v>
      </c>
      <c r="C10590" s="304" t="s">
        <v>11024</v>
      </c>
      <c r="D10590" s="305" t="s">
        <v>252</v>
      </c>
      <c r="E10590" s="306" t="n">
        <v>15.51</v>
      </c>
    </row>
    <row r="10591" customFormat="false" ht="23.85" hidden="false" customHeight="false" outlineLevel="0" collapsed="false">
      <c r="A10591" s="304" t="n">
        <v>152031</v>
      </c>
      <c r="B10591" s="304" t="s">
        <v>438</v>
      </c>
      <c r="C10591" s="304" t="s">
        <v>11025</v>
      </c>
      <c r="D10591" s="305" t="s">
        <v>252</v>
      </c>
      <c r="E10591" s="306" t="n">
        <v>23.16</v>
      </c>
    </row>
    <row r="10592" customFormat="false" ht="15" hidden="false" customHeight="false" outlineLevel="0" collapsed="false">
      <c r="A10592" s="304" t="n">
        <v>152034</v>
      </c>
      <c r="B10592" s="304" t="s">
        <v>438</v>
      </c>
      <c r="C10592" s="304" t="s">
        <v>11026</v>
      </c>
      <c r="D10592" s="305" t="s">
        <v>252</v>
      </c>
      <c r="E10592" s="306" t="n">
        <v>14.85</v>
      </c>
    </row>
    <row r="10593" customFormat="false" ht="15" hidden="false" customHeight="false" outlineLevel="0" collapsed="false">
      <c r="A10593" s="304" t="n">
        <v>152035</v>
      </c>
      <c r="B10593" s="304" t="s">
        <v>438</v>
      </c>
      <c r="C10593" s="304" t="s">
        <v>11027</v>
      </c>
      <c r="D10593" s="305" t="s">
        <v>252</v>
      </c>
      <c r="E10593" s="306" t="n">
        <v>15.05</v>
      </c>
    </row>
    <row r="10594" customFormat="false" ht="23.85" hidden="false" customHeight="false" outlineLevel="0" collapsed="false">
      <c r="A10594" s="304" t="n">
        <v>152040</v>
      </c>
      <c r="B10594" s="304" t="s">
        <v>438</v>
      </c>
      <c r="C10594" s="304" t="s">
        <v>11028</v>
      </c>
      <c r="D10594" s="305" t="s">
        <v>252</v>
      </c>
      <c r="E10594" s="306" t="n">
        <v>11.55</v>
      </c>
    </row>
    <row r="10595" customFormat="false" ht="23.85" hidden="false" customHeight="false" outlineLevel="0" collapsed="false">
      <c r="A10595" s="304" t="n">
        <v>152041</v>
      </c>
      <c r="B10595" s="304" t="s">
        <v>438</v>
      </c>
      <c r="C10595" s="304" t="s">
        <v>11029</v>
      </c>
      <c r="D10595" s="305" t="s">
        <v>252</v>
      </c>
      <c r="E10595" s="306" t="n">
        <v>13.83</v>
      </c>
    </row>
    <row r="10596" customFormat="false" ht="23.85" hidden="false" customHeight="false" outlineLevel="0" collapsed="false">
      <c r="A10596" s="304" t="n">
        <v>152042</v>
      </c>
      <c r="B10596" s="304" t="s">
        <v>438</v>
      </c>
      <c r="C10596" s="304" t="s">
        <v>11030</v>
      </c>
      <c r="D10596" s="305" t="s">
        <v>252</v>
      </c>
      <c r="E10596" s="306" t="n">
        <v>21.22</v>
      </c>
    </row>
    <row r="10597" customFormat="false" ht="39.55" hidden="false" customHeight="false" outlineLevel="0" collapsed="false">
      <c r="A10597" s="307" t="n">
        <v>1522</v>
      </c>
      <c r="B10597" s="304" t="s">
        <v>438</v>
      </c>
      <c r="C10597" s="307" t="s">
        <v>11031</v>
      </c>
      <c r="D10597" s="305"/>
      <c r="E10597" s="306"/>
    </row>
    <row r="10598" customFormat="false" ht="23.85" hidden="false" customHeight="false" outlineLevel="0" collapsed="false">
      <c r="A10598" s="304" t="n">
        <v>152201</v>
      </c>
      <c r="B10598" s="304" t="s">
        <v>438</v>
      </c>
      <c r="C10598" s="304" t="s">
        <v>11032</v>
      </c>
      <c r="D10598" s="305" t="s">
        <v>252</v>
      </c>
      <c r="E10598" s="306" t="n">
        <v>95.94</v>
      </c>
    </row>
    <row r="10599" customFormat="false" ht="23.85" hidden="false" customHeight="false" outlineLevel="0" collapsed="false">
      <c r="A10599" s="304" t="n">
        <v>152202</v>
      </c>
      <c r="B10599" s="304" t="s">
        <v>438</v>
      </c>
      <c r="C10599" s="304" t="s">
        <v>11033</v>
      </c>
      <c r="D10599" s="305" t="s">
        <v>252</v>
      </c>
      <c r="E10599" s="306" t="n">
        <v>143.91</v>
      </c>
    </row>
    <row r="10600" customFormat="false" ht="23.85" hidden="false" customHeight="false" outlineLevel="0" collapsed="false">
      <c r="A10600" s="304" t="n">
        <v>152203</v>
      </c>
      <c r="B10600" s="304" t="s">
        <v>438</v>
      </c>
      <c r="C10600" s="304" t="s">
        <v>11034</v>
      </c>
      <c r="D10600" s="305" t="s">
        <v>252</v>
      </c>
      <c r="E10600" s="306" t="n">
        <v>239.85</v>
      </c>
    </row>
    <row r="10601" customFormat="false" ht="35.05" hidden="false" customHeight="false" outlineLevel="0" collapsed="false">
      <c r="A10601" s="304" t="n">
        <v>152204</v>
      </c>
      <c r="B10601" s="304" t="s">
        <v>438</v>
      </c>
      <c r="C10601" s="304" t="s">
        <v>11035</v>
      </c>
      <c r="D10601" s="305" t="s">
        <v>481</v>
      </c>
      <c r="E10601" s="306" t="n">
        <v>32.13</v>
      </c>
    </row>
    <row r="10602" customFormat="false" ht="35.05" hidden="false" customHeight="false" outlineLevel="0" collapsed="false">
      <c r="A10602" s="304" t="n">
        <v>152205</v>
      </c>
      <c r="B10602" s="304" t="s">
        <v>438</v>
      </c>
      <c r="C10602" s="304" t="s">
        <v>11036</v>
      </c>
      <c r="D10602" s="305" t="s">
        <v>481</v>
      </c>
      <c r="E10602" s="306" t="n">
        <v>47.97</v>
      </c>
    </row>
    <row r="10603" customFormat="false" ht="23.85" hidden="false" customHeight="false" outlineLevel="0" collapsed="false">
      <c r="A10603" s="304" t="n">
        <v>152206</v>
      </c>
      <c r="B10603" s="304" t="s">
        <v>438</v>
      </c>
      <c r="C10603" s="304" t="s">
        <v>11037</v>
      </c>
      <c r="D10603" s="305" t="s">
        <v>252</v>
      </c>
      <c r="E10603" s="306" t="n">
        <v>38.37</v>
      </c>
    </row>
    <row r="10604" customFormat="false" ht="23.85" hidden="false" customHeight="false" outlineLevel="0" collapsed="false">
      <c r="A10604" s="304" t="n">
        <v>152207</v>
      </c>
      <c r="B10604" s="304" t="s">
        <v>438</v>
      </c>
      <c r="C10604" s="304" t="s">
        <v>11038</v>
      </c>
      <c r="D10604" s="305" t="s">
        <v>481</v>
      </c>
      <c r="E10604" s="306" t="n">
        <v>23.98</v>
      </c>
    </row>
    <row r="10605" customFormat="false" ht="23.85" hidden="false" customHeight="false" outlineLevel="0" collapsed="false">
      <c r="A10605" s="304" t="n">
        <v>152208</v>
      </c>
      <c r="B10605" s="304" t="s">
        <v>438</v>
      </c>
      <c r="C10605" s="304" t="s">
        <v>11039</v>
      </c>
      <c r="D10605" s="305" t="s">
        <v>252</v>
      </c>
      <c r="E10605" s="306" t="n">
        <v>43.16</v>
      </c>
    </row>
    <row r="10606" customFormat="false" ht="23.85" hidden="false" customHeight="false" outlineLevel="0" collapsed="false">
      <c r="A10606" s="304" t="n">
        <v>152209</v>
      </c>
      <c r="B10606" s="304" t="s">
        <v>438</v>
      </c>
      <c r="C10606" s="304" t="s">
        <v>11040</v>
      </c>
      <c r="D10606" s="305" t="s">
        <v>252</v>
      </c>
      <c r="E10606" s="306" t="n">
        <v>95.94</v>
      </c>
    </row>
    <row r="10607" customFormat="false" ht="23.85" hidden="false" customHeight="false" outlineLevel="0" collapsed="false">
      <c r="A10607" s="304" t="n">
        <v>152210</v>
      </c>
      <c r="B10607" s="304" t="s">
        <v>438</v>
      </c>
      <c r="C10607" s="304" t="s">
        <v>11041</v>
      </c>
      <c r="D10607" s="305" t="s">
        <v>252</v>
      </c>
      <c r="E10607" s="306" t="n">
        <v>191.88</v>
      </c>
    </row>
    <row r="10608" customFormat="false" ht="23.85" hidden="false" customHeight="false" outlineLevel="0" collapsed="false">
      <c r="A10608" s="304" t="n">
        <v>152211</v>
      </c>
      <c r="B10608" s="304" t="s">
        <v>438</v>
      </c>
      <c r="C10608" s="304" t="s">
        <v>11042</v>
      </c>
      <c r="D10608" s="305" t="s">
        <v>252</v>
      </c>
      <c r="E10608" s="306" t="n">
        <v>239.85</v>
      </c>
    </row>
    <row r="10609" customFormat="false" ht="23.85" hidden="false" customHeight="false" outlineLevel="0" collapsed="false">
      <c r="A10609" s="304" t="n">
        <v>152212</v>
      </c>
      <c r="B10609" s="304" t="s">
        <v>438</v>
      </c>
      <c r="C10609" s="304" t="s">
        <v>11043</v>
      </c>
      <c r="D10609" s="305" t="s">
        <v>252</v>
      </c>
      <c r="E10609" s="306" t="n">
        <v>383.76</v>
      </c>
    </row>
    <row r="10610" customFormat="false" ht="23.85" hidden="false" customHeight="false" outlineLevel="0" collapsed="false">
      <c r="A10610" s="304" t="n">
        <v>152213</v>
      </c>
      <c r="B10610" s="304" t="s">
        <v>438</v>
      </c>
      <c r="C10610" s="304" t="s">
        <v>11044</v>
      </c>
      <c r="D10610" s="305" t="s">
        <v>252</v>
      </c>
      <c r="E10610" s="306" t="n">
        <v>19.18</v>
      </c>
    </row>
    <row r="10611" customFormat="false" ht="23.85" hidden="false" customHeight="false" outlineLevel="0" collapsed="false">
      <c r="A10611" s="304" t="n">
        <v>152214</v>
      </c>
      <c r="B10611" s="304" t="s">
        <v>438</v>
      </c>
      <c r="C10611" s="304" t="s">
        <v>11045</v>
      </c>
      <c r="D10611" s="305" t="s">
        <v>252</v>
      </c>
      <c r="E10611" s="306" t="n">
        <v>28.77</v>
      </c>
    </row>
    <row r="10612" customFormat="false" ht="23.85" hidden="false" customHeight="false" outlineLevel="0" collapsed="false">
      <c r="A10612" s="304" t="n">
        <v>152215</v>
      </c>
      <c r="B10612" s="304" t="s">
        <v>438</v>
      </c>
      <c r="C10612" s="304" t="s">
        <v>11046</v>
      </c>
      <c r="D10612" s="305" t="s">
        <v>252</v>
      </c>
      <c r="E10612" s="306" t="n">
        <v>14.38</v>
      </c>
    </row>
    <row r="10613" customFormat="false" ht="23.85" hidden="false" customHeight="false" outlineLevel="0" collapsed="false">
      <c r="A10613" s="304" t="n">
        <v>152216</v>
      </c>
      <c r="B10613" s="304" t="s">
        <v>438</v>
      </c>
      <c r="C10613" s="304" t="s">
        <v>11047</v>
      </c>
      <c r="D10613" s="305" t="s">
        <v>252</v>
      </c>
      <c r="E10613" s="306" t="n">
        <v>21.58</v>
      </c>
    </row>
    <row r="10614" customFormat="false" ht="23.85" hidden="false" customHeight="false" outlineLevel="0" collapsed="false">
      <c r="A10614" s="304" t="n">
        <v>152217</v>
      </c>
      <c r="B10614" s="304" t="s">
        <v>438</v>
      </c>
      <c r="C10614" s="304" t="s">
        <v>11048</v>
      </c>
      <c r="D10614" s="305" t="s">
        <v>252</v>
      </c>
      <c r="E10614" s="306" t="n">
        <v>23.98</v>
      </c>
    </row>
    <row r="10615" customFormat="false" ht="23.85" hidden="false" customHeight="false" outlineLevel="0" collapsed="false">
      <c r="A10615" s="304" t="n">
        <v>152218</v>
      </c>
      <c r="B10615" s="304" t="s">
        <v>438</v>
      </c>
      <c r="C10615" s="304" t="s">
        <v>11049</v>
      </c>
      <c r="D10615" s="305" t="s">
        <v>252</v>
      </c>
      <c r="E10615" s="306" t="n">
        <v>28.77</v>
      </c>
    </row>
    <row r="10616" customFormat="false" ht="23.85" hidden="false" customHeight="false" outlineLevel="0" collapsed="false">
      <c r="A10616" s="304" t="n">
        <v>152219</v>
      </c>
      <c r="B10616" s="304" t="s">
        <v>438</v>
      </c>
      <c r="C10616" s="304" t="s">
        <v>11050</v>
      </c>
      <c r="D10616" s="305" t="s">
        <v>252</v>
      </c>
      <c r="E10616" s="306" t="n">
        <v>33.57</v>
      </c>
    </row>
    <row r="10617" customFormat="false" ht="23.85" hidden="false" customHeight="false" outlineLevel="0" collapsed="false">
      <c r="A10617" s="304" t="n">
        <v>152220</v>
      </c>
      <c r="B10617" s="304" t="s">
        <v>438</v>
      </c>
      <c r="C10617" s="304" t="s">
        <v>11051</v>
      </c>
      <c r="D10617" s="305" t="s">
        <v>252</v>
      </c>
      <c r="E10617" s="306" t="n">
        <v>38.37</v>
      </c>
    </row>
    <row r="10618" customFormat="false" ht="23.85" hidden="false" customHeight="false" outlineLevel="0" collapsed="false">
      <c r="A10618" s="304" t="n">
        <v>152221</v>
      </c>
      <c r="B10618" s="304" t="s">
        <v>438</v>
      </c>
      <c r="C10618" s="304" t="s">
        <v>11052</v>
      </c>
      <c r="D10618" s="305" t="s">
        <v>252</v>
      </c>
      <c r="E10618" s="306" t="n">
        <v>43.16</v>
      </c>
    </row>
    <row r="10619" customFormat="false" ht="23.85" hidden="false" customHeight="false" outlineLevel="0" collapsed="false">
      <c r="A10619" s="304" t="n">
        <v>152222</v>
      </c>
      <c r="B10619" s="304" t="s">
        <v>438</v>
      </c>
      <c r="C10619" s="304" t="s">
        <v>11053</v>
      </c>
      <c r="D10619" s="305" t="s">
        <v>252</v>
      </c>
      <c r="E10619" s="306" t="n">
        <v>21.58</v>
      </c>
    </row>
    <row r="10620" customFormat="false" ht="23.85" hidden="false" customHeight="false" outlineLevel="0" collapsed="false">
      <c r="A10620" s="304" t="n">
        <v>152223</v>
      </c>
      <c r="B10620" s="304" t="s">
        <v>438</v>
      </c>
      <c r="C10620" s="304" t="s">
        <v>11054</v>
      </c>
      <c r="D10620" s="305" t="s">
        <v>252</v>
      </c>
      <c r="E10620" s="306" t="n">
        <v>11.98</v>
      </c>
    </row>
    <row r="10621" customFormat="false" ht="23.85" hidden="false" customHeight="false" outlineLevel="0" collapsed="false">
      <c r="A10621" s="304" t="n">
        <v>152224</v>
      </c>
      <c r="B10621" s="304" t="s">
        <v>438</v>
      </c>
      <c r="C10621" s="304" t="s">
        <v>11055</v>
      </c>
      <c r="D10621" s="305" t="s">
        <v>252</v>
      </c>
      <c r="E10621" s="306" t="n">
        <v>43.16</v>
      </c>
    </row>
    <row r="10622" customFormat="false" ht="23.85" hidden="false" customHeight="false" outlineLevel="0" collapsed="false">
      <c r="A10622" s="304" t="n">
        <v>152225</v>
      </c>
      <c r="B10622" s="304" t="s">
        <v>438</v>
      </c>
      <c r="C10622" s="304" t="s">
        <v>11056</v>
      </c>
      <c r="D10622" s="305" t="s">
        <v>252</v>
      </c>
      <c r="E10622" s="306" t="n">
        <v>43.16</v>
      </c>
    </row>
    <row r="10623" customFormat="false" ht="23.85" hidden="false" customHeight="false" outlineLevel="0" collapsed="false">
      <c r="A10623" s="304" t="n">
        <v>152226</v>
      </c>
      <c r="B10623" s="304" t="s">
        <v>438</v>
      </c>
      <c r="C10623" s="304" t="s">
        <v>11057</v>
      </c>
      <c r="D10623" s="305" t="s">
        <v>252</v>
      </c>
      <c r="E10623" s="306" t="n">
        <v>21.58</v>
      </c>
    </row>
    <row r="10624" customFormat="false" ht="23.85" hidden="false" customHeight="false" outlineLevel="0" collapsed="false">
      <c r="A10624" s="304" t="n">
        <v>152227</v>
      </c>
      <c r="B10624" s="304" t="s">
        <v>438</v>
      </c>
      <c r="C10624" s="304" t="s">
        <v>11058</v>
      </c>
      <c r="D10624" s="305" t="s">
        <v>252</v>
      </c>
      <c r="E10624" s="306" t="n">
        <v>21.58</v>
      </c>
    </row>
    <row r="10625" customFormat="false" ht="23.85" hidden="false" customHeight="false" outlineLevel="0" collapsed="false">
      <c r="A10625" s="304" t="n">
        <v>152228</v>
      </c>
      <c r="B10625" s="304" t="s">
        <v>438</v>
      </c>
      <c r="C10625" s="304" t="s">
        <v>11059</v>
      </c>
      <c r="D10625" s="305" t="s">
        <v>252</v>
      </c>
      <c r="E10625" s="306" t="n">
        <v>7.8</v>
      </c>
    </row>
    <row r="10626" customFormat="false" ht="23.85" hidden="false" customHeight="false" outlineLevel="0" collapsed="false">
      <c r="A10626" s="304" t="n">
        <v>152229</v>
      </c>
      <c r="B10626" s="304" t="s">
        <v>438</v>
      </c>
      <c r="C10626" s="304" t="s">
        <v>11060</v>
      </c>
      <c r="D10626" s="305" t="s">
        <v>252</v>
      </c>
      <c r="E10626" s="306" t="n">
        <v>1.82</v>
      </c>
    </row>
    <row r="10627" customFormat="false" ht="23.85" hidden="false" customHeight="false" outlineLevel="0" collapsed="false">
      <c r="A10627" s="304" t="n">
        <v>152230</v>
      </c>
      <c r="B10627" s="304" t="s">
        <v>438</v>
      </c>
      <c r="C10627" s="304" t="s">
        <v>11061</v>
      </c>
      <c r="D10627" s="305" t="s">
        <v>252</v>
      </c>
      <c r="E10627" s="306" t="n">
        <v>17.74</v>
      </c>
    </row>
    <row r="10628" customFormat="false" ht="15" hidden="false" customHeight="false" outlineLevel="0" collapsed="false">
      <c r="A10628" s="304" t="n">
        <v>152231</v>
      </c>
      <c r="B10628" s="304" t="s">
        <v>438</v>
      </c>
      <c r="C10628" s="304" t="s">
        <v>11062</v>
      </c>
      <c r="D10628" s="305" t="s">
        <v>252</v>
      </c>
      <c r="E10628" s="306" t="n">
        <v>35.5</v>
      </c>
    </row>
    <row r="10629" customFormat="false" ht="15" hidden="false" customHeight="false" outlineLevel="0" collapsed="false">
      <c r="A10629" s="304" t="n">
        <v>152232</v>
      </c>
      <c r="B10629" s="304" t="s">
        <v>438</v>
      </c>
      <c r="C10629" s="304" t="s">
        <v>11063</v>
      </c>
      <c r="D10629" s="305" t="s">
        <v>252</v>
      </c>
      <c r="E10629" s="306" t="n">
        <v>71.02</v>
      </c>
    </row>
    <row r="10630" customFormat="false" ht="35.05" hidden="false" customHeight="false" outlineLevel="0" collapsed="false">
      <c r="A10630" s="304" t="n">
        <v>152233</v>
      </c>
      <c r="B10630" s="304" t="s">
        <v>438</v>
      </c>
      <c r="C10630" s="304" t="s">
        <v>11064</v>
      </c>
      <c r="D10630" s="305" t="s">
        <v>252</v>
      </c>
      <c r="E10630" s="306" t="n">
        <v>340.5</v>
      </c>
    </row>
    <row r="10631" customFormat="false" ht="35.05" hidden="false" customHeight="false" outlineLevel="0" collapsed="false">
      <c r="A10631" s="304" t="n">
        <v>152234</v>
      </c>
      <c r="B10631" s="304" t="s">
        <v>438</v>
      </c>
      <c r="C10631" s="304" t="s">
        <v>11065</v>
      </c>
      <c r="D10631" s="305" t="s">
        <v>252</v>
      </c>
      <c r="E10631" s="306" t="n">
        <v>581.36</v>
      </c>
    </row>
    <row r="10632" customFormat="false" ht="35.05" hidden="false" customHeight="false" outlineLevel="0" collapsed="false">
      <c r="A10632" s="304" t="n">
        <v>152235</v>
      </c>
      <c r="B10632" s="304" t="s">
        <v>438</v>
      </c>
      <c r="C10632" s="304" t="s">
        <v>11066</v>
      </c>
      <c r="D10632" s="305" t="s">
        <v>252</v>
      </c>
      <c r="E10632" s="308" t="n">
        <v>1274.86</v>
      </c>
    </row>
    <row r="10633" customFormat="false" ht="23.85" hidden="false" customHeight="false" outlineLevel="0" collapsed="false">
      <c r="A10633" s="304" t="n">
        <v>152236</v>
      </c>
      <c r="B10633" s="304" t="s">
        <v>438</v>
      </c>
      <c r="C10633" s="304" t="s">
        <v>11067</v>
      </c>
      <c r="D10633" s="305" t="s">
        <v>481</v>
      </c>
      <c r="E10633" s="306" t="n">
        <v>2.39</v>
      </c>
    </row>
    <row r="10634" customFormat="false" ht="23.85" hidden="false" customHeight="false" outlineLevel="0" collapsed="false">
      <c r="A10634" s="304" t="n">
        <v>152238</v>
      </c>
      <c r="B10634" s="304" t="s">
        <v>438</v>
      </c>
      <c r="C10634" s="304" t="s">
        <v>11068</v>
      </c>
      <c r="D10634" s="305" t="s">
        <v>252</v>
      </c>
      <c r="E10634" s="306" t="n">
        <v>9.58</v>
      </c>
    </row>
    <row r="10635" customFormat="false" ht="15" hidden="false" customHeight="false" outlineLevel="0" collapsed="false">
      <c r="A10635" s="307" t="n">
        <v>16</v>
      </c>
      <c r="B10635" s="304" t="s">
        <v>438</v>
      </c>
      <c r="C10635" s="307" t="s">
        <v>11069</v>
      </c>
      <c r="D10635" s="305"/>
      <c r="E10635" s="306"/>
    </row>
    <row r="10636" customFormat="false" ht="15" hidden="false" customHeight="false" outlineLevel="0" collapsed="false">
      <c r="A10636" s="307" t="n">
        <v>1601</v>
      </c>
      <c r="B10636" s="304" t="s">
        <v>438</v>
      </c>
      <c r="C10636" s="307" t="s">
        <v>11070</v>
      </c>
      <c r="D10636" s="305"/>
      <c r="E10636" s="306"/>
    </row>
    <row r="10637" customFormat="false" ht="23.85" hidden="false" customHeight="false" outlineLevel="0" collapsed="false">
      <c r="A10637" s="304" t="n">
        <v>160105</v>
      </c>
      <c r="B10637" s="304" t="s">
        <v>438</v>
      </c>
      <c r="C10637" s="304" t="s">
        <v>11071</v>
      </c>
      <c r="D10637" s="305" t="s">
        <v>252</v>
      </c>
      <c r="E10637" s="308" t="n">
        <v>1808.3</v>
      </c>
    </row>
    <row r="10638" customFormat="false" ht="35.05" hidden="false" customHeight="false" outlineLevel="0" collapsed="false">
      <c r="A10638" s="304" t="n">
        <v>160106</v>
      </c>
      <c r="B10638" s="304" t="s">
        <v>438</v>
      </c>
      <c r="C10638" s="304" t="s">
        <v>11072</v>
      </c>
      <c r="D10638" s="305" t="s">
        <v>252</v>
      </c>
      <c r="E10638" s="306" t="n">
        <v>493.92</v>
      </c>
    </row>
    <row r="10639" customFormat="false" ht="23.85" hidden="false" customHeight="false" outlineLevel="0" collapsed="false">
      <c r="A10639" s="304" t="n">
        <v>160108</v>
      </c>
      <c r="B10639" s="304" t="s">
        <v>438</v>
      </c>
      <c r="C10639" s="304" t="s">
        <v>11073</v>
      </c>
      <c r="D10639" s="305" t="s">
        <v>252</v>
      </c>
      <c r="E10639" s="306" t="n">
        <v>158.17</v>
      </c>
    </row>
    <row r="10640" customFormat="false" ht="23.85" hidden="false" customHeight="false" outlineLevel="0" collapsed="false">
      <c r="A10640" s="304" t="n">
        <v>160110</v>
      </c>
      <c r="B10640" s="304" t="s">
        <v>438</v>
      </c>
      <c r="C10640" s="304" t="s">
        <v>11074</v>
      </c>
      <c r="D10640" s="305" t="s">
        <v>252</v>
      </c>
      <c r="E10640" s="306" t="n">
        <v>456.82</v>
      </c>
    </row>
    <row r="10641" customFormat="false" ht="35.05" hidden="false" customHeight="false" outlineLevel="0" collapsed="false">
      <c r="A10641" s="304" t="n">
        <v>160111</v>
      </c>
      <c r="B10641" s="304" t="s">
        <v>438</v>
      </c>
      <c r="C10641" s="304" t="s">
        <v>11075</v>
      </c>
      <c r="D10641" s="305" t="s">
        <v>252</v>
      </c>
      <c r="E10641" s="308" t="n">
        <v>1385.1</v>
      </c>
    </row>
    <row r="10642" customFormat="false" ht="15" hidden="false" customHeight="false" outlineLevel="0" collapsed="false">
      <c r="A10642" s="304" t="n">
        <v>160115</v>
      </c>
      <c r="B10642" s="304" t="s">
        <v>438</v>
      </c>
      <c r="C10642" s="304" t="s">
        <v>11076</v>
      </c>
      <c r="D10642" s="305" t="s">
        <v>481</v>
      </c>
      <c r="E10642" s="306" t="n">
        <v>27.26</v>
      </c>
    </row>
    <row r="10643" customFormat="false" ht="15" hidden="false" customHeight="false" outlineLevel="0" collapsed="false">
      <c r="A10643" s="304" t="n">
        <v>160120</v>
      </c>
      <c r="B10643" s="304" t="s">
        <v>438</v>
      </c>
      <c r="C10643" s="304" t="s">
        <v>11077</v>
      </c>
      <c r="D10643" s="305" t="s">
        <v>252</v>
      </c>
      <c r="E10643" s="306" t="n">
        <v>81.68</v>
      </c>
    </row>
    <row r="10644" customFormat="false" ht="23.85" hidden="false" customHeight="false" outlineLevel="0" collapsed="false">
      <c r="A10644" s="304" t="n">
        <v>160121</v>
      </c>
      <c r="B10644" s="304" t="s">
        <v>438</v>
      </c>
      <c r="C10644" s="304" t="s">
        <v>11078</v>
      </c>
      <c r="D10644" s="305" t="s">
        <v>252</v>
      </c>
      <c r="E10644" s="306" t="n">
        <v>740.39</v>
      </c>
    </row>
    <row r="10645" customFormat="false" ht="23.85" hidden="false" customHeight="false" outlineLevel="0" collapsed="false">
      <c r="A10645" s="304" t="n">
        <v>160122</v>
      </c>
      <c r="B10645" s="304" t="s">
        <v>438</v>
      </c>
      <c r="C10645" s="304" t="s">
        <v>11079</v>
      </c>
      <c r="D10645" s="305" t="s">
        <v>252</v>
      </c>
      <c r="E10645" s="308" t="n">
        <v>1892.26</v>
      </c>
    </row>
    <row r="10646" customFormat="false" ht="23.85" hidden="false" customHeight="false" outlineLevel="0" collapsed="false">
      <c r="A10646" s="304" t="n">
        <v>160123</v>
      </c>
      <c r="B10646" s="304" t="s">
        <v>438</v>
      </c>
      <c r="C10646" s="304" t="s">
        <v>11080</v>
      </c>
      <c r="D10646" s="305" t="s">
        <v>252</v>
      </c>
      <c r="E10646" s="308" t="n">
        <v>2833.2</v>
      </c>
    </row>
    <row r="10647" customFormat="false" ht="15" hidden="false" customHeight="false" outlineLevel="0" collapsed="false">
      <c r="A10647" s="304" t="n">
        <v>160124</v>
      </c>
      <c r="B10647" s="304" t="s">
        <v>438</v>
      </c>
      <c r="C10647" s="304" t="s">
        <v>11081</v>
      </c>
      <c r="D10647" s="305" t="s">
        <v>481</v>
      </c>
      <c r="E10647" s="306" t="n">
        <v>19.96</v>
      </c>
    </row>
    <row r="10648" customFormat="false" ht="15" hidden="false" customHeight="false" outlineLevel="0" collapsed="false">
      <c r="A10648" s="304" t="n">
        <v>160125</v>
      </c>
      <c r="B10648" s="304" t="s">
        <v>438</v>
      </c>
      <c r="C10648" s="304" t="s">
        <v>11082</v>
      </c>
      <c r="D10648" s="305" t="s">
        <v>481</v>
      </c>
      <c r="E10648" s="306" t="n">
        <v>96.89</v>
      </c>
    </row>
    <row r="10649" customFormat="false" ht="15" hidden="false" customHeight="false" outlineLevel="0" collapsed="false">
      <c r="A10649" s="304" t="n">
        <v>160126</v>
      </c>
      <c r="B10649" s="304" t="s">
        <v>438</v>
      </c>
      <c r="C10649" s="304" t="s">
        <v>11083</v>
      </c>
      <c r="D10649" s="305" t="s">
        <v>481</v>
      </c>
      <c r="E10649" s="306" t="n">
        <v>46.94</v>
      </c>
    </row>
    <row r="10650" customFormat="false" ht="15" hidden="false" customHeight="false" outlineLevel="0" collapsed="false">
      <c r="A10650" s="307" t="n">
        <v>1602</v>
      </c>
      <c r="B10650" s="304" t="s">
        <v>438</v>
      </c>
      <c r="C10650" s="307" t="s">
        <v>11084</v>
      </c>
      <c r="D10650" s="305"/>
      <c r="E10650" s="306"/>
    </row>
    <row r="10651" customFormat="false" ht="57.45" hidden="false" customHeight="false" outlineLevel="0" collapsed="false">
      <c r="A10651" s="304" t="n">
        <v>160207</v>
      </c>
      <c r="B10651" s="304" t="s">
        <v>438</v>
      </c>
      <c r="C10651" s="304" t="s">
        <v>11085</v>
      </c>
      <c r="D10651" s="305" t="s">
        <v>252</v>
      </c>
      <c r="E10651" s="308" t="n">
        <v>10534.44</v>
      </c>
    </row>
    <row r="10652" customFormat="false" ht="57.45" hidden="false" customHeight="false" outlineLevel="0" collapsed="false">
      <c r="A10652" s="304" t="n">
        <v>160208</v>
      </c>
      <c r="B10652" s="304" t="s">
        <v>438</v>
      </c>
      <c r="C10652" s="304" t="s">
        <v>11086</v>
      </c>
      <c r="D10652" s="305" t="s">
        <v>252</v>
      </c>
      <c r="E10652" s="308" t="n">
        <v>20985.41</v>
      </c>
    </row>
    <row r="10653" customFormat="false" ht="15" hidden="false" customHeight="false" outlineLevel="0" collapsed="false">
      <c r="A10653" s="307" t="n">
        <v>1603</v>
      </c>
      <c r="B10653" s="304" t="s">
        <v>438</v>
      </c>
      <c r="C10653" s="307" t="s">
        <v>11087</v>
      </c>
      <c r="D10653" s="305"/>
      <c r="E10653" s="306"/>
    </row>
    <row r="10654" customFormat="false" ht="23.85" hidden="false" customHeight="false" outlineLevel="0" collapsed="false">
      <c r="A10654" s="304" t="n">
        <v>160303</v>
      </c>
      <c r="B10654" s="304" t="s">
        <v>438</v>
      </c>
      <c r="C10654" s="304" t="s">
        <v>11088</v>
      </c>
      <c r="D10654" s="305" t="s">
        <v>252</v>
      </c>
      <c r="E10654" s="306" t="n">
        <v>460.21</v>
      </c>
    </row>
    <row r="10655" customFormat="false" ht="46.25" hidden="false" customHeight="false" outlineLevel="0" collapsed="false">
      <c r="A10655" s="304" t="n">
        <v>160304</v>
      </c>
      <c r="B10655" s="304" t="s">
        <v>438</v>
      </c>
      <c r="C10655" s="304" t="s">
        <v>11089</v>
      </c>
      <c r="D10655" s="305" t="s">
        <v>252</v>
      </c>
      <c r="E10655" s="306" t="n">
        <v>881.71</v>
      </c>
    </row>
    <row r="10656" customFormat="false" ht="23.85" hidden="false" customHeight="false" outlineLevel="0" collapsed="false">
      <c r="A10656" s="304" t="n">
        <v>160305</v>
      </c>
      <c r="B10656" s="304" t="s">
        <v>438</v>
      </c>
      <c r="C10656" s="304" t="s">
        <v>11090</v>
      </c>
      <c r="D10656" s="305" t="s">
        <v>481</v>
      </c>
      <c r="E10656" s="306" t="n">
        <v>100.74</v>
      </c>
    </row>
    <row r="10657" customFormat="false" ht="35.05" hidden="false" customHeight="false" outlineLevel="0" collapsed="false">
      <c r="A10657" s="304" t="n">
        <v>160308</v>
      </c>
      <c r="B10657" s="304" t="s">
        <v>438</v>
      </c>
      <c r="C10657" s="304" t="s">
        <v>11091</v>
      </c>
      <c r="D10657" s="305" t="s">
        <v>481</v>
      </c>
      <c r="E10657" s="306" t="n">
        <v>65.02</v>
      </c>
    </row>
    <row r="10658" customFormat="false" ht="46.25" hidden="false" customHeight="false" outlineLevel="0" collapsed="false">
      <c r="A10658" s="304" t="n">
        <v>160309</v>
      </c>
      <c r="B10658" s="304" t="s">
        <v>438</v>
      </c>
      <c r="C10658" s="304" t="s">
        <v>11092</v>
      </c>
      <c r="D10658" s="305" t="s">
        <v>252</v>
      </c>
      <c r="E10658" s="306" t="n">
        <v>112.56</v>
      </c>
    </row>
    <row r="10659" customFormat="false" ht="35.05" hidden="false" customHeight="false" outlineLevel="0" collapsed="false">
      <c r="A10659" s="304" t="n">
        <v>160310</v>
      </c>
      <c r="B10659" s="304" t="s">
        <v>438</v>
      </c>
      <c r="C10659" s="304" t="s">
        <v>11093</v>
      </c>
      <c r="D10659" s="305" t="s">
        <v>252</v>
      </c>
      <c r="E10659" s="306" t="n">
        <v>68.34</v>
      </c>
    </row>
    <row r="10660" customFormat="false" ht="15" hidden="false" customHeight="false" outlineLevel="0" collapsed="false">
      <c r="A10660" s="304" t="n">
        <v>160311</v>
      </c>
      <c r="B10660" s="304" t="s">
        <v>438</v>
      </c>
      <c r="C10660" s="304" t="s">
        <v>10954</v>
      </c>
      <c r="D10660" s="305" t="s">
        <v>252</v>
      </c>
      <c r="E10660" s="306" t="n">
        <v>227.71</v>
      </c>
    </row>
    <row r="10661" customFormat="false" ht="46.25" hidden="false" customHeight="false" outlineLevel="0" collapsed="false">
      <c r="A10661" s="304" t="n">
        <v>160312</v>
      </c>
      <c r="B10661" s="304" t="s">
        <v>438</v>
      </c>
      <c r="C10661" s="304" t="s">
        <v>11094</v>
      </c>
      <c r="D10661" s="305" t="s">
        <v>252</v>
      </c>
      <c r="E10661" s="306" t="n">
        <v>58.83</v>
      </c>
    </row>
    <row r="10662" customFormat="false" ht="46.25" hidden="false" customHeight="false" outlineLevel="0" collapsed="false">
      <c r="A10662" s="304" t="n">
        <v>160313</v>
      </c>
      <c r="B10662" s="304" t="s">
        <v>438</v>
      </c>
      <c r="C10662" s="304" t="s">
        <v>11095</v>
      </c>
      <c r="D10662" s="305" t="s">
        <v>252</v>
      </c>
      <c r="E10662" s="306" t="n">
        <v>63.54</v>
      </c>
    </row>
    <row r="10663" customFormat="false" ht="46.25" hidden="false" customHeight="false" outlineLevel="0" collapsed="false">
      <c r="A10663" s="304" t="n">
        <v>160314</v>
      </c>
      <c r="B10663" s="304" t="s">
        <v>438</v>
      </c>
      <c r="C10663" s="304" t="s">
        <v>11096</v>
      </c>
      <c r="D10663" s="305" t="s">
        <v>252</v>
      </c>
      <c r="E10663" s="306" t="n">
        <v>909.48</v>
      </c>
    </row>
    <row r="10664" customFormat="false" ht="46.25" hidden="false" customHeight="false" outlineLevel="0" collapsed="false">
      <c r="A10664" s="304" t="n">
        <v>160315</v>
      </c>
      <c r="B10664" s="304" t="s">
        <v>438</v>
      </c>
      <c r="C10664" s="304" t="s">
        <v>11097</v>
      </c>
      <c r="D10664" s="305" t="s">
        <v>252</v>
      </c>
      <c r="E10664" s="308" t="n">
        <v>1290.32</v>
      </c>
    </row>
    <row r="10665" customFormat="false" ht="35.05" hidden="false" customHeight="false" outlineLevel="0" collapsed="false">
      <c r="A10665" s="304" t="n">
        <v>160316</v>
      </c>
      <c r="B10665" s="304" t="s">
        <v>438</v>
      </c>
      <c r="C10665" s="304" t="s">
        <v>11098</v>
      </c>
      <c r="D10665" s="305" t="s">
        <v>252</v>
      </c>
      <c r="E10665" s="306" t="n">
        <v>96.51</v>
      </c>
    </row>
    <row r="10666" customFormat="false" ht="23.85" hidden="false" customHeight="false" outlineLevel="0" collapsed="false">
      <c r="A10666" s="304" t="n">
        <v>160317</v>
      </c>
      <c r="B10666" s="304" t="s">
        <v>438</v>
      </c>
      <c r="C10666" s="304" t="s">
        <v>11099</v>
      </c>
      <c r="D10666" s="305" t="s">
        <v>481</v>
      </c>
      <c r="E10666" s="306" t="n">
        <v>65.02</v>
      </c>
    </row>
    <row r="10667" customFormat="false" ht="23.85" hidden="false" customHeight="false" outlineLevel="0" collapsed="false">
      <c r="A10667" s="304" t="n">
        <v>160318</v>
      </c>
      <c r="B10667" s="304" t="s">
        <v>438</v>
      </c>
      <c r="C10667" s="304" t="s">
        <v>11100</v>
      </c>
      <c r="D10667" s="305" t="s">
        <v>481</v>
      </c>
      <c r="E10667" s="306" t="n">
        <v>53.35</v>
      </c>
    </row>
    <row r="10668" customFormat="false" ht="46.25" hidden="false" customHeight="false" outlineLevel="0" collapsed="false">
      <c r="A10668" s="304" t="n">
        <v>160319</v>
      </c>
      <c r="B10668" s="304" t="s">
        <v>438</v>
      </c>
      <c r="C10668" s="304" t="s">
        <v>11101</v>
      </c>
      <c r="D10668" s="305" t="s">
        <v>252</v>
      </c>
      <c r="E10668" s="306" t="n">
        <v>11.99</v>
      </c>
    </row>
    <row r="10669" customFormat="false" ht="35.05" hidden="false" customHeight="false" outlineLevel="0" collapsed="false">
      <c r="A10669" s="304" t="n">
        <v>160321</v>
      </c>
      <c r="B10669" s="304" t="s">
        <v>438</v>
      </c>
      <c r="C10669" s="304" t="s">
        <v>11102</v>
      </c>
      <c r="D10669" s="305" t="s">
        <v>252</v>
      </c>
      <c r="E10669" s="306" t="n">
        <v>163.83</v>
      </c>
    </row>
    <row r="10670" customFormat="false" ht="23.85" hidden="false" customHeight="false" outlineLevel="0" collapsed="false">
      <c r="A10670" s="304" t="n">
        <v>160322</v>
      </c>
      <c r="B10670" s="304" t="s">
        <v>438</v>
      </c>
      <c r="C10670" s="304" t="s">
        <v>11103</v>
      </c>
      <c r="D10670" s="305" t="s">
        <v>252</v>
      </c>
      <c r="E10670" s="306" t="n">
        <v>7.01</v>
      </c>
    </row>
    <row r="10671" customFormat="false" ht="23.85" hidden="false" customHeight="false" outlineLevel="0" collapsed="false">
      <c r="A10671" s="304" t="n">
        <v>160323</v>
      </c>
      <c r="B10671" s="304" t="s">
        <v>438</v>
      </c>
      <c r="C10671" s="304" t="s">
        <v>11104</v>
      </c>
      <c r="D10671" s="305" t="s">
        <v>252</v>
      </c>
      <c r="E10671" s="306" t="n">
        <v>12.54</v>
      </c>
    </row>
    <row r="10672" customFormat="false" ht="46.25" hidden="false" customHeight="false" outlineLevel="0" collapsed="false">
      <c r="A10672" s="304" t="n">
        <v>160324</v>
      </c>
      <c r="B10672" s="304" t="s">
        <v>438</v>
      </c>
      <c r="C10672" s="304" t="s">
        <v>11105</v>
      </c>
      <c r="D10672" s="305" t="s">
        <v>252</v>
      </c>
      <c r="E10672" s="306" t="n">
        <v>235.05</v>
      </c>
    </row>
    <row r="10673" customFormat="false" ht="46.25" hidden="false" customHeight="false" outlineLevel="0" collapsed="false">
      <c r="A10673" s="304" t="n">
        <v>160325</v>
      </c>
      <c r="B10673" s="304" t="s">
        <v>438</v>
      </c>
      <c r="C10673" s="304" t="s">
        <v>11106</v>
      </c>
      <c r="D10673" s="305" t="s">
        <v>252</v>
      </c>
      <c r="E10673" s="306" t="n">
        <v>629.74</v>
      </c>
    </row>
    <row r="10674" customFormat="false" ht="35.05" hidden="false" customHeight="false" outlineLevel="0" collapsed="false">
      <c r="A10674" s="304" t="n">
        <v>160326</v>
      </c>
      <c r="B10674" s="304" t="s">
        <v>438</v>
      </c>
      <c r="C10674" s="304" t="s">
        <v>11107</v>
      </c>
      <c r="D10674" s="305" t="s">
        <v>481</v>
      </c>
      <c r="E10674" s="306" t="n">
        <v>38.4</v>
      </c>
    </row>
    <row r="10675" customFormat="false" ht="35.05" hidden="false" customHeight="false" outlineLevel="0" collapsed="false">
      <c r="A10675" s="304" t="n">
        <v>160327</v>
      </c>
      <c r="B10675" s="304" t="s">
        <v>438</v>
      </c>
      <c r="C10675" s="304" t="s">
        <v>11108</v>
      </c>
      <c r="D10675" s="305" t="s">
        <v>481</v>
      </c>
      <c r="E10675" s="306" t="n">
        <v>45.1</v>
      </c>
    </row>
    <row r="10676" customFormat="false" ht="35.05" hidden="false" customHeight="false" outlineLevel="0" collapsed="false">
      <c r="A10676" s="304" t="n">
        <v>160328</v>
      </c>
      <c r="B10676" s="304" t="s">
        <v>438</v>
      </c>
      <c r="C10676" s="304" t="s">
        <v>11109</v>
      </c>
      <c r="D10676" s="305" t="s">
        <v>252</v>
      </c>
      <c r="E10676" s="306" t="n">
        <v>25.94</v>
      </c>
    </row>
    <row r="10677" customFormat="false" ht="35.05" hidden="false" customHeight="false" outlineLevel="0" collapsed="false">
      <c r="A10677" s="304" t="n">
        <v>160329</v>
      </c>
      <c r="B10677" s="304" t="s">
        <v>438</v>
      </c>
      <c r="C10677" s="304" t="s">
        <v>11110</v>
      </c>
      <c r="D10677" s="305" t="s">
        <v>252</v>
      </c>
      <c r="E10677" s="306" t="n">
        <v>18.65</v>
      </c>
    </row>
    <row r="10678" customFormat="false" ht="46.25" hidden="false" customHeight="false" outlineLevel="0" collapsed="false">
      <c r="A10678" s="304" t="n">
        <v>160330</v>
      </c>
      <c r="B10678" s="304" t="s">
        <v>438</v>
      </c>
      <c r="C10678" s="304" t="s">
        <v>11111</v>
      </c>
      <c r="D10678" s="305" t="s">
        <v>252</v>
      </c>
      <c r="E10678" s="306" t="n">
        <v>14.67</v>
      </c>
    </row>
    <row r="10679" customFormat="false" ht="35.05" hidden="false" customHeight="false" outlineLevel="0" collapsed="false">
      <c r="A10679" s="304" t="n">
        <v>160331</v>
      </c>
      <c r="B10679" s="304" t="s">
        <v>438</v>
      </c>
      <c r="C10679" s="304" t="s">
        <v>11112</v>
      </c>
      <c r="D10679" s="305" t="s">
        <v>252</v>
      </c>
      <c r="E10679" s="306" t="n">
        <v>38.1</v>
      </c>
    </row>
    <row r="10680" customFormat="false" ht="35.05" hidden="false" customHeight="false" outlineLevel="0" collapsed="false">
      <c r="A10680" s="304" t="n">
        <v>160332</v>
      </c>
      <c r="B10680" s="304" t="s">
        <v>438</v>
      </c>
      <c r="C10680" s="304" t="s">
        <v>11113</v>
      </c>
      <c r="D10680" s="305" t="s">
        <v>481</v>
      </c>
      <c r="E10680" s="306" t="n">
        <v>35.96</v>
      </c>
    </row>
    <row r="10681" customFormat="false" ht="35.05" hidden="false" customHeight="false" outlineLevel="0" collapsed="false">
      <c r="A10681" s="304" t="n">
        <v>160333</v>
      </c>
      <c r="B10681" s="304" t="s">
        <v>438</v>
      </c>
      <c r="C10681" s="304" t="s">
        <v>11114</v>
      </c>
      <c r="D10681" s="305" t="s">
        <v>481</v>
      </c>
      <c r="E10681" s="306" t="n">
        <v>80.09</v>
      </c>
    </row>
    <row r="10682" customFormat="false" ht="35.05" hidden="false" customHeight="false" outlineLevel="0" collapsed="false">
      <c r="A10682" s="304" t="n">
        <v>160334</v>
      </c>
      <c r="B10682" s="304" t="s">
        <v>438</v>
      </c>
      <c r="C10682" s="304" t="s">
        <v>11115</v>
      </c>
      <c r="D10682" s="305" t="s">
        <v>252</v>
      </c>
      <c r="E10682" s="306" t="n">
        <v>36.86</v>
      </c>
    </row>
    <row r="10683" customFormat="false" ht="35.05" hidden="false" customHeight="false" outlineLevel="0" collapsed="false">
      <c r="A10683" s="304" t="n">
        <v>160335</v>
      </c>
      <c r="B10683" s="304" t="s">
        <v>438</v>
      </c>
      <c r="C10683" s="304" t="s">
        <v>11116</v>
      </c>
      <c r="D10683" s="305" t="s">
        <v>481</v>
      </c>
      <c r="E10683" s="306" t="n">
        <v>49.56</v>
      </c>
    </row>
    <row r="10684" customFormat="false" ht="15" hidden="false" customHeight="false" outlineLevel="0" collapsed="false">
      <c r="A10684" s="307" t="n">
        <v>1606</v>
      </c>
      <c r="B10684" s="304" t="s">
        <v>438</v>
      </c>
      <c r="C10684" s="307" t="s">
        <v>11117</v>
      </c>
      <c r="D10684" s="305"/>
      <c r="E10684" s="306"/>
    </row>
    <row r="10685" customFormat="false" ht="91" hidden="false" customHeight="false" outlineLevel="0" collapsed="false">
      <c r="A10685" s="304" t="n">
        <v>160602</v>
      </c>
      <c r="B10685" s="304" t="s">
        <v>438</v>
      </c>
      <c r="C10685" s="304" t="s">
        <v>11118</v>
      </c>
      <c r="D10685" s="305" t="s">
        <v>252</v>
      </c>
      <c r="E10685" s="308" t="n">
        <v>1786.68</v>
      </c>
    </row>
    <row r="10686" customFormat="false" ht="68.65" hidden="false" customHeight="false" outlineLevel="0" collapsed="false">
      <c r="A10686" s="304" t="n">
        <v>160603</v>
      </c>
      <c r="B10686" s="304" t="s">
        <v>438</v>
      </c>
      <c r="C10686" s="304" t="s">
        <v>11119</v>
      </c>
      <c r="D10686" s="305" t="s">
        <v>252</v>
      </c>
      <c r="E10686" s="306" t="n">
        <v>921.23</v>
      </c>
    </row>
    <row r="10687" customFormat="false" ht="46.25" hidden="false" customHeight="false" outlineLevel="0" collapsed="false">
      <c r="A10687" s="304" t="n">
        <v>160604</v>
      </c>
      <c r="B10687" s="304" t="s">
        <v>438</v>
      </c>
      <c r="C10687" s="304" t="s">
        <v>11120</v>
      </c>
      <c r="D10687" s="305" t="s">
        <v>252</v>
      </c>
      <c r="E10687" s="306" t="n">
        <v>257.6</v>
      </c>
    </row>
    <row r="10688" customFormat="false" ht="46.25" hidden="false" customHeight="false" outlineLevel="0" collapsed="false">
      <c r="A10688" s="304" t="n">
        <v>160605</v>
      </c>
      <c r="B10688" s="304" t="s">
        <v>438</v>
      </c>
      <c r="C10688" s="304" t="s">
        <v>11121</v>
      </c>
      <c r="D10688" s="305" t="s">
        <v>252</v>
      </c>
      <c r="E10688" s="306" t="n">
        <v>286.24</v>
      </c>
    </row>
    <row r="10689" customFormat="false" ht="46.25" hidden="false" customHeight="false" outlineLevel="0" collapsed="false">
      <c r="A10689" s="304" t="n">
        <v>160606</v>
      </c>
      <c r="B10689" s="304" t="s">
        <v>438</v>
      </c>
      <c r="C10689" s="304" t="s">
        <v>11122</v>
      </c>
      <c r="D10689" s="305" t="s">
        <v>252</v>
      </c>
      <c r="E10689" s="306" t="n">
        <v>748.98</v>
      </c>
    </row>
    <row r="10690" customFormat="false" ht="46.25" hidden="false" customHeight="false" outlineLevel="0" collapsed="false">
      <c r="A10690" s="304" t="n">
        <v>160607</v>
      </c>
      <c r="B10690" s="304" t="s">
        <v>438</v>
      </c>
      <c r="C10690" s="304" t="s">
        <v>11123</v>
      </c>
      <c r="D10690" s="305" t="s">
        <v>252</v>
      </c>
      <c r="E10690" s="306" t="n">
        <v>255</v>
      </c>
    </row>
    <row r="10691" customFormat="false" ht="46.25" hidden="false" customHeight="false" outlineLevel="0" collapsed="false">
      <c r="A10691" s="304" t="n">
        <v>160608</v>
      </c>
      <c r="B10691" s="304" t="s">
        <v>438</v>
      </c>
      <c r="C10691" s="304" t="s">
        <v>11124</v>
      </c>
      <c r="D10691" s="305" t="s">
        <v>252</v>
      </c>
      <c r="E10691" s="306" t="n">
        <v>340.76</v>
      </c>
    </row>
    <row r="10692" customFormat="false" ht="46.25" hidden="false" customHeight="false" outlineLevel="0" collapsed="false">
      <c r="A10692" s="304" t="n">
        <v>160612</v>
      </c>
      <c r="B10692" s="304" t="s">
        <v>438</v>
      </c>
      <c r="C10692" s="304" t="s">
        <v>11125</v>
      </c>
      <c r="D10692" s="305" t="s">
        <v>252</v>
      </c>
      <c r="E10692" s="306" t="n">
        <v>29.12</v>
      </c>
    </row>
    <row r="10693" customFormat="false" ht="35.05" hidden="false" customHeight="false" outlineLevel="0" collapsed="false">
      <c r="A10693" s="304" t="n">
        <v>160613</v>
      </c>
      <c r="B10693" s="304" t="s">
        <v>438</v>
      </c>
      <c r="C10693" s="304" t="s">
        <v>11126</v>
      </c>
      <c r="D10693" s="305" t="s">
        <v>252</v>
      </c>
      <c r="E10693" s="306" t="n">
        <v>263.07</v>
      </c>
    </row>
    <row r="10694" customFormat="false" ht="91" hidden="false" customHeight="false" outlineLevel="0" collapsed="false">
      <c r="A10694" s="304" t="n">
        <v>160625</v>
      </c>
      <c r="B10694" s="304" t="s">
        <v>438</v>
      </c>
      <c r="C10694" s="304" t="s">
        <v>11127</v>
      </c>
      <c r="D10694" s="305" t="s">
        <v>252</v>
      </c>
      <c r="E10694" s="306" t="n">
        <v>939.04</v>
      </c>
    </row>
    <row r="10695" customFormat="false" ht="91" hidden="false" customHeight="false" outlineLevel="0" collapsed="false">
      <c r="A10695" s="304" t="n">
        <v>160626</v>
      </c>
      <c r="B10695" s="304" t="s">
        <v>438</v>
      </c>
      <c r="C10695" s="304" t="s">
        <v>11128</v>
      </c>
      <c r="D10695" s="305" t="s">
        <v>252</v>
      </c>
      <c r="E10695" s="308" t="n">
        <v>1625.03</v>
      </c>
    </row>
    <row r="10696" customFormat="false" ht="91" hidden="false" customHeight="false" outlineLevel="0" collapsed="false">
      <c r="A10696" s="304" t="n">
        <v>160627</v>
      </c>
      <c r="B10696" s="304" t="s">
        <v>438</v>
      </c>
      <c r="C10696" s="304" t="s">
        <v>11129</v>
      </c>
      <c r="D10696" s="305" t="s">
        <v>252</v>
      </c>
      <c r="E10696" s="308" t="n">
        <v>1593.72</v>
      </c>
    </row>
    <row r="10697" customFormat="false" ht="91" hidden="false" customHeight="false" outlineLevel="0" collapsed="false">
      <c r="A10697" s="304" t="n">
        <v>160628</v>
      </c>
      <c r="B10697" s="304" t="s">
        <v>438</v>
      </c>
      <c r="C10697" s="304" t="s">
        <v>11130</v>
      </c>
      <c r="D10697" s="305" t="s">
        <v>252</v>
      </c>
      <c r="E10697" s="308" t="n">
        <v>2568.78</v>
      </c>
    </row>
    <row r="10698" customFormat="false" ht="46.25" hidden="false" customHeight="false" outlineLevel="0" collapsed="false">
      <c r="A10698" s="304" t="n">
        <v>160629</v>
      </c>
      <c r="B10698" s="304" t="s">
        <v>438</v>
      </c>
      <c r="C10698" s="304" t="s">
        <v>11131</v>
      </c>
      <c r="D10698" s="305" t="s">
        <v>481</v>
      </c>
      <c r="E10698" s="306" t="n">
        <v>120.41</v>
      </c>
    </row>
    <row r="10699" customFormat="false" ht="46.25" hidden="false" customHeight="false" outlineLevel="0" collapsed="false">
      <c r="A10699" s="304" t="n">
        <v>160630</v>
      </c>
      <c r="B10699" s="304" t="s">
        <v>438</v>
      </c>
      <c r="C10699" s="304" t="s">
        <v>11132</v>
      </c>
      <c r="D10699" s="305" t="s">
        <v>481</v>
      </c>
      <c r="E10699" s="306" t="n">
        <v>149.98</v>
      </c>
    </row>
    <row r="10700" customFormat="false" ht="46.25" hidden="false" customHeight="false" outlineLevel="0" collapsed="false">
      <c r="A10700" s="304" t="n">
        <v>160631</v>
      </c>
      <c r="B10700" s="304" t="s">
        <v>438</v>
      </c>
      <c r="C10700" s="304" t="s">
        <v>11133</v>
      </c>
      <c r="D10700" s="305" t="s">
        <v>481</v>
      </c>
      <c r="E10700" s="306" t="n">
        <v>169.13</v>
      </c>
    </row>
    <row r="10701" customFormat="false" ht="46.25" hidden="false" customHeight="false" outlineLevel="0" collapsed="false">
      <c r="A10701" s="304" t="n">
        <v>160632</v>
      </c>
      <c r="B10701" s="304" t="s">
        <v>438</v>
      </c>
      <c r="C10701" s="304" t="s">
        <v>11134</v>
      </c>
      <c r="D10701" s="305" t="s">
        <v>481</v>
      </c>
      <c r="E10701" s="306" t="n">
        <v>251.14</v>
      </c>
    </row>
    <row r="10702" customFormat="false" ht="35.05" hidden="false" customHeight="false" outlineLevel="0" collapsed="false">
      <c r="A10702" s="304" t="n">
        <v>160633</v>
      </c>
      <c r="B10702" s="304" t="s">
        <v>438</v>
      </c>
      <c r="C10702" s="304" t="s">
        <v>11135</v>
      </c>
      <c r="D10702" s="305" t="s">
        <v>252</v>
      </c>
      <c r="E10702" s="306" t="n">
        <v>226.53</v>
      </c>
    </row>
    <row r="10703" customFormat="false" ht="35.05" hidden="false" customHeight="false" outlineLevel="0" collapsed="false">
      <c r="A10703" s="304" t="n">
        <v>160634</v>
      </c>
      <c r="B10703" s="304" t="s">
        <v>438</v>
      </c>
      <c r="C10703" s="304" t="s">
        <v>11136</v>
      </c>
      <c r="D10703" s="305" t="s">
        <v>252</v>
      </c>
      <c r="E10703" s="306" t="n">
        <v>405.06</v>
      </c>
    </row>
    <row r="10704" customFormat="false" ht="35.05" hidden="false" customHeight="false" outlineLevel="0" collapsed="false">
      <c r="A10704" s="304" t="n">
        <v>160635</v>
      </c>
      <c r="B10704" s="304" t="s">
        <v>438</v>
      </c>
      <c r="C10704" s="304" t="s">
        <v>11137</v>
      </c>
      <c r="D10704" s="305" t="s">
        <v>252</v>
      </c>
      <c r="E10704" s="306" t="n">
        <v>593.78</v>
      </c>
    </row>
    <row r="10705" customFormat="false" ht="35.05" hidden="false" customHeight="false" outlineLevel="0" collapsed="false">
      <c r="A10705" s="304" t="n">
        <v>160636</v>
      </c>
      <c r="B10705" s="304" t="s">
        <v>438</v>
      </c>
      <c r="C10705" s="304" t="s">
        <v>11138</v>
      </c>
      <c r="D10705" s="305" t="s">
        <v>252</v>
      </c>
      <c r="E10705" s="306" t="n">
        <v>846.56</v>
      </c>
    </row>
    <row r="10706" customFormat="false" ht="46.25" hidden="false" customHeight="false" outlineLevel="0" collapsed="false">
      <c r="A10706" s="304" t="n">
        <v>160637</v>
      </c>
      <c r="B10706" s="304" t="s">
        <v>438</v>
      </c>
      <c r="C10706" s="304" t="s">
        <v>11139</v>
      </c>
      <c r="D10706" s="305" t="s">
        <v>252</v>
      </c>
      <c r="E10706" s="306" t="n">
        <v>93.1</v>
      </c>
    </row>
    <row r="10707" customFormat="false" ht="46.25" hidden="false" customHeight="false" outlineLevel="0" collapsed="false">
      <c r="A10707" s="304" t="n">
        <v>160638</v>
      </c>
      <c r="B10707" s="304" t="s">
        <v>438</v>
      </c>
      <c r="C10707" s="304" t="s">
        <v>11140</v>
      </c>
      <c r="D10707" s="305" t="s">
        <v>252</v>
      </c>
      <c r="E10707" s="306" t="n">
        <v>141.89</v>
      </c>
    </row>
    <row r="10708" customFormat="false" ht="46.25" hidden="false" customHeight="false" outlineLevel="0" collapsed="false">
      <c r="A10708" s="304" t="n">
        <v>160639</v>
      </c>
      <c r="B10708" s="304" t="s">
        <v>438</v>
      </c>
      <c r="C10708" s="304" t="s">
        <v>11141</v>
      </c>
      <c r="D10708" s="305" t="s">
        <v>252</v>
      </c>
      <c r="E10708" s="306" t="n">
        <v>198.17</v>
      </c>
    </row>
    <row r="10709" customFormat="false" ht="46.25" hidden="false" customHeight="false" outlineLevel="0" collapsed="false">
      <c r="A10709" s="304" t="n">
        <v>160640</v>
      </c>
      <c r="B10709" s="304" t="s">
        <v>438</v>
      </c>
      <c r="C10709" s="304" t="s">
        <v>11142</v>
      </c>
      <c r="D10709" s="305" t="s">
        <v>252</v>
      </c>
      <c r="E10709" s="306" t="n">
        <v>377.77</v>
      </c>
    </row>
    <row r="10710" customFormat="false" ht="46.25" hidden="false" customHeight="false" outlineLevel="0" collapsed="false">
      <c r="A10710" s="304" t="n">
        <v>160641</v>
      </c>
      <c r="B10710" s="304" t="s">
        <v>438</v>
      </c>
      <c r="C10710" s="304" t="s">
        <v>11143</v>
      </c>
      <c r="D10710" s="305" t="s">
        <v>252</v>
      </c>
      <c r="E10710" s="306" t="n">
        <v>85.2</v>
      </c>
    </row>
    <row r="10711" customFormat="false" ht="46.25" hidden="false" customHeight="false" outlineLevel="0" collapsed="false">
      <c r="A10711" s="304" t="n">
        <v>160642</v>
      </c>
      <c r="B10711" s="304" t="s">
        <v>438</v>
      </c>
      <c r="C10711" s="304" t="s">
        <v>11144</v>
      </c>
      <c r="D10711" s="305" t="s">
        <v>252</v>
      </c>
      <c r="E10711" s="306" t="n">
        <v>113.16</v>
      </c>
    </row>
    <row r="10712" customFormat="false" ht="46.25" hidden="false" customHeight="false" outlineLevel="0" collapsed="false">
      <c r="A10712" s="304" t="n">
        <v>160643</v>
      </c>
      <c r="B10712" s="304" t="s">
        <v>438</v>
      </c>
      <c r="C10712" s="304" t="s">
        <v>11145</v>
      </c>
      <c r="D10712" s="305" t="s">
        <v>252</v>
      </c>
      <c r="E10712" s="306" t="n">
        <v>181.85</v>
      </c>
    </row>
    <row r="10713" customFormat="false" ht="46.25" hidden="false" customHeight="false" outlineLevel="0" collapsed="false">
      <c r="A10713" s="304" t="n">
        <v>160644</v>
      </c>
      <c r="B10713" s="304" t="s">
        <v>438</v>
      </c>
      <c r="C10713" s="304" t="s">
        <v>11146</v>
      </c>
      <c r="D10713" s="305" t="s">
        <v>252</v>
      </c>
      <c r="E10713" s="306" t="n">
        <v>307.77</v>
      </c>
    </row>
    <row r="10714" customFormat="false" ht="46.25" hidden="false" customHeight="false" outlineLevel="0" collapsed="false">
      <c r="A10714" s="304" t="n">
        <v>160645</v>
      </c>
      <c r="B10714" s="304" t="s">
        <v>438</v>
      </c>
      <c r="C10714" s="304" t="s">
        <v>11147</v>
      </c>
      <c r="D10714" s="305" t="s">
        <v>252</v>
      </c>
      <c r="E10714" s="306" t="n">
        <v>75.5</v>
      </c>
    </row>
    <row r="10715" customFormat="false" ht="46.25" hidden="false" customHeight="false" outlineLevel="0" collapsed="false">
      <c r="A10715" s="304" t="n">
        <v>160646</v>
      </c>
      <c r="B10715" s="304" t="s">
        <v>438</v>
      </c>
      <c r="C10715" s="304" t="s">
        <v>11148</v>
      </c>
      <c r="D10715" s="305" t="s">
        <v>252</v>
      </c>
      <c r="E10715" s="306" t="n">
        <v>114.47</v>
      </c>
    </row>
    <row r="10716" customFormat="false" ht="46.25" hidden="false" customHeight="false" outlineLevel="0" collapsed="false">
      <c r="A10716" s="304" t="n">
        <v>160647</v>
      </c>
      <c r="B10716" s="304" t="s">
        <v>438</v>
      </c>
      <c r="C10716" s="304" t="s">
        <v>11149</v>
      </c>
      <c r="D10716" s="305" t="s">
        <v>252</v>
      </c>
      <c r="E10716" s="306" t="n">
        <v>174.18</v>
      </c>
    </row>
    <row r="10717" customFormat="false" ht="46.25" hidden="false" customHeight="false" outlineLevel="0" collapsed="false">
      <c r="A10717" s="304" t="n">
        <v>160648</v>
      </c>
      <c r="B10717" s="304" t="s">
        <v>438</v>
      </c>
      <c r="C10717" s="304" t="s">
        <v>11150</v>
      </c>
      <c r="D10717" s="305" t="s">
        <v>252</v>
      </c>
      <c r="E10717" s="306" t="n">
        <v>275.25</v>
      </c>
    </row>
    <row r="10718" customFormat="false" ht="46.25" hidden="false" customHeight="false" outlineLevel="0" collapsed="false">
      <c r="A10718" s="304" t="n">
        <v>160649</v>
      </c>
      <c r="B10718" s="304" t="s">
        <v>438</v>
      </c>
      <c r="C10718" s="304" t="s">
        <v>11151</v>
      </c>
      <c r="D10718" s="305" t="s">
        <v>252</v>
      </c>
      <c r="E10718" s="306" t="n">
        <v>468.14</v>
      </c>
    </row>
    <row r="10719" customFormat="false" ht="46.25" hidden="false" customHeight="false" outlineLevel="0" collapsed="false">
      <c r="A10719" s="304" t="n">
        <v>160650</v>
      </c>
      <c r="B10719" s="304" t="s">
        <v>438</v>
      </c>
      <c r="C10719" s="304" t="s">
        <v>11152</v>
      </c>
      <c r="D10719" s="305" t="s">
        <v>252</v>
      </c>
      <c r="E10719" s="306" t="n">
        <v>682.51</v>
      </c>
    </row>
    <row r="10720" customFormat="false" ht="46.25" hidden="false" customHeight="false" outlineLevel="0" collapsed="false">
      <c r="A10720" s="304" t="n">
        <v>160651</v>
      </c>
      <c r="B10720" s="304" t="s">
        <v>438</v>
      </c>
      <c r="C10720" s="304" t="s">
        <v>11153</v>
      </c>
      <c r="D10720" s="305" t="s">
        <v>252</v>
      </c>
      <c r="E10720" s="306" t="n">
        <v>988.78</v>
      </c>
    </row>
    <row r="10721" customFormat="false" ht="46.25" hidden="false" customHeight="false" outlineLevel="0" collapsed="false">
      <c r="A10721" s="304" t="n">
        <v>160652</v>
      </c>
      <c r="B10721" s="304" t="s">
        <v>438</v>
      </c>
      <c r="C10721" s="304" t="s">
        <v>11154</v>
      </c>
      <c r="D10721" s="305" t="s">
        <v>252</v>
      </c>
      <c r="E10721" s="308" t="n">
        <v>1439.19</v>
      </c>
    </row>
    <row r="10722" customFormat="false" ht="46.25" hidden="false" customHeight="false" outlineLevel="0" collapsed="false">
      <c r="A10722" s="304" t="n">
        <v>160653</v>
      </c>
      <c r="B10722" s="304" t="s">
        <v>438</v>
      </c>
      <c r="C10722" s="304" t="s">
        <v>11155</v>
      </c>
      <c r="D10722" s="305" t="s">
        <v>252</v>
      </c>
      <c r="E10722" s="306" t="n">
        <v>323.34</v>
      </c>
    </row>
    <row r="10723" customFormat="false" ht="46.25" hidden="false" customHeight="false" outlineLevel="0" collapsed="false">
      <c r="A10723" s="304" t="n">
        <v>160654</v>
      </c>
      <c r="B10723" s="304" t="s">
        <v>438</v>
      </c>
      <c r="C10723" s="304" t="s">
        <v>11156</v>
      </c>
      <c r="D10723" s="305" t="s">
        <v>252</v>
      </c>
      <c r="E10723" s="306" t="n">
        <v>494.86</v>
      </c>
    </row>
    <row r="10724" customFormat="false" ht="46.25" hidden="false" customHeight="false" outlineLevel="0" collapsed="false">
      <c r="A10724" s="304" t="n">
        <v>160655</v>
      </c>
      <c r="B10724" s="304" t="s">
        <v>438</v>
      </c>
      <c r="C10724" s="304" t="s">
        <v>11157</v>
      </c>
      <c r="D10724" s="305" t="s">
        <v>252</v>
      </c>
      <c r="E10724" s="306" t="n">
        <v>676.48</v>
      </c>
    </row>
    <row r="10725" customFormat="false" ht="46.25" hidden="false" customHeight="false" outlineLevel="0" collapsed="false">
      <c r="A10725" s="304" t="n">
        <v>160656</v>
      </c>
      <c r="B10725" s="304" t="s">
        <v>438</v>
      </c>
      <c r="C10725" s="304" t="s">
        <v>11158</v>
      </c>
      <c r="D10725" s="305" t="s">
        <v>252</v>
      </c>
      <c r="E10725" s="308" t="n">
        <v>1158.17</v>
      </c>
    </row>
    <row r="10726" customFormat="false" ht="35.05" hidden="false" customHeight="false" outlineLevel="0" collapsed="false">
      <c r="A10726" s="304" t="n">
        <v>160657</v>
      </c>
      <c r="B10726" s="304" t="s">
        <v>438</v>
      </c>
      <c r="C10726" s="304" t="s">
        <v>11159</v>
      </c>
      <c r="D10726" s="305" t="s">
        <v>252</v>
      </c>
      <c r="E10726" s="306" t="n">
        <v>191.27</v>
      </c>
    </row>
    <row r="10727" customFormat="false" ht="35.05" hidden="false" customHeight="false" outlineLevel="0" collapsed="false">
      <c r="A10727" s="304" t="n">
        <v>160658</v>
      </c>
      <c r="B10727" s="304" t="s">
        <v>438</v>
      </c>
      <c r="C10727" s="304" t="s">
        <v>11160</v>
      </c>
      <c r="D10727" s="305" t="s">
        <v>252</v>
      </c>
      <c r="E10727" s="306" t="n">
        <v>309.07</v>
      </c>
    </row>
    <row r="10728" customFormat="false" ht="35.05" hidden="false" customHeight="false" outlineLevel="0" collapsed="false">
      <c r="A10728" s="304" t="n">
        <v>160659</v>
      </c>
      <c r="B10728" s="304" t="s">
        <v>438</v>
      </c>
      <c r="C10728" s="304" t="s">
        <v>11161</v>
      </c>
      <c r="D10728" s="305" t="s">
        <v>252</v>
      </c>
      <c r="E10728" s="306" t="n">
        <v>363.85</v>
      </c>
    </row>
    <row r="10729" customFormat="false" ht="23.85" hidden="false" customHeight="false" outlineLevel="0" collapsed="false">
      <c r="A10729" s="304" t="n">
        <v>160660</v>
      </c>
      <c r="B10729" s="304" t="s">
        <v>438</v>
      </c>
      <c r="C10729" s="304" t="s">
        <v>11162</v>
      </c>
      <c r="D10729" s="305" t="s">
        <v>252</v>
      </c>
      <c r="E10729" s="306" t="n">
        <v>136.19</v>
      </c>
    </row>
    <row r="10730" customFormat="false" ht="23.85" hidden="false" customHeight="false" outlineLevel="0" collapsed="false">
      <c r="A10730" s="304" t="n">
        <v>160661</v>
      </c>
      <c r="B10730" s="304" t="s">
        <v>438</v>
      </c>
      <c r="C10730" s="304" t="s">
        <v>11163</v>
      </c>
      <c r="D10730" s="305" t="s">
        <v>252</v>
      </c>
      <c r="E10730" s="306" t="n">
        <v>136.19</v>
      </c>
    </row>
    <row r="10731" customFormat="false" ht="35.05" hidden="false" customHeight="false" outlineLevel="0" collapsed="false">
      <c r="A10731" s="304" t="n">
        <v>160662</v>
      </c>
      <c r="B10731" s="304" t="s">
        <v>438</v>
      </c>
      <c r="C10731" s="304" t="s">
        <v>11164</v>
      </c>
      <c r="D10731" s="305" t="s">
        <v>252</v>
      </c>
      <c r="E10731" s="306" t="n">
        <v>488.86</v>
      </c>
    </row>
    <row r="10732" customFormat="false" ht="35.05" hidden="false" customHeight="false" outlineLevel="0" collapsed="false">
      <c r="A10732" s="304" t="n">
        <v>160663</v>
      </c>
      <c r="B10732" s="304" t="s">
        <v>438</v>
      </c>
      <c r="C10732" s="304" t="s">
        <v>11165</v>
      </c>
      <c r="D10732" s="305" t="s">
        <v>252</v>
      </c>
      <c r="E10732" s="306" t="n">
        <v>597.15</v>
      </c>
    </row>
    <row r="10733" customFormat="false" ht="91" hidden="false" customHeight="false" outlineLevel="0" collapsed="false">
      <c r="A10733" s="304" t="n">
        <v>160665</v>
      </c>
      <c r="B10733" s="304" t="s">
        <v>438</v>
      </c>
      <c r="C10733" s="304" t="s">
        <v>11166</v>
      </c>
      <c r="D10733" s="305" t="s">
        <v>252</v>
      </c>
      <c r="E10733" s="308" t="n">
        <v>2643.07</v>
      </c>
    </row>
    <row r="10734" customFormat="false" ht="79.85" hidden="false" customHeight="false" outlineLevel="0" collapsed="false">
      <c r="A10734" s="304" t="n">
        <v>160671</v>
      </c>
      <c r="B10734" s="304" t="s">
        <v>438</v>
      </c>
      <c r="C10734" s="304" t="s">
        <v>11167</v>
      </c>
      <c r="D10734" s="305" t="s">
        <v>252</v>
      </c>
      <c r="E10734" s="308" t="n">
        <v>2319.82</v>
      </c>
    </row>
    <row r="10735" customFormat="false" ht="46.25" hidden="false" customHeight="false" outlineLevel="0" collapsed="false">
      <c r="A10735" s="304" t="n">
        <v>160673</v>
      </c>
      <c r="B10735" s="304" t="s">
        <v>438</v>
      </c>
      <c r="C10735" s="304" t="s">
        <v>11168</v>
      </c>
      <c r="D10735" s="305" t="s">
        <v>252</v>
      </c>
      <c r="E10735" s="308" t="n">
        <v>2730.15</v>
      </c>
    </row>
    <row r="10736" customFormat="false" ht="35.05" hidden="false" customHeight="false" outlineLevel="0" collapsed="false">
      <c r="A10736" s="304" t="n">
        <v>160674</v>
      </c>
      <c r="B10736" s="304" t="s">
        <v>438</v>
      </c>
      <c r="C10736" s="304" t="s">
        <v>11169</v>
      </c>
      <c r="D10736" s="305" t="s">
        <v>252</v>
      </c>
      <c r="E10736" s="306" t="n">
        <v>144.56</v>
      </c>
    </row>
    <row r="10737" customFormat="false" ht="35.05" hidden="false" customHeight="false" outlineLevel="0" collapsed="false">
      <c r="A10737" s="304" t="n">
        <v>160675</v>
      </c>
      <c r="B10737" s="304" t="s">
        <v>438</v>
      </c>
      <c r="C10737" s="304" t="s">
        <v>11170</v>
      </c>
      <c r="D10737" s="305" t="s">
        <v>252</v>
      </c>
      <c r="E10737" s="306" t="n">
        <v>196.56</v>
      </c>
    </row>
    <row r="10738" customFormat="false" ht="23.85" hidden="false" customHeight="false" outlineLevel="0" collapsed="false">
      <c r="A10738" s="304" t="n">
        <v>160676</v>
      </c>
      <c r="B10738" s="304" t="s">
        <v>438</v>
      </c>
      <c r="C10738" s="304" t="s">
        <v>11171</v>
      </c>
      <c r="D10738" s="305" t="s">
        <v>252</v>
      </c>
      <c r="E10738" s="306" t="n">
        <v>85.19</v>
      </c>
    </row>
    <row r="10739" customFormat="false" ht="15" hidden="false" customHeight="false" outlineLevel="0" collapsed="false">
      <c r="A10739" s="307" t="n">
        <v>1607</v>
      </c>
      <c r="B10739" s="304" t="s">
        <v>438</v>
      </c>
      <c r="C10739" s="307" t="s">
        <v>11172</v>
      </c>
      <c r="D10739" s="305"/>
      <c r="E10739" s="306"/>
    </row>
    <row r="10740" customFormat="false" ht="23.85" hidden="false" customHeight="false" outlineLevel="0" collapsed="false">
      <c r="A10740" s="304" t="n">
        <v>160702</v>
      </c>
      <c r="B10740" s="304" t="s">
        <v>438</v>
      </c>
      <c r="C10740" s="304" t="s">
        <v>11173</v>
      </c>
      <c r="D10740" s="305" t="s">
        <v>462</v>
      </c>
      <c r="E10740" s="306" t="n">
        <v>7.9</v>
      </c>
    </row>
    <row r="10741" customFormat="false" ht="35.05" hidden="false" customHeight="false" outlineLevel="0" collapsed="false">
      <c r="A10741" s="304" t="n">
        <v>160704</v>
      </c>
      <c r="B10741" s="304" t="s">
        <v>438</v>
      </c>
      <c r="C10741" s="304" t="s">
        <v>11174</v>
      </c>
      <c r="D10741" s="305" t="s">
        <v>10255</v>
      </c>
      <c r="E10741" s="308" t="n">
        <v>2668.23</v>
      </c>
    </row>
    <row r="10742" customFormat="false" ht="35.05" hidden="false" customHeight="false" outlineLevel="0" collapsed="false">
      <c r="A10742" s="304" t="n">
        <v>160707</v>
      </c>
      <c r="B10742" s="304" t="s">
        <v>438</v>
      </c>
      <c r="C10742" s="304" t="s">
        <v>11175</v>
      </c>
      <c r="D10742" s="305" t="s">
        <v>462</v>
      </c>
      <c r="E10742" s="306" t="n">
        <v>28.79</v>
      </c>
    </row>
    <row r="10743" customFormat="false" ht="35.05" hidden="false" customHeight="false" outlineLevel="0" collapsed="false">
      <c r="A10743" s="304" t="n">
        <v>160708</v>
      </c>
      <c r="B10743" s="304" t="s">
        <v>438</v>
      </c>
      <c r="C10743" s="304" t="s">
        <v>11176</v>
      </c>
      <c r="D10743" s="305" t="s">
        <v>462</v>
      </c>
      <c r="E10743" s="306" t="n">
        <v>29.46</v>
      </c>
    </row>
    <row r="10744" customFormat="false" ht="23.85" hidden="false" customHeight="false" outlineLevel="0" collapsed="false">
      <c r="A10744" s="304" t="n">
        <v>160709</v>
      </c>
      <c r="B10744" s="304" t="s">
        <v>438</v>
      </c>
      <c r="C10744" s="304" t="s">
        <v>11177</v>
      </c>
      <c r="D10744" s="305" t="s">
        <v>462</v>
      </c>
      <c r="E10744" s="308" t="n">
        <v>1517.54</v>
      </c>
    </row>
    <row r="10745" customFormat="false" ht="46.25" hidden="false" customHeight="false" outlineLevel="0" collapsed="false">
      <c r="A10745" s="304" t="n">
        <v>160710</v>
      </c>
      <c r="B10745" s="304" t="s">
        <v>438</v>
      </c>
      <c r="C10745" s="304" t="s">
        <v>11178</v>
      </c>
      <c r="D10745" s="305" t="s">
        <v>462</v>
      </c>
      <c r="E10745" s="306" t="n">
        <v>77.78</v>
      </c>
    </row>
    <row r="10746" customFormat="false" ht="23.85" hidden="false" customHeight="false" outlineLevel="0" collapsed="false">
      <c r="A10746" s="304" t="n">
        <v>160711</v>
      </c>
      <c r="B10746" s="304" t="s">
        <v>438</v>
      </c>
      <c r="C10746" s="304" t="s">
        <v>11179</v>
      </c>
      <c r="D10746" s="305" t="s">
        <v>462</v>
      </c>
      <c r="E10746" s="306" t="n">
        <v>66.06</v>
      </c>
    </row>
    <row r="10747" customFormat="false" ht="35.05" hidden="false" customHeight="false" outlineLevel="0" collapsed="false">
      <c r="A10747" s="304" t="n">
        <v>160712</v>
      </c>
      <c r="B10747" s="304" t="s">
        <v>438</v>
      </c>
      <c r="C10747" s="304" t="s">
        <v>11180</v>
      </c>
      <c r="D10747" s="305" t="s">
        <v>462</v>
      </c>
      <c r="E10747" s="306" t="n">
        <v>231.91</v>
      </c>
    </row>
    <row r="10748" customFormat="false" ht="35.05" hidden="false" customHeight="false" outlineLevel="0" collapsed="false">
      <c r="A10748" s="304" t="n">
        <v>160713</v>
      </c>
      <c r="B10748" s="304" t="s">
        <v>438</v>
      </c>
      <c r="C10748" s="304" t="s">
        <v>11181</v>
      </c>
      <c r="D10748" s="305" t="s">
        <v>462</v>
      </c>
      <c r="E10748" s="306" t="n">
        <v>543.08</v>
      </c>
    </row>
    <row r="10749" customFormat="false" ht="23.85" hidden="false" customHeight="false" outlineLevel="0" collapsed="false">
      <c r="A10749" s="304" t="n">
        <v>160714</v>
      </c>
      <c r="B10749" s="304" t="s">
        <v>438</v>
      </c>
      <c r="C10749" s="304" t="s">
        <v>11182</v>
      </c>
      <c r="D10749" s="305" t="s">
        <v>462</v>
      </c>
      <c r="E10749" s="306" t="n">
        <v>88.42</v>
      </c>
    </row>
    <row r="10750" customFormat="false" ht="46.25" hidden="false" customHeight="false" outlineLevel="0" collapsed="false">
      <c r="A10750" s="304" t="n">
        <v>160715</v>
      </c>
      <c r="B10750" s="304" t="s">
        <v>438</v>
      </c>
      <c r="C10750" s="304" t="s">
        <v>11183</v>
      </c>
      <c r="D10750" s="305" t="s">
        <v>462</v>
      </c>
      <c r="E10750" s="306" t="n">
        <v>329.77</v>
      </c>
    </row>
    <row r="10751" customFormat="false" ht="23.85" hidden="false" customHeight="false" outlineLevel="0" collapsed="false">
      <c r="A10751" s="304" t="n">
        <v>160716</v>
      </c>
      <c r="B10751" s="304" t="s">
        <v>438</v>
      </c>
      <c r="C10751" s="304" t="s">
        <v>11184</v>
      </c>
      <c r="D10751" s="305" t="s">
        <v>10255</v>
      </c>
      <c r="E10751" s="306" t="n">
        <v>744.13</v>
      </c>
    </row>
    <row r="10752" customFormat="false" ht="35.05" hidden="false" customHeight="false" outlineLevel="0" collapsed="false">
      <c r="A10752" s="304" t="n">
        <v>160718</v>
      </c>
      <c r="B10752" s="304" t="s">
        <v>438</v>
      </c>
      <c r="C10752" s="304" t="s">
        <v>11185</v>
      </c>
      <c r="D10752" s="305" t="s">
        <v>462</v>
      </c>
      <c r="E10752" s="306" t="n">
        <v>26.6</v>
      </c>
    </row>
    <row r="10753" customFormat="false" ht="15" hidden="false" customHeight="false" outlineLevel="0" collapsed="false">
      <c r="A10753" s="307" t="n">
        <v>1608</v>
      </c>
      <c r="B10753" s="304" t="s">
        <v>438</v>
      </c>
      <c r="C10753" s="307" t="s">
        <v>11186</v>
      </c>
      <c r="D10753" s="305"/>
      <c r="E10753" s="306"/>
    </row>
    <row r="10754" customFormat="false" ht="15" hidden="false" customHeight="false" outlineLevel="0" collapsed="false">
      <c r="A10754" s="304" t="n">
        <v>160806</v>
      </c>
      <c r="B10754" s="304" t="s">
        <v>438</v>
      </c>
      <c r="C10754" s="304" t="s">
        <v>11187</v>
      </c>
      <c r="D10754" s="305" t="s">
        <v>252</v>
      </c>
      <c r="E10754" s="306" t="n">
        <v>23.99</v>
      </c>
    </row>
    <row r="10755" customFormat="false" ht="15" hidden="false" customHeight="false" outlineLevel="0" collapsed="false">
      <c r="A10755" s="304" t="n">
        <v>160807</v>
      </c>
      <c r="B10755" s="304" t="s">
        <v>438</v>
      </c>
      <c r="C10755" s="304" t="s">
        <v>11188</v>
      </c>
      <c r="D10755" s="305" t="s">
        <v>252</v>
      </c>
      <c r="E10755" s="306" t="n">
        <v>12.61</v>
      </c>
    </row>
    <row r="10756" customFormat="false" ht="23.85" hidden="false" customHeight="false" outlineLevel="0" collapsed="false">
      <c r="A10756" s="304" t="n">
        <v>160808</v>
      </c>
      <c r="B10756" s="304" t="s">
        <v>438</v>
      </c>
      <c r="C10756" s="304" t="s">
        <v>11189</v>
      </c>
      <c r="D10756" s="305" t="s">
        <v>481</v>
      </c>
      <c r="E10756" s="306" t="n">
        <v>4.45</v>
      </c>
    </row>
    <row r="10757" customFormat="false" ht="23.85" hidden="false" customHeight="false" outlineLevel="0" collapsed="false">
      <c r="A10757" s="304" t="n">
        <v>160809</v>
      </c>
      <c r="B10757" s="304" t="s">
        <v>438</v>
      </c>
      <c r="C10757" s="304" t="s">
        <v>11190</v>
      </c>
      <c r="D10757" s="305" t="s">
        <v>252</v>
      </c>
      <c r="E10757" s="306" t="n">
        <v>460.75</v>
      </c>
    </row>
    <row r="10758" customFormat="false" ht="23.85" hidden="false" customHeight="false" outlineLevel="0" collapsed="false">
      <c r="A10758" s="304" t="n">
        <v>160810</v>
      </c>
      <c r="B10758" s="304" t="s">
        <v>438</v>
      </c>
      <c r="C10758" s="304" t="s">
        <v>11191</v>
      </c>
      <c r="D10758" s="305" t="s">
        <v>252</v>
      </c>
      <c r="E10758" s="306" t="n">
        <v>504.03</v>
      </c>
    </row>
    <row r="10759" customFormat="false" ht="23.85" hidden="false" customHeight="false" outlineLevel="0" collapsed="false">
      <c r="A10759" s="304" t="n">
        <v>160811</v>
      </c>
      <c r="B10759" s="304" t="s">
        <v>438</v>
      </c>
      <c r="C10759" s="304" t="s">
        <v>11192</v>
      </c>
      <c r="D10759" s="305" t="s">
        <v>252</v>
      </c>
      <c r="E10759" s="306" t="n">
        <v>600.91</v>
      </c>
    </row>
    <row r="10760" customFormat="false" ht="23.85" hidden="false" customHeight="false" outlineLevel="0" collapsed="false">
      <c r="A10760" s="304" t="n">
        <v>160812</v>
      </c>
      <c r="B10760" s="304" t="s">
        <v>438</v>
      </c>
      <c r="C10760" s="304" t="s">
        <v>11193</v>
      </c>
      <c r="D10760" s="305" t="s">
        <v>252</v>
      </c>
      <c r="E10760" s="306" t="n">
        <v>689.02</v>
      </c>
    </row>
    <row r="10761" customFormat="false" ht="23.85" hidden="false" customHeight="false" outlineLevel="0" collapsed="false">
      <c r="A10761" s="304" t="n">
        <v>160813</v>
      </c>
      <c r="B10761" s="304" t="s">
        <v>438</v>
      </c>
      <c r="C10761" s="304" t="s">
        <v>11194</v>
      </c>
      <c r="D10761" s="305" t="s">
        <v>252</v>
      </c>
      <c r="E10761" s="308" t="n">
        <v>1788.46</v>
      </c>
    </row>
    <row r="10762" customFormat="false" ht="23.85" hidden="false" customHeight="false" outlineLevel="0" collapsed="false">
      <c r="A10762" s="304" t="n">
        <v>160814</v>
      </c>
      <c r="B10762" s="304" t="s">
        <v>438</v>
      </c>
      <c r="C10762" s="304" t="s">
        <v>11195</v>
      </c>
      <c r="D10762" s="305" t="s">
        <v>252</v>
      </c>
      <c r="E10762" s="308" t="n">
        <v>1845</v>
      </c>
    </row>
    <row r="10763" customFormat="false" ht="23.85" hidden="false" customHeight="false" outlineLevel="0" collapsed="false">
      <c r="A10763" s="304" t="n">
        <v>160815</v>
      </c>
      <c r="B10763" s="304" t="s">
        <v>438</v>
      </c>
      <c r="C10763" s="304" t="s">
        <v>11196</v>
      </c>
      <c r="D10763" s="305" t="s">
        <v>252</v>
      </c>
      <c r="E10763" s="308" t="n">
        <v>2002.47</v>
      </c>
    </row>
    <row r="10764" customFormat="false" ht="23.85" hidden="false" customHeight="false" outlineLevel="0" collapsed="false">
      <c r="A10764" s="304" t="n">
        <v>160816</v>
      </c>
      <c r="B10764" s="304" t="s">
        <v>438</v>
      </c>
      <c r="C10764" s="304" t="s">
        <v>11197</v>
      </c>
      <c r="D10764" s="305" t="s">
        <v>252</v>
      </c>
      <c r="E10764" s="308" t="n">
        <v>2104.65</v>
      </c>
    </row>
    <row r="10765" customFormat="false" ht="23.85" hidden="false" customHeight="false" outlineLevel="0" collapsed="false">
      <c r="A10765" s="304" t="n">
        <v>160822</v>
      </c>
      <c r="B10765" s="304" t="s">
        <v>438</v>
      </c>
      <c r="C10765" s="304" t="s">
        <v>11198</v>
      </c>
      <c r="D10765" s="305" t="s">
        <v>252</v>
      </c>
      <c r="E10765" s="306" t="n">
        <v>114.57</v>
      </c>
    </row>
    <row r="10766" customFormat="false" ht="23.85" hidden="false" customHeight="false" outlineLevel="0" collapsed="false">
      <c r="A10766" s="304" t="n">
        <v>160823</v>
      </c>
      <c r="B10766" s="304" t="s">
        <v>438</v>
      </c>
      <c r="C10766" s="304" t="s">
        <v>11199</v>
      </c>
      <c r="D10766" s="305" t="s">
        <v>252</v>
      </c>
      <c r="E10766" s="306" t="n">
        <v>118.45</v>
      </c>
    </row>
    <row r="10767" customFormat="false" ht="23.85" hidden="false" customHeight="false" outlineLevel="0" collapsed="false">
      <c r="A10767" s="304" t="n">
        <v>160825</v>
      </c>
      <c r="B10767" s="304" t="s">
        <v>438</v>
      </c>
      <c r="C10767" s="304" t="s">
        <v>11200</v>
      </c>
      <c r="D10767" s="305" t="s">
        <v>252</v>
      </c>
      <c r="E10767" s="306" t="n">
        <v>37.23</v>
      </c>
    </row>
    <row r="10768" customFormat="false" ht="23.85" hidden="false" customHeight="false" outlineLevel="0" collapsed="false">
      <c r="A10768" s="304" t="n">
        <v>160826</v>
      </c>
      <c r="B10768" s="304" t="s">
        <v>438</v>
      </c>
      <c r="C10768" s="304" t="s">
        <v>11201</v>
      </c>
      <c r="D10768" s="305" t="s">
        <v>252</v>
      </c>
      <c r="E10768" s="306" t="n">
        <v>47.6</v>
      </c>
    </row>
    <row r="10769" customFormat="false" ht="23.85" hidden="false" customHeight="false" outlineLevel="0" collapsed="false">
      <c r="A10769" s="304" t="n">
        <v>160827</v>
      </c>
      <c r="B10769" s="304" t="s">
        <v>438</v>
      </c>
      <c r="C10769" s="304" t="s">
        <v>11202</v>
      </c>
      <c r="D10769" s="305" t="s">
        <v>252</v>
      </c>
      <c r="E10769" s="306" t="n">
        <v>291.16</v>
      </c>
    </row>
    <row r="10770" customFormat="false" ht="23.85" hidden="false" customHeight="false" outlineLevel="0" collapsed="false">
      <c r="A10770" s="304" t="n">
        <v>160828</v>
      </c>
      <c r="B10770" s="304" t="s">
        <v>438</v>
      </c>
      <c r="C10770" s="304" t="s">
        <v>11203</v>
      </c>
      <c r="D10770" s="305" t="s">
        <v>252</v>
      </c>
      <c r="E10770" s="306" t="n">
        <v>419.49</v>
      </c>
    </row>
    <row r="10771" customFormat="false" ht="23.85" hidden="false" customHeight="false" outlineLevel="0" collapsed="false">
      <c r="A10771" s="304" t="n">
        <v>160829</v>
      </c>
      <c r="B10771" s="304" t="s">
        <v>438</v>
      </c>
      <c r="C10771" s="304" t="s">
        <v>11204</v>
      </c>
      <c r="D10771" s="305" t="s">
        <v>252</v>
      </c>
      <c r="E10771" s="306" t="n">
        <v>18.55</v>
      </c>
    </row>
    <row r="10772" customFormat="false" ht="23.85" hidden="false" customHeight="false" outlineLevel="0" collapsed="false">
      <c r="A10772" s="304" t="n">
        <v>160830</v>
      </c>
      <c r="B10772" s="304" t="s">
        <v>438</v>
      </c>
      <c r="C10772" s="304" t="s">
        <v>11205</v>
      </c>
      <c r="D10772" s="305" t="s">
        <v>252</v>
      </c>
      <c r="E10772" s="306" t="n">
        <v>22.06</v>
      </c>
    </row>
    <row r="10773" customFormat="false" ht="23.85" hidden="false" customHeight="false" outlineLevel="0" collapsed="false">
      <c r="A10773" s="304" t="n">
        <v>160831</v>
      </c>
      <c r="B10773" s="304" t="s">
        <v>438</v>
      </c>
      <c r="C10773" s="304" t="s">
        <v>11206</v>
      </c>
      <c r="D10773" s="305" t="s">
        <v>252</v>
      </c>
      <c r="E10773" s="306" t="n">
        <v>75.97</v>
      </c>
    </row>
    <row r="10774" customFormat="false" ht="23.85" hidden="false" customHeight="false" outlineLevel="0" collapsed="false">
      <c r="A10774" s="304" t="n">
        <v>160832</v>
      </c>
      <c r="B10774" s="304" t="s">
        <v>438</v>
      </c>
      <c r="C10774" s="304" t="s">
        <v>11207</v>
      </c>
      <c r="D10774" s="305" t="s">
        <v>252</v>
      </c>
      <c r="E10774" s="306" t="n">
        <v>94.94</v>
      </c>
    </row>
    <row r="10775" customFormat="false" ht="23.85" hidden="false" customHeight="false" outlineLevel="0" collapsed="false">
      <c r="A10775" s="304" t="n">
        <v>160833</v>
      </c>
      <c r="B10775" s="304" t="s">
        <v>438</v>
      </c>
      <c r="C10775" s="304" t="s">
        <v>11208</v>
      </c>
      <c r="D10775" s="305" t="s">
        <v>252</v>
      </c>
      <c r="E10775" s="306" t="n">
        <v>101.86</v>
      </c>
    </row>
    <row r="10776" customFormat="false" ht="23.85" hidden="false" customHeight="false" outlineLevel="0" collapsed="false">
      <c r="A10776" s="304" t="n">
        <v>160834</v>
      </c>
      <c r="B10776" s="304" t="s">
        <v>438</v>
      </c>
      <c r="C10776" s="304" t="s">
        <v>11209</v>
      </c>
      <c r="D10776" s="305" t="s">
        <v>252</v>
      </c>
      <c r="E10776" s="306" t="n">
        <v>190.79</v>
      </c>
    </row>
    <row r="10777" customFormat="false" ht="23.85" hidden="false" customHeight="false" outlineLevel="0" collapsed="false">
      <c r="A10777" s="304" t="n">
        <v>160835</v>
      </c>
      <c r="B10777" s="304" t="s">
        <v>438</v>
      </c>
      <c r="C10777" s="304" t="s">
        <v>11210</v>
      </c>
      <c r="D10777" s="305" t="s">
        <v>252</v>
      </c>
      <c r="E10777" s="306" t="n">
        <v>288.61</v>
      </c>
    </row>
    <row r="10778" customFormat="false" ht="23.85" hidden="false" customHeight="false" outlineLevel="0" collapsed="false">
      <c r="A10778" s="304" t="n">
        <v>160836</v>
      </c>
      <c r="B10778" s="304" t="s">
        <v>438</v>
      </c>
      <c r="C10778" s="304" t="s">
        <v>11211</v>
      </c>
      <c r="D10778" s="305" t="s">
        <v>252</v>
      </c>
      <c r="E10778" s="306" t="n">
        <v>500.45</v>
      </c>
    </row>
    <row r="10779" customFormat="false" ht="23.85" hidden="false" customHeight="false" outlineLevel="0" collapsed="false">
      <c r="A10779" s="304" t="n">
        <v>160837</v>
      </c>
      <c r="B10779" s="304" t="s">
        <v>438</v>
      </c>
      <c r="C10779" s="304" t="s">
        <v>11212</v>
      </c>
      <c r="D10779" s="305" t="s">
        <v>252</v>
      </c>
      <c r="E10779" s="306" t="n">
        <v>295.63</v>
      </c>
    </row>
    <row r="10780" customFormat="false" ht="23.85" hidden="false" customHeight="false" outlineLevel="0" collapsed="false">
      <c r="A10780" s="304" t="n">
        <v>160838</v>
      </c>
      <c r="B10780" s="304" t="s">
        <v>438</v>
      </c>
      <c r="C10780" s="304" t="s">
        <v>11213</v>
      </c>
      <c r="D10780" s="305" t="s">
        <v>252</v>
      </c>
      <c r="E10780" s="306" t="n">
        <v>98.65</v>
      </c>
    </row>
    <row r="10781" customFormat="false" ht="15" hidden="false" customHeight="false" outlineLevel="0" collapsed="false">
      <c r="A10781" s="304" t="n">
        <v>160839</v>
      </c>
      <c r="B10781" s="304" t="s">
        <v>438</v>
      </c>
      <c r="C10781" s="304" t="s">
        <v>11214</v>
      </c>
      <c r="D10781" s="305" t="s">
        <v>481</v>
      </c>
      <c r="E10781" s="306" t="n">
        <v>4.71</v>
      </c>
    </row>
    <row r="10782" customFormat="false" ht="23.85" hidden="false" customHeight="false" outlineLevel="0" collapsed="false">
      <c r="A10782" s="304" t="n">
        <v>160840</v>
      </c>
      <c r="B10782" s="304" t="s">
        <v>438</v>
      </c>
      <c r="C10782" s="304" t="s">
        <v>11215</v>
      </c>
      <c r="D10782" s="305" t="s">
        <v>252</v>
      </c>
      <c r="E10782" s="306" t="n">
        <v>256.21</v>
      </c>
    </row>
    <row r="10783" customFormat="false" ht="23.85" hidden="false" customHeight="false" outlineLevel="0" collapsed="false">
      <c r="A10783" s="304" t="n">
        <v>160841</v>
      </c>
      <c r="B10783" s="304" t="s">
        <v>438</v>
      </c>
      <c r="C10783" s="304" t="s">
        <v>11216</v>
      </c>
      <c r="D10783" s="305" t="s">
        <v>252</v>
      </c>
      <c r="E10783" s="306" t="n">
        <v>256.21</v>
      </c>
    </row>
    <row r="10784" customFormat="false" ht="23.85" hidden="false" customHeight="false" outlineLevel="0" collapsed="false">
      <c r="A10784" s="304" t="n">
        <v>160842</v>
      </c>
      <c r="B10784" s="304" t="s">
        <v>438</v>
      </c>
      <c r="C10784" s="304" t="s">
        <v>11217</v>
      </c>
      <c r="D10784" s="305" t="s">
        <v>252</v>
      </c>
      <c r="E10784" s="306" t="n">
        <v>511.84</v>
      </c>
    </row>
    <row r="10785" customFormat="false" ht="23.85" hidden="false" customHeight="false" outlineLevel="0" collapsed="false">
      <c r="A10785" s="304" t="n">
        <v>160844</v>
      </c>
      <c r="B10785" s="304" t="s">
        <v>438</v>
      </c>
      <c r="C10785" s="304" t="s">
        <v>11218</v>
      </c>
      <c r="D10785" s="305" t="s">
        <v>252</v>
      </c>
      <c r="E10785" s="306" t="n">
        <v>588.23</v>
      </c>
    </row>
    <row r="10786" customFormat="false" ht="23.85" hidden="false" customHeight="false" outlineLevel="0" collapsed="false">
      <c r="A10786" s="304" t="n">
        <v>160845</v>
      </c>
      <c r="B10786" s="304" t="s">
        <v>438</v>
      </c>
      <c r="C10786" s="304" t="s">
        <v>11219</v>
      </c>
      <c r="D10786" s="305" t="s">
        <v>252</v>
      </c>
      <c r="E10786" s="306" t="n">
        <v>21.93</v>
      </c>
    </row>
    <row r="10787" customFormat="false" ht="23.85" hidden="false" customHeight="false" outlineLevel="0" collapsed="false">
      <c r="A10787" s="304" t="n">
        <v>160846</v>
      </c>
      <c r="B10787" s="304" t="s">
        <v>438</v>
      </c>
      <c r="C10787" s="304" t="s">
        <v>11220</v>
      </c>
      <c r="D10787" s="305" t="s">
        <v>252</v>
      </c>
      <c r="E10787" s="306" t="n">
        <v>44.11</v>
      </c>
    </row>
    <row r="10788" customFormat="false" ht="23.85" hidden="false" customHeight="false" outlineLevel="0" collapsed="false">
      <c r="A10788" s="304" t="n">
        <v>160847</v>
      </c>
      <c r="B10788" s="304" t="s">
        <v>438</v>
      </c>
      <c r="C10788" s="304" t="s">
        <v>11221</v>
      </c>
      <c r="D10788" s="305" t="s">
        <v>252</v>
      </c>
      <c r="E10788" s="306" t="n">
        <v>31.36</v>
      </c>
    </row>
    <row r="10789" customFormat="false" ht="23.85" hidden="false" customHeight="false" outlineLevel="0" collapsed="false">
      <c r="A10789" s="304" t="n">
        <v>160848</v>
      </c>
      <c r="B10789" s="304" t="s">
        <v>438</v>
      </c>
      <c r="C10789" s="304" t="s">
        <v>11222</v>
      </c>
      <c r="D10789" s="305" t="s">
        <v>252</v>
      </c>
      <c r="E10789" s="306" t="n">
        <v>54.18</v>
      </c>
    </row>
    <row r="10790" customFormat="false" ht="23.85" hidden="false" customHeight="false" outlineLevel="0" collapsed="false">
      <c r="A10790" s="304" t="n">
        <v>160851</v>
      </c>
      <c r="B10790" s="304" t="s">
        <v>438</v>
      </c>
      <c r="C10790" s="304" t="s">
        <v>11223</v>
      </c>
      <c r="D10790" s="305" t="s">
        <v>481</v>
      </c>
      <c r="E10790" s="306" t="n">
        <v>5.63</v>
      </c>
    </row>
    <row r="10791" customFormat="false" ht="23.85" hidden="false" customHeight="false" outlineLevel="0" collapsed="false">
      <c r="A10791" s="304" t="n">
        <v>160864</v>
      </c>
      <c r="B10791" s="304" t="s">
        <v>438</v>
      </c>
      <c r="C10791" s="304" t="s">
        <v>11224</v>
      </c>
      <c r="D10791" s="305" t="s">
        <v>252</v>
      </c>
      <c r="E10791" s="308" t="n">
        <v>1078.22</v>
      </c>
    </row>
    <row r="10792" customFormat="false" ht="23.85" hidden="false" customHeight="false" outlineLevel="0" collapsed="false">
      <c r="A10792" s="304" t="n">
        <v>160865</v>
      </c>
      <c r="B10792" s="304" t="s">
        <v>438</v>
      </c>
      <c r="C10792" s="304" t="s">
        <v>11225</v>
      </c>
      <c r="D10792" s="305" t="s">
        <v>252</v>
      </c>
      <c r="E10792" s="308" t="n">
        <v>2413.55</v>
      </c>
    </row>
    <row r="10793" customFormat="false" ht="35.05" hidden="false" customHeight="false" outlineLevel="0" collapsed="false">
      <c r="A10793" s="304" t="n">
        <v>160866</v>
      </c>
      <c r="B10793" s="304" t="s">
        <v>438</v>
      </c>
      <c r="C10793" s="304" t="s">
        <v>11226</v>
      </c>
      <c r="D10793" s="305" t="s">
        <v>252</v>
      </c>
      <c r="E10793" s="308" t="n">
        <v>2612.73</v>
      </c>
    </row>
    <row r="10794" customFormat="false" ht="35.05" hidden="false" customHeight="false" outlineLevel="0" collapsed="false">
      <c r="A10794" s="304" t="n">
        <v>160867</v>
      </c>
      <c r="B10794" s="304" t="s">
        <v>438</v>
      </c>
      <c r="C10794" s="304" t="s">
        <v>11227</v>
      </c>
      <c r="D10794" s="305" t="s">
        <v>252</v>
      </c>
      <c r="E10794" s="308" t="n">
        <v>5550.64</v>
      </c>
    </row>
    <row r="10795" customFormat="false" ht="23.85" hidden="false" customHeight="false" outlineLevel="0" collapsed="false">
      <c r="A10795" s="304" t="n">
        <v>160869</v>
      </c>
      <c r="B10795" s="304" t="s">
        <v>438</v>
      </c>
      <c r="C10795" s="304" t="s">
        <v>11228</v>
      </c>
      <c r="D10795" s="305" t="s">
        <v>252</v>
      </c>
      <c r="E10795" s="306" t="n">
        <v>46.85</v>
      </c>
    </row>
    <row r="10796" customFormat="false" ht="23.85" hidden="false" customHeight="false" outlineLevel="0" collapsed="false">
      <c r="A10796" s="304" t="n">
        <v>160870</v>
      </c>
      <c r="B10796" s="304" t="s">
        <v>438</v>
      </c>
      <c r="C10796" s="304" t="s">
        <v>11229</v>
      </c>
      <c r="D10796" s="305" t="s">
        <v>252</v>
      </c>
      <c r="E10796" s="306" t="n">
        <v>31.23</v>
      </c>
    </row>
    <row r="10797" customFormat="false" ht="15" hidden="false" customHeight="false" outlineLevel="0" collapsed="false">
      <c r="A10797" s="304" t="n">
        <v>160871</v>
      </c>
      <c r="B10797" s="304" t="s">
        <v>438</v>
      </c>
      <c r="C10797" s="304" t="s">
        <v>11230</v>
      </c>
      <c r="D10797" s="305" t="s">
        <v>252</v>
      </c>
      <c r="E10797" s="306" t="n">
        <v>34.83</v>
      </c>
    </row>
    <row r="10798" customFormat="false" ht="15" hidden="false" customHeight="false" outlineLevel="0" collapsed="false">
      <c r="A10798" s="304" t="n">
        <v>160872</v>
      </c>
      <c r="B10798" s="304" t="s">
        <v>438</v>
      </c>
      <c r="C10798" s="304" t="s">
        <v>11231</v>
      </c>
      <c r="D10798" s="305" t="s">
        <v>252</v>
      </c>
      <c r="E10798" s="306" t="n">
        <v>31.29</v>
      </c>
    </row>
    <row r="10799" customFormat="false" ht="15" hidden="false" customHeight="false" outlineLevel="0" collapsed="false">
      <c r="A10799" s="304" t="n">
        <v>160873</v>
      </c>
      <c r="B10799" s="304" t="s">
        <v>438</v>
      </c>
      <c r="C10799" s="304" t="s">
        <v>11232</v>
      </c>
      <c r="D10799" s="305" t="s">
        <v>252</v>
      </c>
      <c r="E10799" s="306" t="n">
        <v>41.73</v>
      </c>
    </row>
    <row r="10800" customFormat="false" ht="23.85" hidden="false" customHeight="false" outlineLevel="0" collapsed="false">
      <c r="A10800" s="304" t="n">
        <v>160874</v>
      </c>
      <c r="B10800" s="304" t="s">
        <v>438</v>
      </c>
      <c r="C10800" s="304" t="s">
        <v>11233</v>
      </c>
      <c r="D10800" s="305" t="s">
        <v>252</v>
      </c>
      <c r="E10800" s="306" t="n">
        <v>418.69</v>
      </c>
    </row>
    <row r="10801" customFormat="false" ht="15" hidden="false" customHeight="false" outlineLevel="0" collapsed="false">
      <c r="A10801" s="307" t="n">
        <v>1610</v>
      </c>
      <c r="B10801" s="304" t="s">
        <v>438</v>
      </c>
      <c r="C10801" s="307" t="s">
        <v>11234</v>
      </c>
      <c r="D10801" s="305"/>
      <c r="E10801" s="306"/>
    </row>
    <row r="10802" customFormat="false" ht="15" hidden="false" customHeight="false" outlineLevel="0" collapsed="false">
      <c r="A10802" s="304" t="n">
        <v>161001</v>
      </c>
      <c r="B10802" s="304" t="s">
        <v>438</v>
      </c>
      <c r="C10802" s="304" t="s">
        <v>11235</v>
      </c>
      <c r="D10802" s="305" t="s">
        <v>481</v>
      </c>
      <c r="E10802" s="306" t="n">
        <v>25.75</v>
      </c>
    </row>
    <row r="10803" customFormat="false" ht="15" hidden="false" customHeight="false" outlineLevel="0" collapsed="false">
      <c r="A10803" s="304" t="n">
        <v>161002</v>
      </c>
      <c r="B10803" s="304" t="s">
        <v>438</v>
      </c>
      <c r="C10803" s="304" t="s">
        <v>11236</v>
      </c>
      <c r="D10803" s="305" t="s">
        <v>481</v>
      </c>
      <c r="E10803" s="306" t="n">
        <v>35.89</v>
      </c>
    </row>
    <row r="10804" customFormat="false" ht="15" hidden="false" customHeight="false" outlineLevel="0" collapsed="false">
      <c r="A10804" s="304" t="n">
        <v>161003</v>
      </c>
      <c r="B10804" s="304" t="s">
        <v>438</v>
      </c>
      <c r="C10804" s="304" t="s">
        <v>11237</v>
      </c>
      <c r="D10804" s="305" t="s">
        <v>481</v>
      </c>
      <c r="E10804" s="306" t="n">
        <v>46.03</v>
      </c>
    </row>
    <row r="10805" customFormat="false" ht="15" hidden="false" customHeight="false" outlineLevel="0" collapsed="false">
      <c r="A10805" s="304" t="n">
        <v>161004</v>
      </c>
      <c r="B10805" s="304" t="s">
        <v>438</v>
      </c>
      <c r="C10805" s="304" t="s">
        <v>11238</v>
      </c>
      <c r="D10805" s="305" t="s">
        <v>481</v>
      </c>
      <c r="E10805" s="306" t="n">
        <v>55.96</v>
      </c>
    </row>
    <row r="10806" customFormat="false" ht="15" hidden="false" customHeight="false" outlineLevel="0" collapsed="false">
      <c r="A10806" s="304" t="n">
        <v>161005</v>
      </c>
      <c r="B10806" s="304" t="s">
        <v>438</v>
      </c>
      <c r="C10806" s="304" t="s">
        <v>11239</v>
      </c>
      <c r="D10806" s="305" t="s">
        <v>481</v>
      </c>
      <c r="E10806" s="306" t="n">
        <v>65.6</v>
      </c>
    </row>
    <row r="10807" customFormat="false" ht="15" hidden="false" customHeight="false" outlineLevel="0" collapsed="false">
      <c r="A10807" s="304" t="n">
        <v>161006</v>
      </c>
      <c r="B10807" s="304" t="s">
        <v>438</v>
      </c>
      <c r="C10807" s="304" t="s">
        <v>11240</v>
      </c>
      <c r="D10807" s="305" t="s">
        <v>481</v>
      </c>
      <c r="E10807" s="306" t="n">
        <v>73.17</v>
      </c>
    </row>
    <row r="10808" customFormat="false" ht="23.85" hidden="false" customHeight="false" outlineLevel="0" collapsed="false">
      <c r="A10808" s="304" t="n">
        <v>161007</v>
      </c>
      <c r="B10808" s="304" t="s">
        <v>438</v>
      </c>
      <c r="C10808" s="304" t="s">
        <v>11241</v>
      </c>
      <c r="D10808" s="305" t="s">
        <v>481</v>
      </c>
      <c r="E10808" s="306" t="n">
        <v>91.03</v>
      </c>
    </row>
    <row r="10809" customFormat="false" ht="23.85" hidden="false" customHeight="false" outlineLevel="0" collapsed="false">
      <c r="A10809" s="304" t="n">
        <v>161008</v>
      </c>
      <c r="B10809" s="304" t="s">
        <v>438</v>
      </c>
      <c r="C10809" s="304" t="s">
        <v>11242</v>
      </c>
      <c r="D10809" s="305" t="s">
        <v>481</v>
      </c>
      <c r="E10809" s="306" t="n">
        <v>117.07</v>
      </c>
    </row>
    <row r="10810" customFormat="false" ht="23.85" hidden="false" customHeight="false" outlineLevel="0" collapsed="false">
      <c r="A10810" s="304" t="n">
        <v>161009</v>
      </c>
      <c r="B10810" s="304" t="s">
        <v>438</v>
      </c>
      <c r="C10810" s="304" t="s">
        <v>11243</v>
      </c>
      <c r="D10810" s="305" t="s">
        <v>481</v>
      </c>
      <c r="E10810" s="306" t="n">
        <v>146.61</v>
      </c>
    </row>
    <row r="10811" customFormat="false" ht="23.85" hidden="false" customHeight="false" outlineLevel="0" collapsed="false">
      <c r="A10811" s="304" t="n">
        <v>161010</v>
      </c>
      <c r="B10811" s="304" t="s">
        <v>438</v>
      </c>
      <c r="C10811" s="304" t="s">
        <v>11244</v>
      </c>
      <c r="D10811" s="305" t="s">
        <v>252</v>
      </c>
      <c r="E10811" s="306" t="n">
        <v>17.5</v>
      </c>
    </row>
    <row r="10812" customFormat="false" ht="23.85" hidden="false" customHeight="false" outlineLevel="0" collapsed="false">
      <c r="A10812" s="304" t="n">
        <v>161011</v>
      </c>
      <c r="B10812" s="304" t="s">
        <v>438</v>
      </c>
      <c r="C10812" s="304" t="s">
        <v>11245</v>
      </c>
      <c r="D10812" s="305" t="s">
        <v>252</v>
      </c>
      <c r="E10812" s="306" t="n">
        <v>28.84</v>
      </c>
    </row>
    <row r="10813" customFormat="false" ht="23.85" hidden="false" customHeight="false" outlineLevel="0" collapsed="false">
      <c r="A10813" s="304" t="n">
        <v>161012</v>
      </c>
      <c r="B10813" s="304" t="s">
        <v>438</v>
      </c>
      <c r="C10813" s="304" t="s">
        <v>11246</v>
      </c>
      <c r="D10813" s="305" t="s">
        <v>252</v>
      </c>
      <c r="E10813" s="306" t="n">
        <v>48.64</v>
      </c>
    </row>
    <row r="10814" customFormat="false" ht="15" hidden="false" customHeight="false" outlineLevel="0" collapsed="false">
      <c r="A10814" s="304" t="n">
        <v>161013</v>
      </c>
      <c r="B10814" s="304" t="s">
        <v>438</v>
      </c>
      <c r="C10814" s="304" t="s">
        <v>11247</v>
      </c>
      <c r="D10814" s="305" t="s">
        <v>10398</v>
      </c>
      <c r="E10814" s="306" t="n">
        <v>86.81</v>
      </c>
    </row>
    <row r="10815" customFormat="false" ht="15" hidden="false" customHeight="false" outlineLevel="0" collapsed="false">
      <c r="A10815" s="304" t="n">
        <v>161014</v>
      </c>
      <c r="B10815" s="304" t="s">
        <v>438</v>
      </c>
      <c r="C10815" s="304" t="s">
        <v>11248</v>
      </c>
      <c r="D10815" s="305" t="s">
        <v>10398</v>
      </c>
      <c r="E10815" s="306" t="n">
        <v>94.96</v>
      </c>
    </row>
    <row r="10816" customFormat="false" ht="15" hidden="false" customHeight="false" outlineLevel="0" collapsed="false">
      <c r="A10816" s="304" t="n">
        <v>161015</v>
      </c>
      <c r="B10816" s="304" t="s">
        <v>438</v>
      </c>
      <c r="C10816" s="304" t="s">
        <v>11249</v>
      </c>
      <c r="D10816" s="305" t="s">
        <v>10398</v>
      </c>
      <c r="E10816" s="306" t="n">
        <v>88.53</v>
      </c>
    </row>
    <row r="10817" customFormat="false" ht="57.45" hidden="false" customHeight="false" outlineLevel="0" collapsed="false">
      <c r="A10817" s="304" t="n">
        <v>161016</v>
      </c>
      <c r="B10817" s="304" t="s">
        <v>438</v>
      </c>
      <c r="C10817" s="304" t="s">
        <v>11250</v>
      </c>
      <c r="D10817" s="305" t="s">
        <v>481</v>
      </c>
      <c r="E10817" s="306" t="n">
        <v>73.18</v>
      </c>
    </row>
    <row r="10818" customFormat="false" ht="23.85" hidden="false" customHeight="false" outlineLevel="0" collapsed="false">
      <c r="A10818" s="304" t="n">
        <v>161017</v>
      </c>
      <c r="B10818" s="304" t="s">
        <v>438</v>
      </c>
      <c r="C10818" s="304" t="s">
        <v>11251</v>
      </c>
      <c r="D10818" s="305" t="s">
        <v>462</v>
      </c>
      <c r="E10818" s="306" t="n">
        <v>282.4</v>
      </c>
    </row>
    <row r="10819" customFormat="false" ht="23.85" hidden="false" customHeight="false" outlineLevel="0" collapsed="false">
      <c r="A10819" s="304" t="n">
        <v>161018</v>
      </c>
      <c r="B10819" s="304" t="s">
        <v>438</v>
      </c>
      <c r="C10819" s="304" t="s">
        <v>11252</v>
      </c>
      <c r="D10819" s="305" t="s">
        <v>462</v>
      </c>
      <c r="E10819" s="306" t="n">
        <v>234.4</v>
      </c>
    </row>
    <row r="10820" customFormat="false" ht="23.85" hidden="false" customHeight="false" outlineLevel="0" collapsed="false">
      <c r="A10820" s="304" t="n">
        <v>161019</v>
      </c>
      <c r="B10820" s="304" t="s">
        <v>438</v>
      </c>
      <c r="C10820" s="304" t="s">
        <v>11253</v>
      </c>
      <c r="D10820" s="305" t="s">
        <v>462</v>
      </c>
      <c r="E10820" s="306" t="n">
        <v>191.19</v>
      </c>
    </row>
    <row r="10821" customFormat="false" ht="15" hidden="false" customHeight="false" outlineLevel="0" collapsed="false">
      <c r="A10821" s="307" t="n">
        <v>17</v>
      </c>
      <c r="B10821" s="304" t="s">
        <v>438</v>
      </c>
      <c r="C10821" s="307" t="s">
        <v>11254</v>
      </c>
      <c r="D10821" s="305"/>
      <c r="E10821" s="306"/>
    </row>
    <row r="10822" customFormat="false" ht="15" hidden="false" customHeight="false" outlineLevel="0" collapsed="false">
      <c r="A10822" s="307" t="n">
        <v>1701</v>
      </c>
      <c r="B10822" s="304" t="s">
        <v>438</v>
      </c>
      <c r="C10822" s="307" t="s">
        <v>11255</v>
      </c>
      <c r="D10822" s="305"/>
      <c r="E10822" s="306"/>
    </row>
    <row r="10823" customFormat="false" ht="57.45" hidden="false" customHeight="false" outlineLevel="0" collapsed="false">
      <c r="A10823" s="304" t="n">
        <v>170101</v>
      </c>
      <c r="B10823" s="304" t="s">
        <v>438</v>
      </c>
      <c r="C10823" s="304" t="s">
        <v>11256</v>
      </c>
      <c r="D10823" s="305" t="s">
        <v>252</v>
      </c>
      <c r="E10823" s="306" t="n">
        <v>624.42</v>
      </c>
    </row>
    <row r="10824" customFormat="false" ht="35.05" hidden="false" customHeight="false" outlineLevel="0" collapsed="false">
      <c r="A10824" s="304" t="n">
        <v>170107</v>
      </c>
      <c r="B10824" s="304" t="s">
        <v>438</v>
      </c>
      <c r="C10824" s="304" t="s">
        <v>11257</v>
      </c>
      <c r="D10824" s="305" t="s">
        <v>252</v>
      </c>
      <c r="E10824" s="306" t="n">
        <v>813.64</v>
      </c>
    </row>
    <row r="10825" customFormat="false" ht="23.85" hidden="false" customHeight="false" outlineLevel="0" collapsed="false">
      <c r="A10825" s="304" t="n">
        <v>170110</v>
      </c>
      <c r="B10825" s="304" t="s">
        <v>438</v>
      </c>
      <c r="C10825" s="304" t="s">
        <v>11258</v>
      </c>
      <c r="D10825" s="305" t="s">
        <v>252</v>
      </c>
      <c r="E10825" s="306" t="n">
        <v>84.78</v>
      </c>
    </row>
    <row r="10826" customFormat="false" ht="46.25" hidden="false" customHeight="false" outlineLevel="0" collapsed="false">
      <c r="A10826" s="304" t="n">
        <v>170114</v>
      </c>
      <c r="B10826" s="304" t="s">
        <v>438</v>
      </c>
      <c r="C10826" s="304" t="s">
        <v>11259</v>
      </c>
      <c r="D10826" s="305" t="s">
        <v>252</v>
      </c>
      <c r="E10826" s="308" t="n">
        <v>1047.8</v>
      </c>
    </row>
    <row r="10827" customFormat="false" ht="46.25" hidden="false" customHeight="false" outlineLevel="0" collapsed="false">
      <c r="A10827" s="304" t="n">
        <v>170115</v>
      </c>
      <c r="B10827" s="304" t="s">
        <v>438</v>
      </c>
      <c r="C10827" s="304" t="s">
        <v>11260</v>
      </c>
      <c r="D10827" s="305" t="s">
        <v>252</v>
      </c>
      <c r="E10827" s="306" t="n">
        <v>361.23</v>
      </c>
    </row>
    <row r="10828" customFormat="false" ht="46.25" hidden="false" customHeight="false" outlineLevel="0" collapsed="false">
      <c r="A10828" s="304" t="n">
        <v>170116</v>
      </c>
      <c r="B10828" s="304" t="s">
        <v>438</v>
      </c>
      <c r="C10828" s="304" t="s">
        <v>11261</v>
      </c>
      <c r="D10828" s="305" t="s">
        <v>252</v>
      </c>
      <c r="E10828" s="306" t="n">
        <v>606.84</v>
      </c>
    </row>
    <row r="10829" customFormat="false" ht="46.25" hidden="false" customHeight="false" outlineLevel="0" collapsed="false">
      <c r="A10829" s="304" t="n">
        <v>170117</v>
      </c>
      <c r="B10829" s="304" t="s">
        <v>438</v>
      </c>
      <c r="C10829" s="304" t="s">
        <v>11262</v>
      </c>
      <c r="D10829" s="305" t="s">
        <v>252</v>
      </c>
      <c r="E10829" s="306" t="n">
        <v>251.71</v>
      </c>
    </row>
    <row r="10830" customFormat="false" ht="23.85" hidden="false" customHeight="false" outlineLevel="0" collapsed="false">
      <c r="A10830" s="304" t="n">
        <v>170119</v>
      </c>
      <c r="B10830" s="304" t="s">
        <v>438</v>
      </c>
      <c r="C10830" s="304" t="s">
        <v>11263</v>
      </c>
      <c r="D10830" s="305" t="s">
        <v>252</v>
      </c>
      <c r="E10830" s="306" t="n">
        <v>76.46</v>
      </c>
    </row>
    <row r="10831" customFormat="false" ht="46.25" hidden="false" customHeight="false" outlineLevel="0" collapsed="false">
      <c r="A10831" s="304" t="n">
        <v>170120</v>
      </c>
      <c r="B10831" s="304" t="s">
        <v>438</v>
      </c>
      <c r="C10831" s="304" t="s">
        <v>11264</v>
      </c>
      <c r="D10831" s="305" t="s">
        <v>252</v>
      </c>
      <c r="E10831" s="306" t="n">
        <v>354.15</v>
      </c>
    </row>
    <row r="10832" customFormat="false" ht="46.25" hidden="false" customHeight="false" outlineLevel="0" collapsed="false">
      <c r="A10832" s="304" t="n">
        <v>170121</v>
      </c>
      <c r="B10832" s="304" t="s">
        <v>438</v>
      </c>
      <c r="C10832" s="304" t="s">
        <v>11265</v>
      </c>
      <c r="D10832" s="305" t="s">
        <v>252</v>
      </c>
      <c r="E10832" s="306" t="n">
        <v>350.16</v>
      </c>
    </row>
    <row r="10833" customFormat="false" ht="46.25" hidden="false" customHeight="false" outlineLevel="0" collapsed="false">
      <c r="A10833" s="304" t="n">
        <v>170122</v>
      </c>
      <c r="B10833" s="304" t="s">
        <v>438</v>
      </c>
      <c r="C10833" s="304" t="s">
        <v>11266</v>
      </c>
      <c r="D10833" s="305" t="s">
        <v>252</v>
      </c>
      <c r="E10833" s="306" t="n">
        <v>341.36</v>
      </c>
    </row>
    <row r="10834" customFormat="false" ht="35.05" hidden="false" customHeight="false" outlineLevel="0" collapsed="false">
      <c r="A10834" s="304" t="n">
        <v>170123</v>
      </c>
      <c r="B10834" s="304" t="s">
        <v>438</v>
      </c>
      <c r="C10834" s="304" t="s">
        <v>11267</v>
      </c>
      <c r="D10834" s="305" t="s">
        <v>252</v>
      </c>
      <c r="E10834" s="306" t="n">
        <v>149</v>
      </c>
    </row>
    <row r="10835" customFormat="false" ht="46.25" hidden="false" customHeight="false" outlineLevel="0" collapsed="false">
      <c r="A10835" s="304" t="n">
        <v>170124</v>
      </c>
      <c r="B10835" s="304" t="s">
        <v>438</v>
      </c>
      <c r="C10835" s="304" t="s">
        <v>11268</v>
      </c>
      <c r="D10835" s="305" t="s">
        <v>252</v>
      </c>
      <c r="E10835" s="306" t="n">
        <v>576.17</v>
      </c>
    </row>
    <row r="10836" customFormat="false" ht="57.45" hidden="false" customHeight="false" outlineLevel="0" collapsed="false">
      <c r="A10836" s="304" t="n">
        <v>170126</v>
      </c>
      <c r="B10836" s="304" t="s">
        <v>438</v>
      </c>
      <c r="C10836" s="304" t="s">
        <v>11269</v>
      </c>
      <c r="D10836" s="305" t="s">
        <v>252</v>
      </c>
      <c r="E10836" s="308" t="n">
        <v>3660.87</v>
      </c>
    </row>
    <row r="10837" customFormat="false" ht="68.65" hidden="false" customHeight="false" outlineLevel="0" collapsed="false">
      <c r="A10837" s="304" t="n">
        <v>170128</v>
      </c>
      <c r="B10837" s="304" t="s">
        <v>438</v>
      </c>
      <c r="C10837" s="304" t="s">
        <v>11270</v>
      </c>
      <c r="D10837" s="305" t="s">
        <v>252</v>
      </c>
      <c r="E10837" s="308" t="n">
        <v>1389.09</v>
      </c>
    </row>
    <row r="10838" customFormat="false" ht="57.45" hidden="false" customHeight="false" outlineLevel="0" collapsed="false">
      <c r="A10838" s="304" t="n">
        <v>170129</v>
      </c>
      <c r="B10838" s="304" t="s">
        <v>438</v>
      </c>
      <c r="C10838" s="304" t="s">
        <v>11271</v>
      </c>
      <c r="D10838" s="305" t="s">
        <v>252</v>
      </c>
      <c r="E10838" s="306" t="n">
        <v>648.16</v>
      </c>
    </row>
    <row r="10839" customFormat="false" ht="57.45" hidden="false" customHeight="false" outlineLevel="0" collapsed="false">
      <c r="A10839" s="304" t="n">
        <v>170130</v>
      </c>
      <c r="B10839" s="304" t="s">
        <v>438</v>
      </c>
      <c r="C10839" s="304" t="s">
        <v>11272</v>
      </c>
      <c r="D10839" s="305" t="s">
        <v>252</v>
      </c>
      <c r="E10839" s="306" t="n">
        <v>937.71</v>
      </c>
    </row>
    <row r="10840" customFormat="false" ht="57.45" hidden="false" customHeight="false" outlineLevel="0" collapsed="false">
      <c r="A10840" s="304" t="n">
        <v>170132</v>
      </c>
      <c r="B10840" s="304" t="s">
        <v>438</v>
      </c>
      <c r="C10840" s="304" t="s">
        <v>11273</v>
      </c>
      <c r="D10840" s="305" t="s">
        <v>252</v>
      </c>
      <c r="E10840" s="308" t="n">
        <v>2133.5</v>
      </c>
    </row>
    <row r="10841" customFormat="false" ht="46.25" hidden="false" customHeight="false" outlineLevel="0" collapsed="false">
      <c r="A10841" s="304" t="n">
        <v>170133</v>
      </c>
      <c r="B10841" s="304" t="s">
        <v>438</v>
      </c>
      <c r="C10841" s="304" t="s">
        <v>11274</v>
      </c>
      <c r="D10841" s="305" t="s">
        <v>252</v>
      </c>
      <c r="E10841" s="306" t="n">
        <v>387.03</v>
      </c>
    </row>
    <row r="10842" customFormat="false" ht="46.25" hidden="false" customHeight="false" outlineLevel="0" collapsed="false">
      <c r="A10842" s="304" t="n">
        <v>170134</v>
      </c>
      <c r="B10842" s="304" t="s">
        <v>438</v>
      </c>
      <c r="C10842" s="304" t="s">
        <v>11275</v>
      </c>
      <c r="D10842" s="305" t="s">
        <v>252</v>
      </c>
      <c r="E10842" s="306" t="n">
        <v>789.14</v>
      </c>
    </row>
    <row r="10843" customFormat="false" ht="68.65" hidden="false" customHeight="false" outlineLevel="0" collapsed="false">
      <c r="A10843" s="304" t="n">
        <v>170135</v>
      </c>
      <c r="B10843" s="304" t="s">
        <v>438</v>
      </c>
      <c r="C10843" s="304" t="s">
        <v>11276</v>
      </c>
      <c r="D10843" s="305" t="s">
        <v>252</v>
      </c>
      <c r="E10843" s="308" t="n">
        <v>3842.48</v>
      </c>
    </row>
    <row r="10844" customFormat="false" ht="57.45" hidden="false" customHeight="false" outlineLevel="0" collapsed="false">
      <c r="A10844" s="304" t="n">
        <v>170136</v>
      </c>
      <c r="B10844" s="304" t="s">
        <v>438</v>
      </c>
      <c r="C10844" s="304" t="s">
        <v>11277</v>
      </c>
      <c r="D10844" s="305" t="s">
        <v>252</v>
      </c>
      <c r="E10844" s="308" t="n">
        <v>1191.43</v>
      </c>
    </row>
    <row r="10845" customFormat="false" ht="15" hidden="false" customHeight="false" outlineLevel="0" collapsed="false">
      <c r="A10845" s="307" t="n">
        <v>1702</v>
      </c>
      <c r="B10845" s="304" t="s">
        <v>438</v>
      </c>
      <c r="C10845" s="307" t="s">
        <v>11278</v>
      </c>
      <c r="D10845" s="305"/>
      <c r="E10845" s="306"/>
    </row>
    <row r="10846" customFormat="false" ht="15" hidden="false" customHeight="false" outlineLevel="0" collapsed="false">
      <c r="A10846" s="304" t="n">
        <v>170205</v>
      </c>
      <c r="B10846" s="304" t="s">
        <v>438</v>
      </c>
      <c r="C10846" s="304" t="s">
        <v>11279</v>
      </c>
      <c r="D10846" s="305" t="s">
        <v>462</v>
      </c>
      <c r="E10846" s="306" t="n">
        <v>636.32</v>
      </c>
    </row>
    <row r="10847" customFormat="false" ht="15" hidden="false" customHeight="false" outlineLevel="0" collapsed="false">
      <c r="A10847" s="304" t="n">
        <v>170220</v>
      </c>
      <c r="B10847" s="304" t="s">
        <v>438</v>
      </c>
      <c r="C10847" s="304" t="s">
        <v>11280</v>
      </c>
      <c r="D10847" s="305" t="s">
        <v>462</v>
      </c>
      <c r="E10847" s="306" t="n">
        <v>482.12</v>
      </c>
    </row>
    <row r="10848" customFormat="false" ht="23.85" hidden="false" customHeight="false" outlineLevel="0" collapsed="false">
      <c r="A10848" s="304" t="n">
        <v>170221</v>
      </c>
      <c r="B10848" s="304" t="s">
        <v>438</v>
      </c>
      <c r="C10848" s="304" t="s">
        <v>11281</v>
      </c>
      <c r="D10848" s="305" t="s">
        <v>462</v>
      </c>
      <c r="E10848" s="306" t="n">
        <v>23.67</v>
      </c>
    </row>
    <row r="10849" customFormat="false" ht="46.25" hidden="false" customHeight="false" outlineLevel="0" collapsed="false">
      <c r="A10849" s="304" t="n">
        <v>170222</v>
      </c>
      <c r="B10849" s="304" t="s">
        <v>438</v>
      </c>
      <c r="C10849" s="304" t="s">
        <v>11282</v>
      </c>
      <c r="D10849" s="305" t="s">
        <v>252</v>
      </c>
      <c r="E10849" s="308" t="n">
        <v>2190.81</v>
      </c>
    </row>
    <row r="10850" customFormat="false" ht="15" hidden="false" customHeight="false" outlineLevel="0" collapsed="false">
      <c r="A10850" s="307" t="n">
        <v>1703</v>
      </c>
      <c r="B10850" s="304" t="s">
        <v>438</v>
      </c>
      <c r="C10850" s="307" t="s">
        <v>11283</v>
      </c>
      <c r="D10850" s="305"/>
      <c r="E10850" s="306"/>
    </row>
    <row r="10851" customFormat="false" ht="23.85" hidden="false" customHeight="false" outlineLevel="0" collapsed="false">
      <c r="A10851" s="304" t="n">
        <v>170304</v>
      </c>
      <c r="B10851" s="304" t="s">
        <v>438</v>
      </c>
      <c r="C10851" s="304" t="s">
        <v>11284</v>
      </c>
      <c r="D10851" s="305" t="s">
        <v>252</v>
      </c>
      <c r="E10851" s="306" t="n">
        <v>243.88</v>
      </c>
    </row>
    <row r="10852" customFormat="false" ht="23.85" hidden="false" customHeight="false" outlineLevel="0" collapsed="false">
      <c r="A10852" s="304" t="n">
        <v>170306</v>
      </c>
      <c r="B10852" s="304" t="s">
        <v>438</v>
      </c>
      <c r="C10852" s="304" t="s">
        <v>11285</v>
      </c>
      <c r="D10852" s="305" t="s">
        <v>252</v>
      </c>
      <c r="E10852" s="306" t="n">
        <v>200</v>
      </c>
    </row>
    <row r="10853" customFormat="false" ht="23.85" hidden="false" customHeight="false" outlineLevel="0" collapsed="false">
      <c r="A10853" s="304" t="n">
        <v>170309</v>
      </c>
      <c r="B10853" s="304" t="s">
        <v>438</v>
      </c>
      <c r="C10853" s="304" t="s">
        <v>11286</v>
      </c>
      <c r="D10853" s="305" t="s">
        <v>252</v>
      </c>
      <c r="E10853" s="306" t="n">
        <v>117.01</v>
      </c>
    </row>
    <row r="10854" customFormat="false" ht="15" hidden="false" customHeight="false" outlineLevel="0" collapsed="false">
      <c r="A10854" s="304" t="n">
        <v>170310</v>
      </c>
      <c r="B10854" s="304" t="s">
        <v>438</v>
      </c>
      <c r="C10854" s="304" t="s">
        <v>11287</v>
      </c>
      <c r="D10854" s="305" t="s">
        <v>252</v>
      </c>
      <c r="E10854" s="306" t="n">
        <v>234.71</v>
      </c>
    </row>
    <row r="10855" customFormat="false" ht="23.85" hidden="false" customHeight="false" outlineLevel="0" collapsed="false">
      <c r="A10855" s="304" t="n">
        <v>170311</v>
      </c>
      <c r="B10855" s="304" t="s">
        <v>438</v>
      </c>
      <c r="C10855" s="304" t="s">
        <v>11288</v>
      </c>
      <c r="D10855" s="305" t="s">
        <v>252</v>
      </c>
      <c r="E10855" s="306" t="n">
        <v>64.15</v>
      </c>
    </row>
    <row r="10856" customFormat="false" ht="23.85" hidden="false" customHeight="false" outlineLevel="0" collapsed="false">
      <c r="A10856" s="304" t="n">
        <v>170313</v>
      </c>
      <c r="B10856" s="304" t="s">
        <v>438</v>
      </c>
      <c r="C10856" s="304" t="s">
        <v>11289</v>
      </c>
      <c r="D10856" s="305" t="s">
        <v>252</v>
      </c>
      <c r="E10856" s="306" t="n">
        <v>200</v>
      </c>
    </row>
    <row r="10857" customFormat="false" ht="23.85" hidden="false" customHeight="false" outlineLevel="0" collapsed="false">
      <c r="A10857" s="304" t="n">
        <v>170315</v>
      </c>
      <c r="B10857" s="304" t="s">
        <v>438</v>
      </c>
      <c r="C10857" s="304" t="s">
        <v>11290</v>
      </c>
      <c r="D10857" s="305" t="s">
        <v>252</v>
      </c>
      <c r="E10857" s="306" t="n">
        <v>301.32</v>
      </c>
    </row>
    <row r="10858" customFormat="false" ht="23.85" hidden="false" customHeight="false" outlineLevel="0" collapsed="false">
      <c r="A10858" s="304" t="n">
        <v>170316</v>
      </c>
      <c r="B10858" s="304" t="s">
        <v>438</v>
      </c>
      <c r="C10858" s="304" t="s">
        <v>11291</v>
      </c>
      <c r="D10858" s="305" t="s">
        <v>252</v>
      </c>
      <c r="E10858" s="306" t="n">
        <v>140.59</v>
      </c>
    </row>
    <row r="10859" customFormat="false" ht="23.85" hidden="false" customHeight="false" outlineLevel="0" collapsed="false">
      <c r="A10859" s="304" t="n">
        <v>170317</v>
      </c>
      <c r="B10859" s="304" t="s">
        <v>438</v>
      </c>
      <c r="C10859" s="304" t="s">
        <v>11292</v>
      </c>
      <c r="D10859" s="305" t="s">
        <v>252</v>
      </c>
      <c r="E10859" s="306" t="n">
        <v>148.14</v>
      </c>
    </row>
    <row r="10860" customFormat="false" ht="23.85" hidden="false" customHeight="false" outlineLevel="0" collapsed="false">
      <c r="A10860" s="304" t="n">
        <v>170318</v>
      </c>
      <c r="B10860" s="304" t="s">
        <v>438</v>
      </c>
      <c r="C10860" s="304" t="s">
        <v>11293</v>
      </c>
      <c r="D10860" s="305" t="s">
        <v>252</v>
      </c>
      <c r="E10860" s="306" t="n">
        <v>63.8</v>
      </c>
    </row>
    <row r="10861" customFormat="false" ht="23.85" hidden="false" customHeight="false" outlineLevel="0" collapsed="false">
      <c r="A10861" s="304" t="n">
        <v>170319</v>
      </c>
      <c r="B10861" s="304" t="s">
        <v>438</v>
      </c>
      <c r="C10861" s="304" t="s">
        <v>11294</v>
      </c>
      <c r="D10861" s="305" t="s">
        <v>252</v>
      </c>
      <c r="E10861" s="306" t="n">
        <v>62.27</v>
      </c>
    </row>
    <row r="10862" customFormat="false" ht="23.85" hidden="false" customHeight="false" outlineLevel="0" collapsed="false">
      <c r="A10862" s="304" t="n">
        <v>170320</v>
      </c>
      <c r="B10862" s="304" t="s">
        <v>438</v>
      </c>
      <c r="C10862" s="304" t="s">
        <v>11295</v>
      </c>
      <c r="D10862" s="305" t="s">
        <v>252</v>
      </c>
      <c r="E10862" s="306" t="n">
        <v>64.86</v>
      </c>
    </row>
    <row r="10863" customFormat="false" ht="23.85" hidden="false" customHeight="false" outlineLevel="0" collapsed="false">
      <c r="A10863" s="304" t="n">
        <v>170321</v>
      </c>
      <c r="B10863" s="304" t="s">
        <v>438</v>
      </c>
      <c r="C10863" s="304" t="s">
        <v>11296</v>
      </c>
      <c r="D10863" s="305" t="s">
        <v>252</v>
      </c>
      <c r="E10863" s="306" t="n">
        <v>89.08</v>
      </c>
    </row>
    <row r="10864" customFormat="false" ht="23.85" hidden="false" customHeight="false" outlineLevel="0" collapsed="false">
      <c r="A10864" s="304" t="n">
        <v>170322</v>
      </c>
      <c r="B10864" s="304" t="s">
        <v>438</v>
      </c>
      <c r="C10864" s="304" t="s">
        <v>11297</v>
      </c>
      <c r="D10864" s="305" t="s">
        <v>252</v>
      </c>
      <c r="E10864" s="306" t="n">
        <v>130.63</v>
      </c>
    </row>
    <row r="10865" customFormat="false" ht="23.85" hidden="false" customHeight="false" outlineLevel="0" collapsed="false">
      <c r="A10865" s="304" t="n">
        <v>170323</v>
      </c>
      <c r="B10865" s="304" t="s">
        <v>438</v>
      </c>
      <c r="C10865" s="304" t="s">
        <v>11298</v>
      </c>
      <c r="D10865" s="305" t="s">
        <v>252</v>
      </c>
      <c r="E10865" s="306" t="n">
        <v>182.15</v>
      </c>
    </row>
    <row r="10866" customFormat="false" ht="23.85" hidden="false" customHeight="false" outlineLevel="0" collapsed="false">
      <c r="A10866" s="304" t="n">
        <v>170324</v>
      </c>
      <c r="B10866" s="304" t="s">
        <v>438</v>
      </c>
      <c r="C10866" s="304" t="s">
        <v>11299</v>
      </c>
      <c r="D10866" s="305" t="s">
        <v>252</v>
      </c>
      <c r="E10866" s="306" t="n">
        <v>250.57</v>
      </c>
    </row>
    <row r="10867" customFormat="false" ht="23.85" hidden="false" customHeight="false" outlineLevel="0" collapsed="false">
      <c r="A10867" s="304" t="n">
        <v>170325</v>
      </c>
      <c r="B10867" s="304" t="s">
        <v>438</v>
      </c>
      <c r="C10867" s="304" t="s">
        <v>11300</v>
      </c>
      <c r="D10867" s="305" t="s">
        <v>252</v>
      </c>
      <c r="E10867" s="306" t="n">
        <v>437.87</v>
      </c>
    </row>
    <row r="10868" customFormat="false" ht="23.85" hidden="false" customHeight="false" outlineLevel="0" collapsed="false">
      <c r="A10868" s="304" t="n">
        <v>170326</v>
      </c>
      <c r="B10868" s="304" t="s">
        <v>438</v>
      </c>
      <c r="C10868" s="304" t="s">
        <v>11301</v>
      </c>
      <c r="D10868" s="305" t="s">
        <v>252</v>
      </c>
      <c r="E10868" s="306" t="n">
        <v>620.93</v>
      </c>
    </row>
    <row r="10869" customFormat="false" ht="23.85" hidden="false" customHeight="false" outlineLevel="0" collapsed="false">
      <c r="A10869" s="304" t="n">
        <v>170327</v>
      </c>
      <c r="B10869" s="304" t="s">
        <v>438</v>
      </c>
      <c r="C10869" s="304" t="s">
        <v>11302</v>
      </c>
      <c r="D10869" s="305" t="s">
        <v>252</v>
      </c>
      <c r="E10869" s="306" t="n">
        <v>131.62</v>
      </c>
    </row>
    <row r="10870" customFormat="false" ht="23.85" hidden="false" customHeight="false" outlineLevel="0" collapsed="false">
      <c r="A10870" s="304" t="n">
        <v>170328</v>
      </c>
      <c r="B10870" s="304" t="s">
        <v>438</v>
      </c>
      <c r="C10870" s="304" t="s">
        <v>11303</v>
      </c>
      <c r="D10870" s="305" t="s">
        <v>252</v>
      </c>
      <c r="E10870" s="306" t="n">
        <v>137.39</v>
      </c>
    </row>
    <row r="10871" customFormat="false" ht="23.85" hidden="false" customHeight="false" outlineLevel="0" collapsed="false">
      <c r="A10871" s="304" t="n">
        <v>170329</v>
      </c>
      <c r="B10871" s="304" t="s">
        <v>438</v>
      </c>
      <c r="C10871" s="304" t="s">
        <v>11304</v>
      </c>
      <c r="D10871" s="305" t="s">
        <v>252</v>
      </c>
      <c r="E10871" s="306" t="n">
        <v>175.01</v>
      </c>
    </row>
    <row r="10872" customFormat="false" ht="23.85" hidden="false" customHeight="false" outlineLevel="0" collapsed="false">
      <c r="A10872" s="304" t="n">
        <v>170330</v>
      </c>
      <c r="B10872" s="304" t="s">
        <v>438</v>
      </c>
      <c r="C10872" s="304" t="s">
        <v>11305</v>
      </c>
      <c r="D10872" s="305" t="s">
        <v>252</v>
      </c>
      <c r="E10872" s="306" t="n">
        <v>222.1</v>
      </c>
    </row>
    <row r="10873" customFormat="false" ht="35.05" hidden="false" customHeight="false" outlineLevel="0" collapsed="false">
      <c r="A10873" s="304" t="n">
        <v>170331</v>
      </c>
      <c r="B10873" s="304" t="s">
        <v>438</v>
      </c>
      <c r="C10873" s="304" t="s">
        <v>11306</v>
      </c>
      <c r="D10873" s="305" t="s">
        <v>252</v>
      </c>
      <c r="E10873" s="306" t="n">
        <v>240.59</v>
      </c>
    </row>
    <row r="10874" customFormat="false" ht="35.05" hidden="false" customHeight="false" outlineLevel="0" collapsed="false">
      <c r="A10874" s="304" t="n">
        <v>170345</v>
      </c>
      <c r="B10874" s="304" t="s">
        <v>438</v>
      </c>
      <c r="C10874" s="304" t="s">
        <v>11307</v>
      </c>
      <c r="D10874" s="305" t="s">
        <v>252</v>
      </c>
      <c r="E10874" s="306" t="n">
        <v>352.16</v>
      </c>
    </row>
    <row r="10875" customFormat="false" ht="35.05" hidden="false" customHeight="false" outlineLevel="0" collapsed="false">
      <c r="A10875" s="304" t="n">
        <v>170346</v>
      </c>
      <c r="B10875" s="304" t="s">
        <v>438</v>
      </c>
      <c r="C10875" s="304" t="s">
        <v>11308</v>
      </c>
      <c r="D10875" s="305" t="s">
        <v>252</v>
      </c>
      <c r="E10875" s="306" t="n">
        <v>348.2</v>
      </c>
    </row>
    <row r="10876" customFormat="false" ht="23.85" hidden="false" customHeight="false" outlineLevel="0" collapsed="false">
      <c r="A10876" s="304" t="n">
        <v>170347</v>
      </c>
      <c r="B10876" s="304" t="s">
        <v>438</v>
      </c>
      <c r="C10876" s="304" t="s">
        <v>11309</v>
      </c>
      <c r="D10876" s="305" t="s">
        <v>252</v>
      </c>
      <c r="E10876" s="306" t="n">
        <v>13.77</v>
      </c>
    </row>
    <row r="10877" customFormat="false" ht="23.85" hidden="false" customHeight="false" outlineLevel="0" collapsed="false">
      <c r="A10877" s="304" t="n">
        <v>170348</v>
      </c>
      <c r="B10877" s="304" t="s">
        <v>438</v>
      </c>
      <c r="C10877" s="304" t="s">
        <v>11310</v>
      </c>
      <c r="D10877" s="305" t="s">
        <v>252</v>
      </c>
      <c r="E10877" s="306" t="n">
        <v>18.41</v>
      </c>
    </row>
    <row r="10878" customFormat="false" ht="23.85" hidden="false" customHeight="false" outlineLevel="0" collapsed="false">
      <c r="A10878" s="304" t="n">
        <v>170349</v>
      </c>
      <c r="B10878" s="304" t="s">
        <v>438</v>
      </c>
      <c r="C10878" s="304" t="s">
        <v>11311</v>
      </c>
      <c r="D10878" s="305" t="s">
        <v>252</v>
      </c>
      <c r="E10878" s="306" t="n">
        <v>73.38</v>
      </c>
    </row>
    <row r="10879" customFormat="false" ht="23.85" hidden="false" customHeight="false" outlineLevel="0" collapsed="false">
      <c r="A10879" s="304" t="n">
        <v>170350</v>
      </c>
      <c r="B10879" s="304" t="s">
        <v>438</v>
      </c>
      <c r="C10879" s="304" t="s">
        <v>11312</v>
      </c>
      <c r="D10879" s="305" t="s">
        <v>252</v>
      </c>
      <c r="E10879" s="306" t="n">
        <v>22.64</v>
      </c>
    </row>
    <row r="10880" customFormat="false" ht="23.85" hidden="false" customHeight="false" outlineLevel="0" collapsed="false">
      <c r="A10880" s="304" t="n">
        <v>170351</v>
      </c>
      <c r="B10880" s="304" t="s">
        <v>438</v>
      </c>
      <c r="C10880" s="304" t="s">
        <v>11313</v>
      </c>
      <c r="D10880" s="305" t="s">
        <v>252</v>
      </c>
      <c r="E10880" s="306" t="n">
        <v>445.39</v>
      </c>
    </row>
    <row r="10881" customFormat="false" ht="35.05" hidden="false" customHeight="false" outlineLevel="0" collapsed="false">
      <c r="A10881" s="304" t="n">
        <v>170352</v>
      </c>
      <c r="B10881" s="304" t="s">
        <v>438</v>
      </c>
      <c r="C10881" s="304" t="s">
        <v>11314</v>
      </c>
      <c r="D10881" s="305" t="s">
        <v>252</v>
      </c>
      <c r="E10881" s="306" t="n">
        <v>577.86</v>
      </c>
    </row>
    <row r="10882" customFormat="false" ht="23.85" hidden="false" customHeight="false" outlineLevel="0" collapsed="false">
      <c r="A10882" s="304" t="n">
        <v>170353</v>
      </c>
      <c r="B10882" s="304" t="s">
        <v>438</v>
      </c>
      <c r="C10882" s="304" t="s">
        <v>11315</v>
      </c>
      <c r="D10882" s="305" t="s">
        <v>252</v>
      </c>
      <c r="E10882" s="306" t="n">
        <v>514.3</v>
      </c>
    </row>
    <row r="10883" customFormat="false" ht="23.85" hidden="false" customHeight="false" outlineLevel="0" collapsed="false">
      <c r="A10883" s="304" t="n">
        <v>170354</v>
      </c>
      <c r="B10883" s="304" t="s">
        <v>438</v>
      </c>
      <c r="C10883" s="304" t="s">
        <v>11316</v>
      </c>
      <c r="D10883" s="305" t="s">
        <v>252</v>
      </c>
      <c r="E10883" s="308" t="n">
        <v>1392.07</v>
      </c>
    </row>
    <row r="10884" customFormat="false" ht="23.85" hidden="false" customHeight="false" outlineLevel="0" collapsed="false">
      <c r="A10884" s="304" t="n">
        <v>170357</v>
      </c>
      <c r="B10884" s="304" t="s">
        <v>438</v>
      </c>
      <c r="C10884" s="304" t="s">
        <v>11317</v>
      </c>
      <c r="D10884" s="305" t="s">
        <v>252</v>
      </c>
      <c r="E10884" s="306" t="n">
        <v>971.46</v>
      </c>
    </row>
    <row r="10885" customFormat="false" ht="23.85" hidden="false" customHeight="false" outlineLevel="0" collapsed="false">
      <c r="A10885" s="304" t="n">
        <v>170361</v>
      </c>
      <c r="B10885" s="304" t="s">
        <v>438</v>
      </c>
      <c r="C10885" s="304" t="s">
        <v>11318</v>
      </c>
      <c r="D10885" s="305" t="s">
        <v>252</v>
      </c>
      <c r="E10885" s="306" t="n">
        <v>126.54</v>
      </c>
    </row>
    <row r="10886" customFormat="false" ht="23.85" hidden="false" customHeight="false" outlineLevel="0" collapsed="false">
      <c r="A10886" s="304" t="n">
        <v>170362</v>
      </c>
      <c r="B10886" s="304" t="s">
        <v>438</v>
      </c>
      <c r="C10886" s="304" t="s">
        <v>11319</v>
      </c>
      <c r="D10886" s="305" t="s">
        <v>252</v>
      </c>
      <c r="E10886" s="306" t="n">
        <v>146.55</v>
      </c>
    </row>
    <row r="10887" customFormat="false" ht="23.85" hidden="false" customHeight="false" outlineLevel="0" collapsed="false">
      <c r="A10887" s="304" t="n">
        <v>170363</v>
      </c>
      <c r="B10887" s="304" t="s">
        <v>438</v>
      </c>
      <c r="C10887" s="304" t="s">
        <v>11320</v>
      </c>
      <c r="D10887" s="305" t="s">
        <v>252</v>
      </c>
      <c r="E10887" s="306" t="n">
        <v>162.34</v>
      </c>
    </row>
    <row r="10888" customFormat="false" ht="23.85" hidden="false" customHeight="false" outlineLevel="0" collapsed="false">
      <c r="A10888" s="304" t="n">
        <v>170364</v>
      </c>
      <c r="B10888" s="304" t="s">
        <v>438</v>
      </c>
      <c r="C10888" s="304" t="s">
        <v>11321</v>
      </c>
      <c r="D10888" s="305" t="s">
        <v>252</v>
      </c>
      <c r="E10888" s="306" t="n">
        <v>250.5</v>
      </c>
    </row>
    <row r="10889" customFormat="false" ht="23.85" hidden="false" customHeight="false" outlineLevel="0" collapsed="false">
      <c r="A10889" s="304" t="n">
        <v>170365</v>
      </c>
      <c r="B10889" s="304" t="s">
        <v>438</v>
      </c>
      <c r="C10889" s="304" t="s">
        <v>11322</v>
      </c>
      <c r="D10889" s="305" t="s">
        <v>252</v>
      </c>
      <c r="E10889" s="306" t="n">
        <v>318.98</v>
      </c>
    </row>
    <row r="10890" customFormat="false" ht="23.85" hidden="false" customHeight="false" outlineLevel="0" collapsed="false">
      <c r="A10890" s="304" t="n">
        <v>170366</v>
      </c>
      <c r="B10890" s="304" t="s">
        <v>438</v>
      </c>
      <c r="C10890" s="304" t="s">
        <v>11323</v>
      </c>
      <c r="D10890" s="305" t="s">
        <v>252</v>
      </c>
      <c r="E10890" s="306" t="n">
        <v>455.05</v>
      </c>
    </row>
    <row r="10891" customFormat="false" ht="23.85" hidden="false" customHeight="false" outlineLevel="0" collapsed="false">
      <c r="A10891" s="304" t="n">
        <v>170367</v>
      </c>
      <c r="B10891" s="304" t="s">
        <v>438</v>
      </c>
      <c r="C10891" s="304" t="s">
        <v>11324</v>
      </c>
      <c r="D10891" s="305" t="s">
        <v>252</v>
      </c>
      <c r="E10891" s="306" t="n">
        <v>676.63</v>
      </c>
    </row>
    <row r="10892" customFormat="false" ht="23.85" hidden="false" customHeight="false" outlineLevel="0" collapsed="false">
      <c r="A10892" s="304" t="n">
        <v>170368</v>
      </c>
      <c r="B10892" s="304" t="s">
        <v>438</v>
      </c>
      <c r="C10892" s="304" t="s">
        <v>11325</v>
      </c>
      <c r="D10892" s="305" t="s">
        <v>252</v>
      </c>
      <c r="E10892" s="306" t="n">
        <v>982.51</v>
      </c>
    </row>
    <row r="10893" customFormat="false" ht="23.85" hidden="false" customHeight="false" outlineLevel="0" collapsed="false">
      <c r="A10893" s="304" t="n">
        <v>170369</v>
      </c>
      <c r="B10893" s="304" t="s">
        <v>438</v>
      </c>
      <c r="C10893" s="304" t="s">
        <v>11326</v>
      </c>
      <c r="D10893" s="305" t="s">
        <v>252</v>
      </c>
      <c r="E10893" s="306" t="n">
        <v>86.37</v>
      </c>
    </row>
    <row r="10894" customFormat="false" ht="23.85" hidden="false" customHeight="false" outlineLevel="0" collapsed="false">
      <c r="A10894" s="304" t="n">
        <v>170370</v>
      </c>
      <c r="B10894" s="304" t="s">
        <v>438</v>
      </c>
      <c r="C10894" s="304" t="s">
        <v>11327</v>
      </c>
      <c r="D10894" s="305" t="s">
        <v>252</v>
      </c>
      <c r="E10894" s="306" t="n">
        <v>102.41</v>
      </c>
    </row>
    <row r="10895" customFormat="false" ht="23.85" hidden="false" customHeight="false" outlineLevel="0" collapsed="false">
      <c r="A10895" s="304" t="n">
        <v>170371</v>
      </c>
      <c r="B10895" s="304" t="s">
        <v>438</v>
      </c>
      <c r="C10895" s="304" t="s">
        <v>11328</v>
      </c>
      <c r="D10895" s="305" t="s">
        <v>252</v>
      </c>
      <c r="E10895" s="306" t="n">
        <v>126.2</v>
      </c>
    </row>
    <row r="10896" customFormat="false" ht="23.85" hidden="false" customHeight="false" outlineLevel="0" collapsed="false">
      <c r="A10896" s="304" t="n">
        <v>170372</v>
      </c>
      <c r="B10896" s="304" t="s">
        <v>438</v>
      </c>
      <c r="C10896" s="304" t="s">
        <v>11329</v>
      </c>
      <c r="D10896" s="305" t="s">
        <v>252</v>
      </c>
      <c r="E10896" s="306" t="n">
        <v>183.82</v>
      </c>
    </row>
    <row r="10897" customFormat="false" ht="23.85" hidden="false" customHeight="false" outlineLevel="0" collapsed="false">
      <c r="A10897" s="304" t="n">
        <v>170373</v>
      </c>
      <c r="B10897" s="304" t="s">
        <v>438</v>
      </c>
      <c r="C10897" s="304" t="s">
        <v>11330</v>
      </c>
      <c r="D10897" s="305" t="s">
        <v>252</v>
      </c>
      <c r="E10897" s="306" t="n">
        <v>198.23</v>
      </c>
    </row>
    <row r="10898" customFormat="false" ht="23.85" hidden="false" customHeight="false" outlineLevel="0" collapsed="false">
      <c r="A10898" s="304" t="n">
        <v>170374</v>
      </c>
      <c r="B10898" s="304" t="s">
        <v>438</v>
      </c>
      <c r="C10898" s="304" t="s">
        <v>11331</v>
      </c>
      <c r="D10898" s="305" t="s">
        <v>252</v>
      </c>
      <c r="E10898" s="306" t="n">
        <v>310.25</v>
      </c>
    </row>
    <row r="10899" customFormat="false" ht="23.85" hidden="false" customHeight="false" outlineLevel="0" collapsed="false">
      <c r="A10899" s="304" t="n">
        <v>170375</v>
      </c>
      <c r="B10899" s="304" t="s">
        <v>438</v>
      </c>
      <c r="C10899" s="304" t="s">
        <v>11332</v>
      </c>
      <c r="D10899" s="305" t="s">
        <v>252</v>
      </c>
      <c r="E10899" s="306" t="n">
        <v>488.98</v>
      </c>
    </row>
    <row r="10900" customFormat="false" ht="23.85" hidden="false" customHeight="false" outlineLevel="0" collapsed="false">
      <c r="A10900" s="304" t="n">
        <v>170376</v>
      </c>
      <c r="B10900" s="304" t="s">
        <v>438</v>
      </c>
      <c r="C10900" s="304" t="s">
        <v>11333</v>
      </c>
      <c r="D10900" s="305" t="s">
        <v>252</v>
      </c>
      <c r="E10900" s="306" t="n">
        <v>670.21</v>
      </c>
    </row>
    <row r="10901" customFormat="false" ht="15" hidden="false" customHeight="false" outlineLevel="0" collapsed="false">
      <c r="A10901" s="307" t="n">
        <v>1705</v>
      </c>
      <c r="B10901" s="304" t="s">
        <v>438</v>
      </c>
      <c r="C10901" s="307" t="s">
        <v>11334</v>
      </c>
      <c r="D10901" s="305"/>
      <c r="E10901" s="306"/>
    </row>
    <row r="10902" customFormat="false" ht="23.85" hidden="false" customHeight="false" outlineLevel="0" collapsed="false">
      <c r="A10902" s="304" t="n">
        <v>170502</v>
      </c>
      <c r="B10902" s="304" t="s">
        <v>438</v>
      </c>
      <c r="C10902" s="304" t="s">
        <v>11335</v>
      </c>
      <c r="D10902" s="305" t="s">
        <v>252</v>
      </c>
      <c r="E10902" s="306" t="n">
        <v>194.79</v>
      </c>
    </row>
    <row r="10903" customFormat="false" ht="23.85" hidden="false" customHeight="false" outlineLevel="0" collapsed="false">
      <c r="A10903" s="304" t="n">
        <v>170506</v>
      </c>
      <c r="B10903" s="304" t="s">
        <v>438</v>
      </c>
      <c r="C10903" s="304" t="s">
        <v>11336</v>
      </c>
      <c r="D10903" s="305" t="s">
        <v>252</v>
      </c>
      <c r="E10903" s="306" t="n">
        <v>710.67</v>
      </c>
    </row>
    <row r="10904" customFormat="false" ht="46.25" hidden="false" customHeight="false" outlineLevel="0" collapsed="false">
      <c r="A10904" s="304" t="n">
        <v>170507</v>
      </c>
      <c r="B10904" s="304" t="s">
        <v>438</v>
      </c>
      <c r="C10904" s="304" t="s">
        <v>11337</v>
      </c>
      <c r="D10904" s="305" t="s">
        <v>481</v>
      </c>
      <c r="E10904" s="308" t="n">
        <v>1631.89</v>
      </c>
    </row>
    <row r="10905" customFormat="false" ht="46.25" hidden="false" customHeight="false" outlineLevel="0" collapsed="false">
      <c r="A10905" s="304" t="n">
        <v>170508</v>
      </c>
      <c r="B10905" s="304" t="s">
        <v>438</v>
      </c>
      <c r="C10905" s="304" t="s">
        <v>11338</v>
      </c>
      <c r="D10905" s="305" t="s">
        <v>481</v>
      </c>
      <c r="E10905" s="308" t="n">
        <v>1631.89</v>
      </c>
    </row>
    <row r="10906" customFormat="false" ht="23.85" hidden="false" customHeight="false" outlineLevel="0" collapsed="false">
      <c r="A10906" s="304" t="n">
        <v>170509</v>
      </c>
      <c r="B10906" s="304" t="s">
        <v>438</v>
      </c>
      <c r="C10906" s="304" t="s">
        <v>11339</v>
      </c>
      <c r="D10906" s="305" t="s">
        <v>252</v>
      </c>
      <c r="E10906" s="308" t="n">
        <v>2700.76</v>
      </c>
    </row>
    <row r="10907" customFormat="false" ht="46.25" hidden="false" customHeight="false" outlineLevel="0" collapsed="false">
      <c r="A10907" s="304" t="n">
        <v>170510</v>
      </c>
      <c r="B10907" s="304" t="s">
        <v>438</v>
      </c>
      <c r="C10907" s="304" t="s">
        <v>11340</v>
      </c>
      <c r="D10907" s="305" t="s">
        <v>252</v>
      </c>
      <c r="E10907" s="308" t="n">
        <v>5185.63</v>
      </c>
    </row>
    <row r="10908" customFormat="false" ht="35.05" hidden="false" customHeight="false" outlineLevel="0" collapsed="false">
      <c r="A10908" s="304" t="n">
        <v>170511</v>
      </c>
      <c r="B10908" s="304" t="s">
        <v>438</v>
      </c>
      <c r="C10908" s="304" t="s">
        <v>11341</v>
      </c>
      <c r="D10908" s="305" t="s">
        <v>252</v>
      </c>
      <c r="E10908" s="308" t="n">
        <v>2474.77</v>
      </c>
    </row>
    <row r="10909" customFormat="false" ht="35.05" hidden="false" customHeight="false" outlineLevel="0" collapsed="false">
      <c r="A10909" s="304" t="n">
        <v>170512</v>
      </c>
      <c r="B10909" s="304" t="s">
        <v>438</v>
      </c>
      <c r="C10909" s="304" t="s">
        <v>11342</v>
      </c>
      <c r="D10909" s="305" t="s">
        <v>252</v>
      </c>
      <c r="E10909" s="306" t="n">
        <v>514.58</v>
      </c>
    </row>
    <row r="10910" customFormat="false" ht="35.05" hidden="false" customHeight="false" outlineLevel="0" collapsed="false">
      <c r="A10910" s="304" t="n">
        <v>170514</v>
      </c>
      <c r="B10910" s="304" t="s">
        <v>438</v>
      </c>
      <c r="C10910" s="304" t="s">
        <v>11343</v>
      </c>
      <c r="D10910" s="305" t="s">
        <v>252</v>
      </c>
      <c r="E10910" s="308" t="n">
        <v>1923.07</v>
      </c>
    </row>
    <row r="10911" customFormat="false" ht="35.05" hidden="false" customHeight="false" outlineLevel="0" collapsed="false">
      <c r="A10911" s="304" t="n">
        <v>170515</v>
      </c>
      <c r="B10911" s="304" t="s">
        <v>438</v>
      </c>
      <c r="C10911" s="304" t="s">
        <v>11344</v>
      </c>
      <c r="D10911" s="305" t="s">
        <v>252</v>
      </c>
      <c r="E10911" s="308" t="n">
        <v>1954.73</v>
      </c>
    </row>
    <row r="10912" customFormat="false" ht="35.05" hidden="false" customHeight="false" outlineLevel="0" collapsed="false">
      <c r="A10912" s="304" t="n">
        <v>170516</v>
      </c>
      <c r="B10912" s="304" t="s">
        <v>438</v>
      </c>
      <c r="C10912" s="304" t="s">
        <v>11345</v>
      </c>
      <c r="D10912" s="305" t="s">
        <v>252</v>
      </c>
      <c r="E10912" s="308" t="n">
        <v>3174.71</v>
      </c>
    </row>
    <row r="10913" customFormat="false" ht="23.85" hidden="false" customHeight="false" outlineLevel="0" collapsed="false">
      <c r="A10913" s="304" t="n">
        <v>170519</v>
      </c>
      <c r="B10913" s="304" t="s">
        <v>438</v>
      </c>
      <c r="C10913" s="304" t="s">
        <v>11346</v>
      </c>
      <c r="D10913" s="305" t="s">
        <v>252</v>
      </c>
      <c r="E10913" s="306" t="n">
        <v>336.5</v>
      </c>
    </row>
    <row r="10914" customFormat="false" ht="23.85" hidden="false" customHeight="false" outlineLevel="0" collapsed="false">
      <c r="A10914" s="304" t="n">
        <v>170524</v>
      </c>
      <c r="B10914" s="304" t="s">
        <v>438</v>
      </c>
      <c r="C10914" s="304" t="s">
        <v>11347</v>
      </c>
      <c r="D10914" s="305" t="s">
        <v>252</v>
      </c>
      <c r="E10914" s="306" t="n">
        <v>82.97</v>
      </c>
    </row>
    <row r="10915" customFormat="false" ht="35.05" hidden="false" customHeight="false" outlineLevel="0" collapsed="false">
      <c r="A10915" s="304" t="n">
        <v>170528</v>
      </c>
      <c r="B10915" s="304" t="s">
        <v>438</v>
      </c>
      <c r="C10915" s="304" t="s">
        <v>11348</v>
      </c>
      <c r="D10915" s="305" t="s">
        <v>252</v>
      </c>
      <c r="E10915" s="308" t="n">
        <v>3724.73</v>
      </c>
    </row>
    <row r="10916" customFormat="false" ht="35.05" hidden="false" customHeight="false" outlineLevel="0" collapsed="false">
      <c r="A10916" s="304" t="n">
        <v>170530</v>
      </c>
      <c r="B10916" s="304" t="s">
        <v>438</v>
      </c>
      <c r="C10916" s="304" t="s">
        <v>11349</v>
      </c>
      <c r="D10916" s="305" t="s">
        <v>252</v>
      </c>
      <c r="E10916" s="306" t="n">
        <v>388.33</v>
      </c>
    </row>
    <row r="10917" customFormat="false" ht="23.85" hidden="false" customHeight="false" outlineLevel="0" collapsed="false">
      <c r="A10917" s="304" t="n">
        <v>170533</v>
      </c>
      <c r="B10917" s="304" t="s">
        <v>438</v>
      </c>
      <c r="C10917" s="304" t="s">
        <v>11350</v>
      </c>
      <c r="D10917" s="305" t="s">
        <v>252</v>
      </c>
      <c r="E10917" s="308" t="n">
        <v>1758.46</v>
      </c>
    </row>
    <row r="10918" customFormat="false" ht="23.85" hidden="false" customHeight="false" outlineLevel="0" collapsed="false">
      <c r="A10918" s="304" t="n">
        <v>170534</v>
      </c>
      <c r="B10918" s="304" t="s">
        <v>438</v>
      </c>
      <c r="C10918" s="304" t="s">
        <v>11351</v>
      </c>
      <c r="D10918" s="305" t="s">
        <v>252</v>
      </c>
      <c r="E10918" s="308" t="n">
        <v>3188.76</v>
      </c>
    </row>
    <row r="10919" customFormat="false" ht="23.85" hidden="false" customHeight="false" outlineLevel="0" collapsed="false">
      <c r="A10919" s="304" t="n">
        <v>170535</v>
      </c>
      <c r="B10919" s="304" t="s">
        <v>438</v>
      </c>
      <c r="C10919" s="304" t="s">
        <v>11352</v>
      </c>
      <c r="D10919" s="305" t="s">
        <v>252</v>
      </c>
      <c r="E10919" s="308" t="n">
        <v>2012.27</v>
      </c>
    </row>
    <row r="10920" customFormat="false" ht="23.85" hidden="false" customHeight="false" outlineLevel="0" collapsed="false">
      <c r="A10920" s="304" t="n">
        <v>170536</v>
      </c>
      <c r="B10920" s="304" t="s">
        <v>438</v>
      </c>
      <c r="C10920" s="304" t="s">
        <v>11353</v>
      </c>
      <c r="D10920" s="305" t="s">
        <v>252</v>
      </c>
      <c r="E10920" s="308" t="n">
        <v>2831.65</v>
      </c>
    </row>
    <row r="10921" customFormat="false" ht="23.85" hidden="false" customHeight="false" outlineLevel="0" collapsed="false">
      <c r="A10921" s="304" t="n">
        <v>170537</v>
      </c>
      <c r="B10921" s="304" t="s">
        <v>438</v>
      </c>
      <c r="C10921" s="304" t="s">
        <v>11354</v>
      </c>
      <c r="D10921" s="305" t="s">
        <v>252</v>
      </c>
      <c r="E10921" s="306" t="n">
        <v>51.93</v>
      </c>
    </row>
    <row r="10922" customFormat="false" ht="23.85" hidden="false" customHeight="false" outlineLevel="0" collapsed="false">
      <c r="A10922" s="304" t="n">
        <v>170538</v>
      </c>
      <c r="B10922" s="304" t="s">
        <v>438</v>
      </c>
      <c r="C10922" s="304" t="s">
        <v>11355</v>
      </c>
      <c r="D10922" s="305" t="s">
        <v>252</v>
      </c>
      <c r="E10922" s="306" t="n">
        <v>31.86</v>
      </c>
    </row>
    <row r="10923" customFormat="false" ht="23.85" hidden="false" customHeight="false" outlineLevel="0" collapsed="false">
      <c r="A10923" s="304" t="n">
        <v>170539</v>
      </c>
      <c r="B10923" s="304" t="s">
        <v>438</v>
      </c>
      <c r="C10923" s="304" t="s">
        <v>11356</v>
      </c>
      <c r="D10923" s="305" t="s">
        <v>252</v>
      </c>
      <c r="E10923" s="306" t="n">
        <v>282.72</v>
      </c>
    </row>
    <row r="10924" customFormat="false" ht="35.05" hidden="false" customHeight="false" outlineLevel="0" collapsed="false">
      <c r="A10924" s="304" t="n">
        <v>170540</v>
      </c>
      <c r="B10924" s="304" t="s">
        <v>438</v>
      </c>
      <c r="C10924" s="304" t="s">
        <v>11357</v>
      </c>
      <c r="D10924" s="305" t="s">
        <v>252</v>
      </c>
      <c r="E10924" s="306" t="n">
        <v>796</v>
      </c>
    </row>
    <row r="10925" customFormat="false" ht="23.85" hidden="false" customHeight="false" outlineLevel="0" collapsed="false">
      <c r="A10925" s="304" t="n">
        <v>170541</v>
      </c>
      <c r="B10925" s="304" t="s">
        <v>438</v>
      </c>
      <c r="C10925" s="304" t="s">
        <v>11358</v>
      </c>
      <c r="D10925" s="305" t="s">
        <v>252</v>
      </c>
      <c r="E10925" s="306" t="n">
        <v>148.51</v>
      </c>
    </row>
    <row r="10926" customFormat="false" ht="57.45" hidden="false" customHeight="false" outlineLevel="0" collapsed="false">
      <c r="A10926" s="304" t="n">
        <v>170545</v>
      </c>
      <c r="B10926" s="304" t="s">
        <v>438</v>
      </c>
      <c r="C10926" s="304" t="s">
        <v>11359</v>
      </c>
      <c r="D10926" s="305" t="s">
        <v>481</v>
      </c>
      <c r="E10926" s="308" t="n">
        <v>1593.55</v>
      </c>
    </row>
    <row r="10927" customFormat="false" ht="46.25" hidden="false" customHeight="false" outlineLevel="0" collapsed="false">
      <c r="A10927" s="304" t="n">
        <v>170546</v>
      </c>
      <c r="B10927" s="304" t="s">
        <v>438</v>
      </c>
      <c r="C10927" s="304" t="s">
        <v>11360</v>
      </c>
      <c r="D10927" s="305" t="s">
        <v>252</v>
      </c>
      <c r="E10927" s="306" t="n">
        <v>484.19</v>
      </c>
    </row>
    <row r="10928" customFormat="false" ht="23.85" hidden="false" customHeight="false" outlineLevel="0" collapsed="false">
      <c r="A10928" s="304" t="n">
        <v>170547</v>
      </c>
      <c r="B10928" s="304" t="s">
        <v>438</v>
      </c>
      <c r="C10928" s="304" t="s">
        <v>11361</v>
      </c>
      <c r="D10928" s="305" t="s">
        <v>252</v>
      </c>
      <c r="E10928" s="306" t="n">
        <v>266.24</v>
      </c>
    </row>
    <row r="10929" customFormat="false" ht="23.85" hidden="false" customHeight="false" outlineLevel="0" collapsed="false">
      <c r="A10929" s="304" t="n">
        <v>170548</v>
      </c>
      <c r="B10929" s="304" t="s">
        <v>438</v>
      </c>
      <c r="C10929" s="304" t="s">
        <v>11362</v>
      </c>
      <c r="D10929" s="305" t="s">
        <v>252</v>
      </c>
      <c r="E10929" s="308" t="n">
        <v>1122.91</v>
      </c>
    </row>
    <row r="10930" customFormat="false" ht="23.85" hidden="false" customHeight="false" outlineLevel="0" collapsed="false">
      <c r="A10930" s="304" t="n">
        <v>170549</v>
      </c>
      <c r="B10930" s="304" t="s">
        <v>438</v>
      </c>
      <c r="C10930" s="304" t="s">
        <v>11363</v>
      </c>
      <c r="D10930" s="305" t="s">
        <v>252</v>
      </c>
      <c r="E10930" s="308" t="n">
        <v>2078.82</v>
      </c>
    </row>
    <row r="10931" customFormat="false" ht="23.85" hidden="false" customHeight="false" outlineLevel="0" collapsed="false">
      <c r="A10931" s="304" t="n">
        <v>170550</v>
      </c>
      <c r="B10931" s="304" t="s">
        <v>438</v>
      </c>
      <c r="C10931" s="304" t="s">
        <v>11364</v>
      </c>
      <c r="D10931" s="305" t="s">
        <v>252</v>
      </c>
      <c r="E10931" s="308" t="n">
        <v>1217.96</v>
      </c>
    </row>
    <row r="10932" customFormat="false" ht="46.25" hidden="false" customHeight="false" outlineLevel="0" collapsed="false">
      <c r="A10932" s="304" t="n">
        <v>170555</v>
      </c>
      <c r="B10932" s="304" t="s">
        <v>438</v>
      </c>
      <c r="C10932" s="304" t="s">
        <v>11365</v>
      </c>
      <c r="D10932" s="305" t="s">
        <v>252</v>
      </c>
      <c r="E10932" s="306" t="n">
        <v>343.05</v>
      </c>
    </row>
    <row r="10933" customFormat="false" ht="46.25" hidden="false" customHeight="false" outlineLevel="0" collapsed="false">
      <c r="A10933" s="304" t="n">
        <v>170557</v>
      </c>
      <c r="B10933" s="304" t="s">
        <v>438</v>
      </c>
      <c r="C10933" s="304" t="s">
        <v>11366</v>
      </c>
      <c r="D10933" s="305" t="s">
        <v>481</v>
      </c>
      <c r="E10933" s="308" t="n">
        <v>2043.9</v>
      </c>
    </row>
    <row r="10934" customFormat="false" ht="35.05" hidden="false" customHeight="false" outlineLevel="0" collapsed="false">
      <c r="A10934" s="304" t="n">
        <v>170561</v>
      </c>
      <c r="B10934" s="304" t="s">
        <v>438</v>
      </c>
      <c r="C10934" s="304" t="s">
        <v>11367</v>
      </c>
      <c r="D10934" s="305" t="s">
        <v>252</v>
      </c>
      <c r="E10934" s="308" t="n">
        <v>12280.13</v>
      </c>
    </row>
    <row r="10935" customFormat="false" ht="23.85" hidden="false" customHeight="false" outlineLevel="0" collapsed="false">
      <c r="A10935" s="304" t="n">
        <v>170562</v>
      </c>
      <c r="B10935" s="304" t="s">
        <v>438</v>
      </c>
      <c r="C10935" s="304" t="s">
        <v>11368</v>
      </c>
      <c r="D10935" s="305" t="s">
        <v>252</v>
      </c>
      <c r="E10935" s="308" t="n">
        <v>2838.83</v>
      </c>
    </row>
    <row r="10936" customFormat="false" ht="57.45" hidden="false" customHeight="false" outlineLevel="0" collapsed="false">
      <c r="A10936" s="304" t="n">
        <v>170563</v>
      </c>
      <c r="B10936" s="304" t="s">
        <v>438</v>
      </c>
      <c r="C10936" s="304" t="s">
        <v>11369</v>
      </c>
      <c r="D10936" s="305" t="s">
        <v>252</v>
      </c>
      <c r="E10936" s="308" t="n">
        <v>17457.83</v>
      </c>
    </row>
    <row r="10937" customFormat="false" ht="15" hidden="false" customHeight="false" outlineLevel="0" collapsed="false">
      <c r="A10937" s="307" t="n">
        <v>1706</v>
      </c>
      <c r="B10937" s="304" t="s">
        <v>438</v>
      </c>
      <c r="C10937" s="307" t="s">
        <v>11370</v>
      </c>
      <c r="D10937" s="305"/>
      <c r="E10937" s="306"/>
    </row>
    <row r="10938" customFormat="false" ht="35.05" hidden="false" customHeight="false" outlineLevel="0" collapsed="false">
      <c r="A10938" s="304" t="n">
        <v>170601</v>
      </c>
      <c r="B10938" s="304" t="s">
        <v>438</v>
      </c>
      <c r="C10938" s="304" t="s">
        <v>11371</v>
      </c>
      <c r="D10938" s="305" t="s">
        <v>252</v>
      </c>
      <c r="E10938" s="306" t="n">
        <v>127.39</v>
      </c>
    </row>
    <row r="10939" customFormat="false" ht="35.05" hidden="false" customHeight="false" outlineLevel="0" collapsed="false">
      <c r="A10939" s="304" t="n">
        <v>170602</v>
      </c>
      <c r="B10939" s="304" t="s">
        <v>438</v>
      </c>
      <c r="C10939" s="304" t="s">
        <v>11372</v>
      </c>
      <c r="D10939" s="305" t="s">
        <v>252</v>
      </c>
      <c r="E10939" s="306" t="n">
        <v>149.16</v>
      </c>
    </row>
    <row r="10940" customFormat="false" ht="35.05" hidden="false" customHeight="false" outlineLevel="0" collapsed="false">
      <c r="A10940" s="304" t="n">
        <v>170603</v>
      </c>
      <c r="B10940" s="304" t="s">
        <v>438</v>
      </c>
      <c r="C10940" s="304" t="s">
        <v>11373</v>
      </c>
      <c r="D10940" s="305" t="s">
        <v>252</v>
      </c>
      <c r="E10940" s="306" t="n">
        <v>161.13</v>
      </c>
    </row>
    <row r="10941" customFormat="false" ht="35.05" hidden="false" customHeight="false" outlineLevel="0" collapsed="false">
      <c r="A10941" s="304" t="n">
        <v>170604</v>
      </c>
      <c r="B10941" s="304" t="s">
        <v>438</v>
      </c>
      <c r="C10941" s="304" t="s">
        <v>11374</v>
      </c>
      <c r="D10941" s="305" t="s">
        <v>252</v>
      </c>
      <c r="E10941" s="306" t="n">
        <v>174.86</v>
      </c>
    </row>
    <row r="10942" customFormat="false" ht="35.05" hidden="false" customHeight="false" outlineLevel="0" collapsed="false">
      <c r="A10942" s="304" t="n">
        <v>170607</v>
      </c>
      <c r="B10942" s="304" t="s">
        <v>438</v>
      </c>
      <c r="C10942" s="304" t="s">
        <v>11375</v>
      </c>
      <c r="D10942" s="305" t="s">
        <v>252</v>
      </c>
      <c r="E10942" s="306" t="n">
        <v>299.16</v>
      </c>
    </row>
    <row r="10943" customFormat="false" ht="57.45" hidden="false" customHeight="false" outlineLevel="0" collapsed="false">
      <c r="A10943" s="304" t="n">
        <v>170608</v>
      </c>
      <c r="B10943" s="304" t="s">
        <v>438</v>
      </c>
      <c r="C10943" s="304" t="s">
        <v>11376</v>
      </c>
      <c r="D10943" s="305" t="s">
        <v>252</v>
      </c>
      <c r="E10943" s="308" t="n">
        <v>1819.13</v>
      </c>
    </row>
    <row r="10944" customFormat="false" ht="35.05" hidden="false" customHeight="false" outlineLevel="0" collapsed="false">
      <c r="A10944" s="304" t="n">
        <v>170610</v>
      </c>
      <c r="B10944" s="304" t="s">
        <v>438</v>
      </c>
      <c r="C10944" s="304" t="s">
        <v>11377</v>
      </c>
      <c r="D10944" s="305" t="s">
        <v>252</v>
      </c>
      <c r="E10944" s="308" t="n">
        <v>1872.42</v>
      </c>
    </row>
    <row r="10945" customFormat="false" ht="46.25" hidden="false" customHeight="false" outlineLevel="0" collapsed="false">
      <c r="A10945" s="304" t="n">
        <v>170612</v>
      </c>
      <c r="B10945" s="304" t="s">
        <v>438</v>
      </c>
      <c r="C10945" s="304" t="s">
        <v>11378</v>
      </c>
      <c r="D10945" s="305" t="s">
        <v>252</v>
      </c>
      <c r="E10945" s="308" t="n">
        <v>1389.31</v>
      </c>
    </row>
    <row r="10946" customFormat="false" ht="46.25" hidden="false" customHeight="false" outlineLevel="0" collapsed="false">
      <c r="A10946" s="304" t="n">
        <v>170613</v>
      </c>
      <c r="B10946" s="304" t="s">
        <v>438</v>
      </c>
      <c r="C10946" s="304" t="s">
        <v>11379</v>
      </c>
      <c r="D10946" s="305" t="s">
        <v>252</v>
      </c>
      <c r="E10946" s="308" t="n">
        <v>2145.95</v>
      </c>
    </row>
    <row r="10947" customFormat="false" ht="46.25" hidden="false" customHeight="false" outlineLevel="0" collapsed="false">
      <c r="A10947" s="304" t="n">
        <v>170614</v>
      </c>
      <c r="B10947" s="304" t="s">
        <v>438</v>
      </c>
      <c r="C10947" s="304" t="s">
        <v>11380</v>
      </c>
      <c r="D10947" s="305" t="s">
        <v>252</v>
      </c>
      <c r="E10947" s="306" t="n">
        <v>310.72</v>
      </c>
    </row>
    <row r="10948" customFormat="false" ht="35.05" hidden="false" customHeight="false" outlineLevel="0" collapsed="false">
      <c r="A10948" s="304" t="n">
        <v>170615</v>
      </c>
      <c r="B10948" s="304" t="s">
        <v>438</v>
      </c>
      <c r="C10948" s="304" t="s">
        <v>11381</v>
      </c>
      <c r="D10948" s="305" t="s">
        <v>252</v>
      </c>
      <c r="E10948" s="306" t="n">
        <v>151.95</v>
      </c>
    </row>
    <row r="10949" customFormat="false" ht="15" hidden="false" customHeight="false" outlineLevel="0" collapsed="false">
      <c r="A10949" s="307" t="n">
        <v>18</v>
      </c>
      <c r="B10949" s="304" t="s">
        <v>438</v>
      </c>
      <c r="C10949" s="307" t="s">
        <v>11382</v>
      </c>
      <c r="D10949" s="305"/>
      <c r="E10949" s="306"/>
    </row>
    <row r="10950" customFormat="false" ht="15" hidden="false" customHeight="false" outlineLevel="0" collapsed="false">
      <c r="A10950" s="307" t="n">
        <v>1801</v>
      </c>
      <c r="B10950" s="304" t="s">
        <v>438</v>
      </c>
      <c r="C10950" s="307" t="s">
        <v>11383</v>
      </c>
      <c r="D10950" s="305"/>
      <c r="E10950" s="306"/>
    </row>
    <row r="10951" customFormat="false" ht="23.85" hidden="false" customHeight="false" outlineLevel="0" collapsed="false">
      <c r="A10951" s="304" t="n">
        <v>180107</v>
      </c>
      <c r="B10951" s="304" t="s">
        <v>438</v>
      </c>
      <c r="C10951" s="304" t="s">
        <v>11384</v>
      </c>
      <c r="D10951" s="305" t="s">
        <v>252</v>
      </c>
      <c r="E10951" s="306" t="n">
        <v>559.85</v>
      </c>
    </row>
    <row r="10952" customFormat="false" ht="23.85" hidden="false" customHeight="false" outlineLevel="0" collapsed="false">
      <c r="A10952" s="304" t="n">
        <v>180110</v>
      </c>
      <c r="B10952" s="304" t="s">
        <v>438</v>
      </c>
      <c r="C10952" s="304" t="s">
        <v>11385</v>
      </c>
      <c r="D10952" s="305" t="s">
        <v>252</v>
      </c>
      <c r="E10952" s="306" t="n">
        <v>102.63</v>
      </c>
    </row>
    <row r="10953" customFormat="false" ht="23.85" hidden="false" customHeight="false" outlineLevel="0" collapsed="false">
      <c r="A10953" s="304" t="n">
        <v>180115</v>
      </c>
      <c r="B10953" s="304" t="s">
        <v>438</v>
      </c>
      <c r="C10953" s="304" t="s">
        <v>11386</v>
      </c>
      <c r="D10953" s="305" t="s">
        <v>252</v>
      </c>
      <c r="E10953" s="306" t="n">
        <v>72.54</v>
      </c>
    </row>
    <row r="10954" customFormat="false" ht="15" hidden="false" customHeight="false" outlineLevel="0" collapsed="false">
      <c r="A10954" s="307" t="n">
        <v>1802</v>
      </c>
      <c r="B10954" s="304" t="s">
        <v>438</v>
      </c>
      <c r="C10954" s="307" t="s">
        <v>11387</v>
      </c>
      <c r="D10954" s="305"/>
      <c r="E10954" s="306"/>
    </row>
    <row r="10955" customFormat="false" ht="35.05" hidden="false" customHeight="false" outlineLevel="0" collapsed="false">
      <c r="A10955" s="304" t="n">
        <v>180201</v>
      </c>
      <c r="B10955" s="304" t="s">
        <v>438</v>
      </c>
      <c r="C10955" s="304" t="s">
        <v>11388</v>
      </c>
      <c r="D10955" s="305" t="s">
        <v>252</v>
      </c>
      <c r="E10955" s="306" t="n">
        <v>38.19</v>
      </c>
    </row>
    <row r="10956" customFormat="false" ht="35.05" hidden="false" customHeight="false" outlineLevel="0" collapsed="false">
      <c r="A10956" s="304" t="n">
        <v>180202</v>
      </c>
      <c r="B10956" s="304" t="s">
        <v>438</v>
      </c>
      <c r="C10956" s="304" t="s">
        <v>11389</v>
      </c>
      <c r="D10956" s="305" t="s">
        <v>252</v>
      </c>
      <c r="E10956" s="306" t="n">
        <v>44.31</v>
      </c>
    </row>
    <row r="10957" customFormat="false" ht="23.85" hidden="false" customHeight="false" outlineLevel="0" collapsed="false">
      <c r="A10957" s="304" t="n">
        <v>180204</v>
      </c>
      <c r="B10957" s="304" t="s">
        <v>438</v>
      </c>
      <c r="C10957" s="304" t="s">
        <v>11390</v>
      </c>
      <c r="D10957" s="305" t="s">
        <v>252</v>
      </c>
      <c r="E10957" s="306" t="n">
        <v>31.31</v>
      </c>
    </row>
    <row r="10958" customFormat="false" ht="23.85" hidden="false" customHeight="false" outlineLevel="0" collapsed="false">
      <c r="A10958" s="304" t="n">
        <v>180205</v>
      </c>
      <c r="B10958" s="304" t="s">
        <v>438</v>
      </c>
      <c r="C10958" s="304" t="s">
        <v>11391</v>
      </c>
      <c r="D10958" s="305" t="s">
        <v>252</v>
      </c>
      <c r="E10958" s="306" t="n">
        <v>53.23</v>
      </c>
    </row>
    <row r="10959" customFormat="false" ht="23.85" hidden="false" customHeight="false" outlineLevel="0" collapsed="false">
      <c r="A10959" s="304" t="n">
        <v>180206</v>
      </c>
      <c r="B10959" s="304" t="s">
        <v>438</v>
      </c>
      <c r="C10959" s="304" t="s">
        <v>11392</v>
      </c>
      <c r="D10959" s="305" t="s">
        <v>252</v>
      </c>
      <c r="E10959" s="306" t="n">
        <v>39.45</v>
      </c>
    </row>
    <row r="10960" customFormat="false" ht="35.05" hidden="false" customHeight="false" outlineLevel="0" collapsed="false">
      <c r="A10960" s="304" t="n">
        <v>180207</v>
      </c>
      <c r="B10960" s="304" t="s">
        <v>438</v>
      </c>
      <c r="C10960" s="304" t="s">
        <v>11393</v>
      </c>
      <c r="D10960" s="305" t="s">
        <v>252</v>
      </c>
      <c r="E10960" s="306" t="n">
        <v>60.11</v>
      </c>
    </row>
    <row r="10961" customFormat="false" ht="23.85" hidden="false" customHeight="false" outlineLevel="0" collapsed="false">
      <c r="A10961" s="304" t="n">
        <v>180208</v>
      </c>
      <c r="B10961" s="304" t="s">
        <v>438</v>
      </c>
      <c r="C10961" s="304" t="s">
        <v>11394</v>
      </c>
      <c r="D10961" s="305" t="s">
        <v>252</v>
      </c>
      <c r="E10961" s="306" t="n">
        <v>82.02</v>
      </c>
    </row>
    <row r="10962" customFormat="false" ht="23.85" hidden="false" customHeight="false" outlineLevel="0" collapsed="false">
      <c r="A10962" s="304" t="n">
        <v>180209</v>
      </c>
      <c r="B10962" s="304" t="s">
        <v>438</v>
      </c>
      <c r="C10962" s="304" t="s">
        <v>11395</v>
      </c>
      <c r="D10962" s="305" t="s">
        <v>252</v>
      </c>
      <c r="E10962" s="306" t="n">
        <v>34.08</v>
      </c>
    </row>
    <row r="10963" customFormat="false" ht="15" hidden="false" customHeight="false" outlineLevel="0" collapsed="false">
      <c r="A10963" s="304" t="n">
        <v>180210</v>
      </c>
      <c r="B10963" s="304" t="s">
        <v>438</v>
      </c>
      <c r="C10963" s="304" t="s">
        <v>11396</v>
      </c>
      <c r="D10963" s="305" t="s">
        <v>252</v>
      </c>
      <c r="E10963" s="306" t="n">
        <v>51.63</v>
      </c>
    </row>
    <row r="10964" customFormat="false" ht="23.85" hidden="false" customHeight="false" outlineLevel="0" collapsed="false">
      <c r="A10964" s="304" t="n">
        <v>180211</v>
      </c>
      <c r="B10964" s="304" t="s">
        <v>438</v>
      </c>
      <c r="C10964" s="304" t="s">
        <v>11397</v>
      </c>
      <c r="D10964" s="305" t="s">
        <v>252</v>
      </c>
      <c r="E10964" s="306" t="n">
        <v>131.88</v>
      </c>
    </row>
    <row r="10965" customFormat="false" ht="15" hidden="false" customHeight="false" outlineLevel="0" collapsed="false">
      <c r="A10965" s="304" t="n">
        <v>180212</v>
      </c>
      <c r="B10965" s="304" t="s">
        <v>438</v>
      </c>
      <c r="C10965" s="304" t="s">
        <v>11398</v>
      </c>
      <c r="D10965" s="305" t="s">
        <v>252</v>
      </c>
      <c r="E10965" s="306" t="n">
        <v>75.14</v>
      </c>
    </row>
    <row r="10966" customFormat="false" ht="15" hidden="false" customHeight="false" outlineLevel="0" collapsed="false">
      <c r="A10966" s="304" t="n">
        <v>180217</v>
      </c>
      <c r="B10966" s="304" t="s">
        <v>438</v>
      </c>
      <c r="C10966" s="304" t="s">
        <v>11399</v>
      </c>
      <c r="D10966" s="305" t="s">
        <v>252</v>
      </c>
      <c r="E10966" s="306" t="n">
        <v>7</v>
      </c>
    </row>
    <row r="10967" customFormat="false" ht="15" hidden="false" customHeight="false" outlineLevel="0" collapsed="false">
      <c r="A10967" s="304" t="n">
        <v>180218</v>
      </c>
      <c r="B10967" s="304" t="s">
        <v>438</v>
      </c>
      <c r="C10967" s="304" t="s">
        <v>11400</v>
      </c>
      <c r="D10967" s="305" t="s">
        <v>252</v>
      </c>
      <c r="E10967" s="306" t="n">
        <v>17.51</v>
      </c>
    </row>
    <row r="10968" customFormat="false" ht="15" hidden="false" customHeight="false" outlineLevel="0" collapsed="false">
      <c r="A10968" s="304" t="n">
        <v>180220</v>
      </c>
      <c r="B10968" s="304" t="s">
        <v>438</v>
      </c>
      <c r="C10968" s="304" t="s">
        <v>11401</v>
      </c>
      <c r="D10968" s="305" t="s">
        <v>252</v>
      </c>
      <c r="E10968" s="306" t="n">
        <v>51.28</v>
      </c>
    </row>
    <row r="10969" customFormat="false" ht="15" hidden="false" customHeight="false" outlineLevel="0" collapsed="false">
      <c r="A10969" s="307" t="n">
        <v>1803</v>
      </c>
      <c r="B10969" s="304" t="s">
        <v>438</v>
      </c>
      <c r="C10969" s="307" t="s">
        <v>11402</v>
      </c>
      <c r="D10969" s="305"/>
      <c r="E10969" s="306"/>
    </row>
    <row r="10970" customFormat="false" ht="23.85" hidden="false" customHeight="false" outlineLevel="0" collapsed="false">
      <c r="A10970" s="304" t="n">
        <v>180301</v>
      </c>
      <c r="B10970" s="304" t="s">
        <v>438</v>
      </c>
      <c r="C10970" s="304" t="s">
        <v>11403</v>
      </c>
      <c r="D10970" s="305" t="s">
        <v>252</v>
      </c>
      <c r="E10970" s="308" t="n">
        <v>4522.62</v>
      </c>
    </row>
    <row r="10971" customFormat="false" ht="15" hidden="false" customHeight="false" outlineLevel="0" collapsed="false">
      <c r="A10971" s="304" t="n">
        <v>180302</v>
      </c>
      <c r="B10971" s="304" t="s">
        <v>438</v>
      </c>
      <c r="C10971" s="304" t="s">
        <v>11404</v>
      </c>
      <c r="D10971" s="305" t="s">
        <v>252</v>
      </c>
      <c r="E10971" s="308" t="n">
        <v>1090.63</v>
      </c>
    </row>
    <row r="10972" customFormat="false" ht="15" hidden="false" customHeight="false" outlineLevel="0" collapsed="false">
      <c r="A10972" s="304" t="n">
        <v>180303</v>
      </c>
      <c r="B10972" s="304" t="s">
        <v>438</v>
      </c>
      <c r="C10972" s="304" t="s">
        <v>11405</v>
      </c>
      <c r="D10972" s="305" t="s">
        <v>252</v>
      </c>
      <c r="E10972" s="308" t="n">
        <v>1426.07</v>
      </c>
    </row>
    <row r="10973" customFormat="false" ht="15" hidden="false" customHeight="false" outlineLevel="0" collapsed="false">
      <c r="A10973" s="304" t="n">
        <v>180304</v>
      </c>
      <c r="B10973" s="304" t="s">
        <v>438</v>
      </c>
      <c r="C10973" s="304" t="s">
        <v>11406</v>
      </c>
      <c r="D10973" s="305" t="s">
        <v>252</v>
      </c>
      <c r="E10973" s="308" t="n">
        <v>2061.79</v>
      </c>
    </row>
    <row r="10974" customFormat="false" ht="15" hidden="false" customHeight="false" outlineLevel="0" collapsed="false">
      <c r="A10974" s="304" t="n">
        <v>180305</v>
      </c>
      <c r="B10974" s="304" t="s">
        <v>438</v>
      </c>
      <c r="C10974" s="304" t="s">
        <v>11407</v>
      </c>
      <c r="D10974" s="305" t="s">
        <v>252</v>
      </c>
      <c r="E10974" s="308" t="n">
        <v>1509.51</v>
      </c>
    </row>
    <row r="10975" customFormat="false" ht="15" hidden="false" customHeight="false" outlineLevel="0" collapsed="false">
      <c r="A10975" s="307" t="n">
        <v>1804</v>
      </c>
      <c r="B10975" s="304" t="s">
        <v>438</v>
      </c>
      <c r="C10975" s="307" t="s">
        <v>11408</v>
      </c>
      <c r="D10975" s="305"/>
      <c r="E10975" s="306"/>
    </row>
    <row r="10976" customFormat="false" ht="57.45" hidden="false" customHeight="false" outlineLevel="0" collapsed="false">
      <c r="A10976" s="304" t="n">
        <v>180405</v>
      </c>
      <c r="B10976" s="304" t="s">
        <v>438</v>
      </c>
      <c r="C10976" s="304" t="s">
        <v>11409</v>
      </c>
      <c r="D10976" s="305" t="s">
        <v>252</v>
      </c>
      <c r="E10976" s="308" t="n">
        <v>4380.63</v>
      </c>
    </row>
    <row r="10977" customFormat="false" ht="15" hidden="false" customHeight="false" outlineLevel="0" collapsed="false">
      <c r="A10977" s="307" t="n">
        <v>1806</v>
      </c>
      <c r="B10977" s="304" t="s">
        <v>438</v>
      </c>
      <c r="C10977" s="307" t="s">
        <v>11410</v>
      </c>
      <c r="D10977" s="305"/>
      <c r="E10977" s="306"/>
    </row>
    <row r="10978" customFormat="false" ht="57.45" hidden="false" customHeight="false" outlineLevel="0" collapsed="false">
      <c r="A10978" s="304" t="n">
        <v>180602</v>
      </c>
      <c r="B10978" s="304" t="s">
        <v>438</v>
      </c>
      <c r="C10978" s="304" t="s">
        <v>11411</v>
      </c>
      <c r="D10978" s="305" t="s">
        <v>252</v>
      </c>
      <c r="E10978" s="308" t="n">
        <v>2618.13</v>
      </c>
    </row>
    <row r="10979" customFormat="false" ht="57.45" hidden="false" customHeight="false" outlineLevel="0" collapsed="false">
      <c r="A10979" s="304" t="n">
        <v>180603</v>
      </c>
      <c r="B10979" s="304" t="s">
        <v>438</v>
      </c>
      <c r="C10979" s="304" t="s">
        <v>11412</v>
      </c>
      <c r="D10979" s="305" t="s">
        <v>252</v>
      </c>
      <c r="E10979" s="308" t="n">
        <v>2961.31</v>
      </c>
    </row>
    <row r="10980" customFormat="false" ht="57.45" hidden="false" customHeight="false" outlineLevel="0" collapsed="false">
      <c r="A10980" s="304" t="n">
        <v>180604</v>
      </c>
      <c r="B10980" s="304" t="s">
        <v>438</v>
      </c>
      <c r="C10980" s="304" t="s">
        <v>11413</v>
      </c>
      <c r="D10980" s="305" t="s">
        <v>252</v>
      </c>
      <c r="E10980" s="308" t="n">
        <v>4245.4</v>
      </c>
    </row>
    <row r="10981" customFormat="false" ht="57.45" hidden="false" customHeight="false" outlineLevel="0" collapsed="false">
      <c r="A10981" s="304" t="n">
        <v>180605</v>
      </c>
      <c r="B10981" s="304" t="s">
        <v>438</v>
      </c>
      <c r="C10981" s="304" t="s">
        <v>11414</v>
      </c>
      <c r="D10981" s="305" t="s">
        <v>252</v>
      </c>
      <c r="E10981" s="308" t="n">
        <v>6964.4</v>
      </c>
    </row>
    <row r="10982" customFormat="false" ht="57.45" hidden="false" customHeight="false" outlineLevel="0" collapsed="false">
      <c r="A10982" s="304" t="n">
        <v>180606</v>
      </c>
      <c r="B10982" s="304" t="s">
        <v>438</v>
      </c>
      <c r="C10982" s="304" t="s">
        <v>11415</v>
      </c>
      <c r="D10982" s="305" t="s">
        <v>252</v>
      </c>
      <c r="E10982" s="308" t="n">
        <v>7124.33</v>
      </c>
    </row>
    <row r="10983" customFormat="false" ht="57.45" hidden="false" customHeight="false" outlineLevel="0" collapsed="false">
      <c r="A10983" s="304" t="n">
        <v>180607</v>
      </c>
      <c r="B10983" s="304" t="s">
        <v>438</v>
      </c>
      <c r="C10983" s="304" t="s">
        <v>11416</v>
      </c>
      <c r="D10983" s="305" t="s">
        <v>252</v>
      </c>
      <c r="E10983" s="308" t="n">
        <v>9645.39</v>
      </c>
    </row>
    <row r="10984" customFormat="false" ht="57.45" hidden="false" customHeight="false" outlineLevel="0" collapsed="false">
      <c r="A10984" s="304" t="n">
        <v>180608</v>
      </c>
      <c r="B10984" s="304" t="s">
        <v>438</v>
      </c>
      <c r="C10984" s="304" t="s">
        <v>11417</v>
      </c>
      <c r="D10984" s="305" t="s">
        <v>252</v>
      </c>
      <c r="E10984" s="308" t="n">
        <v>12080.25</v>
      </c>
    </row>
    <row r="10985" customFormat="false" ht="57.45" hidden="false" customHeight="false" outlineLevel="0" collapsed="false">
      <c r="A10985" s="304" t="n">
        <v>180609</v>
      </c>
      <c r="B10985" s="304" t="s">
        <v>438</v>
      </c>
      <c r="C10985" s="304" t="s">
        <v>11418</v>
      </c>
      <c r="D10985" s="305" t="s">
        <v>252</v>
      </c>
      <c r="E10985" s="308" t="n">
        <v>14310.06</v>
      </c>
    </row>
    <row r="10986" customFormat="false" ht="15" hidden="false" customHeight="false" outlineLevel="0" collapsed="false">
      <c r="A10986" s="307" t="n">
        <v>1807</v>
      </c>
      <c r="B10986" s="304" t="s">
        <v>438</v>
      </c>
      <c r="C10986" s="307" t="s">
        <v>11419</v>
      </c>
      <c r="D10986" s="305"/>
      <c r="E10986" s="306"/>
    </row>
    <row r="10987" customFormat="false" ht="46.25" hidden="false" customHeight="false" outlineLevel="0" collapsed="false">
      <c r="A10987" s="304" t="n">
        <v>180702</v>
      </c>
      <c r="B10987" s="304" t="s">
        <v>438</v>
      </c>
      <c r="C10987" s="304" t="s">
        <v>11420</v>
      </c>
      <c r="D10987" s="305" t="s">
        <v>252</v>
      </c>
      <c r="E10987" s="306" t="n">
        <v>314.63</v>
      </c>
    </row>
    <row r="10988" customFormat="false" ht="15" hidden="false" customHeight="false" outlineLevel="0" collapsed="false">
      <c r="A10988" s="307" t="n">
        <v>1808</v>
      </c>
      <c r="B10988" s="304" t="s">
        <v>438</v>
      </c>
      <c r="C10988" s="307" t="s">
        <v>11334</v>
      </c>
      <c r="D10988" s="305"/>
      <c r="E10988" s="306"/>
    </row>
    <row r="10989" customFormat="false" ht="15" hidden="false" customHeight="false" outlineLevel="0" collapsed="false">
      <c r="A10989" s="304" t="n">
        <v>180803</v>
      </c>
      <c r="B10989" s="304" t="s">
        <v>438</v>
      </c>
      <c r="C10989" s="304" t="s">
        <v>11421</v>
      </c>
      <c r="D10989" s="305" t="s">
        <v>252</v>
      </c>
      <c r="E10989" s="306" t="n">
        <v>165.14</v>
      </c>
    </row>
    <row r="10990" customFormat="false" ht="15" hidden="false" customHeight="false" outlineLevel="0" collapsed="false">
      <c r="A10990" s="304" t="n">
        <v>180804</v>
      </c>
      <c r="B10990" s="304" t="s">
        <v>438</v>
      </c>
      <c r="C10990" s="304" t="s">
        <v>11422</v>
      </c>
      <c r="D10990" s="305" t="s">
        <v>252</v>
      </c>
      <c r="E10990" s="306" t="n">
        <v>835.8</v>
      </c>
    </row>
    <row r="10991" customFormat="false" ht="15" hidden="false" customHeight="false" outlineLevel="0" collapsed="false">
      <c r="A10991" s="304" t="n">
        <v>180809</v>
      </c>
      <c r="B10991" s="304" t="s">
        <v>438</v>
      </c>
      <c r="C10991" s="304" t="s">
        <v>11423</v>
      </c>
      <c r="D10991" s="305" t="s">
        <v>252</v>
      </c>
      <c r="E10991" s="306" t="n">
        <v>109.15</v>
      </c>
    </row>
    <row r="10992" customFormat="false" ht="15" hidden="false" customHeight="false" outlineLevel="0" collapsed="false">
      <c r="A10992" s="307" t="n">
        <v>1810</v>
      </c>
      <c r="B10992" s="304" t="s">
        <v>438</v>
      </c>
      <c r="C10992" s="307" t="s">
        <v>11424</v>
      </c>
      <c r="D10992" s="305"/>
      <c r="E10992" s="306"/>
    </row>
    <row r="10993" customFormat="false" ht="57.45" hidden="false" customHeight="false" outlineLevel="0" collapsed="false">
      <c r="A10993" s="304" t="n">
        <v>181001</v>
      </c>
      <c r="B10993" s="304" t="s">
        <v>438</v>
      </c>
      <c r="C10993" s="304" t="s">
        <v>11425</v>
      </c>
      <c r="D10993" s="305" t="s">
        <v>252</v>
      </c>
      <c r="E10993" s="306" t="n">
        <v>130.82</v>
      </c>
    </row>
    <row r="10994" customFormat="false" ht="57.45" hidden="false" customHeight="false" outlineLevel="0" collapsed="false">
      <c r="A10994" s="304" t="n">
        <v>181002</v>
      </c>
      <c r="B10994" s="304" t="s">
        <v>438</v>
      </c>
      <c r="C10994" s="304" t="s">
        <v>11426</v>
      </c>
      <c r="D10994" s="305" t="s">
        <v>252</v>
      </c>
      <c r="E10994" s="306" t="n">
        <v>182.61</v>
      </c>
    </row>
    <row r="10995" customFormat="false" ht="57.45" hidden="false" customHeight="false" outlineLevel="0" collapsed="false">
      <c r="A10995" s="304" t="n">
        <v>181003</v>
      </c>
      <c r="B10995" s="304" t="s">
        <v>438</v>
      </c>
      <c r="C10995" s="304" t="s">
        <v>11427</v>
      </c>
      <c r="D10995" s="305" t="s">
        <v>252</v>
      </c>
      <c r="E10995" s="306" t="n">
        <v>129.77</v>
      </c>
    </row>
    <row r="10996" customFormat="false" ht="57.45" hidden="false" customHeight="false" outlineLevel="0" collapsed="false">
      <c r="A10996" s="304" t="n">
        <v>181004</v>
      </c>
      <c r="B10996" s="304" t="s">
        <v>438</v>
      </c>
      <c r="C10996" s="304" t="s">
        <v>11428</v>
      </c>
      <c r="D10996" s="305" t="s">
        <v>252</v>
      </c>
      <c r="E10996" s="306" t="n">
        <v>173.58</v>
      </c>
    </row>
    <row r="10997" customFormat="false" ht="57.45" hidden="false" customHeight="false" outlineLevel="0" collapsed="false">
      <c r="A10997" s="304" t="n">
        <v>181005</v>
      </c>
      <c r="B10997" s="304" t="s">
        <v>438</v>
      </c>
      <c r="C10997" s="304" t="s">
        <v>11429</v>
      </c>
      <c r="D10997" s="305" t="s">
        <v>252</v>
      </c>
      <c r="E10997" s="306" t="n">
        <v>237.35</v>
      </c>
    </row>
    <row r="10998" customFormat="false" ht="46.25" hidden="false" customHeight="false" outlineLevel="0" collapsed="false">
      <c r="A10998" s="304" t="n">
        <v>181007</v>
      </c>
      <c r="B10998" s="304" t="s">
        <v>438</v>
      </c>
      <c r="C10998" s="304" t="s">
        <v>11430</v>
      </c>
      <c r="D10998" s="305" t="s">
        <v>252</v>
      </c>
      <c r="E10998" s="306" t="n">
        <v>238.71</v>
      </c>
    </row>
    <row r="10999" customFormat="false" ht="15" hidden="false" customHeight="false" outlineLevel="0" collapsed="false">
      <c r="A10999" s="307" t="n">
        <v>19</v>
      </c>
      <c r="B10999" s="304" t="s">
        <v>438</v>
      </c>
      <c r="C10999" s="307" t="s">
        <v>11431</v>
      </c>
      <c r="D10999" s="305"/>
      <c r="E10999" s="306"/>
    </row>
    <row r="11000" customFormat="false" ht="15" hidden="false" customHeight="false" outlineLevel="0" collapsed="false">
      <c r="A11000" s="307" t="n">
        <v>1901</v>
      </c>
      <c r="B11000" s="304" t="s">
        <v>438</v>
      </c>
      <c r="C11000" s="307" t="s">
        <v>11432</v>
      </c>
      <c r="D11000" s="305"/>
      <c r="E11000" s="306"/>
    </row>
    <row r="11001" customFormat="false" ht="46.25" hidden="false" customHeight="false" outlineLevel="0" collapsed="false">
      <c r="A11001" s="304" t="n">
        <v>190101</v>
      </c>
      <c r="B11001" s="304" t="s">
        <v>438</v>
      </c>
      <c r="C11001" s="304" t="s">
        <v>11433</v>
      </c>
      <c r="D11001" s="305" t="s">
        <v>462</v>
      </c>
      <c r="E11001" s="306" t="n">
        <v>19.59</v>
      </c>
    </row>
    <row r="11002" customFormat="false" ht="35.05" hidden="false" customHeight="false" outlineLevel="0" collapsed="false">
      <c r="A11002" s="304" t="n">
        <v>190102</v>
      </c>
      <c r="B11002" s="304" t="s">
        <v>438</v>
      </c>
      <c r="C11002" s="304" t="s">
        <v>11434</v>
      </c>
      <c r="D11002" s="305" t="s">
        <v>462</v>
      </c>
      <c r="E11002" s="306" t="n">
        <v>23.79</v>
      </c>
    </row>
    <row r="11003" customFormat="false" ht="57.45" hidden="false" customHeight="false" outlineLevel="0" collapsed="false">
      <c r="A11003" s="304" t="n">
        <v>190103</v>
      </c>
      <c r="B11003" s="304" t="s">
        <v>438</v>
      </c>
      <c r="C11003" s="304" t="s">
        <v>11435</v>
      </c>
      <c r="D11003" s="305" t="s">
        <v>462</v>
      </c>
      <c r="E11003" s="306" t="n">
        <v>23.83</v>
      </c>
    </row>
    <row r="11004" customFormat="false" ht="46.25" hidden="false" customHeight="false" outlineLevel="0" collapsed="false">
      <c r="A11004" s="304" t="n">
        <v>190104</v>
      </c>
      <c r="B11004" s="304" t="s">
        <v>438</v>
      </c>
      <c r="C11004" s="304" t="s">
        <v>11436</v>
      </c>
      <c r="D11004" s="305" t="s">
        <v>462</v>
      </c>
      <c r="E11004" s="306" t="n">
        <v>28.77</v>
      </c>
    </row>
    <row r="11005" customFormat="false" ht="57.45" hidden="false" customHeight="false" outlineLevel="0" collapsed="false">
      <c r="A11005" s="304" t="n">
        <v>190105</v>
      </c>
      <c r="B11005" s="304" t="s">
        <v>438</v>
      </c>
      <c r="C11005" s="304" t="s">
        <v>11437</v>
      </c>
      <c r="D11005" s="305" t="s">
        <v>462</v>
      </c>
      <c r="E11005" s="306" t="n">
        <v>33.62</v>
      </c>
    </row>
    <row r="11006" customFormat="false" ht="46.25" hidden="false" customHeight="false" outlineLevel="0" collapsed="false">
      <c r="A11006" s="304" t="n">
        <v>190106</v>
      </c>
      <c r="B11006" s="304" t="s">
        <v>438</v>
      </c>
      <c r="C11006" s="304" t="s">
        <v>11438</v>
      </c>
      <c r="D11006" s="305" t="s">
        <v>462</v>
      </c>
      <c r="E11006" s="306" t="n">
        <v>29.44</v>
      </c>
    </row>
    <row r="11007" customFormat="false" ht="23.85" hidden="false" customHeight="false" outlineLevel="0" collapsed="false">
      <c r="A11007" s="304" t="n">
        <v>190107</v>
      </c>
      <c r="B11007" s="304" t="s">
        <v>438</v>
      </c>
      <c r="C11007" s="304" t="s">
        <v>11439</v>
      </c>
      <c r="D11007" s="305" t="s">
        <v>462</v>
      </c>
      <c r="E11007" s="306" t="n">
        <v>4.52</v>
      </c>
    </row>
    <row r="11008" customFormat="false" ht="23.85" hidden="false" customHeight="false" outlineLevel="0" collapsed="false">
      <c r="A11008" s="304" t="n">
        <v>190108</v>
      </c>
      <c r="B11008" s="304" t="s">
        <v>438</v>
      </c>
      <c r="C11008" s="304" t="s">
        <v>11440</v>
      </c>
      <c r="D11008" s="305" t="s">
        <v>462</v>
      </c>
      <c r="E11008" s="306" t="n">
        <v>12.28</v>
      </c>
    </row>
    <row r="11009" customFormat="false" ht="35.05" hidden="false" customHeight="false" outlineLevel="0" collapsed="false">
      <c r="A11009" s="304" t="n">
        <v>190109</v>
      </c>
      <c r="B11009" s="304" t="s">
        <v>438</v>
      </c>
      <c r="C11009" s="304" t="s">
        <v>11441</v>
      </c>
      <c r="D11009" s="305" t="s">
        <v>252</v>
      </c>
      <c r="E11009" s="306" t="n">
        <v>113.68</v>
      </c>
    </row>
    <row r="11010" customFormat="false" ht="35.05" hidden="false" customHeight="false" outlineLevel="0" collapsed="false">
      <c r="A11010" s="304" t="n">
        <v>190114</v>
      </c>
      <c r="B11010" s="304" t="s">
        <v>438</v>
      </c>
      <c r="C11010" s="304" t="s">
        <v>11442</v>
      </c>
      <c r="D11010" s="305" t="s">
        <v>462</v>
      </c>
      <c r="E11010" s="306" t="n">
        <v>2.98</v>
      </c>
    </row>
    <row r="11011" customFormat="false" ht="57.45" hidden="false" customHeight="false" outlineLevel="0" collapsed="false">
      <c r="A11011" s="304" t="n">
        <v>190115</v>
      </c>
      <c r="B11011" s="304" t="s">
        <v>438</v>
      </c>
      <c r="C11011" s="304" t="s">
        <v>11443</v>
      </c>
      <c r="D11011" s="305" t="s">
        <v>462</v>
      </c>
      <c r="E11011" s="306" t="n">
        <v>23.45</v>
      </c>
    </row>
    <row r="11012" customFormat="false" ht="46.25" hidden="false" customHeight="false" outlineLevel="0" collapsed="false">
      <c r="A11012" s="304" t="n">
        <v>190116</v>
      </c>
      <c r="B11012" s="304" t="s">
        <v>438</v>
      </c>
      <c r="C11012" s="304" t="s">
        <v>11444</v>
      </c>
      <c r="D11012" s="305" t="s">
        <v>462</v>
      </c>
      <c r="E11012" s="306" t="n">
        <v>26.85</v>
      </c>
    </row>
    <row r="11013" customFormat="false" ht="57.45" hidden="false" customHeight="false" outlineLevel="0" collapsed="false">
      <c r="A11013" s="304" t="n">
        <v>190117</v>
      </c>
      <c r="B11013" s="304" t="s">
        <v>438</v>
      </c>
      <c r="C11013" s="304" t="s">
        <v>11445</v>
      </c>
      <c r="D11013" s="305" t="s">
        <v>462</v>
      </c>
      <c r="E11013" s="306" t="n">
        <v>23.72</v>
      </c>
    </row>
    <row r="11014" customFormat="false" ht="35.05" hidden="false" customHeight="false" outlineLevel="0" collapsed="false">
      <c r="A11014" s="304" t="n">
        <v>190121</v>
      </c>
      <c r="B11014" s="304" t="s">
        <v>438</v>
      </c>
      <c r="C11014" s="304" t="s">
        <v>11446</v>
      </c>
      <c r="D11014" s="305" t="s">
        <v>462</v>
      </c>
      <c r="E11014" s="306" t="n">
        <v>3.18</v>
      </c>
    </row>
    <row r="11015" customFormat="false" ht="15" hidden="false" customHeight="false" outlineLevel="0" collapsed="false">
      <c r="A11015" s="307" t="n">
        <v>1902</v>
      </c>
      <c r="B11015" s="304" t="s">
        <v>438</v>
      </c>
      <c r="C11015" s="307" t="s">
        <v>11447</v>
      </c>
      <c r="D11015" s="305"/>
      <c r="E11015" s="306"/>
    </row>
    <row r="11016" customFormat="false" ht="46.25" hidden="false" customHeight="false" outlineLevel="0" collapsed="false">
      <c r="A11016" s="304" t="n">
        <v>190201</v>
      </c>
      <c r="B11016" s="304" t="s">
        <v>438</v>
      </c>
      <c r="C11016" s="304" t="s">
        <v>11448</v>
      </c>
      <c r="D11016" s="305" t="s">
        <v>462</v>
      </c>
      <c r="E11016" s="306" t="n">
        <v>15.25</v>
      </c>
    </row>
    <row r="11017" customFormat="false" ht="35.05" hidden="false" customHeight="false" outlineLevel="0" collapsed="false">
      <c r="A11017" s="304" t="n">
        <v>190202</v>
      </c>
      <c r="B11017" s="304" t="s">
        <v>438</v>
      </c>
      <c r="C11017" s="304" t="s">
        <v>11449</v>
      </c>
      <c r="D11017" s="305" t="s">
        <v>462</v>
      </c>
      <c r="E11017" s="306" t="n">
        <v>18.06</v>
      </c>
    </row>
    <row r="11018" customFormat="false" ht="57.45" hidden="false" customHeight="false" outlineLevel="0" collapsed="false">
      <c r="A11018" s="304" t="n">
        <v>190203</v>
      </c>
      <c r="B11018" s="304" t="s">
        <v>438</v>
      </c>
      <c r="C11018" s="304" t="s">
        <v>11450</v>
      </c>
      <c r="D11018" s="305" t="s">
        <v>462</v>
      </c>
      <c r="E11018" s="306" t="n">
        <v>27.63</v>
      </c>
    </row>
    <row r="11019" customFormat="false" ht="57.45" hidden="false" customHeight="false" outlineLevel="0" collapsed="false">
      <c r="A11019" s="304" t="n">
        <v>190204</v>
      </c>
      <c r="B11019" s="304" t="s">
        <v>438</v>
      </c>
      <c r="C11019" s="304" t="s">
        <v>11451</v>
      </c>
      <c r="D11019" s="305" t="s">
        <v>462</v>
      </c>
      <c r="E11019" s="306" t="n">
        <v>35.92</v>
      </c>
    </row>
    <row r="11020" customFormat="false" ht="23.85" hidden="false" customHeight="false" outlineLevel="0" collapsed="false">
      <c r="A11020" s="304" t="n">
        <v>190205</v>
      </c>
      <c r="B11020" s="304" t="s">
        <v>438</v>
      </c>
      <c r="C11020" s="304" t="s">
        <v>11452</v>
      </c>
      <c r="D11020" s="305" t="s">
        <v>462</v>
      </c>
      <c r="E11020" s="306" t="n">
        <v>12.32</v>
      </c>
    </row>
    <row r="11021" customFormat="false" ht="57.45" hidden="false" customHeight="false" outlineLevel="0" collapsed="false">
      <c r="A11021" s="304" t="n">
        <v>190211</v>
      </c>
      <c r="B11021" s="304" t="s">
        <v>438</v>
      </c>
      <c r="C11021" s="304" t="s">
        <v>11453</v>
      </c>
      <c r="D11021" s="305" t="s">
        <v>462</v>
      </c>
      <c r="E11021" s="306" t="n">
        <v>23.45</v>
      </c>
    </row>
    <row r="11022" customFormat="false" ht="15" hidden="false" customHeight="false" outlineLevel="0" collapsed="false">
      <c r="A11022" s="307" t="n">
        <v>1903</v>
      </c>
      <c r="B11022" s="304" t="s">
        <v>438</v>
      </c>
      <c r="C11022" s="307" t="s">
        <v>11454</v>
      </c>
      <c r="D11022" s="305"/>
      <c r="E11022" s="306"/>
    </row>
    <row r="11023" customFormat="false" ht="57.45" hidden="false" customHeight="false" outlineLevel="0" collapsed="false">
      <c r="A11023" s="304" t="n">
        <v>190301</v>
      </c>
      <c r="B11023" s="304" t="s">
        <v>438</v>
      </c>
      <c r="C11023" s="304" t="s">
        <v>11455</v>
      </c>
      <c r="D11023" s="305" t="s">
        <v>462</v>
      </c>
      <c r="E11023" s="306" t="n">
        <v>48.49</v>
      </c>
    </row>
    <row r="11024" customFormat="false" ht="57.45" hidden="false" customHeight="false" outlineLevel="0" collapsed="false">
      <c r="A11024" s="304" t="n">
        <v>190302</v>
      </c>
      <c r="B11024" s="304" t="s">
        <v>438</v>
      </c>
      <c r="C11024" s="304" t="s">
        <v>11456</v>
      </c>
      <c r="D11024" s="305" t="s">
        <v>462</v>
      </c>
      <c r="E11024" s="306" t="n">
        <v>43.16</v>
      </c>
    </row>
    <row r="11025" customFormat="false" ht="46.25" hidden="false" customHeight="false" outlineLevel="0" collapsed="false">
      <c r="A11025" s="304" t="n">
        <v>190303</v>
      </c>
      <c r="B11025" s="304" t="s">
        <v>438</v>
      </c>
      <c r="C11025" s="304" t="s">
        <v>11457</v>
      </c>
      <c r="D11025" s="305" t="s">
        <v>462</v>
      </c>
      <c r="E11025" s="306" t="n">
        <v>28.86</v>
      </c>
    </row>
    <row r="11026" customFormat="false" ht="46.25" hidden="false" customHeight="false" outlineLevel="0" collapsed="false">
      <c r="A11026" s="304" t="n">
        <v>190306</v>
      </c>
      <c r="B11026" s="304" t="s">
        <v>438</v>
      </c>
      <c r="C11026" s="304" t="s">
        <v>11458</v>
      </c>
      <c r="D11026" s="305" t="s">
        <v>462</v>
      </c>
      <c r="E11026" s="306" t="n">
        <v>28.3</v>
      </c>
    </row>
    <row r="11027" customFormat="false" ht="35.05" hidden="false" customHeight="false" outlineLevel="0" collapsed="false">
      <c r="A11027" s="304" t="n">
        <v>190307</v>
      </c>
      <c r="B11027" s="304" t="s">
        <v>438</v>
      </c>
      <c r="C11027" s="304" t="s">
        <v>11459</v>
      </c>
      <c r="D11027" s="305" t="s">
        <v>462</v>
      </c>
      <c r="E11027" s="306" t="n">
        <v>25.44</v>
      </c>
    </row>
    <row r="11028" customFormat="false" ht="15" hidden="false" customHeight="false" outlineLevel="0" collapsed="false">
      <c r="A11028" s="307" t="n">
        <v>1904</v>
      </c>
      <c r="B11028" s="304" t="s">
        <v>438</v>
      </c>
      <c r="C11028" s="307" t="s">
        <v>11460</v>
      </c>
      <c r="D11028" s="305"/>
      <c r="E11028" s="306"/>
    </row>
    <row r="11029" customFormat="false" ht="35.05" hidden="false" customHeight="false" outlineLevel="0" collapsed="false">
      <c r="A11029" s="304" t="n">
        <v>190417</v>
      </c>
      <c r="B11029" s="304" t="s">
        <v>438</v>
      </c>
      <c r="C11029" s="304" t="s">
        <v>11461</v>
      </c>
      <c r="D11029" s="305" t="s">
        <v>462</v>
      </c>
      <c r="E11029" s="306" t="n">
        <v>50.58</v>
      </c>
    </row>
    <row r="11030" customFormat="false" ht="23.85" hidden="false" customHeight="false" outlineLevel="0" collapsed="false">
      <c r="A11030" s="304" t="n">
        <v>190418</v>
      </c>
      <c r="B11030" s="304" t="s">
        <v>438</v>
      </c>
      <c r="C11030" s="304" t="s">
        <v>11462</v>
      </c>
      <c r="D11030" s="305" t="s">
        <v>462</v>
      </c>
      <c r="E11030" s="306" t="n">
        <v>43.82</v>
      </c>
    </row>
    <row r="11031" customFormat="false" ht="15" hidden="false" customHeight="false" outlineLevel="0" collapsed="false">
      <c r="A11031" s="307" t="n">
        <v>1905</v>
      </c>
      <c r="B11031" s="304" t="s">
        <v>438</v>
      </c>
      <c r="C11031" s="307" t="s">
        <v>11463</v>
      </c>
      <c r="D11031" s="305"/>
      <c r="E11031" s="306"/>
    </row>
    <row r="11032" customFormat="false" ht="46.25" hidden="false" customHeight="false" outlineLevel="0" collapsed="false">
      <c r="A11032" s="304" t="n">
        <v>190501</v>
      </c>
      <c r="B11032" s="304" t="s">
        <v>438</v>
      </c>
      <c r="C11032" s="304" t="s">
        <v>11464</v>
      </c>
      <c r="D11032" s="305" t="s">
        <v>252</v>
      </c>
      <c r="E11032" s="306" t="n">
        <v>6.06</v>
      </c>
    </row>
    <row r="11033" customFormat="false" ht="15" hidden="false" customHeight="false" outlineLevel="0" collapsed="false">
      <c r="A11033" s="307" t="n">
        <v>1906</v>
      </c>
      <c r="B11033" s="304" t="s">
        <v>438</v>
      </c>
      <c r="C11033" s="307" t="s">
        <v>11465</v>
      </c>
      <c r="D11033" s="305"/>
      <c r="E11033" s="306"/>
    </row>
    <row r="11034" customFormat="false" ht="46.25" hidden="false" customHeight="false" outlineLevel="0" collapsed="false">
      <c r="A11034" s="304" t="n">
        <v>190601</v>
      </c>
      <c r="B11034" s="304" t="s">
        <v>438</v>
      </c>
      <c r="C11034" s="304" t="s">
        <v>11466</v>
      </c>
      <c r="D11034" s="305" t="s">
        <v>481</v>
      </c>
      <c r="E11034" s="306" t="n">
        <v>10.46</v>
      </c>
    </row>
    <row r="11035" customFormat="false" ht="46.25" hidden="false" customHeight="false" outlineLevel="0" collapsed="false">
      <c r="A11035" s="304" t="n">
        <v>190602</v>
      </c>
      <c r="B11035" s="304" t="s">
        <v>438</v>
      </c>
      <c r="C11035" s="304" t="s">
        <v>11467</v>
      </c>
      <c r="D11035" s="305" t="s">
        <v>462</v>
      </c>
      <c r="E11035" s="306" t="n">
        <v>19.68</v>
      </c>
    </row>
    <row r="11036" customFormat="false" ht="23.85" hidden="false" customHeight="false" outlineLevel="0" collapsed="false">
      <c r="A11036" s="304" t="n">
        <v>190603</v>
      </c>
      <c r="B11036" s="304" t="s">
        <v>438</v>
      </c>
      <c r="C11036" s="304" t="s">
        <v>11468</v>
      </c>
      <c r="D11036" s="305" t="s">
        <v>462</v>
      </c>
      <c r="E11036" s="306" t="n">
        <v>23.77</v>
      </c>
    </row>
    <row r="11037" customFormat="false" ht="46.25" hidden="false" customHeight="false" outlineLevel="0" collapsed="false">
      <c r="A11037" s="304" t="n">
        <v>190604</v>
      </c>
      <c r="B11037" s="304" t="s">
        <v>438</v>
      </c>
      <c r="C11037" s="304" t="s">
        <v>11469</v>
      </c>
      <c r="D11037" s="305" t="s">
        <v>481</v>
      </c>
      <c r="E11037" s="306" t="n">
        <v>11.52</v>
      </c>
    </row>
    <row r="11038" customFormat="false" ht="46.25" hidden="false" customHeight="false" outlineLevel="0" collapsed="false">
      <c r="A11038" s="304" t="n">
        <v>190605</v>
      </c>
      <c r="B11038" s="304" t="s">
        <v>438</v>
      </c>
      <c r="C11038" s="304" t="s">
        <v>11470</v>
      </c>
      <c r="D11038" s="305" t="s">
        <v>462</v>
      </c>
      <c r="E11038" s="306" t="n">
        <v>75.15</v>
      </c>
    </row>
    <row r="11039" customFormat="false" ht="15" hidden="false" customHeight="false" outlineLevel="0" collapsed="false">
      <c r="A11039" s="307" t="n">
        <v>20</v>
      </c>
      <c r="B11039" s="304" t="s">
        <v>438</v>
      </c>
      <c r="C11039" s="307" t="s">
        <v>11471</v>
      </c>
      <c r="D11039" s="305"/>
      <c r="E11039" s="306"/>
    </row>
    <row r="11040" customFormat="false" ht="15" hidden="false" customHeight="false" outlineLevel="0" collapsed="false">
      <c r="A11040" s="307" t="n">
        <v>2001</v>
      </c>
      <c r="B11040" s="304" t="s">
        <v>438</v>
      </c>
      <c r="C11040" s="307" t="s">
        <v>11472</v>
      </c>
      <c r="D11040" s="305"/>
      <c r="E11040" s="306"/>
    </row>
    <row r="11041" customFormat="false" ht="46.25" hidden="false" customHeight="false" outlineLevel="0" collapsed="false">
      <c r="A11041" s="304" t="n">
        <v>200101</v>
      </c>
      <c r="B11041" s="304" t="s">
        <v>438</v>
      </c>
      <c r="C11041" s="304" t="s">
        <v>11473</v>
      </c>
      <c r="D11041" s="305" t="s">
        <v>462</v>
      </c>
      <c r="E11041" s="306" t="n">
        <v>224.03</v>
      </c>
    </row>
    <row r="11042" customFormat="false" ht="35.05" hidden="false" customHeight="false" outlineLevel="0" collapsed="false">
      <c r="A11042" s="304" t="n">
        <v>200104</v>
      </c>
      <c r="B11042" s="304" t="s">
        <v>438</v>
      </c>
      <c r="C11042" s="304" t="s">
        <v>11474</v>
      </c>
      <c r="D11042" s="305" t="s">
        <v>481</v>
      </c>
      <c r="E11042" s="306" t="n">
        <v>242.23</v>
      </c>
    </row>
    <row r="11043" customFormat="false" ht="46.25" hidden="false" customHeight="false" outlineLevel="0" collapsed="false">
      <c r="A11043" s="304" t="n">
        <v>200105</v>
      </c>
      <c r="B11043" s="304" t="s">
        <v>438</v>
      </c>
      <c r="C11043" s="304" t="s">
        <v>11475</v>
      </c>
      <c r="D11043" s="305" t="s">
        <v>481</v>
      </c>
      <c r="E11043" s="306" t="n">
        <v>239.47</v>
      </c>
    </row>
    <row r="11044" customFormat="false" ht="35.05" hidden="false" customHeight="false" outlineLevel="0" collapsed="false">
      <c r="A11044" s="304" t="n">
        <v>200107</v>
      </c>
      <c r="B11044" s="304" t="s">
        <v>438</v>
      </c>
      <c r="C11044" s="304" t="s">
        <v>11476</v>
      </c>
      <c r="D11044" s="305" t="s">
        <v>481</v>
      </c>
      <c r="E11044" s="306" t="n">
        <v>130.29</v>
      </c>
    </row>
    <row r="11045" customFormat="false" ht="23.85" hidden="false" customHeight="false" outlineLevel="0" collapsed="false">
      <c r="A11045" s="304" t="n">
        <v>200108</v>
      </c>
      <c r="B11045" s="304" t="s">
        <v>438</v>
      </c>
      <c r="C11045" s="304" t="s">
        <v>11477</v>
      </c>
      <c r="D11045" s="305" t="s">
        <v>10255</v>
      </c>
      <c r="E11045" s="308" t="n">
        <v>1191.4</v>
      </c>
    </row>
    <row r="11046" customFormat="false" ht="57.45" hidden="false" customHeight="false" outlineLevel="0" collapsed="false">
      <c r="A11046" s="304" t="n">
        <v>200120</v>
      </c>
      <c r="B11046" s="304" t="s">
        <v>438</v>
      </c>
      <c r="C11046" s="304" t="s">
        <v>11478</v>
      </c>
      <c r="D11046" s="305" t="s">
        <v>481</v>
      </c>
      <c r="E11046" s="306" t="n">
        <v>250.19</v>
      </c>
    </row>
    <row r="11047" customFormat="false" ht="46.25" hidden="false" customHeight="false" outlineLevel="0" collapsed="false">
      <c r="A11047" s="304" t="n">
        <v>200124</v>
      </c>
      <c r="B11047" s="304" t="s">
        <v>438</v>
      </c>
      <c r="C11047" s="304" t="s">
        <v>11479</v>
      </c>
      <c r="D11047" s="305" t="s">
        <v>481</v>
      </c>
      <c r="E11047" s="308" t="n">
        <v>1005.16</v>
      </c>
    </row>
    <row r="11048" customFormat="false" ht="46.25" hidden="false" customHeight="false" outlineLevel="0" collapsed="false">
      <c r="A11048" s="304" t="n">
        <v>200128</v>
      </c>
      <c r="B11048" s="304" t="s">
        <v>438</v>
      </c>
      <c r="C11048" s="304" t="s">
        <v>11480</v>
      </c>
      <c r="D11048" s="305" t="s">
        <v>462</v>
      </c>
      <c r="E11048" s="306" t="n">
        <v>266.52</v>
      </c>
    </row>
    <row r="11049" customFormat="false" ht="35.05" hidden="false" customHeight="false" outlineLevel="0" collapsed="false">
      <c r="A11049" s="304" t="n">
        <v>200129</v>
      </c>
      <c r="B11049" s="304" t="s">
        <v>438</v>
      </c>
      <c r="C11049" s="304" t="s">
        <v>11481</v>
      </c>
      <c r="D11049" s="305" t="s">
        <v>481</v>
      </c>
      <c r="E11049" s="306" t="n">
        <v>131.88</v>
      </c>
    </row>
    <row r="11050" customFormat="false" ht="35.05" hidden="false" customHeight="false" outlineLevel="0" collapsed="false">
      <c r="A11050" s="304" t="n">
        <v>200130</v>
      </c>
      <c r="B11050" s="304" t="s">
        <v>438</v>
      </c>
      <c r="C11050" s="304" t="s">
        <v>11482</v>
      </c>
      <c r="D11050" s="305" t="s">
        <v>481</v>
      </c>
      <c r="E11050" s="306" t="n">
        <v>995.85</v>
      </c>
    </row>
    <row r="11051" customFormat="false" ht="35.05" hidden="false" customHeight="false" outlineLevel="0" collapsed="false">
      <c r="A11051" s="304" t="n">
        <v>200131</v>
      </c>
      <c r="B11051" s="304" t="s">
        <v>438</v>
      </c>
      <c r="C11051" s="304" t="s">
        <v>11483</v>
      </c>
      <c r="D11051" s="305" t="s">
        <v>481</v>
      </c>
      <c r="E11051" s="308" t="n">
        <v>1787.67</v>
      </c>
    </row>
    <row r="11052" customFormat="false" ht="46.25" hidden="false" customHeight="false" outlineLevel="0" collapsed="false">
      <c r="A11052" s="304" t="n">
        <v>200132</v>
      </c>
      <c r="B11052" s="304" t="s">
        <v>438</v>
      </c>
      <c r="C11052" s="304" t="s">
        <v>11484</v>
      </c>
      <c r="D11052" s="305" t="s">
        <v>252</v>
      </c>
      <c r="E11052" s="308" t="n">
        <v>7248.24</v>
      </c>
    </row>
    <row r="11053" customFormat="false" ht="46.25" hidden="false" customHeight="false" outlineLevel="0" collapsed="false">
      <c r="A11053" s="304" t="n">
        <v>200133</v>
      </c>
      <c r="B11053" s="304" t="s">
        <v>438</v>
      </c>
      <c r="C11053" s="304" t="s">
        <v>11485</v>
      </c>
      <c r="D11053" s="305" t="s">
        <v>252</v>
      </c>
      <c r="E11053" s="308" t="n">
        <v>2322.39</v>
      </c>
    </row>
    <row r="11054" customFormat="false" ht="57.45" hidden="false" customHeight="false" outlineLevel="0" collapsed="false">
      <c r="A11054" s="304" t="n">
        <v>200141</v>
      </c>
      <c r="B11054" s="304" t="s">
        <v>438</v>
      </c>
      <c r="C11054" s="304" t="s">
        <v>11486</v>
      </c>
      <c r="D11054" s="305" t="s">
        <v>481</v>
      </c>
      <c r="E11054" s="306" t="n">
        <v>413.8</v>
      </c>
    </row>
    <row r="11055" customFormat="false" ht="15" hidden="false" customHeight="false" outlineLevel="0" collapsed="false">
      <c r="A11055" s="307" t="n">
        <v>2002</v>
      </c>
      <c r="B11055" s="304" t="s">
        <v>438</v>
      </c>
      <c r="C11055" s="307" t="s">
        <v>11487</v>
      </c>
      <c r="D11055" s="305"/>
      <c r="E11055" s="306"/>
    </row>
    <row r="11056" customFormat="false" ht="35.05" hidden="false" customHeight="false" outlineLevel="0" collapsed="false">
      <c r="A11056" s="304" t="n">
        <v>200202</v>
      </c>
      <c r="B11056" s="304" t="s">
        <v>438</v>
      </c>
      <c r="C11056" s="304" t="s">
        <v>11488</v>
      </c>
      <c r="D11056" s="305" t="s">
        <v>481</v>
      </c>
      <c r="E11056" s="306" t="n">
        <v>74.12</v>
      </c>
    </row>
    <row r="11057" customFormat="false" ht="57.45" hidden="false" customHeight="false" outlineLevel="0" collapsed="false">
      <c r="A11057" s="304" t="n">
        <v>200206</v>
      </c>
      <c r="B11057" s="304" t="s">
        <v>438</v>
      </c>
      <c r="C11057" s="304" t="s">
        <v>11489</v>
      </c>
      <c r="D11057" s="305" t="s">
        <v>462</v>
      </c>
      <c r="E11057" s="306" t="n">
        <v>110.79</v>
      </c>
    </row>
    <row r="11058" customFormat="false" ht="46.25" hidden="false" customHeight="false" outlineLevel="0" collapsed="false">
      <c r="A11058" s="304" t="n">
        <v>200209</v>
      </c>
      <c r="B11058" s="304" t="s">
        <v>438</v>
      </c>
      <c r="C11058" s="304" t="s">
        <v>11490</v>
      </c>
      <c r="D11058" s="305" t="s">
        <v>462</v>
      </c>
      <c r="E11058" s="306" t="n">
        <v>164.16</v>
      </c>
    </row>
    <row r="11059" customFormat="false" ht="57.45" hidden="false" customHeight="false" outlineLevel="0" collapsed="false">
      <c r="A11059" s="304" t="n">
        <v>200214</v>
      </c>
      <c r="B11059" s="304" t="s">
        <v>438</v>
      </c>
      <c r="C11059" s="304" t="s">
        <v>11491</v>
      </c>
      <c r="D11059" s="305" t="s">
        <v>462</v>
      </c>
      <c r="E11059" s="306" t="n">
        <v>142.32</v>
      </c>
    </row>
    <row r="11060" customFormat="false" ht="57.45" hidden="false" customHeight="false" outlineLevel="0" collapsed="false">
      <c r="A11060" s="304" t="n">
        <v>200223</v>
      </c>
      <c r="B11060" s="304" t="s">
        <v>438</v>
      </c>
      <c r="C11060" s="304" t="s">
        <v>11492</v>
      </c>
      <c r="D11060" s="305" t="s">
        <v>10255</v>
      </c>
      <c r="E11060" s="306" t="n">
        <v>302.45</v>
      </c>
    </row>
    <row r="11061" customFormat="false" ht="46.25" hidden="false" customHeight="false" outlineLevel="0" collapsed="false">
      <c r="A11061" s="304" t="n">
        <v>200229</v>
      </c>
      <c r="B11061" s="304" t="s">
        <v>438</v>
      </c>
      <c r="C11061" s="304" t="s">
        <v>11493</v>
      </c>
      <c r="D11061" s="305" t="s">
        <v>481</v>
      </c>
      <c r="E11061" s="306" t="n">
        <v>91.38</v>
      </c>
    </row>
    <row r="11062" customFormat="false" ht="68.65" hidden="false" customHeight="false" outlineLevel="0" collapsed="false">
      <c r="A11062" s="304" t="n">
        <v>200237</v>
      </c>
      <c r="B11062" s="304" t="s">
        <v>438</v>
      </c>
      <c r="C11062" s="304" t="s">
        <v>11494</v>
      </c>
      <c r="D11062" s="305" t="s">
        <v>462</v>
      </c>
      <c r="E11062" s="306" t="n">
        <v>91.28</v>
      </c>
    </row>
    <row r="11063" customFormat="false" ht="46.25" hidden="false" customHeight="false" outlineLevel="0" collapsed="false">
      <c r="A11063" s="304" t="n">
        <v>200243</v>
      </c>
      <c r="B11063" s="304" t="s">
        <v>438</v>
      </c>
      <c r="C11063" s="304" t="s">
        <v>11495</v>
      </c>
      <c r="D11063" s="305" t="s">
        <v>481</v>
      </c>
      <c r="E11063" s="306" t="n">
        <v>288.76</v>
      </c>
    </row>
    <row r="11064" customFormat="false" ht="46.25" hidden="false" customHeight="false" outlineLevel="0" collapsed="false">
      <c r="A11064" s="304" t="n">
        <v>200253</v>
      </c>
      <c r="B11064" s="304" t="s">
        <v>438</v>
      </c>
      <c r="C11064" s="304" t="s">
        <v>11496</v>
      </c>
      <c r="D11064" s="305" t="s">
        <v>462</v>
      </c>
      <c r="E11064" s="306" t="n">
        <v>99.07</v>
      </c>
    </row>
    <row r="11065" customFormat="false" ht="46.25" hidden="false" customHeight="false" outlineLevel="0" collapsed="false">
      <c r="A11065" s="304" t="n">
        <v>200254</v>
      </c>
      <c r="B11065" s="304" t="s">
        <v>438</v>
      </c>
      <c r="C11065" s="304" t="s">
        <v>11497</v>
      </c>
      <c r="D11065" s="305" t="s">
        <v>462</v>
      </c>
      <c r="E11065" s="306" t="n">
        <v>96.55</v>
      </c>
    </row>
    <row r="11066" customFormat="false" ht="15" hidden="false" customHeight="false" outlineLevel="0" collapsed="false">
      <c r="A11066" s="307" t="n">
        <v>2003</v>
      </c>
      <c r="B11066" s="304" t="s">
        <v>438</v>
      </c>
      <c r="C11066" s="307" t="s">
        <v>11498</v>
      </c>
      <c r="D11066" s="305"/>
      <c r="E11066" s="306"/>
    </row>
    <row r="11067" customFormat="false" ht="23.85" hidden="false" customHeight="false" outlineLevel="0" collapsed="false">
      <c r="A11067" s="304" t="n">
        <v>200303</v>
      </c>
      <c r="B11067" s="304" t="s">
        <v>438</v>
      </c>
      <c r="C11067" s="304" t="s">
        <v>11499</v>
      </c>
      <c r="D11067" s="305" t="s">
        <v>462</v>
      </c>
      <c r="E11067" s="306" t="n">
        <v>14.08</v>
      </c>
    </row>
    <row r="11068" customFormat="false" ht="15" hidden="false" customHeight="false" outlineLevel="0" collapsed="false">
      <c r="A11068" s="304" t="n">
        <v>200305</v>
      </c>
      <c r="B11068" s="304" t="s">
        <v>438</v>
      </c>
      <c r="C11068" s="304" t="s">
        <v>11500</v>
      </c>
      <c r="D11068" s="305" t="s">
        <v>10255</v>
      </c>
      <c r="E11068" s="306" t="n">
        <v>243.68</v>
      </c>
    </row>
    <row r="11069" customFormat="false" ht="15" hidden="false" customHeight="false" outlineLevel="0" collapsed="false">
      <c r="A11069" s="304" t="n">
        <v>200306</v>
      </c>
      <c r="B11069" s="304" t="s">
        <v>438</v>
      </c>
      <c r="C11069" s="304" t="s">
        <v>11501</v>
      </c>
      <c r="D11069" s="305" t="s">
        <v>10255</v>
      </c>
      <c r="E11069" s="306" t="n">
        <v>243.93</v>
      </c>
    </row>
    <row r="11070" customFormat="false" ht="15" hidden="false" customHeight="false" outlineLevel="0" collapsed="false">
      <c r="A11070" s="304" t="n">
        <v>200307</v>
      </c>
      <c r="B11070" s="304" t="s">
        <v>438</v>
      </c>
      <c r="C11070" s="304" t="s">
        <v>11502</v>
      </c>
      <c r="D11070" s="305" t="s">
        <v>10255</v>
      </c>
      <c r="E11070" s="306" t="n">
        <v>272.97</v>
      </c>
    </row>
    <row r="11071" customFormat="false" ht="15" hidden="false" customHeight="false" outlineLevel="0" collapsed="false">
      <c r="A11071" s="304" t="n">
        <v>200323</v>
      </c>
      <c r="B11071" s="304" t="s">
        <v>438</v>
      </c>
      <c r="C11071" s="304" t="s">
        <v>11503</v>
      </c>
      <c r="D11071" s="305" t="s">
        <v>10255</v>
      </c>
      <c r="E11071" s="306" t="n">
        <v>164.32</v>
      </c>
    </row>
    <row r="11072" customFormat="false" ht="23.85" hidden="false" customHeight="false" outlineLevel="0" collapsed="false">
      <c r="A11072" s="304" t="n">
        <v>200326</v>
      </c>
      <c r="B11072" s="304" t="s">
        <v>438</v>
      </c>
      <c r="C11072" s="304" t="s">
        <v>11504</v>
      </c>
      <c r="D11072" s="305" t="s">
        <v>462</v>
      </c>
      <c r="E11072" s="306" t="n">
        <v>31.97</v>
      </c>
    </row>
    <row r="11073" customFormat="false" ht="15" hidden="false" customHeight="false" outlineLevel="0" collapsed="false">
      <c r="A11073" s="307" t="n">
        <v>2004</v>
      </c>
      <c r="B11073" s="304" t="s">
        <v>438</v>
      </c>
      <c r="C11073" s="307" t="s">
        <v>11505</v>
      </c>
      <c r="D11073" s="305"/>
      <c r="E11073" s="306"/>
    </row>
    <row r="11074" customFormat="false" ht="15" hidden="false" customHeight="false" outlineLevel="0" collapsed="false">
      <c r="A11074" s="304" t="n">
        <v>200401</v>
      </c>
      <c r="B11074" s="304" t="s">
        <v>438</v>
      </c>
      <c r="C11074" s="304" t="s">
        <v>11506</v>
      </c>
      <c r="D11074" s="305" t="s">
        <v>462</v>
      </c>
      <c r="E11074" s="306" t="n">
        <v>9.89</v>
      </c>
    </row>
    <row r="11075" customFormat="false" ht="15" hidden="false" customHeight="false" outlineLevel="0" collapsed="false">
      <c r="A11075" s="304" t="n">
        <v>200402</v>
      </c>
      <c r="B11075" s="304" t="s">
        <v>438</v>
      </c>
      <c r="C11075" s="304" t="s">
        <v>11507</v>
      </c>
      <c r="D11075" s="305" t="s">
        <v>462</v>
      </c>
      <c r="E11075" s="306" t="n">
        <v>1.37</v>
      </c>
    </row>
    <row r="11076" customFormat="false" ht="23.85" hidden="false" customHeight="false" outlineLevel="0" collapsed="false">
      <c r="A11076" s="304" t="n">
        <v>200404</v>
      </c>
      <c r="B11076" s="304" t="s">
        <v>438</v>
      </c>
      <c r="C11076" s="304" t="s">
        <v>11508</v>
      </c>
      <c r="D11076" s="305" t="s">
        <v>462</v>
      </c>
      <c r="E11076" s="306" t="n">
        <v>5.42</v>
      </c>
    </row>
    <row r="11077" customFormat="false" ht="15" hidden="false" customHeight="false" outlineLevel="0" collapsed="false">
      <c r="A11077" s="307" t="n">
        <v>2005</v>
      </c>
      <c r="B11077" s="304" t="s">
        <v>438</v>
      </c>
      <c r="C11077" s="307" t="s">
        <v>11509</v>
      </c>
      <c r="D11077" s="305"/>
      <c r="E11077" s="306"/>
    </row>
    <row r="11078" customFormat="false" ht="35.05" hidden="false" customHeight="false" outlineLevel="0" collapsed="false">
      <c r="A11078" s="304" t="n">
        <v>200511</v>
      </c>
      <c r="B11078" s="304" t="s">
        <v>438</v>
      </c>
      <c r="C11078" s="304" t="s">
        <v>11510</v>
      </c>
      <c r="D11078" s="305" t="s">
        <v>252</v>
      </c>
      <c r="E11078" s="306" t="n">
        <v>161.33</v>
      </c>
    </row>
    <row r="11079" customFormat="false" ht="46.25" hidden="false" customHeight="false" outlineLevel="0" collapsed="false">
      <c r="A11079" s="304" t="n">
        <v>200512</v>
      </c>
      <c r="B11079" s="304" t="s">
        <v>438</v>
      </c>
      <c r="C11079" s="304" t="s">
        <v>11511</v>
      </c>
      <c r="D11079" s="305" t="s">
        <v>252</v>
      </c>
      <c r="E11079" s="306" t="n">
        <v>479.11</v>
      </c>
    </row>
    <row r="11080" customFormat="false" ht="35.05" hidden="false" customHeight="false" outlineLevel="0" collapsed="false">
      <c r="A11080" s="304" t="n">
        <v>200513</v>
      </c>
      <c r="B11080" s="304" t="s">
        <v>438</v>
      </c>
      <c r="C11080" s="304" t="s">
        <v>11512</v>
      </c>
      <c r="D11080" s="305" t="s">
        <v>252</v>
      </c>
      <c r="E11080" s="308" t="n">
        <v>1606.36</v>
      </c>
    </row>
    <row r="11081" customFormat="false" ht="23.85" hidden="false" customHeight="false" outlineLevel="0" collapsed="false">
      <c r="A11081" s="304" t="n">
        <v>200562</v>
      </c>
      <c r="B11081" s="304" t="s">
        <v>438</v>
      </c>
      <c r="C11081" s="304" t="s">
        <v>11513</v>
      </c>
      <c r="D11081" s="305" t="s">
        <v>252</v>
      </c>
      <c r="E11081" s="306" t="n">
        <v>448.86</v>
      </c>
    </row>
    <row r="11082" customFormat="false" ht="35.05" hidden="false" customHeight="false" outlineLevel="0" collapsed="false">
      <c r="A11082" s="304" t="n">
        <v>200563</v>
      </c>
      <c r="B11082" s="304" t="s">
        <v>438</v>
      </c>
      <c r="C11082" s="304" t="s">
        <v>11514</v>
      </c>
      <c r="D11082" s="305" t="s">
        <v>481</v>
      </c>
      <c r="E11082" s="306" t="n">
        <v>173.15</v>
      </c>
    </row>
    <row r="11083" customFormat="false" ht="23.85" hidden="false" customHeight="false" outlineLevel="0" collapsed="false">
      <c r="A11083" s="304" t="n">
        <v>200572</v>
      </c>
      <c r="B11083" s="304" t="s">
        <v>438</v>
      </c>
      <c r="C11083" s="304" t="s">
        <v>11515</v>
      </c>
      <c r="D11083" s="305" t="s">
        <v>252</v>
      </c>
      <c r="E11083" s="308" t="n">
        <v>3211.78</v>
      </c>
    </row>
    <row r="11084" customFormat="false" ht="23.85" hidden="false" customHeight="false" outlineLevel="0" collapsed="false">
      <c r="A11084" s="304" t="n">
        <v>200573</v>
      </c>
      <c r="B11084" s="304" t="s">
        <v>438</v>
      </c>
      <c r="C11084" s="304" t="s">
        <v>11516</v>
      </c>
      <c r="D11084" s="305" t="s">
        <v>481</v>
      </c>
      <c r="E11084" s="306" t="n">
        <v>229.86</v>
      </c>
    </row>
    <row r="11085" customFormat="false" ht="35.05" hidden="false" customHeight="false" outlineLevel="0" collapsed="false">
      <c r="A11085" s="304" t="n">
        <v>200576</v>
      </c>
      <c r="B11085" s="304" t="s">
        <v>438</v>
      </c>
      <c r="C11085" s="304" t="s">
        <v>11517</v>
      </c>
      <c r="D11085" s="305" t="s">
        <v>252</v>
      </c>
      <c r="E11085" s="306" t="n">
        <v>674.41</v>
      </c>
    </row>
    <row r="11086" customFormat="false" ht="35.05" hidden="false" customHeight="false" outlineLevel="0" collapsed="false">
      <c r="A11086" s="304" t="n">
        <v>200581</v>
      </c>
      <c r="B11086" s="304" t="s">
        <v>438</v>
      </c>
      <c r="C11086" s="304" t="s">
        <v>11518</v>
      </c>
      <c r="D11086" s="305" t="s">
        <v>252</v>
      </c>
      <c r="E11086" s="306" t="n">
        <v>238.96</v>
      </c>
    </row>
    <row r="11087" customFormat="false" ht="35.05" hidden="false" customHeight="false" outlineLevel="0" collapsed="false">
      <c r="A11087" s="304" t="n">
        <v>200582</v>
      </c>
      <c r="B11087" s="304" t="s">
        <v>438</v>
      </c>
      <c r="C11087" s="304" t="s">
        <v>11519</v>
      </c>
      <c r="D11087" s="305" t="s">
        <v>252</v>
      </c>
      <c r="E11087" s="306" t="n">
        <v>355.71</v>
      </c>
    </row>
    <row r="11088" customFormat="false" ht="15" hidden="false" customHeight="false" outlineLevel="0" collapsed="false">
      <c r="A11088" s="307" t="n">
        <v>2007</v>
      </c>
      <c r="B11088" s="304" t="s">
        <v>438</v>
      </c>
      <c r="C11088" s="307" t="s">
        <v>11520</v>
      </c>
      <c r="D11088" s="305"/>
      <c r="E11088" s="306"/>
    </row>
    <row r="11089" customFormat="false" ht="57.45" hidden="false" customHeight="false" outlineLevel="0" collapsed="false">
      <c r="A11089" s="304" t="n">
        <v>200702</v>
      </c>
      <c r="B11089" s="304" t="s">
        <v>438</v>
      </c>
      <c r="C11089" s="304" t="s">
        <v>11521</v>
      </c>
      <c r="D11089" s="305" t="s">
        <v>462</v>
      </c>
      <c r="E11089" s="306" t="n">
        <v>147.31</v>
      </c>
    </row>
    <row r="11090" customFormat="false" ht="35.05" hidden="false" customHeight="false" outlineLevel="0" collapsed="false">
      <c r="A11090" s="304" t="n">
        <v>200703</v>
      </c>
      <c r="B11090" s="304" t="s">
        <v>438</v>
      </c>
      <c r="C11090" s="304" t="s">
        <v>11522</v>
      </c>
      <c r="D11090" s="305" t="s">
        <v>481</v>
      </c>
      <c r="E11090" s="306" t="n">
        <v>10.46</v>
      </c>
    </row>
    <row r="11091" customFormat="false" ht="35.05" hidden="false" customHeight="false" outlineLevel="0" collapsed="false">
      <c r="A11091" s="304" t="n">
        <v>200704</v>
      </c>
      <c r="B11091" s="304" t="s">
        <v>438</v>
      </c>
      <c r="C11091" s="304" t="s">
        <v>11523</v>
      </c>
      <c r="D11091" s="305" t="s">
        <v>462</v>
      </c>
      <c r="E11091" s="306" t="n">
        <v>41.8</v>
      </c>
    </row>
    <row r="11092" customFormat="false" ht="23.85" hidden="false" customHeight="false" outlineLevel="0" collapsed="false">
      <c r="A11092" s="304" t="n">
        <v>200705</v>
      </c>
      <c r="B11092" s="304" t="s">
        <v>438</v>
      </c>
      <c r="C11092" s="304" t="s">
        <v>11524</v>
      </c>
      <c r="D11092" s="305" t="s">
        <v>252</v>
      </c>
      <c r="E11092" s="306" t="n">
        <v>227.6</v>
      </c>
    </row>
    <row r="11093" customFormat="false" ht="23.85" hidden="false" customHeight="false" outlineLevel="0" collapsed="false">
      <c r="A11093" s="304" t="n">
        <v>200706</v>
      </c>
      <c r="B11093" s="304" t="s">
        <v>438</v>
      </c>
      <c r="C11093" s="304" t="s">
        <v>11525</v>
      </c>
      <c r="D11093" s="305" t="s">
        <v>252</v>
      </c>
      <c r="E11093" s="308" t="n">
        <v>3694.28</v>
      </c>
    </row>
    <row r="11094" customFormat="false" ht="23.85" hidden="false" customHeight="false" outlineLevel="0" collapsed="false">
      <c r="A11094" s="304" t="n">
        <v>200707</v>
      </c>
      <c r="B11094" s="304" t="s">
        <v>438</v>
      </c>
      <c r="C11094" s="304" t="s">
        <v>11526</v>
      </c>
      <c r="D11094" s="305" t="s">
        <v>252</v>
      </c>
      <c r="E11094" s="308" t="n">
        <v>2071.03</v>
      </c>
    </row>
    <row r="11095" customFormat="false" ht="35.05" hidden="false" customHeight="false" outlineLevel="0" collapsed="false">
      <c r="A11095" s="304" t="n">
        <v>200708</v>
      </c>
      <c r="B11095" s="304" t="s">
        <v>438</v>
      </c>
      <c r="C11095" s="304" t="s">
        <v>11527</v>
      </c>
      <c r="D11095" s="305" t="s">
        <v>252</v>
      </c>
      <c r="E11095" s="308" t="n">
        <v>1664.55</v>
      </c>
    </row>
    <row r="11096" customFormat="false" ht="23.85" hidden="false" customHeight="false" outlineLevel="0" collapsed="false">
      <c r="A11096" s="304" t="n">
        <v>200709</v>
      </c>
      <c r="B11096" s="304" t="s">
        <v>438</v>
      </c>
      <c r="C11096" s="304" t="s">
        <v>11528</v>
      </c>
      <c r="D11096" s="305" t="s">
        <v>252</v>
      </c>
      <c r="E11096" s="308" t="n">
        <v>1015.9</v>
      </c>
    </row>
    <row r="11097" customFormat="false" ht="46.25" hidden="false" customHeight="false" outlineLevel="0" collapsed="false">
      <c r="A11097" s="304" t="n">
        <v>200711</v>
      </c>
      <c r="B11097" s="304" t="s">
        <v>438</v>
      </c>
      <c r="C11097" s="304" t="s">
        <v>11529</v>
      </c>
      <c r="D11097" s="305" t="s">
        <v>462</v>
      </c>
      <c r="E11097" s="306" t="n">
        <v>279.27</v>
      </c>
    </row>
    <row r="11098" customFormat="false" ht="15" hidden="false" customHeight="false" outlineLevel="0" collapsed="false">
      <c r="A11098" s="304" t="n">
        <v>200713</v>
      </c>
      <c r="B11098" s="304" t="s">
        <v>438</v>
      </c>
      <c r="C11098" s="304" t="s">
        <v>11530</v>
      </c>
      <c r="D11098" s="305" t="s">
        <v>252</v>
      </c>
      <c r="E11098" s="306" t="n">
        <v>219.01</v>
      </c>
    </row>
    <row r="11099" customFormat="false" ht="23.85" hidden="false" customHeight="false" outlineLevel="0" collapsed="false">
      <c r="A11099" s="304" t="n">
        <v>200714</v>
      </c>
      <c r="B11099" s="304" t="s">
        <v>438</v>
      </c>
      <c r="C11099" s="304" t="s">
        <v>11531</v>
      </c>
      <c r="D11099" s="305" t="s">
        <v>462</v>
      </c>
      <c r="E11099" s="306" t="n">
        <v>19.12</v>
      </c>
    </row>
    <row r="11100" customFormat="false" ht="46.25" hidden="false" customHeight="false" outlineLevel="0" collapsed="false">
      <c r="A11100" s="304" t="n">
        <v>200715</v>
      </c>
      <c r="B11100" s="304" t="s">
        <v>438</v>
      </c>
      <c r="C11100" s="304" t="s">
        <v>11532</v>
      </c>
      <c r="D11100" s="305" t="s">
        <v>462</v>
      </c>
      <c r="E11100" s="306" t="n">
        <v>195.2</v>
      </c>
    </row>
    <row r="11101" customFormat="false" ht="46.25" hidden="false" customHeight="false" outlineLevel="0" collapsed="false">
      <c r="A11101" s="304" t="n">
        <v>200716</v>
      </c>
      <c r="B11101" s="304" t="s">
        <v>438</v>
      </c>
      <c r="C11101" s="304" t="s">
        <v>11533</v>
      </c>
      <c r="D11101" s="305" t="s">
        <v>462</v>
      </c>
      <c r="E11101" s="306" t="n">
        <v>161.22</v>
      </c>
    </row>
    <row r="11102" customFormat="false" ht="23.85" hidden="false" customHeight="false" outlineLevel="0" collapsed="false">
      <c r="A11102" s="304" t="n">
        <v>200717</v>
      </c>
      <c r="B11102" s="304" t="s">
        <v>438</v>
      </c>
      <c r="C11102" s="304" t="s">
        <v>11534</v>
      </c>
      <c r="D11102" s="305" t="s">
        <v>481</v>
      </c>
      <c r="E11102" s="306" t="n">
        <v>6.1</v>
      </c>
    </row>
    <row r="11103" customFormat="false" ht="57.45" hidden="false" customHeight="false" outlineLevel="0" collapsed="false">
      <c r="A11103" s="304" t="n">
        <v>200720</v>
      </c>
      <c r="B11103" s="304" t="s">
        <v>438</v>
      </c>
      <c r="C11103" s="304" t="s">
        <v>11535</v>
      </c>
      <c r="D11103" s="305" t="s">
        <v>462</v>
      </c>
      <c r="E11103" s="306" t="n">
        <v>58.39</v>
      </c>
    </row>
    <row r="11104" customFormat="false" ht="23.85" hidden="false" customHeight="false" outlineLevel="0" collapsed="false">
      <c r="A11104" s="304" t="n">
        <v>200721</v>
      </c>
      <c r="B11104" s="304" t="s">
        <v>438</v>
      </c>
      <c r="C11104" s="304" t="s">
        <v>11536</v>
      </c>
      <c r="D11104" s="305" t="s">
        <v>462</v>
      </c>
      <c r="E11104" s="306" t="n">
        <v>20.95</v>
      </c>
    </row>
    <row r="11105" customFormat="false" ht="35.05" hidden="false" customHeight="false" outlineLevel="0" collapsed="false">
      <c r="A11105" s="304" t="n">
        <v>200725</v>
      </c>
      <c r="B11105" s="304" t="s">
        <v>438</v>
      </c>
      <c r="C11105" s="304" t="s">
        <v>11537</v>
      </c>
      <c r="D11105" s="305" t="s">
        <v>481</v>
      </c>
      <c r="E11105" s="306" t="n">
        <v>11.52</v>
      </c>
    </row>
    <row r="11106" customFormat="false" ht="23.85" hidden="false" customHeight="false" outlineLevel="0" collapsed="false">
      <c r="A11106" s="304" t="n">
        <v>200726</v>
      </c>
      <c r="B11106" s="304" t="s">
        <v>438</v>
      </c>
      <c r="C11106" s="304" t="s">
        <v>11538</v>
      </c>
      <c r="D11106" s="305" t="s">
        <v>462</v>
      </c>
      <c r="E11106" s="306" t="n">
        <v>188.05</v>
      </c>
    </row>
    <row r="11107" customFormat="false" ht="46.25" hidden="false" customHeight="false" outlineLevel="0" collapsed="false">
      <c r="A11107" s="304" t="n">
        <v>200728</v>
      </c>
      <c r="B11107" s="304" t="s">
        <v>438</v>
      </c>
      <c r="C11107" s="304" t="s">
        <v>11539</v>
      </c>
      <c r="D11107" s="305" t="s">
        <v>462</v>
      </c>
      <c r="E11107" s="306" t="n">
        <v>197.46</v>
      </c>
    </row>
    <row r="11108" customFormat="false" ht="46.25" hidden="false" customHeight="false" outlineLevel="0" collapsed="false">
      <c r="A11108" s="304" t="n">
        <v>200738</v>
      </c>
      <c r="B11108" s="304" t="s">
        <v>438</v>
      </c>
      <c r="C11108" s="304" t="s">
        <v>11540</v>
      </c>
      <c r="D11108" s="305" t="s">
        <v>10398</v>
      </c>
      <c r="E11108" s="306" t="n">
        <v>38.32</v>
      </c>
    </row>
    <row r="11109" customFormat="false" ht="15" hidden="false" customHeight="false" outlineLevel="0" collapsed="false">
      <c r="A11109" s="307" t="n">
        <v>21</v>
      </c>
      <c r="B11109" s="304" t="s">
        <v>438</v>
      </c>
      <c r="C11109" s="307" t="s">
        <v>11541</v>
      </c>
      <c r="D11109" s="305"/>
      <c r="E11109" s="306"/>
    </row>
    <row r="11110" customFormat="false" ht="15" hidden="false" customHeight="false" outlineLevel="0" collapsed="false">
      <c r="A11110" s="307" t="n">
        <v>2101</v>
      </c>
      <c r="B11110" s="304" t="s">
        <v>438</v>
      </c>
      <c r="C11110" s="307" t="s">
        <v>11542</v>
      </c>
      <c r="D11110" s="305"/>
      <c r="E11110" s="306"/>
    </row>
    <row r="11111" customFormat="false" ht="15" hidden="false" customHeight="false" outlineLevel="0" collapsed="false">
      <c r="A11111" s="304" t="n">
        <v>210105</v>
      </c>
      <c r="B11111" s="304" t="s">
        <v>438</v>
      </c>
      <c r="C11111" s="304" t="s">
        <v>11543</v>
      </c>
      <c r="D11111" s="305" t="s">
        <v>462</v>
      </c>
      <c r="E11111" s="306" t="n">
        <v>143</v>
      </c>
    </row>
    <row r="11112" customFormat="false" ht="35.05" hidden="false" customHeight="false" outlineLevel="0" collapsed="false">
      <c r="A11112" s="304" t="n">
        <v>210109</v>
      </c>
      <c r="B11112" s="304" t="s">
        <v>438</v>
      </c>
      <c r="C11112" s="304" t="s">
        <v>11544</v>
      </c>
      <c r="D11112" s="305" t="s">
        <v>252</v>
      </c>
      <c r="E11112" s="306" t="n">
        <v>625.47</v>
      </c>
    </row>
    <row r="11113" customFormat="false" ht="57.45" hidden="false" customHeight="false" outlineLevel="0" collapsed="false">
      <c r="A11113" s="304" t="n">
        <v>210114</v>
      </c>
      <c r="B11113" s="304" t="s">
        <v>438</v>
      </c>
      <c r="C11113" s="304" t="s">
        <v>11545</v>
      </c>
      <c r="D11113" s="305" t="s">
        <v>252</v>
      </c>
      <c r="E11113" s="308" t="n">
        <v>7195.77</v>
      </c>
    </row>
    <row r="11114" customFormat="false" ht="15" hidden="false" customHeight="false" outlineLevel="0" collapsed="false">
      <c r="A11114" s="307" t="n">
        <v>2102</v>
      </c>
      <c r="B11114" s="304" t="s">
        <v>438</v>
      </c>
      <c r="C11114" s="307" t="s">
        <v>11546</v>
      </c>
      <c r="D11114" s="305"/>
      <c r="E11114" s="306"/>
    </row>
    <row r="11115" customFormat="false" ht="15" hidden="false" customHeight="false" outlineLevel="0" collapsed="false">
      <c r="A11115" s="304" t="n">
        <v>210210</v>
      </c>
      <c r="B11115" s="304" t="s">
        <v>438</v>
      </c>
      <c r="C11115" s="304" t="s">
        <v>11547</v>
      </c>
      <c r="D11115" s="305" t="s">
        <v>462</v>
      </c>
      <c r="E11115" s="306" t="n">
        <v>360.83</v>
      </c>
    </row>
    <row r="11116" customFormat="false" ht="15" hidden="false" customHeight="false" outlineLevel="0" collapsed="false">
      <c r="A11116" s="307" t="n">
        <v>2103</v>
      </c>
      <c r="B11116" s="304" t="s">
        <v>438</v>
      </c>
      <c r="C11116" s="307" t="s">
        <v>11548</v>
      </c>
      <c r="D11116" s="305"/>
      <c r="E11116" s="306"/>
    </row>
    <row r="11117" customFormat="false" ht="23.85" hidden="false" customHeight="false" outlineLevel="0" collapsed="false">
      <c r="A11117" s="304" t="n">
        <v>210301</v>
      </c>
      <c r="B11117" s="304" t="s">
        <v>438</v>
      </c>
      <c r="C11117" s="304" t="s">
        <v>11549</v>
      </c>
      <c r="D11117" s="305" t="s">
        <v>481</v>
      </c>
      <c r="E11117" s="306" t="n">
        <v>333.63</v>
      </c>
    </row>
    <row r="11118" customFormat="false" ht="35.05" hidden="false" customHeight="false" outlineLevel="0" collapsed="false">
      <c r="A11118" s="304" t="n">
        <v>210302</v>
      </c>
      <c r="B11118" s="304" t="s">
        <v>438</v>
      </c>
      <c r="C11118" s="304" t="s">
        <v>11550</v>
      </c>
      <c r="D11118" s="305" t="s">
        <v>481</v>
      </c>
      <c r="E11118" s="306" t="n">
        <v>242.88</v>
      </c>
    </row>
    <row r="11119" customFormat="false" ht="35.05" hidden="false" customHeight="false" outlineLevel="0" collapsed="false">
      <c r="A11119" s="304" t="n">
        <v>210304</v>
      </c>
      <c r="B11119" s="304" t="s">
        <v>438</v>
      </c>
      <c r="C11119" s="304" t="s">
        <v>11551</v>
      </c>
      <c r="D11119" s="305" t="s">
        <v>481</v>
      </c>
      <c r="E11119" s="306" t="n">
        <v>225.93</v>
      </c>
    </row>
    <row r="11120" customFormat="false" ht="35.05" hidden="false" customHeight="false" outlineLevel="0" collapsed="false">
      <c r="A11120" s="304" t="n">
        <v>210316</v>
      </c>
      <c r="B11120" s="304" t="s">
        <v>438</v>
      </c>
      <c r="C11120" s="304" t="s">
        <v>11552</v>
      </c>
      <c r="D11120" s="305" t="s">
        <v>252</v>
      </c>
      <c r="E11120" s="306" t="n">
        <v>816.45</v>
      </c>
    </row>
    <row r="11121" customFormat="false" ht="23.85" hidden="false" customHeight="false" outlineLevel="0" collapsed="false">
      <c r="A11121" s="304" t="n">
        <v>210321</v>
      </c>
      <c r="B11121" s="304" t="s">
        <v>438</v>
      </c>
      <c r="C11121" s="304" t="s">
        <v>11553</v>
      </c>
      <c r="D11121" s="305" t="s">
        <v>252</v>
      </c>
      <c r="E11121" s="306" t="n">
        <v>188.01</v>
      </c>
    </row>
    <row r="11122" customFormat="false" ht="23.85" hidden="false" customHeight="false" outlineLevel="0" collapsed="false">
      <c r="A11122" s="304" t="n">
        <v>210322</v>
      </c>
      <c r="B11122" s="304" t="s">
        <v>438</v>
      </c>
      <c r="C11122" s="304" t="s">
        <v>11554</v>
      </c>
      <c r="D11122" s="305" t="s">
        <v>481</v>
      </c>
      <c r="E11122" s="306" t="n">
        <v>136.56</v>
      </c>
    </row>
    <row r="11123" customFormat="false" ht="15" hidden="false" customHeight="false" outlineLevel="0" collapsed="false">
      <c r="A11123" s="307" t="n">
        <v>22</v>
      </c>
      <c r="B11123" s="304" t="s">
        <v>438</v>
      </c>
      <c r="C11123" s="307" t="s">
        <v>11555</v>
      </c>
      <c r="D11123" s="305"/>
      <c r="E11123" s="306"/>
    </row>
    <row r="11124" customFormat="false" ht="39.55" hidden="false" customHeight="false" outlineLevel="0" collapsed="false">
      <c r="A11124" s="307" t="n">
        <v>2208</v>
      </c>
      <c r="B11124" s="304" t="s">
        <v>438</v>
      </c>
      <c r="C11124" s="307" t="s">
        <v>11556</v>
      </c>
      <c r="D11124" s="305"/>
      <c r="E11124" s="306"/>
    </row>
    <row r="11125" customFormat="false" ht="46.25" hidden="false" customHeight="false" outlineLevel="0" collapsed="false">
      <c r="A11125" s="304" t="n">
        <v>220803</v>
      </c>
      <c r="B11125" s="304" t="s">
        <v>438</v>
      </c>
      <c r="C11125" s="304" t="s">
        <v>11557</v>
      </c>
      <c r="D11125" s="305" t="s">
        <v>10315</v>
      </c>
      <c r="E11125" s="308" t="n">
        <v>4090.4</v>
      </c>
    </row>
    <row r="11126" customFormat="false" ht="15" hidden="false" customHeight="false" outlineLevel="0" collapsed="false">
      <c r="A11126" s="307" t="n">
        <v>31</v>
      </c>
      <c r="B11126" s="304" t="s">
        <v>438</v>
      </c>
      <c r="C11126" s="307" t="s">
        <v>11558</v>
      </c>
      <c r="D11126" s="305"/>
      <c r="E11126" s="306"/>
    </row>
    <row r="11127" customFormat="false" ht="26.85" hidden="false" customHeight="false" outlineLevel="0" collapsed="false">
      <c r="A11127" s="307" t="n">
        <v>3108</v>
      </c>
      <c r="B11127" s="304" t="s">
        <v>438</v>
      </c>
      <c r="C11127" s="307" t="s">
        <v>11559</v>
      </c>
      <c r="D11127" s="305"/>
      <c r="E11127" s="306"/>
    </row>
    <row r="11128" customFormat="false" ht="15" hidden="false" customHeight="false" outlineLevel="0" collapsed="false">
      <c r="A11128" s="304" t="n">
        <v>310801</v>
      </c>
      <c r="B11128" s="304" t="s">
        <v>438</v>
      </c>
      <c r="C11128" s="304" t="s">
        <v>11560</v>
      </c>
      <c r="D11128" s="305" t="s">
        <v>252</v>
      </c>
      <c r="E11128" s="306" t="n">
        <v>13.63</v>
      </c>
    </row>
    <row r="11129" customFormat="false" ht="15" hidden="false" customHeight="false" outlineLevel="0" collapsed="false">
      <c r="A11129" s="304" t="n">
        <v>310802</v>
      </c>
      <c r="B11129" s="304" t="s">
        <v>438</v>
      </c>
      <c r="C11129" s="304" t="s">
        <v>11561</v>
      </c>
      <c r="D11129" s="305" t="s">
        <v>252</v>
      </c>
      <c r="E11129" s="306" t="n">
        <v>180.6</v>
      </c>
    </row>
    <row r="11130" customFormat="false" ht="15" hidden="false" customHeight="false" outlineLevel="0" collapsed="false">
      <c r="A11130" s="304" t="n">
        <v>310803</v>
      </c>
      <c r="B11130" s="304" t="s">
        <v>438</v>
      </c>
      <c r="C11130" s="304" t="s">
        <v>11562</v>
      </c>
      <c r="D11130" s="305" t="s">
        <v>252</v>
      </c>
      <c r="E11130" s="306" t="n">
        <v>20.97</v>
      </c>
    </row>
    <row r="11131" customFormat="false" ht="15" hidden="false" customHeight="false" outlineLevel="0" collapsed="false">
      <c r="A11131" s="304" t="n">
        <v>310804</v>
      </c>
      <c r="B11131" s="304" t="s">
        <v>438</v>
      </c>
      <c r="C11131" s="304" t="s">
        <v>11563</v>
      </c>
      <c r="D11131" s="305" t="s">
        <v>252</v>
      </c>
      <c r="E11131" s="306" t="n">
        <v>56.53</v>
      </c>
    </row>
    <row r="11132" customFormat="false" ht="15" hidden="false" customHeight="false" outlineLevel="0" collapsed="false">
      <c r="A11132" s="304" t="n">
        <v>310805</v>
      </c>
      <c r="B11132" s="304" t="s">
        <v>438</v>
      </c>
      <c r="C11132" s="304" t="s">
        <v>11564</v>
      </c>
      <c r="D11132" s="305" t="s">
        <v>252</v>
      </c>
      <c r="E11132" s="306" t="n">
        <v>3.79</v>
      </c>
    </row>
    <row r="11133" customFormat="false" ht="15" hidden="false" customHeight="false" outlineLevel="0" collapsed="false">
      <c r="A11133" s="304" t="n">
        <v>310806</v>
      </c>
      <c r="B11133" s="304" t="s">
        <v>438</v>
      </c>
      <c r="C11133" s="304" t="s">
        <v>11565</v>
      </c>
      <c r="D11133" s="305" t="s">
        <v>252</v>
      </c>
      <c r="E11133" s="306" t="n">
        <v>15.44</v>
      </c>
    </row>
    <row r="11134" customFormat="false" ht="15" hidden="false" customHeight="false" outlineLevel="0" collapsed="false">
      <c r="A11134" s="304" t="n">
        <v>310807</v>
      </c>
      <c r="B11134" s="304" t="s">
        <v>438</v>
      </c>
      <c r="C11134" s="304" t="s">
        <v>11566</v>
      </c>
      <c r="D11134" s="305" t="s">
        <v>252</v>
      </c>
      <c r="E11134" s="306" t="n">
        <v>26.97</v>
      </c>
    </row>
    <row r="11135" customFormat="false" ht="15" hidden="false" customHeight="false" outlineLevel="0" collapsed="false">
      <c r="A11135" s="304" t="n">
        <v>310808</v>
      </c>
      <c r="B11135" s="304" t="s">
        <v>438</v>
      </c>
      <c r="C11135" s="304" t="s">
        <v>11567</v>
      </c>
      <c r="D11135" s="305" t="s">
        <v>252</v>
      </c>
      <c r="E11135" s="306" t="n">
        <v>1.44</v>
      </c>
    </row>
    <row r="11136" customFormat="false" ht="15" hidden="false" customHeight="false" outlineLevel="0" collapsed="false">
      <c r="A11136" s="304" t="n">
        <v>310809</v>
      </c>
      <c r="B11136" s="304" t="s">
        <v>438</v>
      </c>
      <c r="C11136" s="304" t="s">
        <v>11568</v>
      </c>
      <c r="D11136" s="305" t="s">
        <v>252</v>
      </c>
      <c r="E11136" s="306" t="n">
        <v>83.43</v>
      </c>
    </row>
    <row r="11137" customFormat="false" ht="15" hidden="false" customHeight="false" outlineLevel="0" collapsed="false">
      <c r="A11137" s="307" t="n">
        <v>3109</v>
      </c>
      <c r="B11137" s="304" t="s">
        <v>438</v>
      </c>
      <c r="C11137" s="307" t="s">
        <v>11569</v>
      </c>
      <c r="D11137" s="305"/>
      <c r="E11137" s="306"/>
    </row>
    <row r="11138" customFormat="false" ht="15" hidden="false" customHeight="false" outlineLevel="0" collapsed="false">
      <c r="A11138" s="304" t="n">
        <v>310901</v>
      </c>
      <c r="B11138" s="304" t="s">
        <v>438</v>
      </c>
      <c r="C11138" s="304" t="s">
        <v>11570</v>
      </c>
      <c r="D11138" s="305" t="s">
        <v>252</v>
      </c>
      <c r="E11138" s="306" t="n">
        <v>110.83</v>
      </c>
    </row>
    <row r="11139" customFormat="false" ht="15" hidden="false" customHeight="false" outlineLevel="0" collapsed="false">
      <c r="A11139" s="304" t="n">
        <v>310902</v>
      </c>
      <c r="B11139" s="304" t="s">
        <v>438</v>
      </c>
      <c r="C11139" s="304" t="s">
        <v>11571</v>
      </c>
      <c r="D11139" s="305" t="s">
        <v>252</v>
      </c>
      <c r="E11139" s="306" t="n">
        <v>44.77</v>
      </c>
    </row>
    <row r="11140" customFormat="false" ht="15" hidden="false" customHeight="false" outlineLevel="0" collapsed="false">
      <c r="A11140" s="304" t="n">
        <v>310903</v>
      </c>
      <c r="B11140" s="304" t="s">
        <v>438</v>
      </c>
      <c r="C11140" s="304" t="s">
        <v>11572</v>
      </c>
      <c r="D11140" s="305" t="s">
        <v>252</v>
      </c>
      <c r="E11140" s="306" t="n">
        <v>58.6</v>
      </c>
    </row>
    <row r="11141" customFormat="false" ht="15" hidden="false" customHeight="false" outlineLevel="0" collapsed="false">
      <c r="A11141" s="304" t="n">
        <v>310904</v>
      </c>
      <c r="B11141" s="304" t="s">
        <v>438</v>
      </c>
      <c r="C11141" s="304" t="s">
        <v>11573</v>
      </c>
      <c r="D11141" s="305" t="s">
        <v>252</v>
      </c>
      <c r="E11141" s="306" t="n">
        <v>88.19</v>
      </c>
    </row>
    <row r="11142" customFormat="false" ht="15" hidden="false" customHeight="false" outlineLevel="0" collapsed="false">
      <c r="A11142" s="304" t="n">
        <v>310905</v>
      </c>
      <c r="B11142" s="304" t="s">
        <v>438</v>
      </c>
      <c r="C11142" s="304" t="s">
        <v>11574</v>
      </c>
      <c r="D11142" s="305" t="s">
        <v>252</v>
      </c>
      <c r="E11142" s="306" t="n">
        <v>38.47</v>
      </c>
    </row>
    <row r="11143" customFormat="false" ht="15" hidden="false" customHeight="false" outlineLevel="0" collapsed="false">
      <c r="A11143" s="304" t="n">
        <v>310906</v>
      </c>
      <c r="B11143" s="304" t="s">
        <v>438</v>
      </c>
      <c r="C11143" s="304" t="s">
        <v>11575</v>
      </c>
      <c r="D11143" s="305" t="s">
        <v>252</v>
      </c>
      <c r="E11143" s="306" t="n">
        <v>35.46</v>
      </c>
    </row>
    <row r="11144" customFormat="false" ht="15" hidden="false" customHeight="false" outlineLevel="0" collapsed="false">
      <c r="A11144" s="304" t="n">
        <v>310907</v>
      </c>
      <c r="B11144" s="304" t="s">
        <v>438</v>
      </c>
      <c r="C11144" s="304" t="s">
        <v>11576</v>
      </c>
      <c r="D11144" s="305" t="s">
        <v>252</v>
      </c>
      <c r="E11144" s="306" t="n">
        <v>38.95</v>
      </c>
    </row>
    <row r="11145" customFormat="false" ht="15" hidden="false" customHeight="false" outlineLevel="0" collapsed="false">
      <c r="A11145" s="304" t="n">
        <v>310908</v>
      </c>
      <c r="B11145" s="304" t="s">
        <v>438</v>
      </c>
      <c r="C11145" s="304" t="s">
        <v>11577</v>
      </c>
      <c r="D11145" s="305" t="s">
        <v>252</v>
      </c>
      <c r="E11145" s="306" t="n">
        <v>148</v>
      </c>
    </row>
    <row r="11146" customFormat="false" ht="15" hidden="false" customHeight="false" outlineLevel="0" collapsed="false">
      <c r="A11146" s="304" t="n">
        <v>310909</v>
      </c>
      <c r="B11146" s="304" t="s">
        <v>438</v>
      </c>
      <c r="C11146" s="304" t="s">
        <v>11578</v>
      </c>
      <c r="D11146" s="305" t="s">
        <v>252</v>
      </c>
      <c r="E11146" s="306" t="n">
        <v>54.44</v>
      </c>
    </row>
    <row r="11147" customFormat="false" ht="15" hidden="false" customHeight="false" outlineLevel="0" collapsed="false">
      <c r="A11147" s="304" t="n">
        <v>310910</v>
      </c>
      <c r="B11147" s="304" t="s">
        <v>438</v>
      </c>
      <c r="C11147" s="304" t="s">
        <v>11579</v>
      </c>
      <c r="D11147" s="305" t="s">
        <v>252</v>
      </c>
      <c r="E11147" s="306" t="n">
        <v>36.22</v>
      </c>
    </row>
    <row r="11148" customFormat="false" ht="15" hidden="false" customHeight="false" outlineLevel="0" collapsed="false">
      <c r="A11148" s="304" t="n">
        <v>310911</v>
      </c>
      <c r="B11148" s="304" t="s">
        <v>438</v>
      </c>
      <c r="C11148" s="304" t="s">
        <v>11580</v>
      </c>
      <c r="D11148" s="305" t="s">
        <v>252</v>
      </c>
      <c r="E11148" s="306" t="n">
        <v>75</v>
      </c>
    </row>
    <row r="11149" customFormat="false" ht="15" hidden="false" customHeight="false" outlineLevel="0" collapsed="false">
      <c r="A11149" s="304" t="n">
        <v>310912</v>
      </c>
      <c r="B11149" s="304" t="s">
        <v>438</v>
      </c>
      <c r="C11149" s="304" t="s">
        <v>11581</v>
      </c>
      <c r="D11149" s="305" t="s">
        <v>252</v>
      </c>
      <c r="E11149" s="306" t="n">
        <v>543.94</v>
      </c>
    </row>
    <row r="11150" customFormat="false" ht="15" hidden="false" customHeight="false" outlineLevel="0" collapsed="false">
      <c r="A11150" s="304" t="n">
        <v>310913</v>
      </c>
      <c r="B11150" s="304" t="s">
        <v>438</v>
      </c>
      <c r="C11150" s="304" t="s">
        <v>11582</v>
      </c>
      <c r="D11150" s="305" t="s">
        <v>252</v>
      </c>
      <c r="E11150" s="306" t="n">
        <v>574.67</v>
      </c>
    </row>
    <row r="11151" customFormat="false" ht="15" hidden="false" customHeight="false" outlineLevel="0" collapsed="false">
      <c r="A11151" s="304" t="n">
        <v>310914</v>
      </c>
      <c r="B11151" s="304" t="s">
        <v>438</v>
      </c>
      <c r="C11151" s="304" t="s">
        <v>11583</v>
      </c>
      <c r="D11151" s="305" t="s">
        <v>252</v>
      </c>
      <c r="E11151" s="306" t="n">
        <v>210.53</v>
      </c>
    </row>
    <row r="11152" customFormat="false" ht="15" hidden="false" customHeight="false" outlineLevel="0" collapsed="false">
      <c r="A11152" s="307" t="n">
        <v>99</v>
      </c>
      <c r="B11152" s="304" t="s">
        <v>438</v>
      </c>
      <c r="C11152" s="307" t="s">
        <v>11584</v>
      </c>
      <c r="D11152" s="305"/>
      <c r="E11152" s="306"/>
    </row>
    <row r="11153" customFormat="false" ht="15" hidden="false" customHeight="false" outlineLevel="0" collapsed="false">
      <c r="A11153" s="307" t="n">
        <v>9901</v>
      </c>
      <c r="B11153" s="304" t="s">
        <v>438</v>
      </c>
      <c r="C11153" s="307" t="s">
        <v>11585</v>
      </c>
      <c r="D11153" s="305"/>
      <c r="E11153" s="306"/>
    </row>
    <row r="11154" customFormat="false" ht="23.85" hidden="false" customHeight="false" outlineLevel="0" collapsed="false">
      <c r="A11154" s="304" t="n">
        <v>990101</v>
      </c>
      <c r="B11154" s="304" t="s">
        <v>438</v>
      </c>
      <c r="C11154" s="304" t="s">
        <v>11586</v>
      </c>
      <c r="D11154" s="305" t="s">
        <v>462</v>
      </c>
      <c r="E11154" s="306" t="n">
        <v>13.54</v>
      </c>
    </row>
    <row r="11155" customFormat="false" ht="23.85" hidden="false" customHeight="false" outlineLevel="0" collapsed="false">
      <c r="A11155" s="304" t="n">
        <v>990102</v>
      </c>
      <c r="B11155" s="304" t="s">
        <v>438</v>
      </c>
      <c r="C11155" s="304" t="s">
        <v>11587</v>
      </c>
      <c r="D11155" s="305" t="s">
        <v>10255</v>
      </c>
      <c r="E11155" s="306" t="n">
        <v>458.1</v>
      </c>
    </row>
    <row r="11156" customFormat="false" ht="23.85" hidden="false" customHeight="false" outlineLevel="0" collapsed="false">
      <c r="A11156" s="304" t="n">
        <v>990103</v>
      </c>
      <c r="B11156" s="304" t="s">
        <v>438</v>
      </c>
      <c r="C11156" s="304" t="s">
        <v>11588</v>
      </c>
      <c r="D11156" s="305" t="s">
        <v>10255</v>
      </c>
      <c r="E11156" s="306" t="n">
        <v>468.32</v>
      </c>
    </row>
    <row r="11157" customFormat="false" ht="35.05" hidden="false" customHeight="false" outlineLevel="0" collapsed="false">
      <c r="A11157" s="304" t="n">
        <v>990104</v>
      </c>
      <c r="B11157" s="304" t="s">
        <v>438</v>
      </c>
      <c r="C11157" s="304" t="s">
        <v>11589</v>
      </c>
      <c r="D11157" s="305" t="s">
        <v>10255</v>
      </c>
      <c r="E11157" s="306" t="n">
        <v>420.02</v>
      </c>
    </row>
    <row r="11158" customFormat="false" ht="23.85" hidden="false" customHeight="false" outlineLevel="0" collapsed="false">
      <c r="A11158" s="304" t="n">
        <v>990105</v>
      </c>
      <c r="B11158" s="304" t="s">
        <v>438</v>
      </c>
      <c r="C11158" s="304" t="s">
        <v>11590</v>
      </c>
      <c r="D11158" s="305" t="s">
        <v>10255</v>
      </c>
      <c r="E11158" s="306" t="n">
        <v>748.17</v>
      </c>
    </row>
    <row r="11159" customFormat="false" ht="23.85" hidden="false" customHeight="false" outlineLevel="0" collapsed="false">
      <c r="A11159" s="304" t="n">
        <v>990106</v>
      </c>
      <c r="B11159" s="304" t="s">
        <v>438</v>
      </c>
      <c r="C11159" s="304" t="s">
        <v>11591</v>
      </c>
      <c r="D11159" s="305" t="s">
        <v>462</v>
      </c>
      <c r="E11159" s="306" t="n">
        <v>25.77</v>
      </c>
    </row>
    <row r="11160" customFormat="false" ht="57.45" hidden="false" customHeight="false" outlineLevel="0" collapsed="false">
      <c r="A11160" s="304" t="n">
        <v>990107</v>
      </c>
      <c r="B11160" s="304" t="s">
        <v>438</v>
      </c>
      <c r="C11160" s="304" t="s">
        <v>11592</v>
      </c>
      <c r="D11160" s="305" t="s">
        <v>462</v>
      </c>
      <c r="E11160" s="306" t="n">
        <v>135</v>
      </c>
    </row>
    <row r="11161" customFormat="false" ht="46.25" hidden="false" customHeight="false" outlineLevel="0" collapsed="false">
      <c r="A11161" s="304" t="n">
        <v>990108</v>
      </c>
      <c r="B11161" s="304" t="s">
        <v>438</v>
      </c>
      <c r="C11161" s="304" t="s">
        <v>11593</v>
      </c>
      <c r="D11161" s="305" t="s">
        <v>462</v>
      </c>
      <c r="E11161" s="306" t="n">
        <v>175.51</v>
      </c>
    </row>
    <row r="11162" customFormat="false" ht="23.85" hidden="false" customHeight="false" outlineLevel="0" collapsed="false">
      <c r="A11162" s="304" t="n">
        <v>990109</v>
      </c>
      <c r="B11162" s="304" t="s">
        <v>438</v>
      </c>
      <c r="C11162" s="304" t="s">
        <v>11594</v>
      </c>
      <c r="D11162" s="305" t="s">
        <v>481</v>
      </c>
      <c r="E11162" s="306" t="n">
        <v>25.02</v>
      </c>
    </row>
    <row r="11163" customFormat="false" ht="35.05" hidden="false" customHeight="false" outlineLevel="0" collapsed="false">
      <c r="A11163" s="304" t="n">
        <v>990110</v>
      </c>
      <c r="B11163" s="304" t="s">
        <v>438</v>
      </c>
      <c r="C11163" s="304" t="s">
        <v>11595</v>
      </c>
      <c r="D11163" s="305" t="s">
        <v>481</v>
      </c>
      <c r="E11163" s="306" t="n">
        <v>48.81</v>
      </c>
    </row>
    <row r="11164" customFormat="false" ht="15" hidden="false" customHeight="false" outlineLevel="0" collapsed="false">
      <c r="A11164" s="304" t="n">
        <v>990111</v>
      </c>
      <c r="B11164" s="304" t="s">
        <v>438</v>
      </c>
      <c r="C11164" s="304" t="s">
        <v>11596</v>
      </c>
      <c r="D11164" s="305" t="s">
        <v>462</v>
      </c>
      <c r="E11164" s="306" t="n">
        <v>8.72</v>
      </c>
    </row>
    <row r="11165" customFormat="false" ht="15" hidden="false" customHeight="false" outlineLevel="0" collapsed="false">
      <c r="A11165" s="304" t="n">
        <v>990112</v>
      </c>
      <c r="B11165" s="304" t="s">
        <v>438</v>
      </c>
      <c r="C11165" s="304" t="s">
        <v>11597</v>
      </c>
      <c r="D11165" s="305" t="s">
        <v>462</v>
      </c>
      <c r="E11165" s="306" t="n">
        <v>162.67</v>
      </c>
    </row>
    <row r="11166" customFormat="false" ht="15" hidden="false" customHeight="false" outlineLevel="0" collapsed="false">
      <c r="A11166" s="304" t="n">
        <v>990113</v>
      </c>
      <c r="B11166" s="304" t="s">
        <v>438</v>
      </c>
      <c r="C11166" s="304" t="s">
        <v>11598</v>
      </c>
      <c r="D11166" s="305" t="s">
        <v>462</v>
      </c>
      <c r="E11166" s="306" t="n">
        <v>26.92</v>
      </c>
    </row>
    <row r="11167" customFormat="false" ht="23.85" hidden="false" customHeight="false" outlineLevel="0" collapsed="false">
      <c r="A11167" s="304" t="n">
        <v>990114</v>
      </c>
      <c r="B11167" s="304" t="s">
        <v>438</v>
      </c>
      <c r="C11167" s="304" t="s">
        <v>11599</v>
      </c>
      <c r="D11167" s="305" t="s">
        <v>462</v>
      </c>
      <c r="E11167" s="306" t="n">
        <v>68.17</v>
      </c>
    </row>
    <row r="11168" customFormat="false" ht="35.05" hidden="false" customHeight="false" outlineLevel="0" collapsed="false">
      <c r="A11168" s="304" t="n">
        <v>990115</v>
      </c>
      <c r="B11168" s="304" t="s">
        <v>438</v>
      </c>
      <c r="C11168" s="304" t="s">
        <v>11600</v>
      </c>
      <c r="D11168" s="305" t="s">
        <v>10255</v>
      </c>
      <c r="E11168" s="306" t="n">
        <v>436.71</v>
      </c>
    </row>
    <row r="11169" customFormat="false" ht="23.85" hidden="false" customHeight="false" outlineLevel="0" collapsed="false">
      <c r="A11169" s="304" t="n">
        <v>990116</v>
      </c>
      <c r="B11169" s="304" t="s">
        <v>438</v>
      </c>
      <c r="C11169" s="304" t="s">
        <v>11601</v>
      </c>
      <c r="D11169" s="305" t="s">
        <v>481</v>
      </c>
      <c r="E11169" s="306" t="n">
        <v>36.45</v>
      </c>
    </row>
    <row r="11170" customFormat="false" ht="35.05" hidden="false" customHeight="false" outlineLevel="0" collapsed="false">
      <c r="A11170" s="304" t="n">
        <v>990117</v>
      </c>
      <c r="B11170" s="304" t="s">
        <v>438</v>
      </c>
      <c r="C11170" s="304" t="s">
        <v>11602</v>
      </c>
      <c r="D11170" s="305" t="s">
        <v>462</v>
      </c>
      <c r="E11170" s="306" t="n">
        <v>54.32</v>
      </c>
    </row>
    <row r="11171" customFormat="false" ht="15" hidden="false" customHeight="false" outlineLevel="0" collapsed="false">
      <c r="A11171" s="304" t="n">
        <v>990118</v>
      </c>
      <c r="B11171" s="304" t="s">
        <v>438</v>
      </c>
      <c r="C11171" s="304" t="s">
        <v>11603</v>
      </c>
      <c r="D11171" s="305" t="s">
        <v>481</v>
      </c>
      <c r="E11171" s="306" t="n">
        <v>11.25</v>
      </c>
    </row>
    <row r="11172" customFormat="false" ht="15" hidden="false" customHeight="false" outlineLevel="0" collapsed="false">
      <c r="A11172" s="304" t="n">
        <v>990119</v>
      </c>
      <c r="B11172" s="304" t="s">
        <v>438</v>
      </c>
      <c r="C11172" s="304" t="s">
        <v>11604</v>
      </c>
      <c r="D11172" s="305" t="s">
        <v>252</v>
      </c>
      <c r="E11172" s="306" t="n">
        <v>10.09</v>
      </c>
    </row>
    <row r="11173" customFormat="false" ht="15" hidden="false" customHeight="false" outlineLevel="0" collapsed="false">
      <c r="A11173" s="304" t="n">
        <v>990120</v>
      </c>
      <c r="B11173" s="304" t="s">
        <v>438</v>
      </c>
      <c r="C11173" s="304" t="s">
        <v>11605</v>
      </c>
      <c r="D11173" s="305" t="s">
        <v>252</v>
      </c>
      <c r="E11173" s="306" t="n">
        <v>6.14</v>
      </c>
    </row>
    <row r="11174" customFormat="false" ht="23.85" hidden="false" customHeight="false" outlineLevel="0" collapsed="false">
      <c r="A11174" s="304" t="n">
        <v>990121</v>
      </c>
      <c r="B11174" s="304" t="s">
        <v>438</v>
      </c>
      <c r="C11174" s="304" t="s">
        <v>11606</v>
      </c>
      <c r="D11174" s="305" t="s">
        <v>252</v>
      </c>
      <c r="E11174" s="306" t="n">
        <v>5.67</v>
      </c>
    </row>
    <row r="11175" customFormat="false" ht="23.85" hidden="false" customHeight="false" outlineLevel="0" collapsed="false">
      <c r="A11175" s="304" t="n">
        <v>990122</v>
      </c>
      <c r="B11175" s="304" t="s">
        <v>438</v>
      </c>
      <c r="C11175" s="304" t="s">
        <v>11607</v>
      </c>
      <c r="D11175" s="305" t="s">
        <v>481</v>
      </c>
      <c r="E11175" s="306" t="n">
        <v>78.48</v>
      </c>
    </row>
    <row r="11176" customFormat="false" ht="15" hidden="false" customHeight="false" outlineLevel="0" collapsed="false">
      <c r="A11176" s="304" t="n">
        <v>990123</v>
      </c>
      <c r="B11176" s="304" t="s">
        <v>438</v>
      </c>
      <c r="C11176" s="304" t="s">
        <v>11608</v>
      </c>
      <c r="D11176" s="305" t="s">
        <v>252</v>
      </c>
      <c r="E11176" s="306" t="n">
        <v>64.86</v>
      </c>
    </row>
    <row r="11177" customFormat="false" ht="23.85" hidden="false" customHeight="false" outlineLevel="0" collapsed="false">
      <c r="A11177" s="304" t="n">
        <v>990124</v>
      </c>
      <c r="B11177" s="304" t="s">
        <v>438</v>
      </c>
      <c r="C11177" s="304" t="s">
        <v>11609</v>
      </c>
      <c r="D11177" s="305" t="s">
        <v>481</v>
      </c>
      <c r="E11177" s="306" t="n">
        <v>24.66</v>
      </c>
    </row>
    <row r="11178" customFormat="false" ht="35.05" hidden="false" customHeight="false" outlineLevel="0" collapsed="false">
      <c r="A11178" s="304" t="n">
        <v>990125</v>
      </c>
      <c r="B11178" s="304" t="s">
        <v>438</v>
      </c>
      <c r="C11178" s="304" t="s">
        <v>11610</v>
      </c>
      <c r="D11178" s="305" t="s">
        <v>252</v>
      </c>
      <c r="E11178" s="308" t="n">
        <v>2316.47</v>
      </c>
    </row>
    <row r="11179" customFormat="false" ht="46.25" hidden="false" customHeight="false" outlineLevel="0" collapsed="false">
      <c r="A11179" s="304" t="n">
        <v>990126</v>
      </c>
      <c r="B11179" s="304" t="s">
        <v>438</v>
      </c>
      <c r="C11179" s="304" t="s">
        <v>11611</v>
      </c>
      <c r="D11179" s="305" t="s">
        <v>11612</v>
      </c>
      <c r="E11179" s="308" t="n">
        <v>1110.02</v>
      </c>
    </row>
    <row r="11180" customFormat="false" ht="15" hidden="false" customHeight="false" outlineLevel="0" collapsed="false">
      <c r="A11180" s="304" t="n">
        <v>990127</v>
      </c>
      <c r="B11180" s="304" t="s">
        <v>438</v>
      </c>
      <c r="C11180" s="304" t="s">
        <v>11613</v>
      </c>
      <c r="D11180" s="305" t="s">
        <v>252</v>
      </c>
      <c r="E11180" s="306" t="n">
        <v>29.18</v>
      </c>
    </row>
    <row r="11181" customFormat="false" ht="23.85" hidden="false" customHeight="false" outlineLevel="0" collapsed="false">
      <c r="A11181" s="304" t="n">
        <v>990128</v>
      </c>
      <c r="B11181" s="304" t="s">
        <v>438</v>
      </c>
      <c r="C11181" s="304" t="s">
        <v>11614</v>
      </c>
      <c r="D11181" s="305" t="s">
        <v>252</v>
      </c>
      <c r="E11181" s="306" t="n">
        <v>155.81</v>
      </c>
    </row>
    <row r="11182" customFormat="false" ht="23.85" hidden="false" customHeight="false" outlineLevel="0" collapsed="false">
      <c r="A11182" s="304" t="n">
        <v>990129</v>
      </c>
      <c r="B11182" s="304" t="s">
        <v>438</v>
      </c>
      <c r="C11182" s="304" t="s">
        <v>11615</v>
      </c>
      <c r="D11182" s="305" t="s">
        <v>252</v>
      </c>
      <c r="E11182" s="306" t="n">
        <v>441.62</v>
      </c>
    </row>
    <row r="11183" customFormat="false" ht="23.85" hidden="false" customHeight="false" outlineLevel="0" collapsed="false">
      <c r="A11183" s="304" t="n">
        <v>990130</v>
      </c>
      <c r="B11183" s="304" t="s">
        <v>438</v>
      </c>
      <c r="C11183" s="304" t="s">
        <v>11616</v>
      </c>
      <c r="D11183" s="305" t="s">
        <v>252</v>
      </c>
      <c r="E11183" s="306" t="n">
        <v>77.9</v>
      </c>
    </row>
    <row r="11184" customFormat="false" ht="15" hidden="false" customHeight="false" outlineLevel="0" collapsed="false">
      <c r="A11184" s="304" t="n">
        <v>990131</v>
      </c>
      <c r="B11184" s="304" t="s">
        <v>438</v>
      </c>
      <c r="C11184" s="304" t="s">
        <v>11617</v>
      </c>
      <c r="D11184" s="305" t="s">
        <v>481</v>
      </c>
      <c r="E11184" s="306" t="n">
        <v>114.45</v>
      </c>
    </row>
    <row r="11185" customFormat="false" ht="23.85" hidden="false" customHeight="false" outlineLevel="0" collapsed="false">
      <c r="A11185" s="304" t="n">
        <v>990132</v>
      </c>
      <c r="B11185" s="304" t="s">
        <v>438</v>
      </c>
      <c r="C11185" s="304" t="s">
        <v>11618</v>
      </c>
      <c r="D11185" s="305" t="s">
        <v>481</v>
      </c>
      <c r="E11185" s="306" t="n">
        <v>100.71</v>
      </c>
    </row>
    <row r="11186" customFormat="false" ht="23.85" hidden="false" customHeight="false" outlineLevel="0" collapsed="false">
      <c r="A11186" s="304" t="n">
        <v>990133</v>
      </c>
      <c r="B11186" s="304" t="s">
        <v>438</v>
      </c>
      <c r="C11186" s="304" t="s">
        <v>11619</v>
      </c>
      <c r="D11186" s="305" t="s">
        <v>481</v>
      </c>
      <c r="E11186" s="306" t="n">
        <v>138.52</v>
      </c>
    </row>
    <row r="11187" customFormat="false" ht="15" hidden="false" customHeight="false" outlineLevel="0" collapsed="false">
      <c r="A11187" s="304" t="n">
        <v>990134</v>
      </c>
      <c r="B11187" s="304" t="s">
        <v>438</v>
      </c>
      <c r="C11187" s="304" t="s">
        <v>11620</v>
      </c>
      <c r="D11187" s="305" t="s">
        <v>481</v>
      </c>
      <c r="E11187" s="306" t="n">
        <v>25.75</v>
      </c>
    </row>
    <row r="11188" customFormat="false" ht="23.85" hidden="false" customHeight="false" outlineLevel="0" collapsed="false">
      <c r="A11188" s="304" t="n">
        <v>990135</v>
      </c>
      <c r="B11188" s="304" t="s">
        <v>438</v>
      </c>
      <c r="C11188" s="304" t="s">
        <v>11621</v>
      </c>
      <c r="D11188" s="305" t="s">
        <v>252</v>
      </c>
      <c r="E11188" s="306" t="n">
        <v>23.65</v>
      </c>
    </row>
    <row r="11189" customFormat="false" ht="35.05" hidden="false" customHeight="false" outlineLevel="0" collapsed="false">
      <c r="A11189" s="304" t="n">
        <v>990136</v>
      </c>
      <c r="B11189" s="304" t="s">
        <v>438</v>
      </c>
      <c r="C11189" s="304" t="s">
        <v>11622</v>
      </c>
      <c r="D11189" s="305" t="s">
        <v>462</v>
      </c>
      <c r="E11189" s="306" t="n">
        <v>17.72</v>
      </c>
    </row>
    <row r="11190" customFormat="false" ht="35.05" hidden="false" customHeight="false" outlineLevel="0" collapsed="false">
      <c r="A11190" s="304" t="n">
        <v>990137</v>
      </c>
      <c r="B11190" s="304" t="s">
        <v>438</v>
      </c>
      <c r="C11190" s="304" t="s">
        <v>11623</v>
      </c>
      <c r="D11190" s="305" t="s">
        <v>481</v>
      </c>
      <c r="E11190" s="306" t="n">
        <v>7.33</v>
      </c>
    </row>
    <row r="11191" customFormat="false" ht="35.05" hidden="false" customHeight="false" outlineLevel="0" collapsed="false">
      <c r="A11191" s="304" t="n">
        <v>990138</v>
      </c>
      <c r="B11191" s="304" t="s">
        <v>438</v>
      </c>
      <c r="C11191" s="304" t="s">
        <v>11624</v>
      </c>
      <c r="D11191" s="305" t="s">
        <v>481</v>
      </c>
      <c r="E11191" s="306" t="n">
        <v>10.98</v>
      </c>
    </row>
    <row r="11192" customFormat="false" ht="15" hidden="false" customHeight="false" outlineLevel="0" collapsed="false">
      <c r="A11192" s="304" t="n">
        <v>990139</v>
      </c>
      <c r="B11192" s="304" t="s">
        <v>438</v>
      </c>
      <c r="C11192" s="304" t="s">
        <v>11625</v>
      </c>
      <c r="D11192" s="305" t="s">
        <v>462</v>
      </c>
      <c r="E11192" s="306" t="n">
        <v>16.13</v>
      </c>
    </row>
    <row r="11193" customFormat="false" ht="35.05" hidden="false" customHeight="false" outlineLevel="0" collapsed="false">
      <c r="A11193" s="304" t="n">
        <v>990140</v>
      </c>
      <c r="B11193" s="304" t="s">
        <v>438</v>
      </c>
      <c r="C11193" s="304" t="s">
        <v>11626</v>
      </c>
      <c r="D11193" s="305" t="s">
        <v>462</v>
      </c>
      <c r="E11193" s="306" t="n">
        <v>33.74</v>
      </c>
    </row>
    <row r="11194" customFormat="false" ht="35.05" hidden="false" customHeight="false" outlineLevel="0" collapsed="false">
      <c r="A11194" s="304" t="n">
        <v>990141</v>
      </c>
      <c r="B11194" s="304" t="s">
        <v>438</v>
      </c>
      <c r="C11194" s="304" t="s">
        <v>11627</v>
      </c>
      <c r="D11194" s="305" t="s">
        <v>252</v>
      </c>
      <c r="E11194" s="306" t="n">
        <v>13.49</v>
      </c>
    </row>
    <row r="11195" customFormat="false" ht="35.05" hidden="false" customHeight="false" outlineLevel="0" collapsed="false">
      <c r="A11195" s="304" t="n">
        <v>990142</v>
      </c>
      <c r="B11195" s="304" t="s">
        <v>438</v>
      </c>
      <c r="C11195" s="304" t="s">
        <v>11628</v>
      </c>
      <c r="D11195" s="305" t="s">
        <v>252</v>
      </c>
      <c r="E11195" s="306" t="n">
        <v>6.37</v>
      </c>
    </row>
    <row r="11196" customFormat="false" ht="35.05" hidden="false" customHeight="false" outlineLevel="0" collapsed="false">
      <c r="A11196" s="304" t="n">
        <v>990143</v>
      </c>
      <c r="B11196" s="304" t="s">
        <v>438</v>
      </c>
      <c r="C11196" s="304" t="s">
        <v>11629</v>
      </c>
      <c r="D11196" s="305" t="s">
        <v>252</v>
      </c>
      <c r="E11196" s="306" t="n">
        <v>6.82</v>
      </c>
    </row>
    <row r="11197" customFormat="false" ht="35.05" hidden="false" customHeight="false" outlineLevel="0" collapsed="false">
      <c r="A11197" s="304" t="n">
        <v>990144</v>
      </c>
      <c r="B11197" s="304" t="s">
        <v>438</v>
      </c>
      <c r="C11197" s="304" t="s">
        <v>11630</v>
      </c>
      <c r="D11197" s="305" t="s">
        <v>252</v>
      </c>
      <c r="E11197" s="306" t="n">
        <v>7.93</v>
      </c>
    </row>
    <row r="11198" customFormat="false" ht="35.05" hidden="false" customHeight="false" outlineLevel="0" collapsed="false">
      <c r="A11198" s="304" t="n">
        <v>990145</v>
      </c>
      <c r="B11198" s="304" t="s">
        <v>438</v>
      </c>
      <c r="C11198" s="304" t="s">
        <v>11631</v>
      </c>
      <c r="D11198" s="305" t="s">
        <v>481</v>
      </c>
      <c r="E11198" s="306" t="n">
        <v>9.16</v>
      </c>
    </row>
    <row r="11199" customFormat="false" ht="23.85" hidden="false" customHeight="false" outlineLevel="0" collapsed="false">
      <c r="A11199" s="304" t="n">
        <v>990146</v>
      </c>
      <c r="B11199" s="304" t="s">
        <v>438</v>
      </c>
      <c r="C11199" s="304" t="s">
        <v>11632</v>
      </c>
      <c r="D11199" s="305" t="s">
        <v>462</v>
      </c>
      <c r="E11199" s="306" t="n">
        <v>0.49</v>
      </c>
    </row>
    <row r="11200" customFormat="false" ht="23.85" hidden="false" customHeight="false" outlineLevel="0" collapsed="false">
      <c r="A11200" s="304" t="n">
        <v>990147</v>
      </c>
      <c r="B11200" s="304" t="s">
        <v>438</v>
      </c>
      <c r="C11200" s="304" t="s">
        <v>11633</v>
      </c>
      <c r="D11200" s="305" t="s">
        <v>462</v>
      </c>
      <c r="E11200" s="306" t="n">
        <v>4.93</v>
      </c>
    </row>
    <row r="11201" customFormat="false" ht="23.85" hidden="false" customHeight="false" outlineLevel="0" collapsed="false">
      <c r="A11201" s="304" t="n">
        <v>990148</v>
      </c>
      <c r="B11201" s="304" t="s">
        <v>438</v>
      </c>
      <c r="C11201" s="304" t="s">
        <v>11634</v>
      </c>
      <c r="D11201" s="305" t="s">
        <v>462</v>
      </c>
      <c r="E11201" s="306" t="n">
        <v>1.48</v>
      </c>
    </row>
    <row r="11202" customFormat="false" ht="15" hidden="false" customHeight="false" outlineLevel="0" collapsed="false">
      <c r="A11202" s="304" t="n">
        <v>990149</v>
      </c>
      <c r="B11202" s="304" t="s">
        <v>438</v>
      </c>
      <c r="C11202" s="304" t="s">
        <v>11635</v>
      </c>
      <c r="D11202" s="305" t="s">
        <v>462</v>
      </c>
      <c r="E11202" s="306" t="n">
        <v>1.77</v>
      </c>
    </row>
    <row r="11203" customFormat="false" ht="35.05" hidden="false" customHeight="false" outlineLevel="0" collapsed="false">
      <c r="A11203" s="304" t="n">
        <v>990150</v>
      </c>
      <c r="B11203" s="304" t="s">
        <v>438</v>
      </c>
      <c r="C11203" s="304" t="s">
        <v>11636</v>
      </c>
      <c r="D11203" s="305" t="s">
        <v>252</v>
      </c>
      <c r="E11203" s="306" t="n">
        <v>773.62</v>
      </c>
    </row>
    <row r="11204" customFormat="false" ht="15" hidden="false" customHeight="false" outlineLevel="0" collapsed="false">
      <c r="A11204" s="307" t="n">
        <v>9902</v>
      </c>
      <c r="B11204" s="304" t="s">
        <v>438</v>
      </c>
      <c r="C11204" s="307" t="s">
        <v>11637</v>
      </c>
      <c r="D11204" s="305"/>
      <c r="E11204" s="306"/>
    </row>
    <row r="11205" customFormat="false" ht="35.05" hidden="false" customHeight="false" outlineLevel="0" collapsed="false">
      <c r="A11205" s="304" t="n">
        <v>990201</v>
      </c>
      <c r="B11205" s="304" t="s">
        <v>438</v>
      </c>
      <c r="C11205" s="304" t="s">
        <v>11638</v>
      </c>
      <c r="D11205" s="305" t="s">
        <v>11639</v>
      </c>
      <c r="E11205" s="306" t="n">
        <v>1.82</v>
      </c>
    </row>
    <row r="11206" customFormat="false" ht="46.25" hidden="false" customHeight="false" outlineLevel="0" collapsed="false">
      <c r="A11206" s="304" t="n">
        <v>990202</v>
      </c>
      <c r="B11206" s="304" t="s">
        <v>438</v>
      </c>
      <c r="C11206" s="304" t="s">
        <v>11640</v>
      </c>
      <c r="D11206" s="305" t="s">
        <v>11639</v>
      </c>
      <c r="E11206" s="306" t="n">
        <v>192.12</v>
      </c>
    </row>
    <row r="11207" customFormat="false" ht="23.85" hidden="false" customHeight="false" outlineLevel="0" collapsed="false">
      <c r="A11207" s="304" t="n">
        <v>990203</v>
      </c>
      <c r="B11207" s="304" t="s">
        <v>438</v>
      </c>
      <c r="C11207" s="304" t="s">
        <v>11641</v>
      </c>
      <c r="D11207" s="305" t="s">
        <v>11639</v>
      </c>
      <c r="E11207" s="306" t="n">
        <v>2.1</v>
      </c>
    </row>
    <row r="11208" customFormat="false" ht="46.25" hidden="false" customHeight="false" outlineLevel="0" collapsed="false">
      <c r="A11208" s="304" t="n">
        <v>990204</v>
      </c>
      <c r="B11208" s="304" t="s">
        <v>438</v>
      </c>
      <c r="C11208" s="304" t="s">
        <v>11642</v>
      </c>
      <c r="D11208" s="305" t="s">
        <v>11639</v>
      </c>
      <c r="E11208" s="306" t="n">
        <v>268.95</v>
      </c>
    </row>
    <row r="11209" customFormat="false" ht="35.05" hidden="false" customHeight="false" outlineLevel="0" collapsed="false">
      <c r="A11209" s="304" t="n">
        <v>990205</v>
      </c>
      <c r="B11209" s="304" t="s">
        <v>438</v>
      </c>
      <c r="C11209" s="304" t="s">
        <v>11643</v>
      </c>
      <c r="D11209" s="305" t="s">
        <v>11639</v>
      </c>
      <c r="E11209" s="306" t="n">
        <v>185.5</v>
      </c>
    </row>
    <row r="11210" customFormat="false" ht="46.25" hidden="false" customHeight="false" outlineLevel="0" collapsed="false">
      <c r="A11210" s="304" t="n">
        <v>990206</v>
      </c>
      <c r="B11210" s="304" t="s">
        <v>438</v>
      </c>
      <c r="C11210" s="304" t="s">
        <v>11644</v>
      </c>
      <c r="D11210" s="305" t="s">
        <v>11639</v>
      </c>
      <c r="E11210" s="306" t="n">
        <v>9.69</v>
      </c>
    </row>
    <row r="11211" customFormat="false" ht="23.85" hidden="false" customHeight="false" outlineLevel="0" collapsed="false">
      <c r="A11211" s="304" t="n">
        <v>990207</v>
      </c>
      <c r="B11211" s="304" t="s">
        <v>438</v>
      </c>
      <c r="C11211" s="304" t="s">
        <v>11645</v>
      </c>
      <c r="D11211" s="305" t="s">
        <v>11639</v>
      </c>
      <c r="E11211" s="306" t="n">
        <v>33.83</v>
      </c>
    </row>
    <row r="11212" customFormat="false" ht="46.25" hidden="false" customHeight="false" outlineLevel="0" collapsed="false">
      <c r="A11212" s="304" t="n">
        <v>990208</v>
      </c>
      <c r="B11212" s="304" t="s">
        <v>438</v>
      </c>
      <c r="C11212" s="304" t="s">
        <v>11646</v>
      </c>
      <c r="D11212" s="305" t="s">
        <v>11639</v>
      </c>
      <c r="E11212" s="306" t="n">
        <v>127.34</v>
      </c>
    </row>
    <row r="11213" customFormat="false" ht="46.25" hidden="false" customHeight="false" outlineLevel="0" collapsed="false">
      <c r="A11213" s="304" t="n">
        <v>990209</v>
      </c>
      <c r="B11213" s="304" t="s">
        <v>438</v>
      </c>
      <c r="C11213" s="304" t="s">
        <v>11647</v>
      </c>
      <c r="D11213" s="305" t="s">
        <v>11639</v>
      </c>
      <c r="E11213" s="306" t="n">
        <v>249.86</v>
      </c>
    </row>
    <row r="11214" customFormat="false" ht="35.05" hidden="false" customHeight="false" outlineLevel="0" collapsed="false">
      <c r="A11214" s="304" t="n">
        <v>990210</v>
      </c>
      <c r="B11214" s="304" t="s">
        <v>438</v>
      </c>
      <c r="C11214" s="304" t="s">
        <v>11648</v>
      </c>
      <c r="D11214" s="305" t="s">
        <v>11639</v>
      </c>
      <c r="E11214" s="306" t="n">
        <v>330.89</v>
      </c>
    </row>
    <row r="11215" customFormat="false" ht="23.85" hidden="false" customHeight="false" outlineLevel="0" collapsed="false">
      <c r="A11215" s="304" t="n">
        <v>990211</v>
      </c>
      <c r="B11215" s="304" t="s">
        <v>438</v>
      </c>
      <c r="C11215" s="304" t="s">
        <v>11649</v>
      </c>
      <c r="D11215" s="305" t="s">
        <v>11639</v>
      </c>
      <c r="E11215" s="306" t="n">
        <v>29.33</v>
      </c>
    </row>
    <row r="11216" customFormat="false" ht="35.05" hidden="false" customHeight="false" outlineLevel="0" collapsed="false">
      <c r="A11216" s="304" t="n">
        <v>990212</v>
      </c>
      <c r="B11216" s="304" t="s">
        <v>438</v>
      </c>
      <c r="C11216" s="304" t="s">
        <v>11650</v>
      </c>
      <c r="D11216" s="305" t="s">
        <v>11639</v>
      </c>
      <c r="E11216" s="306" t="n">
        <v>1.94</v>
      </c>
    </row>
    <row r="11217" customFormat="false" ht="35.05" hidden="false" customHeight="false" outlineLevel="0" collapsed="false">
      <c r="A11217" s="304" t="n">
        <v>990213</v>
      </c>
      <c r="B11217" s="304" t="s">
        <v>438</v>
      </c>
      <c r="C11217" s="304" t="s">
        <v>11651</v>
      </c>
      <c r="D11217" s="305" t="s">
        <v>11652</v>
      </c>
      <c r="E11217" s="306" t="n">
        <v>0.36</v>
      </c>
    </row>
    <row r="11218" customFormat="false" ht="46.25" hidden="false" customHeight="false" outlineLevel="0" collapsed="false">
      <c r="A11218" s="304" t="n">
        <v>990214</v>
      </c>
      <c r="B11218" s="304" t="s">
        <v>438</v>
      </c>
      <c r="C11218" s="304" t="s">
        <v>11653</v>
      </c>
      <c r="D11218" s="305" t="s">
        <v>11652</v>
      </c>
      <c r="E11218" s="306" t="n">
        <v>0.45</v>
      </c>
    </row>
    <row r="11219" customFormat="false" ht="23.85" hidden="false" customHeight="false" outlineLevel="0" collapsed="false">
      <c r="A11219" s="304" t="n">
        <v>990215</v>
      </c>
      <c r="B11219" s="304" t="s">
        <v>438</v>
      </c>
      <c r="C11219" s="304" t="s">
        <v>11654</v>
      </c>
      <c r="D11219" s="305" t="s">
        <v>11652</v>
      </c>
      <c r="E11219" s="306" t="n">
        <v>26.87</v>
      </c>
    </row>
    <row r="11220" customFormat="false" ht="23.85" hidden="false" customHeight="false" outlineLevel="0" collapsed="false">
      <c r="A11220" s="304" t="n">
        <v>990216</v>
      </c>
      <c r="B11220" s="304" t="s">
        <v>438</v>
      </c>
      <c r="C11220" s="304" t="s">
        <v>11655</v>
      </c>
      <c r="D11220" s="305" t="s">
        <v>11652</v>
      </c>
      <c r="E11220" s="306" t="n">
        <v>27.02</v>
      </c>
    </row>
    <row r="11221" customFormat="false" ht="35.05" hidden="false" customHeight="false" outlineLevel="0" collapsed="false">
      <c r="A11221" s="304" t="n">
        <v>990217</v>
      </c>
      <c r="B11221" s="304" t="s">
        <v>438</v>
      </c>
      <c r="C11221" s="304" t="s">
        <v>11656</v>
      </c>
      <c r="D11221" s="305" t="s">
        <v>11652</v>
      </c>
      <c r="E11221" s="306" t="n">
        <v>159.54</v>
      </c>
    </row>
    <row r="11222" customFormat="false" ht="35.05" hidden="false" customHeight="false" outlineLevel="0" collapsed="false">
      <c r="A11222" s="304" t="n">
        <v>990218</v>
      </c>
      <c r="B11222" s="304" t="s">
        <v>438</v>
      </c>
      <c r="C11222" s="304" t="s">
        <v>11657</v>
      </c>
      <c r="D11222" s="305" t="s">
        <v>11658</v>
      </c>
      <c r="E11222" s="306" t="n">
        <v>0.3</v>
      </c>
    </row>
    <row r="11223" customFormat="false" ht="35.05" hidden="false" customHeight="false" outlineLevel="0" collapsed="false">
      <c r="A11223" s="304" t="n">
        <v>990219</v>
      </c>
      <c r="B11223" s="304" t="s">
        <v>438</v>
      </c>
      <c r="C11223" s="304" t="s">
        <v>11659</v>
      </c>
      <c r="D11223" s="305" t="s">
        <v>11658</v>
      </c>
      <c r="E11223" s="306" t="n">
        <v>23.03</v>
      </c>
    </row>
    <row r="11224" customFormat="false" ht="23.85" hidden="false" customHeight="false" outlineLevel="0" collapsed="false">
      <c r="A11224" s="304" t="n">
        <v>990220</v>
      </c>
      <c r="B11224" s="304" t="s">
        <v>438</v>
      </c>
      <c r="C11224" s="304" t="s">
        <v>11660</v>
      </c>
      <c r="D11224" s="305" t="s">
        <v>11658</v>
      </c>
      <c r="E11224" s="306" t="n">
        <v>0.46</v>
      </c>
    </row>
    <row r="11225" customFormat="false" ht="46.25" hidden="false" customHeight="false" outlineLevel="0" collapsed="false">
      <c r="A11225" s="304" t="n">
        <v>990221</v>
      </c>
      <c r="B11225" s="304" t="s">
        <v>438</v>
      </c>
      <c r="C11225" s="304" t="s">
        <v>11661</v>
      </c>
      <c r="D11225" s="305" t="s">
        <v>11658</v>
      </c>
      <c r="E11225" s="306" t="n">
        <v>27.52</v>
      </c>
    </row>
    <row r="11226" customFormat="false" ht="35.05" hidden="false" customHeight="false" outlineLevel="0" collapsed="false">
      <c r="A11226" s="304" t="n">
        <v>990222</v>
      </c>
      <c r="B11226" s="304" t="s">
        <v>438</v>
      </c>
      <c r="C11226" s="304" t="s">
        <v>11662</v>
      </c>
      <c r="D11226" s="305" t="s">
        <v>11658</v>
      </c>
      <c r="E11226" s="306" t="n">
        <v>38.92</v>
      </c>
    </row>
    <row r="11227" customFormat="false" ht="46.25" hidden="false" customHeight="false" outlineLevel="0" collapsed="false">
      <c r="A11227" s="304" t="n">
        <v>990223</v>
      </c>
      <c r="B11227" s="304" t="s">
        <v>438</v>
      </c>
      <c r="C11227" s="304" t="s">
        <v>11663</v>
      </c>
      <c r="D11227" s="305" t="s">
        <v>11658</v>
      </c>
      <c r="E11227" s="306" t="n">
        <v>0.41</v>
      </c>
    </row>
    <row r="11228" customFormat="false" ht="23.85" hidden="false" customHeight="false" outlineLevel="0" collapsed="false">
      <c r="A11228" s="304" t="n">
        <v>990224</v>
      </c>
      <c r="B11228" s="304" t="s">
        <v>438</v>
      </c>
      <c r="C11228" s="304" t="s">
        <v>11664</v>
      </c>
      <c r="D11228" s="305" t="s">
        <v>11658</v>
      </c>
      <c r="E11228" s="306" t="n">
        <v>0.6</v>
      </c>
    </row>
    <row r="11229" customFormat="false" ht="46.25" hidden="false" customHeight="false" outlineLevel="0" collapsed="false">
      <c r="A11229" s="304" t="n">
        <v>990225</v>
      </c>
      <c r="B11229" s="304" t="s">
        <v>438</v>
      </c>
      <c r="C11229" s="304" t="s">
        <v>11665</v>
      </c>
      <c r="D11229" s="305" t="s">
        <v>11658</v>
      </c>
      <c r="E11229" s="306" t="n">
        <v>23.23</v>
      </c>
    </row>
    <row r="11230" customFormat="false" ht="46.25" hidden="false" customHeight="false" outlineLevel="0" collapsed="false">
      <c r="A11230" s="304" t="n">
        <v>990226</v>
      </c>
      <c r="B11230" s="304" t="s">
        <v>438</v>
      </c>
      <c r="C11230" s="304" t="s">
        <v>11666</v>
      </c>
      <c r="D11230" s="305" t="s">
        <v>11658</v>
      </c>
      <c r="E11230" s="306" t="n">
        <v>21.21</v>
      </c>
    </row>
    <row r="11231" customFormat="false" ht="35.05" hidden="false" customHeight="false" outlineLevel="0" collapsed="false">
      <c r="A11231" s="304" t="n">
        <v>990227</v>
      </c>
      <c r="B11231" s="304" t="s">
        <v>438</v>
      </c>
      <c r="C11231" s="304" t="s">
        <v>11667</v>
      </c>
      <c r="D11231" s="305" t="s">
        <v>11658</v>
      </c>
      <c r="E11231" s="306" t="n">
        <v>99.64</v>
      </c>
    </row>
    <row r="11232" customFormat="false" ht="23.85" hidden="false" customHeight="false" outlineLevel="0" collapsed="false">
      <c r="A11232" s="304" t="n">
        <v>990228</v>
      </c>
      <c r="B11232" s="304" t="s">
        <v>438</v>
      </c>
      <c r="C11232" s="304" t="s">
        <v>11668</v>
      </c>
      <c r="D11232" s="305" t="s">
        <v>11658</v>
      </c>
      <c r="E11232" s="306" t="n">
        <v>0.68</v>
      </c>
    </row>
    <row r="11233" customFormat="false" ht="35.05" hidden="false" customHeight="false" outlineLevel="0" collapsed="false">
      <c r="A11233" s="304" t="n">
        <v>990229</v>
      </c>
      <c r="B11233" s="304" t="s">
        <v>438</v>
      </c>
      <c r="C11233" s="304" t="s">
        <v>11669</v>
      </c>
      <c r="D11233" s="305" t="s">
        <v>11658</v>
      </c>
      <c r="E11233" s="306" t="n">
        <v>0.18</v>
      </c>
    </row>
    <row r="11234" customFormat="false" ht="35.05" hidden="false" customHeight="false" outlineLevel="0" collapsed="false">
      <c r="A11234" s="304" t="n">
        <v>990230</v>
      </c>
      <c r="B11234" s="304" t="s">
        <v>438</v>
      </c>
      <c r="C11234" s="304" t="s">
        <v>11670</v>
      </c>
      <c r="D11234" s="305" t="s">
        <v>11658</v>
      </c>
      <c r="E11234" s="306" t="n">
        <v>0.06</v>
      </c>
    </row>
    <row r="11235" customFormat="false" ht="35.05" hidden="false" customHeight="false" outlineLevel="0" collapsed="false">
      <c r="A11235" s="304" t="n">
        <v>990231</v>
      </c>
      <c r="B11235" s="304" t="s">
        <v>438</v>
      </c>
      <c r="C11235" s="304" t="s">
        <v>11671</v>
      </c>
      <c r="D11235" s="305" t="s">
        <v>11658</v>
      </c>
      <c r="E11235" s="306" t="n">
        <v>4.53</v>
      </c>
    </row>
    <row r="11236" customFormat="false" ht="23.85" hidden="false" customHeight="false" outlineLevel="0" collapsed="false">
      <c r="A11236" s="304" t="n">
        <v>990232</v>
      </c>
      <c r="B11236" s="304" t="s">
        <v>438</v>
      </c>
      <c r="C11236" s="304" t="s">
        <v>11672</v>
      </c>
      <c r="D11236" s="305" t="s">
        <v>11658</v>
      </c>
      <c r="E11236" s="306" t="n">
        <v>0.1</v>
      </c>
    </row>
    <row r="11237" customFormat="false" ht="46.25" hidden="false" customHeight="false" outlineLevel="0" collapsed="false">
      <c r="A11237" s="304" t="n">
        <v>990233</v>
      </c>
      <c r="B11237" s="304" t="s">
        <v>438</v>
      </c>
      <c r="C11237" s="304" t="s">
        <v>11673</v>
      </c>
      <c r="D11237" s="305" t="s">
        <v>11658</v>
      </c>
      <c r="E11237" s="306" t="n">
        <v>5.15</v>
      </c>
    </row>
    <row r="11238" customFormat="false" ht="35.05" hidden="false" customHeight="false" outlineLevel="0" collapsed="false">
      <c r="A11238" s="304" t="n">
        <v>990234</v>
      </c>
      <c r="B11238" s="304" t="s">
        <v>438</v>
      </c>
      <c r="C11238" s="304" t="s">
        <v>11674</v>
      </c>
      <c r="D11238" s="305" t="s">
        <v>11658</v>
      </c>
      <c r="E11238" s="306" t="n">
        <v>5.28</v>
      </c>
    </row>
    <row r="11239" customFormat="false" ht="46.25" hidden="false" customHeight="false" outlineLevel="0" collapsed="false">
      <c r="A11239" s="304" t="n">
        <v>990235</v>
      </c>
      <c r="B11239" s="304" t="s">
        <v>438</v>
      </c>
      <c r="C11239" s="304" t="s">
        <v>11675</v>
      </c>
      <c r="D11239" s="305" t="s">
        <v>11658</v>
      </c>
      <c r="E11239" s="306" t="n">
        <v>0.04</v>
      </c>
    </row>
    <row r="11240" customFormat="false" ht="23.85" hidden="false" customHeight="false" outlineLevel="0" collapsed="false">
      <c r="A11240" s="304" t="n">
        <v>990236</v>
      </c>
      <c r="B11240" s="304" t="s">
        <v>438</v>
      </c>
      <c r="C11240" s="304" t="s">
        <v>11676</v>
      </c>
      <c r="D11240" s="305" t="s">
        <v>11658</v>
      </c>
      <c r="E11240" s="306" t="n">
        <v>0.08</v>
      </c>
    </row>
    <row r="11241" customFormat="false" ht="46.25" hidden="false" customHeight="false" outlineLevel="0" collapsed="false">
      <c r="A11241" s="304" t="n">
        <v>990237</v>
      </c>
      <c r="B11241" s="304" t="s">
        <v>438</v>
      </c>
      <c r="C11241" s="304" t="s">
        <v>11677</v>
      </c>
      <c r="D11241" s="305" t="s">
        <v>11658</v>
      </c>
      <c r="E11241" s="306" t="n">
        <v>3.15</v>
      </c>
    </row>
    <row r="11242" customFormat="false" ht="46.25" hidden="false" customHeight="false" outlineLevel="0" collapsed="false">
      <c r="A11242" s="304" t="n">
        <v>990238</v>
      </c>
      <c r="B11242" s="304" t="s">
        <v>438</v>
      </c>
      <c r="C11242" s="304" t="s">
        <v>11678</v>
      </c>
      <c r="D11242" s="305" t="s">
        <v>11658</v>
      </c>
      <c r="E11242" s="306" t="n">
        <v>4.14</v>
      </c>
    </row>
    <row r="11243" customFormat="false" ht="23.85" hidden="false" customHeight="false" outlineLevel="0" collapsed="false">
      <c r="A11243" s="304" t="n">
        <v>990239</v>
      </c>
      <c r="B11243" s="304" t="s">
        <v>438</v>
      </c>
      <c r="C11243" s="304" t="s">
        <v>11679</v>
      </c>
      <c r="D11243" s="305" t="s">
        <v>11658</v>
      </c>
      <c r="E11243" s="306" t="n">
        <v>17.93</v>
      </c>
    </row>
    <row r="11244" customFormat="false" ht="23.85" hidden="false" customHeight="false" outlineLevel="0" collapsed="false">
      <c r="A11244" s="304" t="n">
        <v>990240</v>
      </c>
      <c r="B11244" s="304" t="s">
        <v>438</v>
      </c>
      <c r="C11244" s="304" t="s">
        <v>11680</v>
      </c>
      <c r="D11244" s="305" t="s">
        <v>11658</v>
      </c>
      <c r="E11244" s="306" t="n">
        <v>0.15</v>
      </c>
    </row>
    <row r="11245" customFormat="false" ht="35.05" hidden="false" customHeight="false" outlineLevel="0" collapsed="false">
      <c r="A11245" s="304" t="n">
        <v>990241</v>
      </c>
      <c r="B11245" s="304" t="s">
        <v>438</v>
      </c>
      <c r="C11245" s="304" t="s">
        <v>11681</v>
      </c>
      <c r="D11245" s="305" t="s">
        <v>11658</v>
      </c>
      <c r="E11245" s="306" t="n">
        <v>0.03</v>
      </c>
    </row>
    <row r="11246" customFormat="false" ht="35.05" hidden="false" customHeight="false" outlineLevel="0" collapsed="false">
      <c r="A11246" s="304" t="n">
        <v>990242</v>
      </c>
      <c r="B11246" s="304" t="s">
        <v>438</v>
      </c>
      <c r="C11246" s="304" t="s">
        <v>11682</v>
      </c>
      <c r="D11246" s="305" t="s">
        <v>11658</v>
      </c>
      <c r="E11246" s="306" t="n">
        <v>0.28</v>
      </c>
    </row>
    <row r="11247" customFormat="false" ht="35.05" hidden="false" customHeight="false" outlineLevel="0" collapsed="false">
      <c r="A11247" s="304" t="n">
        <v>990243</v>
      </c>
      <c r="B11247" s="304" t="s">
        <v>438</v>
      </c>
      <c r="C11247" s="304" t="s">
        <v>11683</v>
      </c>
      <c r="D11247" s="305" t="s">
        <v>11658</v>
      </c>
      <c r="E11247" s="306" t="n">
        <v>41.59</v>
      </c>
    </row>
    <row r="11248" customFormat="false" ht="23.85" hidden="false" customHeight="false" outlineLevel="0" collapsed="false">
      <c r="A11248" s="304" t="n">
        <v>990244</v>
      </c>
      <c r="B11248" s="304" t="s">
        <v>438</v>
      </c>
      <c r="C11248" s="304" t="s">
        <v>11684</v>
      </c>
      <c r="D11248" s="305" t="s">
        <v>11658</v>
      </c>
      <c r="E11248" s="306" t="n">
        <v>0.36</v>
      </c>
    </row>
    <row r="11249" customFormat="false" ht="46.25" hidden="false" customHeight="false" outlineLevel="0" collapsed="false">
      <c r="A11249" s="304" t="n">
        <v>990245</v>
      </c>
      <c r="B11249" s="304" t="s">
        <v>438</v>
      </c>
      <c r="C11249" s="304" t="s">
        <v>11685</v>
      </c>
      <c r="D11249" s="305" t="s">
        <v>11658</v>
      </c>
      <c r="E11249" s="306" t="n">
        <v>46.64</v>
      </c>
    </row>
    <row r="11250" customFormat="false" ht="35.05" hidden="false" customHeight="false" outlineLevel="0" collapsed="false">
      <c r="A11250" s="304" t="n">
        <v>990246</v>
      </c>
      <c r="B11250" s="304" t="s">
        <v>438</v>
      </c>
      <c r="C11250" s="304" t="s">
        <v>11686</v>
      </c>
      <c r="D11250" s="305" t="s">
        <v>11658</v>
      </c>
      <c r="E11250" s="306" t="n">
        <v>69.5</v>
      </c>
    </row>
    <row r="11251" customFormat="false" ht="46.25" hidden="false" customHeight="false" outlineLevel="0" collapsed="false">
      <c r="A11251" s="304" t="n">
        <v>990247</v>
      </c>
      <c r="B11251" s="304" t="s">
        <v>438</v>
      </c>
      <c r="C11251" s="304" t="s">
        <v>11687</v>
      </c>
      <c r="D11251" s="305" t="s">
        <v>11658</v>
      </c>
      <c r="E11251" s="306" t="n">
        <v>0.52</v>
      </c>
    </row>
    <row r="11252" customFormat="false" ht="23.85" hidden="false" customHeight="false" outlineLevel="0" collapsed="false">
      <c r="A11252" s="304" t="n">
        <v>990248</v>
      </c>
      <c r="B11252" s="304" t="s">
        <v>438</v>
      </c>
      <c r="C11252" s="304" t="s">
        <v>11688</v>
      </c>
      <c r="D11252" s="305" t="s">
        <v>11658</v>
      </c>
      <c r="E11252" s="306" t="n">
        <v>0.76</v>
      </c>
    </row>
    <row r="11253" customFormat="false" ht="46.25" hidden="false" customHeight="false" outlineLevel="0" collapsed="false">
      <c r="A11253" s="304" t="n">
        <v>990249</v>
      </c>
      <c r="B11253" s="304" t="s">
        <v>438</v>
      </c>
      <c r="C11253" s="304" t="s">
        <v>11689</v>
      </c>
      <c r="D11253" s="305" t="s">
        <v>11658</v>
      </c>
      <c r="E11253" s="306" t="n">
        <v>29.04</v>
      </c>
    </row>
    <row r="11254" customFormat="false" ht="46.25" hidden="false" customHeight="false" outlineLevel="0" collapsed="false">
      <c r="A11254" s="304" t="n">
        <v>990250</v>
      </c>
      <c r="B11254" s="304" t="s">
        <v>438</v>
      </c>
      <c r="C11254" s="304" t="s">
        <v>11690</v>
      </c>
      <c r="D11254" s="305" t="s">
        <v>11658</v>
      </c>
      <c r="E11254" s="306" t="n">
        <v>37.31</v>
      </c>
    </row>
    <row r="11255" customFormat="false" ht="23.85" hidden="false" customHeight="false" outlineLevel="0" collapsed="false">
      <c r="A11255" s="304" t="n">
        <v>990251</v>
      </c>
      <c r="B11255" s="304" t="s">
        <v>438</v>
      </c>
      <c r="C11255" s="304" t="s">
        <v>11691</v>
      </c>
      <c r="D11255" s="305" t="s">
        <v>11658</v>
      </c>
      <c r="E11255" s="306" t="n">
        <v>0.85</v>
      </c>
    </row>
    <row r="11256" customFormat="false" ht="35.05" hidden="false" customHeight="false" outlineLevel="0" collapsed="false">
      <c r="A11256" s="304" t="n">
        <v>990252</v>
      </c>
      <c r="B11256" s="304" t="s">
        <v>438</v>
      </c>
      <c r="C11256" s="304" t="s">
        <v>11692</v>
      </c>
      <c r="D11256" s="305" t="s">
        <v>11658</v>
      </c>
      <c r="E11256" s="306" t="n">
        <v>0.12</v>
      </c>
    </row>
    <row r="11257" customFormat="false" ht="35.05" hidden="false" customHeight="false" outlineLevel="0" collapsed="false">
      <c r="A11257" s="304" t="n">
        <v>990253</v>
      </c>
      <c r="B11257" s="304" t="s">
        <v>438</v>
      </c>
      <c r="C11257" s="304" t="s">
        <v>11693</v>
      </c>
      <c r="D11257" s="305" t="s">
        <v>11658</v>
      </c>
      <c r="E11257" s="306" t="n">
        <v>160.17</v>
      </c>
    </row>
    <row r="11258" customFormat="false" ht="35.05" hidden="false" customHeight="false" outlineLevel="0" collapsed="false">
      <c r="A11258" s="304" t="n">
        <v>990254</v>
      </c>
      <c r="B11258" s="304" t="s">
        <v>438</v>
      </c>
      <c r="C11258" s="304" t="s">
        <v>11694</v>
      </c>
      <c r="D11258" s="305" t="s">
        <v>11658</v>
      </c>
      <c r="E11258" s="306" t="n">
        <v>1.18</v>
      </c>
    </row>
    <row r="11259" customFormat="false" ht="35.05" hidden="false" customHeight="false" outlineLevel="0" collapsed="false">
      <c r="A11259" s="304" t="n">
        <v>990255</v>
      </c>
      <c r="B11259" s="304" t="s">
        <v>438</v>
      </c>
      <c r="C11259" s="304" t="s">
        <v>11695</v>
      </c>
      <c r="D11259" s="305" t="s">
        <v>11658</v>
      </c>
      <c r="E11259" s="306" t="n">
        <v>81.31</v>
      </c>
    </row>
    <row r="11260" customFormat="false" ht="23.85" hidden="false" customHeight="false" outlineLevel="0" collapsed="false">
      <c r="A11260" s="304" t="n">
        <v>990256</v>
      </c>
      <c r="B11260" s="304" t="s">
        <v>438</v>
      </c>
      <c r="C11260" s="304" t="s">
        <v>11696</v>
      </c>
      <c r="D11260" s="305" t="s">
        <v>11658</v>
      </c>
      <c r="E11260" s="306" t="n">
        <v>1.18</v>
      </c>
    </row>
    <row r="11261" customFormat="false" ht="46.25" hidden="false" customHeight="false" outlineLevel="0" collapsed="false">
      <c r="A11261" s="304" t="n">
        <v>990257</v>
      </c>
      <c r="B11261" s="304" t="s">
        <v>438</v>
      </c>
      <c r="C11261" s="304" t="s">
        <v>11697</v>
      </c>
      <c r="D11261" s="305" t="s">
        <v>11658</v>
      </c>
      <c r="E11261" s="306" t="n">
        <v>157.78</v>
      </c>
    </row>
    <row r="11262" customFormat="false" ht="35.05" hidden="false" customHeight="false" outlineLevel="0" collapsed="false">
      <c r="A11262" s="304" t="n">
        <v>990258</v>
      </c>
      <c r="B11262" s="304" t="s">
        <v>438</v>
      </c>
      <c r="C11262" s="304" t="s">
        <v>11698</v>
      </c>
      <c r="D11262" s="305" t="s">
        <v>11658</v>
      </c>
      <c r="E11262" s="306" t="n">
        <v>45.61</v>
      </c>
    </row>
    <row r="11263" customFormat="false" ht="46.25" hidden="false" customHeight="false" outlineLevel="0" collapsed="false">
      <c r="A11263" s="304" t="n">
        <v>990259</v>
      </c>
      <c r="B11263" s="304" t="s">
        <v>438</v>
      </c>
      <c r="C11263" s="304" t="s">
        <v>11699</v>
      </c>
      <c r="D11263" s="305" t="s">
        <v>11658</v>
      </c>
      <c r="E11263" s="306" t="n">
        <v>8.72</v>
      </c>
    </row>
    <row r="11264" customFormat="false" ht="23.85" hidden="false" customHeight="false" outlineLevel="0" collapsed="false">
      <c r="A11264" s="304" t="n">
        <v>990260</v>
      </c>
      <c r="B11264" s="304" t="s">
        <v>438</v>
      </c>
      <c r="C11264" s="304" t="s">
        <v>11700</v>
      </c>
      <c r="D11264" s="305" t="s">
        <v>11658</v>
      </c>
      <c r="E11264" s="306" t="n">
        <v>6.2</v>
      </c>
    </row>
    <row r="11265" customFormat="false" ht="57.45" hidden="false" customHeight="false" outlineLevel="0" collapsed="false">
      <c r="A11265" s="304" t="n">
        <v>990261</v>
      </c>
      <c r="B11265" s="304" t="s">
        <v>438</v>
      </c>
      <c r="C11265" s="304" t="s">
        <v>11701</v>
      </c>
      <c r="D11265" s="305" t="s">
        <v>11658</v>
      </c>
      <c r="E11265" s="306" t="n">
        <v>45.73</v>
      </c>
    </row>
    <row r="11266" customFormat="false" ht="46.25" hidden="false" customHeight="false" outlineLevel="0" collapsed="false">
      <c r="A11266" s="304" t="n">
        <v>990262</v>
      </c>
      <c r="B11266" s="304" t="s">
        <v>438</v>
      </c>
      <c r="C11266" s="304" t="s">
        <v>11702</v>
      </c>
      <c r="D11266" s="305" t="s">
        <v>11658</v>
      </c>
      <c r="E11266" s="306" t="n">
        <v>157.78</v>
      </c>
    </row>
    <row r="11267" customFormat="false" ht="35.05" hidden="false" customHeight="false" outlineLevel="0" collapsed="false">
      <c r="A11267" s="304" t="n">
        <v>990263</v>
      </c>
      <c r="B11267" s="304" t="s">
        <v>438</v>
      </c>
      <c r="C11267" s="304" t="s">
        <v>11703</v>
      </c>
      <c r="D11267" s="305" t="s">
        <v>11658</v>
      </c>
      <c r="E11267" s="306" t="n">
        <v>1.46</v>
      </c>
    </row>
    <row r="11268" customFormat="false" ht="35.05" hidden="false" customHeight="false" outlineLevel="0" collapsed="false">
      <c r="A11268" s="304" t="n">
        <v>990264</v>
      </c>
      <c r="B11268" s="304" t="s">
        <v>438</v>
      </c>
      <c r="C11268" s="304" t="s">
        <v>11704</v>
      </c>
      <c r="D11268" s="305" t="s">
        <v>11658</v>
      </c>
      <c r="E11268" s="306" t="n">
        <v>1.61</v>
      </c>
    </row>
    <row r="11269" customFormat="false" ht="35.05" hidden="false" customHeight="false" outlineLevel="0" collapsed="false">
      <c r="A11269" s="304" t="n">
        <v>990265</v>
      </c>
      <c r="B11269" s="304" t="s">
        <v>438</v>
      </c>
      <c r="C11269" s="304" t="s">
        <v>11705</v>
      </c>
      <c r="D11269" s="305" t="s">
        <v>11658</v>
      </c>
      <c r="E11269" s="306" t="n">
        <v>11.18</v>
      </c>
    </row>
    <row r="11270" customFormat="false" ht="35.05" hidden="false" customHeight="false" outlineLevel="0" collapsed="false">
      <c r="A11270" s="304" t="n">
        <v>990266</v>
      </c>
      <c r="B11270" s="304" t="s">
        <v>438</v>
      </c>
      <c r="C11270" s="304" t="s">
        <v>11706</v>
      </c>
      <c r="D11270" s="305" t="s">
        <v>11658</v>
      </c>
      <c r="E11270" s="306" t="n">
        <v>3.59</v>
      </c>
    </row>
    <row r="11271" customFormat="false" ht="46.25" hidden="false" customHeight="false" outlineLevel="0" collapsed="false">
      <c r="A11271" s="304" t="n">
        <v>990267</v>
      </c>
      <c r="B11271" s="304" t="s">
        <v>438</v>
      </c>
      <c r="C11271" s="304" t="s">
        <v>11707</v>
      </c>
      <c r="D11271" s="305" t="s">
        <v>11658</v>
      </c>
      <c r="E11271" s="306" t="n">
        <v>4.08</v>
      </c>
    </row>
    <row r="11272" customFormat="false" ht="46.25" hidden="false" customHeight="false" outlineLevel="0" collapsed="false">
      <c r="A11272" s="304" t="n">
        <v>990268</v>
      </c>
      <c r="B11272" s="304" t="s">
        <v>438</v>
      </c>
      <c r="C11272" s="304" t="s">
        <v>11708</v>
      </c>
      <c r="D11272" s="305" t="s">
        <v>11658</v>
      </c>
      <c r="E11272" s="306" t="n">
        <v>3.29</v>
      </c>
    </row>
    <row r="11273" customFormat="false" ht="35.05" hidden="false" customHeight="false" outlineLevel="0" collapsed="false">
      <c r="A11273" s="304" t="n">
        <v>990269</v>
      </c>
      <c r="B11273" s="304" t="s">
        <v>438</v>
      </c>
      <c r="C11273" s="304" t="s">
        <v>11709</v>
      </c>
      <c r="D11273" s="305" t="s">
        <v>11658</v>
      </c>
      <c r="E11273" s="306" t="n">
        <v>14.19</v>
      </c>
    </row>
  </sheetData>
  <mergeCells count="1">
    <mergeCell ref="A1:B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517"/>
  <sheetViews>
    <sheetView showFormulas="false" showGridLines="true" showRowColHeaders="true" showZeros="true" rightToLeft="false" tabSelected="false" showOutlineSymbols="true" defaultGridColor="true" view="pageBreakPreview" topLeftCell="A3719" colorId="64" zoomScale="100" zoomScaleNormal="100" zoomScalePageLayoutView="100" workbookViewId="0">
      <selection pane="topLeft" activeCell="E3726" activeCellId="0" sqref="E3726"/>
    </sheetView>
  </sheetViews>
  <sheetFormatPr defaultColWidth="8.71484375" defaultRowHeight="15" customHeight="true" zeroHeight="false" outlineLevelRow="0" outlineLevelCol="0"/>
  <cols>
    <col collapsed="false" customWidth="true" hidden="false" outlineLevel="0" max="3" min="3" style="0" width="40.29"/>
    <col collapsed="false" customWidth="true" hidden="false" outlineLevel="0" max="5" min="5" style="0" width="11"/>
  </cols>
  <sheetData>
    <row r="1" customFormat="false" ht="15" hidden="false" customHeight="false" outlineLevel="0" collapsed="false">
      <c r="A1" s="299"/>
      <c r="B1" s="299"/>
      <c r="C1" s="299"/>
      <c r="D1" s="299"/>
      <c r="E1" s="299"/>
    </row>
    <row r="2" customFormat="false" ht="15" hidden="false" customHeight="false" outlineLevel="0" collapsed="false">
      <c r="A2" s="301" t="n">
        <v>45333</v>
      </c>
      <c r="B2" s="301" t="s">
        <v>54</v>
      </c>
      <c r="C2" s="302" t="s">
        <v>11710</v>
      </c>
      <c r="D2" s="301" t="s">
        <v>142</v>
      </c>
      <c r="E2" s="303" t="n">
        <v>55.08</v>
      </c>
    </row>
    <row r="3" customFormat="false" ht="15" hidden="false" customHeight="false" outlineLevel="0" collapsed="false">
      <c r="A3" s="301" t="n">
        <v>11270</v>
      </c>
      <c r="B3" s="301" t="s">
        <v>54</v>
      </c>
      <c r="C3" s="302" t="s">
        <v>11711</v>
      </c>
      <c r="D3" s="301" t="s">
        <v>142</v>
      </c>
      <c r="E3" s="303" t="n">
        <v>2.54</v>
      </c>
    </row>
    <row r="4" customFormat="false" ht="15" hidden="false" customHeight="false" outlineLevel="0" collapsed="false">
      <c r="A4" s="301" t="n">
        <v>412</v>
      </c>
      <c r="B4" s="301" t="s">
        <v>54</v>
      </c>
      <c r="C4" s="302" t="s">
        <v>11712</v>
      </c>
      <c r="D4" s="301" t="s">
        <v>142</v>
      </c>
      <c r="E4" s="303" t="n">
        <v>1.33</v>
      </c>
    </row>
    <row r="5" customFormat="false" ht="15" hidden="false" customHeight="false" outlineLevel="0" collapsed="false">
      <c r="A5" s="301" t="n">
        <v>414</v>
      </c>
      <c r="B5" s="301" t="s">
        <v>54</v>
      </c>
      <c r="C5" s="302" t="s">
        <v>11713</v>
      </c>
      <c r="D5" s="301" t="s">
        <v>142</v>
      </c>
      <c r="E5" s="303" t="n">
        <v>0.08</v>
      </c>
    </row>
    <row r="6" customFormat="false" ht="15" hidden="false" customHeight="false" outlineLevel="0" collapsed="false">
      <c r="A6" s="301" t="n">
        <v>410</v>
      </c>
      <c r="B6" s="301" t="s">
        <v>54</v>
      </c>
      <c r="C6" s="302" t="s">
        <v>11714</v>
      </c>
      <c r="D6" s="301" t="s">
        <v>142</v>
      </c>
      <c r="E6" s="303" t="n">
        <v>0.2</v>
      </c>
    </row>
    <row r="7" customFormat="false" ht="15" hidden="false" customHeight="false" outlineLevel="0" collapsed="false">
      <c r="A7" s="301" t="n">
        <v>411</v>
      </c>
      <c r="B7" s="301" t="s">
        <v>54</v>
      </c>
      <c r="C7" s="302" t="s">
        <v>11715</v>
      </c>
      <c r="D7" s="301" t="s">
        <v>142</v>
      </c>
      <c r="E7" s="303" t="n">
        <v>0.26</v>
      </c>
    </row>
    <row r="8" customFormat="false" ht="15" hidden="false" customHeight="false" outlineLevel="0" collapsed="false">
      <c r="A8" s="301" t="n">
        <v>408</v>
      </c>
      <c r="B8" s="301" t="s">
        <v>54</v>
      </c>
      <c r="C8" s="302" t="s">
        <v>11716</v>
      </c>
      <c r="D8" s="301" t="s">
        <v>142</v>
      </c>
      <c r="E8" s="303" t="n">
        <v>1.29</v>
      </c>
    </row>
    <row r="9" customFormat="false" ht="15" hidden="false" customHeight="false" outlineLevel="0" collapsed="false">
      <c r="A9" s="301" t="n">
        <v>39131</v>
      </c>
      <c r="B9" s="301" t="s">
        <v>54</v>
      </c>
      <c r="C9" s="302" t="s">
        <v>11717</v>
      </c>
      <c r="D9" s="301" t="s">
        <v>142</v>
      </c>
      <c r="E9" s="303" t="n">
        <v>3.38</v>
      </c>
    </row>
    <row r="10" customFormat="false" ht="15" hidden="false" customHeight="false" outlineLevel="0" collapsed="false">
      <c r="A10" s="301" t="n">
        <v>394</v>
      </c>
      <c r="B10" s="301" t="s">
        <v>54</v>
      </c>
      <c r="C10" s="302" t="s">
        <v>11718</v>
      </c>
      <c r="D10" s="301" t="s">
        <v>142</v>
      </c>
      <c r="E10" s="303" t="n">
        <v>3.42</v>
      </c>
    </row>
    <row r="11" customFormat="false" ht="15" hidden="false" customHeight="false" outlineLevel="0" collapsed="false">
      <c r="A11" s="301" t="n">
        <v>39130</v>
      </c>
      <c r="B11" s="301" t="s">
        <v>54</v>
      </c>
      <c r="C11" s="302" t="s">
        <v>11719</v>
      </c>
      <c r="D11" s="301" t="s">
        <v>142</v>
      </c>
      <c r="E11" s="303" t="n">
        <v>3.09</v>
      </c>
    </row>
    <row r="12" customFormat="false" ht="15" hidden="false" customHeight="false" outlineLevel="0" collapsed="false">
      <c r="A12" s="301" t="n">
        <v>395</v>
      </c>
      <c r="B12" s="301" t="s">
        <v>54</v>
      </c>
      <c r="C12" s="302" t="s">
        <v>11720</v>
      </c>
      <c r="D12" s="301" t="s">
        <v>142</v>
      </c>
      <c r="E12" s="303" t="n">
        <v>3.3</v>
      </c>
    </row>
    <row r="13" customFormat="false" ht="15" hidden="false" customHeight="false" outlineLevel="0" collapsed="false">
      <c r="A13" s="301" t="n">
        <v>39129</v>
      </c>
      <c r="B13" s="301" t="s">
        <v>54</v>
      </c>
      <c r="C13" s="302" t="s">
        <v>11721</v>
      </c>
      <c r="D13" s="301" t="s">
        <v>142</v>
      </c>
      <c r="E13" s="303" t="n">
        <v>1.9</v>
      </c>
    </row>
    <row r="14" customFormat="false" ht="15" hidden="false" customHeight="false" outlineLevel="0" collapsed="false">
      <c r="A14" s="301" t="n">
        <v>393</v>
      </c>
      <c r="B14" s="301" t="s">
        <v>54</v>
      </c>
      <c r="C14" s="302" t="s">
        <v>11722</v>
      </c>
      <c r="D14" s="301" t="s">
        <v>142</v>
      </c>
      <c r="E14" s="303" t="n">
        <v>1.99</v>
      </c>
    </row>
    <row r="15" customFormat="false" ht="15" hidden="false" customHeight="false" outlineLevel="0" collapsed="false">
      <c r="A15" s="301" t="n">
        <v>39127</v>
      </c>
      <c r="B15" s="301" t="s">
        <v>54</v>
      </c>
      <c r="C15" s="302" t="s">
        <v>11723</v>
      </c>
      <c r="D15" s="301" t="s">
        <v>142</v>
      </c>
      <c r="E15" s="303" t="n">
        <v>1.63</v>
      </c>
    </row>
    <row r="16" customFormat="false" ht="15" hidden="false" customHeight="false" outlineLevel="0" collapsed="false">
      <c r="A16" s="301" t="n">
        <v>392</v>
      </c>
      <c r="B16" s="301" t="s">
        <v>54</v>
      </c>
      <c r="C16" s="302" t="s">
        <v>11724</v>
      </c>
      <c r="D16" s="301" t="s">
        <v>142</v>
      </c>
      <c r="E16" s="303" t="n">
        <v>1.67</v>
      </c>
    </row>
    <row r="17" customFormat="false" ht="15" hidden="false" customHeight="false" outlineLevel="0" collapsed="false">
      <c r="A17" s="301" t="n">
        <v>39133</v>
      </c>
      <c r="B17" s="301" t="s">
        <v>54</v>
      </c>
      <c r="C17" s="302" t="s">
        <v>11725</v>
      </c>
      <c r="D17" s="301" t="s">
        <v>142</v>
      </c>
      <c r="E17" s="303" t="n">
        <v>4.44</v>
      </c>
    </row>
    <row r="18" customFormat="false" ht="15" hidden="false" customHeight="false" outlineLevel="0" collapsed="false">
      <c r="A18" s="301" t="n">
        <v>397</v>
      </c>
      <c r="B18" s="301" t="s">
        <v>54</v>
      </c>
      <c r="C18" s="302" t="s">
        <v>11726</v>
      </c>
      <c r="D18" s="301" t="s">
        <v>142</v>
      </c>
      <c r="E18" s="303" t="n">
        <v>4.91</v>
      </c>
    </row>
    <row r="19" customFormat="false" ht="15" hidden="false" customHeight="false" outlineLevel="0" collapsed="false">
      <c r="A19" s="301" t="n">
        <v>39132</v>
      </c>
      <c r="B19" s="301" t="s">
        <v>54</v>
      </c>
      <c r="C19" s="302" t="s">
        <v>11727</v>
      </c>
      <c r="D19" s="301" t="s">
        <v>142</v>
      </c>
      <c r="E19" s="303" t="n">
        <v>3.55</v>
      </c>
    </row>
    <row r="20" customFormat="false" ht="15" hidden="false" customHeight="false" outlineLevel="0" collapsed="false">
      <c r="A20" s="301" t="n">
        <v>396</v>
      </c>
      <c r="B20" s="301" t="s">
        <v>54</v>
      </c>
      <c r="C20" s="302" t="s">
        <v>11728</v>
      </c>
      <c r="D20" s="301" t="s">
        <v>142</v>
      </c>
      <c r="E20" s="303" t="n">
        <v>3.81</v>
      </c>
    </row>
    <row r="21" customFormat="false" ht="15" hidden="false" customHeight="false" outlineLevel="0" collapsed="false">
      <c r="A21" s="301" t="n">
        <v>39135</v>
      </c>
      <c r="B21" s="301" t="s">
        <v>54</v>
      </c>
      <c r="C21" s="302" t="s">
        <v>11729</v>
      </c>
      <c r="D21" s="301" t="s">
        <v>142</v>
      </c>
      <c r="E21" s="303" t="n">
        <v>7.11</v>
      </c>
    </row>
    <row r="22" customFormat="false" ht="15" hidden="false" customHeight="false" outlineLevel="0" collapsed="false">
      <c r="A22" s="301" t="n">
        <v>39134</v>
      </c>
      <c r="B22" s="301" t="s">
        <v>54</v>
      </c>
      <c r="C22" s="302" t="s">
        <v>11730</v>
      </c>
      <c r="D22" s="301" t="s">
        <v>142</v>
      </c>
      <c r="E22" s="303" t="n">
        <v>5.92</v>
      </c>
    </row>
    <row r="23" customFormat="false" ht="15" hidden="false" customHeight="false" outlineLevel="0" collapsed="false">
      <c r="A23" s="301" t="n">
        <v>398</v>
      </c>
      <c r="B23" s="301" t="s">
        <v>54</v>
      </c>
      <c r="C23" s="302" t="s">
        <v>11731</v>
      </c>
      <c r="D23" s="301" t="s">
        <v>142</v>
      </c>
      <c r="E23" s="303" t="n">
        <v>5.46</v>
      </c>
    </row>
    <row r="24" customFormat="false" ht="15" hidden="false" customHeight="false" outlineLevel="0" collapsed="false">
      <c r="A24" s="301" t="n">
        <v>39128</v>
      </c>
      <c r="B24" s="301" t="s">
        <v>54</v>
      </c>
      <c r="C24" s="302" t="s">
        <v>11732</v>
      </c>
      <c r="D24" s="301" t="s">
        <v>142</v>
      </c>
      <c r="E24" s="303" t="n">
        <v>1.77</v>
      </c>
    </row>
    <row r="25" customFormat="false" ht="15" hidden="false" customHeight="false" outlineLevel="0" collapsed="false">
      <c r="A25" s="301" t="n">
        <v>400</v>
      </c>
      <c r="B25" s="301" t="s">
        <v>54</v>
      </c>
      <c r="C25" s="302" t="s">
        <v>11733</v>
      </c>
      <c r="D25" s="301" t="s">
        <v>142</v>
      </c>
      <c r="E25" s="303" t="n">
        <v>1.73</v>
      </c>
    </row>
    <row r="26" customFormat="false" ht="15" hidden="false" customHeight="false" outlineLevel="0" collapsed="false">
      <c r="A26" s="301" t="n">
        <v>39125</v>
      </c>
      <c r="B26" s="301" t="s">
        <v>54</v>
      </c>
      <c r="C26" s="302" t="s">
        <v>11734</v>
      </c>
      <c r="D26" s="301" t="s">
        <v>142</v>
      </c>
      <c r="E26" s="303" t="n">
        <v>1.77</v>
      </c>
    </row>
    <row r="27" customFormat="false" ht="15" hidden="false" customHeight="false" outlineLevel="0" collapsed="false">
      <c r="A27" s="301" t="n">
        <v>39126</v>
      </c>
      <c r="B27" s="301" t="s">
        <v>54</v>
      </c>
      <c r="C27" s="302" t="s">
        <v>11735</v>
      </c>
      <c r="D27" s="301" t="s">
        <v>142</v>
      </c>
      <c r="E27" s="303" t="n">
        <v>8</v>
      </c>
    </row>
    <row r="28" customFormat="false" ht="15" hidden="false" customHeight="false" outlineLevel="0" collapsed="false">
      <c r="A28" s="301" t="n">
        <v>399</v>
      </c>
      <c r="B28" s="301" t="s">
        <v>54</v>
      </c>
      <c r="C28" s="302" t="s">
        <v>11736</v>
      </c>
      <c r="D28" s="301" t="s">
        <v>142</v>
      </c>
      <c r="E28" s="303" t="n">
        <v>7.04</v>
      </c>
    </row>
    <row r="29" customFormat="false" ht="15" hidden="false" customHeight="false" outlineLevel="0" collapsed="false">
      <c r="A29" s="301" t="n">
        <v>39158</v>
      </c>
      <c r="B29" s="301" t="s">
        <v>54</v>
      </c>
      <c r="C29" s="302" t="s">
        <v>11737</v>
      </c>
      <c r="D29" s="301" t="s">
        <v>142</v>
      </c>
      <c r="E29" s="303" t="n">
        <v>18.92</v>
      </c>
    </row>
    <row r="30" customFormat="false" ht="15" hidden="false" customHeight="false" outlineLevel="0" collapsed="false">
      <c r="A30" s="301" t="n">
        <v>39141</v>
      </c>
      <c r="B30" s="301" t="s">
        <v>54</v>
      </c>
      <c r="C30" s="302" t="s">
        <v>11738</v>
      </c>
      <c r="D30" s="301" t="s">
        <v>142</v>
      </c>
      <c r="E30" s="303" t="n">
        <v>1.37</v>
      </c>
    </row>
    <row r="31" customFormat="false" ht="15" hidden="false" customHeight="false" outlineLevel="0" collapsed="false">
      <c r="A31" s="301" t="n">
        <v>39140</v>
      </c>
      <c r="B31" s="301" t="s">
        <v>54</v>
      </c>
      <c r="C31" s="302" t="s">
        <v>11739</v>
      </c>
      <c r="D31" s="301" t="s">
        <v>142</v>
      </c>
      <c r="E31" s="303" t="n">
        <v>1.24</v>
      </c>
    </row>
    <row r="32" customFormat="false" ht="15" hidden="false" customHeight="false" outlineLevel="0" collapsed="false">
      <c r="A32" s="301" t="n">
        <v>39139</v>
      </c>
      <c r="B32" s="301" t="s">
        <v>54</v>
      </c>
      <c r="C32" s="302" t="s">
        <v>11740</v>
      </c>
      <c r="D32" s="301" t="s">
        <v>142</v>
      </c>
      <c r="E32" s="303" t="n">
        <v>1.03</v>
      </c>
    </row>
    <row r="33" customFormat="false" ht="15" hidden="false" customHeight="false" outlineLevel="0" collapsed="false">
      <c r="A33" s="301" t="n">
        <v>39137</v>
      </c>
      <c r="B33" s="301" t="s">
        <v>54</v>
      </c>
      <c r="C33" s="302" t="s">
        <v>11741</v>
      </c>
      <c r="D33" s="301" t="s">
        <v>142</v>
      </c>
      <c r="E33" s="303" t="n">
        <v>0.71</v>
      </c>
    </row>
    <row r="34" customFormat="false" ht="15" hidden="false" customHeight="false" outlineLevel="0" collapsed="false">
      <c r="A34" s="301" t="n">
        <v>39143</v>
      </c>
      <c r="B34" s="301" t="s">
        <v>54</v>
      </c>
      <c r="C34" s="302" t="s">
        <v>11742</v>
      </c>
      <c r="D34" s="301" t="s">
        <v>142</v>
      </c>
      <c r="E34" s="303" t="n">
        <v>2.83</v>
      </c>
    </row>
    <row r="35" customFormat="false" ht="15" hidden="false" customHeight="false" outlineLevel="0" collapsed="false">
      <c r="A35" s="301" t="n">
        <v>39142</v>
      </c>
      <c r="B35" s="301" t="s">
        <v>54</v>
      </c>
      <c r="C35" s="302" t="s">
        <v>11743</v>
      </c>
      <c r="D35" s="301" t="s">
        <v>142</v>
      </c>
      <c r="E35" s="303" t="n">
        <v>2.03</v>
      </c>
    </row>
    <row r="36" customFormat="false" ht="15" hidden="false" customHeight="false" outlineLevel="0" collapsed="false">
      <c r="A36" s="301" t="n">
        <v>39144</v>
      </c>
      <c r="B36" s="301" t="s">
        <v>54</v>
      </c>
      <c r="C36" s="302" t="s">
        <v>11744</v>
      </c>
      <c r="D36" s="301" t="s">
        <v>142</v>
      </c>
      <c r="E36" s="303" t="n">
        <v>3.3</v>
      </c>
    </row>
    <row r="37" customFormat="false" ht="15" hidden="false" customHeight="false" outlineLevel="0" collapsed="false">
      <c r="A37" s="301" t="n">
        <v>39138</v>
      </c>
      <c r="B37" s="301" t="s">
        <v>54</v>
      </c>
      <c r="C37" s="302" t="s">
        <v>11745</v>
      </c>
      <c r="D37" s="301" t="s">
        <v>142</v>
      </c>
      <c r="E37" s="303" t="n">
        <v>0.76</v>
      </c>
    </row>
    <row r="38" customFormat="false" ht="15" hidden="false" customHeight="false" outlineLevel="0" collapsed="false">
      <c r="A38" s="301" t="n">
        <v>39136</v>
      </c>
      <c r="B38" s="301" t="s">
        <v>54</v>
      </c>
      <c r="C38" s="302" t="s">
        <v>11746</v>
      </c>
      <c r="D38" s="301" t="s">
        <v>142</v>
      </c>
      <c r="E38" s="303" t="n">
        <v>0.5</v>
      </c>
    </row>
    <row r="39" customFormat="false" ht="15" hidden="false" customHeight="false" outlineLevel="0" collapsed="false">
      <c r="A39" s="301" t="n">
        <v>39145</v>
      </c>
      <c r="B39" s="301" t="s">
        <v>54</v>
      </c>
      <c r="C39" s="302" t="s">
        <v>11747</v>
      </c>
      <c r="D39" s="301" t="s">
        <v>142</v>
      </c>
      <c r="E39" s="303" t="n">
        <v>5.44</v>
      </c>
    </row>
    <row r="40" customFormat="false" ht="15" hidden="false" customHeight="false" outlineLevel="0" collapsed="false">
      <c r="A40" s="301" t="n">
        <v>12615</v>
      </c>
      <c r="B40" s="301" t="s">
        <v>54</v>
      </c>
      <c r="C40" s="302" t="s">
        <v>11748</v>
      </c>
      <c r="D40" s="301" t="s">
        <v>142</v>
      </c>
      <c r="E40" s="303" t="n">
        <v>16.42</v>
      </c>
    </row>
    <row r="41" customFormat="false" ht="15" hidden="false" customHeight="false" outlineLevel="0" collapsed="false">
      <c r="A41" s="301" t="n">
        <v>11927</v>
      </c>
      <c r="B41" s="301" t="s">
        <v>54</v>
      </c>
      <c r="C41" s="302" t="s">
        <v>11749</v>
      </c>
      <c r="D41" s="301" t="s">
        <v>142</v>
      </c>
      <c r="E41" s="303" t="n">
        <v>7.59</v>
      </c>
    </row>
    <row r="42" customFormat="false" ht="15" hidden="false" customHeight="false" outlineLevel="0" collapsed="false">
      <c r="A42" s="301" t="n">
        <v>11928</v>
      </c>
      <c r="B42" s="301" t="s">
        <v>54</v>
      </c>
      <c r="C42" s="302" t="s">
        <v>11750</v>
      </c>
      <c r="D42" s="301" t="s">
        <v>142</v>
      </c>
      <c r="E42" s="303" t="n">
        <v>8.7</v>
      </c>
    </row>
    <row r="43" customFormat="false" ht="15" hidden="false" customHeight="false" outlineLevel="0" collapsed="false">
      <c r="A43" s="301" t="n">
        <v>11929</v>
      </c>
      <c r="B43" s="301" t="s">
        <v>54</v>
      </c>
      <c r="C43" s="302" t="s">
        <v>11751</v>
      </c>
      <c r="D43" s="301" t="s">
        <v>142</v>
      </c>
      <c r="E43" s="303" t="n">
        <v>13.45</v>
      </c>
    </row>
    <row r="44" customFormat="false" ht="15" hidden="false" customHeight="false" outlineLevel="0" collapsed="false">
      <c r="A44" s="301" t="n">
        <v>36801</v>
      </c>
      <c r="B44" s="301" t="s">
        <v>54</v>
      </c>
      <c r="C44" s="302" t="s">
        <v>11752</v>
      </c>
      <c r="D44" s="301" t="s">
        <v>142</v>
      </c>
      <c r="E44" s="303" t="n">
        <v>27.31</v>
      </c>
    </row>
    <row r="45" customFormat="false" ht="15" hidden="false" customHeight="false" outlineLevel="0" collapsed="false">
      <c r="A45" s="301" t="n">
        <v>36246</v>
      </c>
      <c r="B45" s="301" t="s">
        <v>54</v>
      </c>
      <c r="C45" s="302" t="s">
        <v>11753</v>
      </c>
      <c r="D45" s="301" t="s">
        <v>429</v>
      </c>
      <c r="E45" s="303" t="n">
        <v>3.73</v>
      </c>
    </row>
    <row r="46" customFormat="false" ht="15" hidden="false" customHeight="false" outlineLevel="0" collapsed="false">
      <c r="A46" s="301" t="n">
        <v>37600</v>
      </c>
      <c r="B46" s="301" t="s">
        <v>54</v>
      </c>
      <c r="C46" s="302" t="s">
        <v>11754</v>
      </c>
      <c r="D46" s="301" t="s">
        <v>142</v>
      </c>
      <c r="E46" s="303"/>
    </row>
    <row r="47" customFormat="false" ht="15" hidden="false" customHeight="false" outlineLevel="0" collapsed="false">
      <c r="A47" s="301" t="n">
        <v>37599</v>
      </c>
      <c r="B47" s="301" t="s">
        <v>54</v>
      </c>
      <c r="C47" s="302" t="s">
        <v>11755</v>
      </c>
      <c r="D47" s="301" t="s">
        <v>142</v>
      </c>
      <c r="E47" s="303"/>
    </row>
    <row r="48" customFormat="false" ht="15" hidden="false" customHeight="false" outlineLevel="0" collapsed="false">
      <c r="A48" s="301" t="n">
        <v>1</v>
      </c>
      <c r="B48" s="301" t="s">
        <v>54</v>
      </c>
      <c r="C48" s="302" t="s">
        <v>11756</v>
      </c>
      <c r="D48" s="301" t="s">
        <v>418</v>
      </c>
      <c r="E48" s="303" t="n">
        <v>94.44</v>
      </c>
    </row>
    <row r="49" customFormat="false" ht="15" hidden="false" customHeight="false" outlineLevel="0" collapsed="false">
      <c r="A49" s="301" t="n">
        <v>3</v>
      </c>
      <c r="B49" s="301" t="s">
        <v>54</v>
      </c>
      <c r="C49" s="302" t="s">
        <v>11757</v>
      </c>
      <c r="D49" s="301" t="s">
        <v>9747</v>
      </c>
      <c r="E49" s="303" t="n">
        <v>15.19</v>
      </c>
    </row>
    <row r="50" customFormat="false" ht="15" hidden="false" customHeight="false" outlineLevel="0" collapsed="false">
      <c r="A50" s="301" t="n">
        <v>43054</v>
      </c>
      <c r="B50" s="301" t="s">
        <v>54</v>
      </c>
      <c r="C50" s="302" t="s">
        <v>11758</v>
      </c>
      <c r="D50" s="301" t="s">
        <v>418</v>
      </c>
      <c r="E50" s="303" t="n">
        <v>9.85</v>
      </c>
    </row>
    <row r="51" customFormat="false" ht="15" hidden="false" customHeight="false" outlineLevel="0" collapsed="false">
      <c r="A51" s="301" t="n">
        <v>42402</v>
      </c>
      <c r="B51" s="301" t="s">
        <v>54</v>
      </c>
      <c r="C51" s="302" t="s">
        <v>11759</v>
      </c>
      <c r="D51" s="301" t="s">
        <v>418</v>
      </c>
      <c r="E51" s="303" t="n">
        <v>9.41</v>
      </c>
    </row>
    <row r="52" customFormat="false" ht="15" hidden="false" customHeight="false" outlineLevel="0" collapsed="false">
      <c r="A52" s="301" t="n">
        <v>42403</v>
      </c>
      <c r="B52" s="301" t="s">
        <v>54</v>
      </c>
      <c r="C52" s="302" t="s">
        <v>11760</v>
      </c>
      <c r="D52" s="301" t="s">
        <v>418</v>
      </c>
      <c r="E52" s="303" t="n">
        <v>12.07</v>
      </c>
    </row>
    <row r="53" customFormat="false" ht="15" hidden="false" customHeight="false" outlineLevel="0" collapsed="false">
      <c r="A53" s="301" t="n">
        <v>42404</v>
      </c>
      <c r="B53" s="301" t="s">
        <v>54</v>
      </c>
      <c r="C53" s="302" t="s">
        <v>11761</v>
      </c>
      <c r="D53" s="301" t="s">
        <v>418</v>
      </c>
      <c r="E53" s="303" t="n">
        <v>12.01</v>
      </c>
    </row>
    <row r="54" customFormat="false" ht="15" hidden="false" customHeight="false" outlineLevel="0" collapsed="false">
      <c r="A54" s="301" t="n">
        <v>42405</v>
      </c>
      <c r="B54" s="301" t="s">
        <v>54</v>
      </c>
      <c r="C54" s="302" t="s">
        <v>11762</v>
      </c>
      <c r="D54" s="301" t="s">
        <v>418</v>
      </c>
      <c r="E54" s="303" t="n">
        <v>12.79</v>
      </c>
    </row>
    <row r="55" customFormat="false" ht="15" hidden="false" customHeight="false" outlineLevel="0" collapsed="false">
      <c r="A55" s="301" t="n">
        <v>34341</v>
      </c>
      <c r="B55" s="301" t="s">
        <v>54</v>
      </c>
      <c r="C55" s="302" t="s">
        <v>11763</v>
      </c>
      <c r="D55" s="301" t="s">
        <v>418</v>
      </c>
      <c r="E55" s="303" t="n">
        <v>11.1</v>
      </c>
    </row>
    <row r="56" customFormat="false" ht="15" hidden="false" customHeight="false" outlineLevel="0" collapsed="false">
      <c r="A56" s="301" t="n">
        <v>43053</v>
      </c>
      <c r="B56" s="301" t="s">
        <v>54</v>
      </c>
      <c r="C56" s="302" t="s">
        <v>11764</v>
      </c>
      <c r="D56" s="301" t="s">
        <v>418</v>
      </c>
      <c r="E56" s="303" t="n">
        <v>8.8</v>
      </c>
    </row>
    <row r="57" customFormat="false" ht="15" hidden="false" customHeight="false" outlineLevel="0" collapsed="false">
      <c r="A57" s="301" t="n">
        <v>43058</v>
      </c>
      <c r="B57" s="301" t="s">
        <v>54</v>
      </c>
      <c r="C57" s="302" t="s">
        <v>11765</v>
      </c>
      <c r="D57" s="301" t="s">
        <v>418</v>
      </c>
      <c r="E57" s="303" t="n">
        <v>9.12</v>
      </c>
    </row>
    <row r="58" customFormat="false" ht="15" hidden="false" customHeight="false" outlineLevel="0" collapsed="false">
      <c r="A58" s="301" t="n">
        <v>34</v>
      </c>
      <c r="B58" s="301" t="s">
        <v>54</v>
      </c>
      <c r="C58" s="302" t="s">
        <v>11766</v>
      </c>
      <c r="D58" s="301" t="s">
        <v>418</v>
      </c>
      <c r="E58" s="303" t="n">
        <v>9.17</v>
      </c>
    </row>
    <row r="59" customFormat="false" ht="15" hidden="false" customHeight="false" outlineLevel="0" collapsed="false">
      <c r="A59" s="301" t="n">
        <v>43055</v>
      </c>
      <c r="B59" s="301" t="s">
        <v>54</v>
      </c>
      <c r="C59" s="302" t="s">
        <v>11767</v>
      </c>
      <c r="D59" s="301" t="s">
        <v>418</v>
      </c>
      <c r="E59" s="303" t="n">
        <v>7.94</v>
      </c>
    </row>
    <row r="60" customFormat="false" ht="15" hidden="false" customHeight="false" outlineLevel="0" collapsed="false">
      <c r="A60" s="301" t="n">
        <v>43056</v>
      </c>
      <c r="B60" s="301" t="s">
        <v>54</v>
      </c>
      <c r="C60" s="302" t="s">
        <v>11768</v>
      </c>
      <c r="D60" s="301" t="s">
        <v>418</v>
      </c>
      <c r="E60" s="303" t="n">
        <v>9.15</v>
      </c>
    </row>
    <row r="61" customFormat="false" ht="15" hidden="false" customHeight="false" outlineLevel="0" collapsed="false">
      <c r="A61" s="301" t="n">
        <v>43057</v>
      </c>
      <c r="B61" s="301" t="s">
        <v>54</v>
      </c>
      <c r="C61" s="302" t="s">
        <v>11769</v>
      </c>
      <c r="D61" s="301" t="s">
        <v>418</v>
      </c>
      <c r="E61" s="303" t="n">
        <v>10.06</v>
      </c>
    </row>
    <row r="62" customFormat="false" ht="15" hidden="false" customHeight="false" outlineLevel="0" collapsed="false">
      <c r="A62" s="301" t="n">
        <v>34449</v>
      </c>
      <c r="B62" s="301" t="s">
        <v>54</v>
      </c>
      <c r="C62" s="302" t="s">
        <v>11770</v>
      </c>
      <c r="D62" s="301" t="s">
        <v>418</v>
      </c>
      <c r="E62" s="303" t="n">
        <v>10.75</v>
      </c>
    </row>
    <row r="63" customFormat="false" ht="15" hidden="false" customHeight="false" outlineLevel="0" collapsed="false">
      <c r="A63" s="301" t="n">
        <v>32</v>
      </c>
      <c r="B63" s="301" t="s">
        <v>54</v>
      </c>
      <c r="C63" s="302" t="s">
        <v>11771</v>
      </c>
      <c r="D63" s="301" t="s">
        <v>418</v>
      </c>
      <c r="E63" s="303" t="n">
        <v>9.67</v>
      </c>
    </row>
    <row r="64" customFormat="false" ht="15" hidden="false" customHeight="false" outlineLevel="0" collapsed="false">
      <c r="A64" s="301" t="n">
        <v>33</v>
      </c>
      <c r="B64" s="301" t="s">
        <v>54</v>
      </c>
      <c r="C64" s="302" t="s">
        <v>11772</v>
      </c>
      <c r="D64" s="301" t="s">
        <v>418</v>
      </c>
      <c r="E64" s="303" t="n">
        <v>9.72</v>
      </c>
    </row>
    <row r="65" customFormat="false" ht="15" hidden="false" customHeight="false" outlineLevel="0" collapsed="false">
      <c r="A65" s="301" t="n">
        <v>43061</v>
      </c>
      <c r="B65" s="301" t="s">
        <v>54</v>
      </c>
      <c r="C65" s="302" t="s">
        <v>11773</v>
      </c>
      <c r="D65" s="301" t="s">
        <v>418</v>
      </c>
      <c r="E65" s="303" t="n">
        <v>9.09</v>
      </c>
    </row>
    <row r="66" customFormat="false" ht="15" hidden="false" customHeight="false" outlineLevel="0" collapsed="false">
      <c r="A66" s="301" t="n">
        <v>43059</v>
      </c>
      <c r="B66" s="301" t="s">
        <v>54</v>
      </c>
      <c r="C66" s="302" t="s">
        <v>11774</v>
      </c>
      <c r="D66" s="301" t="s">
        <v>418</v>
      </c>
      <c r="E66" s="303" t="n">
        <v>8.67</v>
      </c>
    </row>
    <row r="67" customFormat="false" ht="15" hidden="false" customHeight="false" outlineLevel="0" collapsed="false">
      <c r="A67" s="301" t="n">
        <v>43062</v>
      </c>
      <c r="B67" s="301" t="s">
        <v>54</v>
      </c>
      <c r="C67" s="302" t="s">
        <v>11775</v>
      </c>
      <c r="D67" s="301" t="s">
        <v>418</v>
      </c>
      <c r="E67" s="303" t="n">
        <v>9.61</v>
      </c>
    </row>
    <row r="68" customFormat="false" ht="15" hidden="false" customHeight="false" outlineLevel="0" collapsed="false">
      <c r="A68" s="301" t="n">
        <v>43060</v>
      </c>
      <c r="B68" s="301" t="s">
        <v>54</v>
      </c>
      <c r="C68" s="302" t="s">
        <v>11776</v>
      </c>
      <c r="D68" s="301" t="s">
        <v>418</v>
      </c>
      <c r="E68" s="303" t="n">
        <v>7.55</v>
      </c>
    </row>
    <row r="69" customFormat="false" ht="15" hidden="false" customHeight="false" outlineLevel="0" collapsed="false">
      <c r="A69" s="301" t="n">
        <v>40410</v>
      </c>
      <c r="B69" s="301" t="s">
        <v>54</v>
      </c>
      <c r="C69" s="302" t="s">
        <v>11777</v>
      </c>
      <c r="D69" s="301" t="s">
        <v>142</v>
      </c>
      <c r="E69" s="303"/>
    </row>
    <row r="70" customFormat="false" ht="15" hidden="false" customHeight="false" outlineLevel="0" collapsed="false">
      <c r="A70" s="301" t="n">
        <v>40411</v>
      </c>
      <c r="B70" s="301" t="s">
        <v>54</v>
      </c>
      <c r="C70" s="302" t="s">
        <v>11778</v>
      </c>
      <c r="D70" s="301" t="s">
        <v>142</v>
      </c>
      <c r="E70" s="303"/>
    </row>
    <row r="71" customFormat="false" ht="15" hidden="false" customHeight="false" outlineLevel="0" collapsed="false">
      <c r="A71" s="301" t="n">
        <v>40412</v>
      </c>
      <c r="B71" s="301" t="s">
        <v>54</v>
      </c>
      <c r="C71" s="302" t="s">
        <v>11779</v>
      </c>
      <c r="D71" s="301" t="s">
        <v>142</v>
      </c>
      <c r="E71" s="303"/>
    </row>
    <row r="72" customFormat="false" ht="15" hidden="false" customHeight="false" outlineLevel="0" collapsed="false">
      <c r="A72" s="301" t="n">
        <v>44254</v>
      </c>
      <c r="B72" s="301" t="s">
        <v>54</v>
      </c>
      <c r="C72" s="302" t="s">
        <v>11780</v>
      </c>
      <c r="D72" s="301" t="s">
        <v>142</v>
      </c>
      <c r="E72" s="303" t="n">
        <v>35.43</v>
      </c>
    </row>
    <row r="73" customFormat="false" ht="15" hidden="false" customHeight="false" outlineLevel="0" collapsed="false">
      <c r="A73" s="301" t="n">
        <v>44255</v>
      </c>
      <c r="B73" s="301" t="s">
        <v>54</v>
      </c>
      <c r="C73" s="302" t="s">
        <v>11781</v>
      </c>
      <c r="D73" s="301" t="s">
        <v>142</v>
      </c>
      <c r="E73" s="303" t="n">
        <v>39.27</v>
      </c>
    </row>
    <row r="74" customFormat="false" ht="15" hidden="false" customHeight="false" outlineLevel="0" collapsed="false">
      <c r="A74" s="301" t="n">
        <v>44256</v>
      </c>
      <c r="B74" s="301" t="s">
        <v>54</v>
      </c>
      <c r="C74" s="302" t="s">
        <v>11782</v>
      </c>
      <c r="D74" s="301" t="s">
        <v>142</v>
      </c>
      <c r="E74" s="303" t="n">
        <v>44.35</v>
      </c>
    </row>
    <row r="75" customFormat="false" ht="15" hidden="false" customHeight="false" outlineLevel="0" collapsed="false">
      <c r="A75" s="301" t="n">
        <v>44257</v>
      </c>
      <c r="B75" s="301" t="s">
        <v>54</v>
      </c>
      <c r="C75" s="302" t="s">
        <v>11783</v>
      </c>
      <c r="D75" s="301" t="s">
        <v>142</v>
      </c>
      <c r="E75" s="303" t="n">
        <v>70.17</v>
      </c>
    </row>
    <row r="76" customFormat="false" ht="15" hidden="false" customHeight="false" outlineLevel="0" collapsed="false">
      <c r="A76" s="301" t="n">
        <v>44258</v>
      </c>
      <c r="B76" s="301" t="s">
        <v>54</v>
      </c>
      <c r="C76" s="302" t="s">
        <v>11784</v>
      </c>
      <c r="D76" s="301" t="s">
        <v>142</v>
      </c>
      <c r="E76" s="303" t="n">
        <v>80.19</v>
      </c>
    </row>
    <row r="77" customFormat="false" ht="15" hidden="false" customHeight="false" outlineLevel="0" collapsed="false">
      <c r="A77" s="301" t="n">
        <v>44259</v>
      </c>
      <c r="B77" s="301" t="s">
        <v>54</v>
      </c>
      <c r="C77" s="302" t="s">
        <v>11785</v>
      </c>
      <c r="D77" s="301" t="s">
        <v>142</v>
      </c>
      <c r="E77" s="303" t="n">
        <v>110.07</v>
      </c>
    </row>
    <row r="78" customFormat="false" ht="15" hidden="false" customHeight="false" outlineLevel="0" collapsed="false">
      <c r="A78" s="301" t="n">
        <v>37997</v>
      </c>
      <c r="B78" s="301" t="s">
        <v>54</v>
      </c>
      <c r="C78" s="302" t="s">
        <v>11786</v>
      </c>
      <c r="D78" s="301" t="s">
        <v>142</v>
      </c>
      <c r="E78" s="303" t="n">
        <v>21.11</v>
      </c>
    </row>
    <row r="79" customFormat="false" ht="15" hidden="false" customHeight="false" outlineLevel="0" collapsed="false">
      <c r="A79" s="301" t="n">
        <v>37998</v>
      </c>
      <c r="B79" s="301" t="s">
        <v>54</v>
      </c>
      <c r="C79" s="302" t="s">
        <v>11787</v>
      </c>
      <c r="D79" s="301" t="s">
        <v>142</v>
      </c>
      <c r="E79" s="303" t="n">
        <v>28.25</v>
      </c>
    </row>
    <row r="80" customFormat="false" ht="15" hidden="false" customHeight="false" outlineLevel="0" collapsed="false">
      <c r="A80" s="301" t="n">
        <v>55</v>
      </c>
      <c r="B80" s="301" t="s">
        <v>54</v>
      </c>
      <c r="C80" s="302" t="s">
        <v>11788</v>
      </c>
      <c r="D80" s="301" t="s">
        <v>142</v>
      </c>
      <c r="E80" s="303"/>
    </row>
    <row r="81" customFormat="false" ht="15" hidden="false" customHeight="false" outlineLevel="0" collapsed="false">
      <c r="A81" s="301" t="n">
        <v>61</v>
      </c>
      <c r="B81" s="301" t="s">
        <v>54</v>
      </c>
      <c r="C81" s="302" t="s">
        <v>11789</v>
      </c>
      <c r="D81" s="301" t="s">
        <v>142</v>
      </c>
      <c r="E81" s="303"/>
    </row>
    <row r="82" customFormat="false" ht="15" hidden="false" customHeight="false" outlineLevel="0" collapsed="false">
      <c r="A82" s="301" t="n">
        <v>62</v>
      </c>
      <c r="B82" s="301" t="s">
        <v>54</v>
      </c>
      <c r="C82" s="302" t="s">
        <v>11790</v>
      </c>
      <c r="D82" s="301" t="s">
        <v>142</v>
      </c>
      <c r="E82" s="303"/>
    </row>
    <row r="83" customFormat="false" ht="15" hidden="false" customHeight="false" outlineLevel="0" collapsed="false">
      <c r="A83" s="301" t="n">
        <v>10899</v>
      </c>
      <c r="B83" s="301" t="s">
        <v>54</v>
      </c>
      <c r="C83" s="302" t="s">
        <v>11791</v>
      </c>
      <c r="D83" s="301" t="s">
        <v>142</v>
      </c>
      <c r="E83" s="303" t="n">
        <v>83.23</v>
      </c>
    </row>
    <row r="84" customFormat="false" ht="15" hidden="false" customHeight="false" outlineLevel="0" collapsed="false">
      <c r="A84" s="301" t="n">
        <v>10900</v>
      </c>
      <c r="B84" s="301" t="s">
        <v>54</v>
      </c>
      <c r="C84" s="302" t="s">
        <v>11792</v>
      </c>
      <c r="D84" s="301" t="s">
        <v>142</v>
      </c>
      <c r="E84" s="303" t="n">
        <v>65.14</v>
      </c>
    </row>
    <row r="85" customFormat="false" ht="15" hidden="false" customHeight="false" outlineLevel="0" collapsed="false">
      <c r="A85" s="301" t="n">
        <v>47</v>
      </c>
      <c r="B85" s="301" t="s">
        <v>54</v>
      </c>
      <c r="C85" s="302" t="s">
        <v>11793</v>
      </c>
      <c r="D85" s="301" t="s">
        <v>142</v>
      </c>
      <c r="E85" s="303"/>
    </row>
    <row r="86" customFormat="false" ht="15" hidden="false" customHeight="false" outlineLevel="0" collapsed="false">
      <c r="A86" s="301" t="n">
        <v>48</v>
      </c>
      <c r="B86" s="301" t="s">
        <v>54</v>
      </c>
      <c r="C86" s="302" t="s">
        <v>11794</v>
      </c>
      <c r="D86" s="301" t="s">
        <v>142</v>
      </c>
      <c r="E86" s="303"/>
    </row>
    <row r="87" customFormat="false" ht="15" hidden="false" customHeight="false" outlineLevel="0" collapsed="false">
      <c r="A87" s="301" t="n">
        <v>46</v>
      </c>
      <c r="B87" s="301" t="s">
        <v>54</v>
      </c>
      <c r="C87" s="302" t="s">
        <v>11795</v>
      </c>
      <c r="D87" s="301" t="s">
        <v>142</v>
      </c>
      <c r="E87" s="303"/>
    </row>
    <row r="88" customFormat="false" ht="15" hidden="false" customHeight="false" outlineLevel="0" collapsed="false">
      <c r="A88" s="301" t="n">
        <v>52</v>
      </c>
      <c r="B88" s="301" t="s">
        <v>54</v>
      </c>
      <c r="C88" s="302" t="s">
        <v>11796</v>
      </c>
      <c r="D88" s="301" t="s">
        <v>142</v>
      </c>
      <c r="E88" s="303"/>
    </row>
    <row r="89" customFormat="false" ht="15" hidden="false" customHeight="false" outlineLevel="0" collapsed="false">
      <c r="A89" s="301" t="n">
        <v>43</v>
      </c>
      <c r="B89" s="301" t="s">
        <v>54</v>
      </c>
      <c r="C89" s="302" t="s">
        <v>11797</v>
      </c>
      <c r="D89" s="301" t="s">
        <v>142</v>
      </c>
      <c r="E89" s="303"/>
    </row>
    <row r="90" customFormat="false" ht="15" hidden="false" customHeight="false" outlineLevel="0" collapsed="false">
      <c r="A90" s="301" t="n">
        <v>103</v>
      </c>
      <c r="B90" s="301" t="s">
        <v>54</v>
      </c>
      <c r="C90" s="302" t="s">
        <v>11798</v>
      </c>
      <c r="D90" s="301" t="s">
        <v>142</v>
      </c>
      <c r="E90" s="303" t="n">
        <v>57.91</v>
      </c>
    </row>
    <row r="91" customFormat="false" ht="15" hidden="false" customHeight="false" outlineLevel="0" collapsed="false">
      <c r="A91" s="301" t="n">
        <v>107</v>
      </c>
      <c r="B91" s="301" t="s">
        <v>54</v>
      </c>
      <c r="C91" s="302" t="s">
        <v>11799</v>
      </c>
      <c r="D91" s="301" t="s">
        <v>142</v>
      </c>
      <c r="E91" s="303" t="n">
        <v>1.09</v>
      </c>
    </row>
    <row r="92" customFormat="false" ht="15" hidden="false" customHeight="false" outlineLevel="0" collapsed="false">
      <c r="A92" s="301" t="n">
        <v>65</v>
      </c>
      <c r="B92" s="301" t="s">
        <v>54</v>
      </c>
      <c r="C92" s="302" t="s">
        <v>11800</v>
      </c>
      <c r="D92" s="301" t="s">
        <v>142</v>
      </c>
      <c r="E92" s="303" t="n">
        <v>1.19</v>
      </c>
    </row>
    <row r="93" customFormat="false" ht="15" hidden="false" customHeight="false" outlineLevel="0" collapsed="false">
      <c r="A93" s="301" t="n">
        <v>108</v>
      </c>
      <c r="B93" s="301" t="s">
        <v>54</v>
      </c>
      <c r="C93" s="302" t="s">
        <v>11801</v>
      </c>
      <c r="D93" s="301" t="s">
        <v>142</v>
      </c>
      <c r="E93" s="303" t="n">
        <v>2.4</v>
      </c>
    </row>
    <row r="94" customFormat="false" ht="15" hidden="false" customHeight="false" outlineLevel="0" collapsed="false">
      <c r="A94" s="301" t="n">
        <v>110</v>
      </c>
      <c r="B94" s="301" t="s">
        <v>54</v>
      </c>
      <c r="C94" s="302" t="s">
        <v>11802</v>
      </c>
      <c r="D94" s="301" t="s">
        <v>142</v>
      </c>
      <c r="E94" s="303" t="n">
        <v>8.33</v>
      </c>
    </row>
    <row r="95" customFormat="false" ht="15" hidden="false" customHeight="false" outlineLevel="0" collapsed="false">
      <c r="A95" s="301" t="n">
        <v>109</v>
      </c>
      <c r="B95" s="301" t="s">
        <v>54</v>
      </c>
      <c r="C95" s="302" t="s">
        <v>11803</v>
      </c>
      <c r="D95" s="301" t="s">
        <v>142</v>
      </c>
      <c r="E95" s="303" t="n">
        <v>4.96</v>
      </c>
    </row>
    <row r="96" customFormat="false" ht="15" hidden="false" customHeight="false" outlineLevel="0" collapsed="false">
      <c r="A96" s="301" t="n">
        <v>111</v>
      </c>
      <c r="B96" s="301" t="s">
        <v>54</v>
      </c>
      <c r="C96" s="302" t="s">
        <v>11804</v>
      </c>
      <c r="D96" s="301" t="s">
        <v>142</v>
      </c>
      <c r="E96" s="303" t="n">
        <v>11.27</v>
      </c>
    </row>
    <row r="97" customFormat="false" ht="15" hidden="false" customHeight="false" outlineLevel="0" collapsed="false">
      <c r="A97" s="301" t="n">
        <v>112</v>
      </c>
      <c r="B97" s="301" t="s">
        <v>54</v>
      </c>
      <c r="C97" s="302" t="s">
        <v>11805</v>
      </c>
      <c r="D97" s="301" t="s">
        <v>142</v>
      </c>
      <c r="E97" s="303" t="n">
        <v>5.97</v>
      </c>
    </row>
    <row r="98" customFormat="false" ht="15" hidden="false" customHeight="false" outlineLevel="0" collapsed="false">
      <c r="A98" s="301" t="n">
        <v>113</v>
      </c>
      <c r="B98" s="301" t="s">
        <v>54</v>
      </c>
      <c r="C98" s="302" t="s">
        <v>11806</v>
      </c>
      <c r="D98" s="301" t="s">
        <v>142</v>
      </c>
      <c r="E98" s="303" t="n">
        <v>14.95</v>
      </c>
    </row>
    <row r="99" customFormat="false" ht="15" hidden="false" customHeight="false" outlineLevel="0" collapsed="false">
      <c r="A99" s="301" t="n">
        <v>104</v>
      </c>
      <c r="B99" s="301" t="s">
        <v>54</v>
      </c>
      <c r="C99" s="302" t="s">
        <v>11807</v>
      </c>
      <c r="D99" s="301" t="s">
        <v>142</v>
      </c>
      <c r="E99" s="303" t="n">
        <v>26.03</v>
      </c>
    </row>
    <row r="100" customFormat="false" ht="15" hidden="false" customHeight="false" outlineLevel="0" collapsed="false">
      <c r="A100" s="301" t="n">
        <v>102</v>
      </c>
      <c r="B100" s="301" t="s">
        <v>54</v>
      </c>
      <c r="C100" s="302" t="s">
        <v>11808</v>
      </c>
      <c r="D100" s="301" t="s">
        <v>142</v>
      </c>
      <c r="E100" s="303" t="n">
        <v>35.88</v>
      </c>
    </row>
    <row r="101" customFormat="false" ht="15" hidden="false" customHeight="false" outlineLevel="0" collapsed="false">
      <c r="A101" s="301" t="n">
        <v>95</v>
      </c>
      <c r="B101" s="301" t="s">
        <v>54</v>
      </c>
      <c r="C101" s="302" t="s">
        <v>11809</v>
      </c>
      <c r="D101" s="301" t="s">
        <v>142</v>
      </c>
      <c r="E101" s="303" t="n">
        <v>15.16</v>
      </c>
    </row>
    <row r="102" customFormat="false" ht="15" hidden="false" customHeight="false" outlineLevel="0" collapsed="false">
      <c r="A102" s="301" t="n">
        <v>96</v>
      </c>
      <c r="B102" s="301" t="s">
        <v>54</v>
      </c>
      <c r="C102" s="302" t="s">
        <v>11810</v>
      </c>
      <c r="D102" s="301" t="s">
        <v>142</v>
      </c>
      <c r="E102" s="303" t="n">
        <v>16.49</v>
      </c>
    </row>
    <row r="103" customFormat="false" ht="15" hidden="false" customHeight="false" outlineLevel="0" collapsed="false">
      <c r="A103" s="301" t="n">
        <v>97</v>
      </c>
      <c r="B103" s="301" t="s">
        <v>54</v>
      </c>
      <c r="C103" s="302" t="s">
        <v>11811</v>
      </c>
      <c r="D103" s="301" t="s">
        <v>142</v>
      </c>
      <c r="E103" s="303" t="n">
        <v>24.82</v>
      </c>
    </row>
    <row r="104" customFormat="false" ht="15" hidden="false" customHeight="false" outlineLevel="0" collapsed="false">
      <c r="A104" s="301" t="n">
        <v>98</v>
      </c>
      <c r="B104" s="301" t="s">
        <v>54</v>
      </c>
      <c r="C104" s="302" t="s">
        <v>11812</v>
      </c>
      <c r="D104" s="301" t="s">
        <v>142</v>
      </c>
      <c r="E104" s="303" t="n">
        <v>37.15</v>
      </c>
    </row>
    <row r="105" customFormat="false" ht="15" hidden="false" customHeight="false" outlineLevel="0" collapsed="false">
      <c r="A105" s="301" t="n">
        <v>99</v>
      </c>
      <c r="B105" s="301" t="s">
        <v>54</v>
      </c>
      <c r="C105" s="302" t="s">
        <v>11813</v>
      </c>
      <c r="D105" s="301" t="s">
        <v>142</v>
      </c>
      <c r="E105" s="303" t="n">
        <v>35.11</v>
      </c>
    </row>
    <row r="106" customFormat="false" ht="15" hidden="false" customHeight="false" outlineLevel="0" collapsed="false">
      <c r="A106" s="301" t="n">
        <v>60</v>
      </c>
      <c r="B106" s="301" t="s">
        <v>54</v>
      </c>
      <c r="C106" s="302" t="s">
        <v>11814</v>
      </c>
      <c r="D106" s="301" t="s">
        <v>142</v>
      </c>
      <c r="E106" s="303"/>
    </row>
    <row r="107" customFormat="false" ht="15" hidden="false" customHeight="false" outlineLevel="0" collapsed="false">
      <c r="A107" s="301" t="n">
        <v>72</v>
      </c>
      <c r="B107" s="301" t="s">
        <v>54</v>
      </c>
      <c r="C107" s="302" t="s">
        <v>11815</v>
      </c>
      <c r="D107" s="301" t="s">
        <v>142</v>
      </c>
      <c r="E107" s="303" t="n">
        <v>67.33</v>
      </c>
    </row>
    <row r="108" customFormat="false" ht="15" hidden="false" customHeight="false" outlineLevel="0" collapsed="false">
      <c r="A108" s="301" t="n">
        <v>71</v>
      </c>
      <c r="B108" s="301" t="s">
        <v>54</v>
      </c>
      <c r="C108" s="302" t="s">
        <v>11816</v>
      </c>
      <c r="D108" s="301" t="s">
        <v>142</v>
      </c>
      <c r="E108" s="303" t="n">
        <v>41.59</v>
      </c>
    </row>
    <row r="109" customFormat="false" ht="15" hidden="false" customHeight="false" outlineLevel="0" collapsed="false">
      <c r="A109" s="301" t="n">
        <v>67</v>
      </c>
      <c r="B109" s="301" t="s">
        <v>54</v>
      </c>
      <c r="C109" s="302" t="s">
        <v>11817</v>
      </c>
      <c r="D109" s="301" t="s">
        <v>142</v>
      </c>
      <c r="E109" s="303" t="n">
        <v>21.77</v>
      </c>
    </row>
    <row r="110" customFormat="false" ht="15" hidden="false" customHeight="false" outlineLevel="0" collapsed="false">
      <c r="A110" s="301" t="n">
        <v>73</v>
      </c>
      <c r="B110" s="301" t="s">
        <v>54</v>
      </c>
      <c r="C110" s="302" t="s">
        <v>11818</v>
      </c>
      <c r="D110" s="301" t="s">
        <v>142</v>
      </c>
      <c r="E110" s="303" t="n">
        <v>20.83</v>
      </c>
    </row>
    <row r="111" customFormat="false" ht="15" hidden="false" customHeight="false" outlineLevel="0" collapsed="false">
      <c r="A111" s="301" t="n">
        <v>100</v>
      </c>
      <c r="B111" s="301" t="s">
        <v>54</v>
      </c>
      <c r="C111" s="302" t="s">
        <v>11819</v>
      </c>
      <c r="D111" s="301" t="s">
        <v>142</v>
      </c>
      <c r="E111" s="303" t="n">
        <v>61.34</v>
      </c>
    </row>
    <row r="112" customFormat="false" ht="15" hidden="false" customHeight="false" outlineLevel="0" collapsed="false">
      <c r="A112" s="301" t="n">
        <v>75</v>
      </c>
      <c r="B112" s="301" t="s">
        <v>54</v>
      </c>
      <c r="C112" s="302" t="s">
        <v>11820</v>
      </c>
      <c r="D112" s="301" t="s">
        <v>142</v>
      </c>
      <c r="E112" s="303" t="n">
        <v>357.62</v>
      </c>
    </row>
    <row r="113" customFormat="false" ht="15" hidden="false" customHeight="false" outlineLevel="0" collapsed="false">
      <c r="A113" s="301" t="n">
        <v>83</v>
      </c>
      <c r="B113" s="301" t="s">
        <v>54</v>
      </c>
      <c r="C113" s="302" t="s">
        <v>11821</v>
      </c>
      <c r="D113" s="301" t="s">
        <v>142</v>
      </c>
      <c r="E113" s="303" t="n">
        <v>285.91</v>
      </c>
    </row>
    <row r="114" customFormat="false" ht="15" hidden="false" customHeight="false" outlineLevel="0" collapsed="false">
      <c r="A114" s="301" t="n">
        <v>74</v>
      </c>
      <c r="B114" s="301" t="s">
        <v>54</v>
      </c>
      <c r="C114" s="302" t="s">
        <v>11822</v>
      </c>
      <c r="D114" s="301" t="s">
        <v>142</v>
      </c>
      <c r="E114" s="303" t="n">
        <v>408.77</v>
      </c>
    </row>
    <row r="115" customFormat="false" ht="15" hidden="false" customHeight="false" outlineLevel="0" collapsed="false">
      <c r="A115" s="301" t="n">
        <v>106</v>
      </c>
      <c r="B115" s="301" t="s">
        <v>54</v>
      </c>
      <c r="C115" s="302" t="s">
        <v>11823</v>
      </c>
      <c r="D115" s="301" t="s">
        <v>142</v>
      </c>
      <c r="E115" s="303" t="n">
        <v>516.9</v>
      </c>
    </row>
    <row r="116" customFormat="false" ht="15" hidden="false" customHeight="false" outlineLevel="0" collapsed="false">
      <c r="A116" s="301" t="n">
        <v>88</v>
      </c>
      <c r="B116" s="301" t="s">
        <v>54</v>
      </c>
      <c r="C116" s="302" t="s">
        <v>11824</v>
      </c>
      <c r="D116" s="301" t="s">
        <v>142</v>
      </c>
      <c r="E116" s="303" t="n">
        <v>14.53</v>
      </c>
    </row>
    <row r="117" customFormat="false" ht="15" hidden="false" customHeight="false" outlineLevel="0" collapsed="false">
      <c r="A117" s="301" t="n">
        <v>82</v>
      </c>
      <c r="B117" s="301" t="s">
        <v>54</v>
      </c>
      <c r="C117" s="302" t="s">
        <v>11825</v>
      </c>
      <c r="D117" s="301" t="s">
        <v>142</v>
      </c>
      <c r="E117" s="303" t="n">
        <v>272.02</v>
      </c>
    </row>
    <row r="118" customFormat="false" ht="15" hidden="false" customHeight="false" outlineLevel="0" collapsed="false">
      <c r="A118" s="301" t="n">
        <v>105</v>
      </c>
      <c r="B118" s="301" t="s">
        <v>54</v>
      </c>
      <c r="C118" s="302" t="s">
        <v>11826</v>
      </c>
      <c r="D118" s="301" t="s">
        <v>142</v>
      </c>
      <c r="E118" s="303" t="n">
        <v>385.45</v>
      </c>
    </row>
    <row r="119" customFormat="false" ht="15" hidden="false" customHeight="false" outlineLevel="0" collapsed="false">
      <c r="A119" s="301" t="n">
        <v>39719</v>
      </c>
      <c r="B119" s="301" t="s">
        <v>54</v>
      </c>
      <c r="C119" s="302" t="s">
        <v>11827</v>
      </c>
      <c r="D119" s="301" t="s">
        <v>9747</v>
      </c>
      <c r="E119" s="303" t="n">
        <v>194.55</v>
      </c>
    </row>
    <row r="120" customFormat="false" ht="15" hidden="false" customHeight="false" outlineLevel="0" collapsed="false">
      <c r="A120" s="301" t="n">
        <v>3410</v>
      </c>
      <c r="B120" s="301" t="s">
        <v>54</v>
      </c>
      <c r="C120" s="302" t="s">
        <v>11828</v>
      </c>
      <c r="D120" s="301" t="s">
        <v>418</v>
      </c>
      <c r="E120" s="303" t="n">
        <v>43.76</v>
      </c>
    </row>
    <row r="121" customFormat="false" ht="15" hidden="false" customHeight="false" outlineLevel="0" collapsed="false">
      <c r="A121" s="301" t="n">
        <v>4791</v>
      </c>
      <c r="B121" s="301" t="s">
        <v>54</v>
      </c>
      <c r="C121" s="302" t="s">
        <v>11829</v>
      </c>
      <c r="D121" s="301" t="s">
        <v>418</v>
      </c>
      <c r="E121" s="303" t="n">
        <v>55.1</v>
      </c>
    </row>
    <row r="122" customFormat="false" ht="15" hidden="false" customHeight="false" outlineLevel="0" collapsed="false">
      <c r="A122" s="301" t="n">
        <v>157</v>
      </c>
      <c r="B122" s="301" t="s">
        <v>54</v>
      </c>
      <c r="C122" s="302" t="s">
        <v>11830</v>
      </c>
      <c r="D122" s="301" t="s">
        <v>418</v>
      </c>
      <c r="E122" s="303" t="n">
        <v>136.55</v>
      </c>
    </row>
    <row r="123" customFormat="false" ht="15" hidden="false" customHeight="false" outlineLevel="0" collapsed="false">
      <c r="A123" s="301" t="n">
        <v>156</v>
      </c>
      <c r="B123" s="301" t="s">
        <v>54</v>
      </c>
      <c r="C123" s="302" t="s">
        <v>11831</v>
      </c>
      <c r="D123" s="301" t="s">
        <v>418</v>
      </c>
      <c r="E123" s="303" t="n">
        <v>48.62</v>
      </c>
    </row>
    <row r="124" customFormat="false" ht="15" hidden="false" customHeight="false" outlineLevel="0" collapsed="false">
      <c r="A124" s="301" t="n">
        <v>131</v>
      </c>
      <c r="B124" s="301" t="s">
        <v>54</v>
      </c>
      <c r="C124" s="302" t="s">
        <v>11832</v>
      </c>
      <c r="D124" s="301" t="s">
        <v>418</v>
      </c>
      <c r="E124" s="303" t="n">
        <v>41.58</v>
      </c>
    </row>
    <row r="125" customFormat="false" ht="15" hidden="false" customHeight="false" outlineLevel="0" collapsed="false">
      <c r="A125" s="301" t="n">
        <v>21114</v>
      </c>
      <c r="B125" s="301" t="s">
        <v>54</v>
      </c>
      <c r="C125" s="302" t="s">
        <v>11833</v>
      </c>
      <c r="D125" s="301" t="s">
        <v>142</v>
      </c>
      <c r="E125" s="303" t="n">
        <v>38.35</v>
      </c>
    </row>
    <row r="126" customFormat="false" ht="15" hidden="false" customHeight="false" outlineLevel="0" collapsed="false">
      <c r="A126" s="301" t="n">
        <v>119</v>
      </c>
      <c r="B126" s="301" t="s">
        <v>54</v>
      </c>
      <c r="C126" s="302" t="s">
        <v>11834</v>
      </c>
      <c r="D126" s="301" t="s">
        <v>142</v>
      </c>
      <c r="E126" s="303" t="n">
        <v>9.72</v>
      </c>
    </row>
    <row r="127" customFormat="false" ht="15" hidden="false" customHeight="false" outlineLevel="0" collapsed="false">
      <c r="A127" s="301" t="n">
        <v>122</v>
      </c>
      <c r="B127" s="301" t="s">
        <v>54</v>
      </c>
      <c r="C127" s="302" t="s">
        <v>11835</v>
      </c>
      <c r="D127" s="301" t="s">
        <v>142</v>
      </c>
      <c r="E127" s="303" t="n">
        <v>74.79</v>
      </c>
    </row>
    <row r="128" customFormat="false" ht="15" hidden="false" customHeight="false" outlineLevel="0" collapsed="false">
      <c r="A128" s="301" t="n">
        <v>20080</v>
      </c>
      <c r="B128" s="301" t="s">
        <v>54</v>
      </c>
      <c r="C128" s="302" t="s">
        <v>11836</v>
      </c>
      <c r="D128" s="301" t="s">
        <v>142</v>
      </c>
      <c r="E128" s="303" t="n">
        <v>24.41</v>
      </c>
    </row>
    <row r="129" customFormat="false" ht="15" hidden="false" customHeight="false" outlineLevel="0" collapsed="false">
      <c r="A129" s="301" t="n">
        <v>124</v>
      </c>
      <c r="B129" s="301" t="s">
        <v>54</v>
      </c>
      <c r="C129" s="302" t="s">
        <v>11837</v>
      </c>
      <c r="D129" s="301" t="s">
        <v>9747</v>
      </c>
      <c r="E129" s="303" t="n">
        <v>16.03</v>
      </c>
    </row>
    <row r="130" customFormat="false" ht="15" hidden="false" customHeight="false" outlineLevel="0" collapsed="false">
      <c r="A130" s="301" t="n">
        <v>7334</v>
      </c>
      <c r="B130" s="301" t="s">
        <v>54</v>
      </c>
      <c r="C130" s="302" t="s">
        <v>11838</v>
      </c>
      <c r="D130" s="301" t="s">
        <v>9747</v>
      </c>
      <c r="E130" s="303" t="n">
        <v>12.1</v>
      </c>
    </row>
    <row r="131" customFormat="false" ht="15" hidden="false" customHeight="false" outlineLevel="0" collapsed="false">
      <c r="A131" s="301" t="n">
        <v>45146</v>
      </c>
      <c r="B131" s="301" t="s">
        <v>54</v>
      </c>
      <c r="C131" s="302" t="s">
        <v>11839</v>
      </c>
      <c r="D131" s="301" t="s">
        <v>418</v>
      </c>
      <c r="E131" s="303" t="n">
        <v>30.74</v>
      </c>
    </row>
    <row r="132" customFormat="false" ht="15" hidden="false" customHeight="false" outlineLevel="0" collapsed="false">
      <c r="A132" s="301" t="n">
        <v>123</v>
      </c>
      <c r="B132" s="301" t="s">
        <v>54</v>
      </c>
      <c r="C132" s="302" t="s">
        <v>11840</v>
      </c>
      <c r="D132" s="301" t="s">
        <v>9747</v>
      </c>
      <c r="E132" s="303" t="n">
        <v>6.56</v>
      </c>
    </row>
    <row r="133" customFormat="false" ht="15" hidden="false" customHeight="false" outlineLevel="0" collapsed="false">
      <c r="A133" s="301" t="n">
        <v>127</v>
      </c>
      <c r="B133" s="301" t="s">
        <v>54</v>
      </c>
      <c r="C133" s="302" t="s">
        <v>11841</v>
      </c>
      <c r="D133" s="301" t="s">
        <v>9747</v>
      </c>
      <c r="E133" s="303" t="n">
        <v>15.66</v>
      </c>
    </row>
    <row r="134" customFormat="false" ht="15" hidden="false" customHeight="false" outlineLevel="0" collapsed="false">
      <c r="A134" s="301" t="n">
        <v>133</v>
      </c>
      <c r="B134" s="301" t="s">
        <v>54</v>
      </c>
      <c r="C134" s="302" t="s">
        <v>11842</v>
      </c>
      <c r="D134" s="301" t="s">
        <v>9747</v>
      </c>
      <c r="E134" s="303" t="n">
        <v>6.5</v>
      </c>
    </row>
    <row r="135" customFormat="false" ht="15" hidden="false" customHeight="false" outlineLevel="0" collapsed="false">
      <c r="A135" s="301" t="n">
        <v>43617</v>
      </c>
      <c r="B135" s="301" t="s">
        <v>54</v>
      </c>
      <c r="C135" s="302" t="s">
        <v>11843</v>
      </c>
      <c r="D135" s="301" t="s">
        <v>9747</v>
      </c>
      <c r="E135" s="303" t="n">
        <v>7.26</v>
      </c>
    </row>
    <row r="136" customFormat="false" ht="15" hidden="false" customHeight="false" outlineLevel="0" collapsed="false">
      <c r="A136" s="301" t="n">
        <v>132</v>
      </c>
      <c r="B136" s="301" t="s">
        <v>54</v>
      </c>
      <c r="C136" s="302" t="s">
        <v>11844</v>
      </c>
      <c r="D136" s="301" t="s">
        <v>9747</v>
      </c>
      <c r="E136" s="303" t="n">
        <v>6.74</v>
      </c>
    </row>
    <row r="137" customFormat="false" ht="15" hidden="false" customHeight="false" outlineLevel="0" collapsed="false">
      <c r="A137" s="301" t="n">
        <v>43618</v>
      </c>
      <c r="B137" s="301" t="s">
        <v>54</v>
      </c>
      <c r="C137" s="302" t="s">
        <v>11845</v>
      </c>
      <c r="D137" s="301" t="s">
        <v>418</v>
      </c>
      <c r="E137" s="303" t="n">
        <v>16.97</v>
      </c>
    </row>
    <row r="138" customFormat="false" ht="15" hidden="false" customHeight="false" outlineLevel="0" collapsed="false">
      <c r="A138" s="301" t="n">
        <v>37476</v>
      </c>
      <c r="B138" s="301" t="s">
        <v>54</v>
      </c>
      <c r="C138" s="302" t="s">
        <v>11846</v>
      </c>
      <c r="D138" s="301" t="s">
        <v>142</v>
      </c>
      <c r="E138" s="303" t="n">
        <v>3904.75</v>
      </c>
    </row>
    <row r="139" customFormat="false" ht="15" hidden="false" customHeight="false" outlineLevel="0" collapsed="false">
      <c r="A139" s="301" t="n">
        <v>37478</v>
      </c>
      <c r="B139" s="301" t="s">
        <v>54</v>
      </c>
      <c r="C139" s="302" t="s">
        <v>11847</v>
      </c>
      <c r="D139" s="301" t="s">
        <v>142</v>
      </c>
      <c r="E139" s="303" t="n">
        <v>4890.81</v>
      </c>
    </row>
    <row r="140" customFormat="false" ht="15" hidden="false" customHeight="false" outlineLevel="0" collapsed="false">
      <c r="A140" s="301" t="n">
        <v>37477</v>
      </c>
      <c r="B140" s="301" t="s">
        <v>54</v>
      </c>
      <c r="C140" s="302" t="s">
        <v>11848</v>
      </c>
      <c r="D140" s="301" t="s">
        <v>142</v>
      </c>
      <c r="E140" s="303" t="n">
        <v>6626.25</v>
      </c>
    </row>
    <row r="141" customFormat="false" ht="15" hidden="false" customHeight="false" outlineLevel="0" collapsed="false">
      <c r="A141" s="301" t="n">
        <v>37479</v>
      </c>
      <c r="B141" s="301" t="s">
        <v>54</v>
      </c>
      <c r="C141" s="302" t="s">
        <v>11849</v>
      </c>
      <c r="D141" s="301" t="s">
        <v>142</v>
      </c>
      <c r="E141" s="303" t="n">
        <v>7858.82</v>
      </c>
    </row>
    <row r="142" customFormat="false" ht="15" hidden="false" customHeight="false" outlineLevel="0" collapsed="false">
      <c r="A142" s="301" t="n">
        <v>4319</v>
      </c>
      <c r="B142" s="301" t="s">
        <v>54</v>
      </c>
      <c r="C142" s="302" t="s">
        <v>11850</v>
      </c>
      <c r="D142" s="301" t="s">
        <v>142</v>
      </c>
      <c r="E142" s="303" t="n">
        <v>2.25</v>
      </c>
    </row>
    <row r="143" customFormat="false" ht="15" hidden="false" customHeight="false" outlineLevel="0" collapsed="false">
      <c r="A143" s="301" t="n">
        <v>42409</v>
      </c>
      <c r="B143" s="301" t="s">
        <v>54</v>
      </c>
      <c r="C143" s="302" t="s">
        <v>11851</v>
      </c>
      <c r="D143" s="301" t="s">
        <v>418</v>
      </c>
      <c r="E143" s="303" t="n">
        <v>10.69</v>
      </c>
    </row>
    <row r="144" customFormat="false" ht="15" hidden="false" customHeight="false" outlineLevel="0" collapsed="false">
      <c r="A144" s="301" t="n">
        <v>40553</v>
      </c>
      <c r="B144" s="301" t="s">
        <v>54</v>
      </c>
      <c r="C144" s="302" t="s">
        <v>11852</v>
      </c>
      <c r="D144" s="301" t="s">
        <v>48</v>
      </c>
      <c r="E144" s="303"/>
    </row>
    <row r="145" customFormat="false" ht="15" hidden="false" customHeight="false" outlineLevel="0" collapsed="false">
      <c r="A145" s="301" t="n">
        <v>6114</v>
      </c>
      <c r="B145" s="301" t="s">
        <v>54</v>
      </c>
      <c r="C145" s="302" t="s">
        <v>11853</v>
      </c>
      <c r="D145" s="301" t="s">
        <v>2543</v>
      </c>
      <c r="E145" s="303" t="n">
        <v>18.82</v>
      </c>
    </row>
    <row r="146" customFormat="false" ht="15" hidden="false" customHeight="false" outlineLevel="0" collapsed="false">
      <c r="A146" s="301" t="n">
        <v>40912</v>
      </c>
      <c r="B146" s="301" t="s">
        <v>54</v>
      </c>
      <c r="C146" s="302" t="s">
        <v>11854</v>
      </c>
      <c r="D146" s="301" t="s">
        <v>7340</v>
      </c>
      <c r="E146" s="303" t="n">
        <v>3306.02</v>
      </c>
    </row>
    <row r="147" customFormat="false" ht="15" hidden="false" customHeight="false" outlineLevel="0" collapsed="false">
      <c r="A147" s="301" t="n">
        <v>247</v>
      </c>
      <c r="B147" s="301" t="s">
        <v>54</v>
      </c>
      <c r="C147" s="302" t="s">
        <v>11855</v>
      </c>
      <c r="D147" s="301" t="s">
        <v>2543</v>
      </c>
      <c r="E147" s="303" t="n">
        <v>18.82</v>
      </c>
    </row>
    <row r="148" customFormat="false" ht="15" hidden="false" customHeight="false" outlineLevel="0" collapsed="false">
      <c r="A148" s="301" t="n">
        <v>40919</v>
      </c>
      <c r="B148" s="301" t="s">
        <v>54</v>
      </c>
      <c r="C148" s="302" t="s">
        <v>11856</v>
      </c>
      <c r="D148" s="301" t="s">
        <v>7340</v>
      </c>
      <c r="E148" s="303" t="n">
        <v>3306.02</v>
      </c>
    </row>
    <row r="149" customFormat="false" ht="15" hidden="false" customHeight="false" outlineLevel="0" collapsed="false">
      <c r="A149" s="301" t="n">
        <v>44499</v>
      </c>
      <c r="B149" s="301" t="s">
        <v>54</v>
      </c>
      <c r="C149" s="302" t="s">
        <v>11857</v>
      </c>
      <c r="D149" s="301" t="s">
        <v>2543</v>
      </c>
      <c r="E149" s="303" t="n">
        <v>18.82</v>
      </c>
    </row>
    <row r="150" customFormat="false" ht="15" hidden="false" customHeight="false" outlineLevel="0" collapsed="false">
      <c r="A150" s="301" t="n">
        <v>40984</v>
      </c>
      <c r="B150" s="301" t="s">
        <v>54</v>
      </c>
      <c r="C150" s="302" t="s">
        <v>11858</v>
      </c>
      <c r="D150" s="301" t="s">
        <v>7340</v>
      </c>
      <c r="E150" s="303" t="n">
        <v>3306.02</v>
      </c>
    </row>
    <row r="151" customFormat="false" ht="15" hidden="false" customHeight="false" outlineLevel="0" collapsed="false">
      <c r="A151" s="301" t="n">
        <v>248</v>
      </c>
      <c r="B151" s="301" t="s">
        <v>54</v>
      </c>
      <c r="C151" s="302" t="s">
        <v>11859</v>
      </c>
      <c r="D151" s="301" t="s">
        <v>2543</v>
      </c>
      <c r="E151" s="303" t="n">
        <v>17.06</v>
      </c>
    </row>
    <row r="152" customFormat="false" ht="15" hidden="false" customHeight="false" outlineLevel="0" collapsed="false">
      <c r="A152" s="301" t="n">
        <v>41086</v>
      </c>
      <c r="B152" s="301" t="s">
        <v>54</v>
      </c>
      <c r="C152" s="302" t="s">
        <v>11860</v>
      </c>
      <c r="D152" s="301" t="s">
        <v>7340</v>
      </c>
      <c r="E152" s="303" t="n">
        <v>2997.69</v>
      </c>
    </row>
    <row r="153" customFormat="false" ht="15" hidden="false" customHeight="false" outlineLevel="0" collapsed="false">
      <c r="A153" s="301" t="n">
        <v>34466</v>
      </c>
      <c r="B153" s="301" t="s">
        <v>54</v>
      </c>
      <c r="C153" s="302" t="s">
        <v>11861</v>
      </c>
      <c r="D153" s="301" t="s">
        <v>2543</v>
      </c>
      <c r="E153" s="303" t="n">
        <v>18.82</v>
      </c>
    </row>
    <row r="154" customFormat="false" ht="15" hidden="false" customHeight="false" outlineLevel="0" collapsed="false">
      <c r="A154" s="301" t="n">
        <v>41083</v>
      </c>
      <c r="B154" s="301" t="s">
        <v>54</v>
      </c>
      <c r="C154" s="302" t="s">
        <v>11862</v>
      </c>
      <c r="D154" s="301" t="s">
        <v>7340</v>
      </c>
      <c r="E154" s="303" t="n">
        <v>3306.02</v>
      </c>
    </row>
    <row r="155" customFormat="false" ht="15" hidden="false" customHeight="false" outlineLevel="0" collapsed="false">
      <c r="A155" s="301" t="n">
        <v>252</v>
      </c>
      <c r="B155" s="301" t="s">
        <v>54</v>
      </c>
      <c r="C155" s="302" t="s">
        <v>11863</v>
      </c>
      <c r="D155" s="301" t="s">
        <v>2543</v>
      </c>
      <c r="E155" s="303" t="n">
        <v>18.82</v>
      </c>
    </row>
    <row r="156" customFormat="false" ht="15" hidden="false" customHeight="false" outlineLevel="0" collapsed="false">
      <c r="A156" s="301" t="n">
        <v>40909</v>
      </c>
      <c r="B156" s="301" t="s">
        <v>54</v>
      </c>
      <c r="C156" s="302" t="s">
        <v>11864</v>
      </c>
      <c r="D156" s="301" t="s">
        <v>7340</v>
      </c>
      <c r="E156" s="303" t="n">
        <v>3306.02</v>
      </c>
    </row>
    <row r="157" customFormat="false" ht="15" hidden="false" customHeight="false" outlineLevel="0" collapsed="false">
      <c r="A157" s="301" t="n">
        <v>242</v>
      </c>
      <c r="B157" s="301" t="s">
        <v>54</v>
      </c>
      <c r="C157" s="302" t="s">
        <v>11865</v>
      </c>
      <c r="D157" s="301" t="s">
        <v>2543</v>
      </c>
      <c r="E157" s="303" t="n">
        <v>17.06</v>
      </c>
    </row>
    <row r="158" customFormat="false" ht="15" hidden="false" customHeight="false" outlineLevel="0" collapsed="false">
      <c r="A158" s="301" t="n">
        <v>41085</v>
      </c>
      <c r="B158" s="301" t="s">
        <v>54</v>
      </c>
      <c r="C158" s="302" t="s">
        <v>11866</v>
      </c>
      <c r="D158" s="301" t="s">
        <v>7340</v>
      </c>
      <c r="E158" s="303" t="n">
        <v>2997.69</v>
      </c>
    </row>
    <row r="159" customFormat="false" ht="15" hidden="false" customHeight="false" outlineLevel="0" collapsed="false">
      <c r="A159" s="301" t="n">
        <v>427</v>
      </c>
      <c r="B159" s="301" t="s">
        <v>54</v>
      </c>
      <c r="C159" s="302" t="s">
        <v>11867</v>
      </c>
      <c r="D159" s="301" t="s">
        <v>142</v>
      </c>
      <c r="E159" s="303" t="n">
        <v>9.38</v>
      </c>
    </row>
    <row r="160" customFormat="false" ht="15" hidden="false" customHeight="false" outlineLevel="0" collapsed="false">
      <c r="A160" s="301" t="n">
        <v>417</v>
      </c>
      <c r="B160" s="301" t="s">
        <v>54</v>
      </c>
      <c r="C160" s="302" t="s">
        <v>11868</v>
      </c>
      <c r="D160" s="301" t="s">
        <v>142</v>
      </c>
      <c r="E160" s="303" t="n">
        <v>4.42</v>
      </c>
    </row>
    <row r="161" customFormat="false" ht="15" hidden="false" customHeight="false" outlineLevel="0" collapsed="false">
      <c r="A161" s="301" t="n">
        <v>11273</v>
      </c>
      <c r="B161" s="301" t="s">
        <v>54</v>
      </c>
      <c r="C161" s="302" t="s">
        <v>11869</v>
      </c>
      <c r="D161" s="301" t="s">
        <v>142</v>
      </c>
      <c r="E161" s="303" t="n">
        <v>13.73</v>
      </c>
    </row>
    <row r="162" customFormat="false" ht="15" hidden="false" customHeight="false" outlineLevel="0" collapsed="false">
      <c r="A162" s="301" t="n">
        <v>11272</v>
      </c>
      <c r="B162" s="301" t="s">
        <v>54</v>
      </c>
      <c r="C162" s="302" t="s">
        <v>11870</v>
      </c>
      <c r="D162" s="301" t="s">
        <v>142</v>
      </c>
      <c r="E162" s="303" t="n">
        <v>8.28</v>
      </c>
    </row>
    <row r="163" customFormat="false" ht="15" hidden="false" customHeight="false" outlineLevel="0" collapsed="false">
      <c r="A163" s="301" t="n">
        <v>11275</v>
      </c>
      <c r="B163" s="301" t="s">
        <v>54</v>
      </c>
      <c r="C163" s="302" t="s">
        <v>11871</v>
      </c>
      <c r="D163" s="301" t="s">
        <v>142</v>
      </c>
      <c r="E163" s="303" t="n">
        <v>3.32</v>
      </c>
    </row>
    <row r="164" customFormat="false" ht="15" hidden="false" customHeight="false" outlineLevel="0" collapsed="false">
      <c r="A164" s="301" t="n">
        <v>11274</v>
      </c>
      <c r="B164" s="301" t="s">
        <v>54</v>
      </c>
      <c r="C164" s="302" t="s">
        <v>11872</v>
      </c>
      <c r="D164" s="301" t="s">
        <v>142</v>
      </c>
      <c r="E164" s="303" t="n">
        <v>2.53</v>
      </c>
    </row>
    <row r="165" customFormat="false" ht="15" hidden="false" customHeight="false" outlineLevel="0" collapsed="false">
      <c r="A165" s="301" t="n">
        <v>45208</v>
      </c>
      <c r="B165" s="301" t="s">
        <v>54</v>
      </c>
      <c r="C165" s="302" t="s">
        <v>11873</v>
      </c>
      <c r="D165" s="301" t="s">
        <v>142</v>
      </c>
      <c r="E165" s="303" t="n">
        <v>233.32</v>
      </c>
    </row>
    <row r="166" customFormat="false" ht="15" hidden="false" customHeight="false" outlineLevel="0" collapsed="false">
      <c r="A166" s="301" t="n">
        <v>45250</v>
      </c>
      <c r="B166" s="301" t="s">
        <v>54</v>
      </c>
      <c r="C166" s="302" t="s">
        <v>11874</v>
      </c>
      <c r="D166" s="301" t="s">
        <v>142</v>
      </c>
      <c r="E166" s="303" t="n">
        <v>34.97</v>
      </c>
    </row>
    <row r="167" customFormat="false" ht="15" hidden="false" customHeight="false" outlineLevel="0" collapsed="false">
      <c r="A167" s="301" t="n">
        <v>38470</v>
      </c>
      <c r="B167" s="301" t="s">
        <v>54</v>
      </c>
      <c r="C167" s="302" t="s">
        <v>11875</v>
      </c>
      <c r="D167" s="301" t="s">
        <v>142</v>
      </c>
      <c r="E167" s="303" t="n">
        <v>35.8</v>
      </c>
    </row>
    <row r="168" customFormat="false" ht="15" hidden="false" customHeight="false" outlineLevel="0" collapsed="false">
      <c r="A168" s="301" t="n">
        <v>38547</v>
      </c>
      <c r="B168" s="301" t="s">
        <v>54</v>
      </c>
      <c r="C168" s="302" t="s">
        <v>11876</v>
      </c>
      <c r="D168" s="301" t="s">
        <v>142</v>
      </c>
      <c r="E168" s="303" t="n">
        <v>237.65</v>
      </c>
    </row>
    <row r="169" customFormat="false" ht="15" hidden="false" customHeight="false" outlineLevel="0" collapsed="false">
      <c r="A169" s="301" t="n">
        <v>38467</v>
      </c>
      <c r="B169" s="301" t="s">
        <v>54</v>
      </c>
      <c r="C169" s="302" t="s">
        <v>11877</v>
      </c>
      <c r="D169" s="301" t="s">
        <v>142</v>
      </c>
      <c r="E169" s="303" t="n">
        <v>143.3</v>
      </c>
    </row>
    <row r="170" customFormat="false" ht="15" hidden="false" customHeight="false" outlineLevel="0" collapsed="false">
      <c r="A170" s="301" t="n">
        <v>38468</v>
      </c>
      <c r="B170" s="301" t="s">
        <v>54</v>
      </c>
      <c r="C170" s="302" t="s">
        <v>11878</v>
      </c>
      <c r="D170" s="301" t="s">
        <v>142</v>
      </c>
      <c r="E170" s="303" t="n">
        <v>178.88</v>
      </c>
    </row>
    <row r="171" customFormat="false" ht="15" hidden="false" customHeight="false" outlineLevel="0" collapsed="false">
      <c r="A171" s="301" t="n">
        <v>38469</v>
      </c>
      <c r="B171" s="301" t="s">
        <v>54</v>
      </c>
      <c r="C171" s="302" t="s">
        <v>11879</v>
      </c>
      <c r="D171" s="301" t="s">
        <v>142</v>
      </c>
      <c r="E171" s="303" t="n">
        <v>226.91</v>
      </c>
    </row>
    <row r="172" customFormat="false" ht="15" hidden="false" customHeight="false" outlineLevel="0" collapsed="false">
      <c r="A172" s="301" t="n">
        <v>45197</v>
      </c>
      <c r="B172" s="301" t="s">
        <v>54</v>
      </c>
      <c r="C172" s="302" t="s">
        <v>11880</v>
      </c>
      <c r="D172" s="301" t="s">
        <v>142</v>
      </c>
      <c r="E172" s="303" t="n">
        <v>180.97</v>
      </c>
    </row>
    <row r="173" customFormat="false" ht="15" hidden="false" customHeight="false" outlineLevel="0" collapsed="false">
      <c r="A173" s="301" t="n">
        <v>38471</v>
      </c>
      <c r="B173" s="301" t="s">
        <v>54</v>
      </c>
      <c r="C173" s="302" t="s">
        <v>11881</v>
      </c>
      <c r="D173" s="301" t="s">
        <v>142</v>
      </c>
      <c r="E173" s="303" t="n">
        <v>242.69</v>
      </c>
    </row>
    <row r="174" customFormat="false" ht="15" hidden="false" customHeight="false" outlineLevel="0" collapsed="false">
      <c r="A174" s="301" t="n">
        <v>45206</v>
      </c>
      <c r="B174" s="301" t="s">
        <v>54</v>
      </c>
      <c r="C174" s="302" t="s">
        <v>11882</v>
      </c>
      <c r="D174" s="301" t="s">
        <v>142</v>
      </c>
      <c r="E174" s="303" t="n">
        <v>47.95</v>
      </c>
    </row>
    <row r="175" customFormat="false" ht="15" hidden="false" customHeight="false" outlineLevel="0" collapsed="false">
      <c r="A175" s="301" t="n">
        <v>37370</v>
      </c>
      <c r="B175" s="301" t="s">
        <v>54</v>
      </c>
      <c r="C175" s="302" t="s">
        <v>11883</v>
      </c>
      <c r="D175" s="301" t="s">
        <v>2543</v>
      </c>
      <c r="E175" s="303" t="n">
        <v>5.59</v>
      </c>
    </row>
    <row r="176" customFormat="false" ht="15" hidden="false" customHeight="false" outlineLevel="0" collapsed="false">
      <c r="A176" s="301" t="n">
        <v>40862</v>
      </c>
      <c r="B176" s="301" t="s">
        <v>54</v>
      </c>
      <c r="C176" s="302" t="s">
        <v>11884</v>
      </c>
      <c r="D176" s="301" t="s">
        <v>7340</v>
      </c>
      <c r="E176" s="303" t="n">
        <v>1053.35</v>
      </c>
    </row>
    <row r="177" customFormat="false" ht="15" hidden="false" customHeight="false" outlineLevel="0" collapsed="false">
      <c r="A177" s="301" t="n">
        <v>10658</v>
      </c>
      <c r="B177" s="301" t="s">
        <v>54</v>
      </c>
      <c r="C177" s="302" t="s">
        <v>11885</v>
      </c>
      <c r="D177" s="301" t="s">
        <v>142</v>
      </c>
      <c r="E177" s="303"/>
    </row>
    <row r="178" customFormat="false" ht="15" hidden="false" customHeight="false" outlineLevel="0" collapsed="false">
      <c r="A178" s="301" t="n">
        <v>253</v>
      </c>
      <c r="B178" s="301" t="s">
        <v>54</v>
      </c>
      <c r="C178" s="302" t="s">
        <v>11886</v>
      </c>
      <c r="D178" s="301" t="s">
        <v>2543</v>
      </c>
      <c r="E178" s="303" t="n">
        <v>24.35</v>
      </c>
    </row>
    <row r="179" customFormat="false" ht="15" hidden="false" customHeight="false" outlineLevel="0" collapsed="false">
      <c r="A179" s="301" t="n">
        <v>40809</v>
      </c>
      <c r="B179" s="301" t="s">
        <v>54</v>
      </c>
      <c r="C179" s="302" t="s">
        <v>11887</v>
      </c>
      <c r="D179" s="301" t="s">
        <v>7340</v>
      </c>
      <c r="E179" s="303" t="n">
        <v>4272.9</v>
      </c>
    </row>
    <row r="180" customFormat="false" ht="15" hidden="false" customHeight="false" outlineLevel="0" collapsed="false">
      <c r="A180" s="301" t="n">
        <v>42428</v>
      </c>
      <c r="B180" s="301" t="s">
        <v>54</v>
      </c>
      <c r="C180" s="302" t="s">
        <v>11888</v>
      </c>
      <c r="D180" s="301" t="s">
        <v>142</v>
      </c>
      <c r="E180" s="303"/>
    </row>
    <row r="181" customFormat="false" ht="15" hidden="false" customHeight="false" outlineLevel="0" collapsed="false">
      <c r="A181" s="301" t="n">
        <v>301</v>
      </c>
      <c r="B181" s="301" t="s">
        <v>54</v>
      </c>
      <c r="C181" s="302" t="s">
        <v>11889</v>
      </c>
      <c r="D181" s="301" t="s">
        <v>142</v>
      </c>
      <c r="E181" s="303" t="n">
        <v>3.25</v>
      </c>
    </row>
    <row r="182" customFormat="false" ht="15" hidden="false" customHeight="false" outlineLevel="0" collapsed="false">
      <c r="A182" s="301" t="n">
        <v>296</v>
      </c>
      <c r="B182" s="301" t="s">
        <v>54</v>
      </c>
      <c r="C182" s="302" t="s">
        <v>11890</v>
      </c>
      <c r="D182" s="301" t="s">
        <v>142</v>
      </c>
      <c r="E182" s="303" t="n">
        <v>1.83</v>
      </c>
    </row>
    <row r="183" customFormat="false" ht="15" hidden="false" customHeight="false" outlineLevel="0" collapsed="false">
      <c r="A183" s="301" t="n">
        <v>297</v>
      </c>
      <c r="B183" s="301" t="s">
        <v>54</v>
      </c>
      <c r="C183" s="302" t="s">
        <v>11891</v>
      </c>
      <c r="D183" s="301" t="s">
        <v>142</v>
      </c>
      <c r="E183" s="303" t="n">
        <v>2.7</v>
      </c>
    </row>
    <row r="184" customFormat="false" ht="15" hidden="false" customHeight="false" outlineLevel="0" collapsed="false">
      <c r="A184" s="301" t="n">
        <v>299</v>
      </c>
      <c r="B184" s="301" t="s">
        <v>54</v>
      </c>
      <c r="C184" s="302" t="s">
        <v>11892</v>
      </c>
      <c r="D184" s="301" t="s">
        <v>142</v>
      </c>
      <c r="E184" s="303" t="n">
        <v>3.81</v>
      </c>
    </row>
    <row r="185" customFormat="false" ht="15" hidden="false" customHeight="false" outlineLevel="0" collapsed="false">
      <c r="A185" s="301" t="n">
        <v>300</v>
      </c>
      <c r="B185" s="301" t="s">
        <v>54</v>
      </c>
      <c r="C185" s="302" t="s">
        <v>11893</v>
      </c>
      <c r="D185" s="301" t="s">
        <v>142</v>
      </c>
      <c r="E185" s="303" t="n">
        <v>13.19</v>
      </c>
    </row>
    <row r="186" customFormat="false" ht="15" hidden="false" customHeight="false" outlineLevel="0" collapsed="false">
      <c r="A186" s="301" t="n">
        <v>20085</v>
      </c>
      <c r="B186" s="301" t="s">
        <v>54</v>
      </c>
      <c r="C186" s="302" t="s">
        <v>11894</v>
      </c>
      <c r="D186" s="301" t="s">
        <v>142</v>
      </c>
      <c r="E186" s="303" t="n">
        <v>2.41</v>
      </c>
    </row>
    <row r="187" customFormat="false" ht="15" hidden="false" customHeight="false" outlineLevel="0" collapsed="false">
      <c r="A187" s="301" t="n">
        <v>298</v>
      </c>
      <c r="B187" s="301" t="s">
        <v>54</v>
      </c>
      <c r="C187" s="302" t="s">
        <v>11895</v>
      </c>
      <c r="D187" s="301" t="s">
        <v>142</v>
      </c>
      <c r="E187" s="303" t="n">
        <v>2.93</v>
      </c>
    </row>
    <row r="188" customFormat="false" ht="15" hidden="false" customHeight="false" outlineLevel="0" collapsed="false">
      <c r="A188" s="301" t="n">
        <v>311</v>
      </c>
      <c r="B188" s="301" t="s">
        <v>54</v>
      </c>
      <c r="C188" s="302" t="s">
        <v>11896</v>
      </c>
      <c r="D188" s="301" t="s">
        <v>142</v>
      </c>
      <c r="E188" s="303" t="n">
        <v>10.88</v>
      </c>
    </row>
    <row r="189" customFormat="false" ht="15" hidden="false" customHeight="false" outlineLevel="0" collapsed="false">
      <c r="A189" s="301" t="n">
        <v>318</v>
      </c>
      <c r="B189" s="301" t="s">
        <v>54</v>
      </c>
      <c r="C189" s="302" t="s">
        <v>11897</v>
      </c>
      <c r="D189" s="301" t="s">
        <v>142</v>
      </c>
      <c r="E189" s="303" t="n">
        <v>21.91</v>
      </c>
    </row>
    <row r="190" customFormat="false" ht="15" hidden="false" customHeight="false" outlineLevel="0" collapsed="false">
      <c r="A190" s="301" t="n">
        <v>319</v>
      </c>
      <c r="B190" s="301" t="s">
        <v>54</v>
      </c>
      <c r="C190" s="302" t="s">
        <v>11898</v>
      </c>
      <c r="D190" s="301" t="s">
        <v>142</v>
      </c>
      <c r="E190" s="303" t="n">
        <v>34.35</v>
      </c>
    </row>
    <row r="191" customFormat="false" ht="15" hidden="false" customHeight="false" outlineLevel="0" collapsed="false">
      <c r="A191" s="301" t="n">
        <v>303</v>
      </c>
      <c r="B191" s="301" t="s">
        <v>54</v>
      </c>
      <c r="C191" s="302" t="s">
        <v>11899</v>
      </c>
      <c r="D191" s="301" t="s">
        <v>142</v>
      </c>
      <c r="E191" s="303" t="n">
        <v>3.6</v>
      </c>
    </row>
    <row r="192" customFormat="false" ht="15" hidden="false" customHeight="false" outlineLevel="0" collapsed="false">
      <c r="A192" s="301" t="n">
        <v>305</v>
      </c>
      <c r="B192" s="301" t="s">
        <v>54</v>
      </c>
      <c r="C192" s="302" t="s">
        <v>11900</v>
      </c>
      <c r="D192" s="301" t="s">
        <v>142</v>
      </c>
      <c r="E192" s="303" t="n">
        <v>11.32</v>
      </c>
    </row>
    <row r="193" customFormat="false" ht="15" hidden="false" customHeight="false" outlineLevel="0" collapsed="false">
      <c r="A193" s="301" t="n">
        <v>306</v>
      </c>
      <c r="B193" s="301" t="s">
        <v>54</v>
      </c>
      <c r="C193" s="302" t="s">
        <v>11901</v>
      </c>
      <c r="D193" s="301" t="s">
        <v>142</v>
      </c>
      <c r="E193" s="303" t="n">
        <v>17.17</v>
      </c>
    </row>
    <row r="194" customFormat="false" ht="15" hidden="false" customHeight="false" outlineLevel="0" collapsed="false">
      <c r="A194" s="301" t="n">
        <v>307</v>
      </c>
      <c r="B194" s="301" t="s">
        <v>54</v>
      </c>
      <c r="C194" s="302" t="s">
        <v>11902</v>
      </c>
      <c r="D194" s="301" t="s">
        <v>142</v>
      </c>
      <c r="E194" s="303" t="n">
        <v>43.4</v>
      </c>
    </row>
    <row r="195" customFormat="false" ht="15" hidden="false" customHeight="false" outlineLevel="0" collapsed="false">
      <c r="A195" s="301" t="n">
        <v>309</v>
      </c>
      <c r="B195" s="301" t="s">
        <v>54</v>
      </c>
      <c r="C195" s="302" t="s">
        <v>11903</v>
      </c>
      <c r="D195" s="301" t="s">
        <v>142</v>
      </c>
      <c r="E195" s="303" t="n">
        <v>71.09</v>
      </c>
    </row>
    <row r="196" customFormat="false" ht="15" hidden="false" customHeight="false" outlineLevel="0" collapsed="false">
      <c r="A196" s="301" t="n">
        <v>310</v>
      </c>
      <c r="B196" s="301" t="s">
        <v>54</v>
      </c>
      <c r="C196" s="302" t="s">
        <v>11904</v>
      </c>
      <c r="D196" s="301" t="s">
        <v>142</v>
      </c>
      <c r="E196" s="303" t="n">
        <v>98.53</v>
      </c>
    </row>
    <row r="197" customFormat="false" ht="15" hidden="false" customHeight="false" outlineLevel="0" collapsed="false">
      <c r="A197" s="301" t="n">
        <v>308</v>
      </c>
      <c r="B197" s="301" t="s">
        <v>54</v>
      </c>
      <c r="C197" s="302" t="s">
        <v>11905</v>
      </c>
      <c r="D197" s="301" t="s">
        <v>142</v>
      </c>
      <c r="E197" s="303" t="n">
        <v>96.85</v>
      </c>
    </row>
    <row r="198" customFormat="false" ht="15" hidden="false" customHeight="false" outlineLevel="0" collapsed="false">
      <c r="A198" s="301" t="n">
        <v>328</v>
      </c>
      <c r="B198" s="301" t="s">
        <v>54</v>
      </c>
      <c r="C198" s="302" t="s">
        <v>11906</v>
      </c>
      <c r="D198" s="301" t="s">
        <v>142</v>
      </c>
      <c r="E198" s="303" t="n">
        <v>8.61</v>
      </c>
    </row>
    <row r="199" customFormat="false" ht="15" hidden="false" customHeight="false" outlineLevel="0" collapsed="false">
      <c r="A199" s="301" t="n">
        <v>325</v>
      </c>
      <c r="B199" s="301" t="s">
        <v>54</v>
      </c>
      <c r="C199" s="302" t="s">
        <v>11907</v>
      </c>
      <c r="D199" s="301" t="s">
        <v>142</v>
      </c>
      <c r="E199" s="303" t="n">
        <v>2.54</v>
      </c>
    </row>
    <row r="200" customFormat="false" ht="15" hidden="false" customHeight="false" outlineLevel="0" collapsed="false">
      <c r="A200" s="301" t="n">
        <v>20326</v>
      </c>
      <c r="B200" s="301" t="s">
        <v>54</v>
      </c>
      <c r="C200" s="302" t="s">
        <v>11908</v>
      </c>
      <c r="D200" s="301" t="s">
        <v>142</v>
      </c>
      <c r="E200" s="303" t="n">
        <v>4.65</v>
      </c>
    </row>
    <row r="201" customFormat="false" ht="15" hidden="false" customHeight="false" outlineLevel="0" collapsed="false">
      <c r="A201" s="301" t="n">
        <v>329</v>
      </c>
      <c r="B201" s="301" t="s">
        <v>54</v>
      </c>
      <c r="C201" s="302" t="s">
        <v>11909</v>
      </c>
      <c r="D201" s="301" t="s">
        <v>142</v>
      </c>
      <c r="E201" s="303" t="n">
        <v>7.2</v>
      </c>
    </row>
    <row r="202" customFormat="false" ht="15" hidden="false" customHeight="false" outlineLevel="0" collapsed="false">
      <c r="A202" s="301" t="n">
        <v>39642</v>
      </c>
      <c r="B202" s="301" t="s">
        <v>54</v>
      </c>
      <c r="C202" s="302" t="s">
        <v>11910</v>
      </c>
      <c r="D202" s="301" t="s">
        <v>142</v>
      </c>
      <c r="E202" s="303" t="n">
        <v>3.19</v>
      </c>
    </row>
    <row r="203" customFormat="false" ht="15" hidden="false" customHeight="false" outlineLevel="0" collapsed="false">
      <c r="A203" s="301" t="n">
        <v>39641</v>
      </c>
      <c r="B203" s="301" t="s">
        <v>54</v>
      </c>
      <c r="C203" s="302" t="s">
        <v>11911</v>
      </c>
      <c r="D203" s="301" t="s">
        <v>142</v>
      </c>
      <c r="E203" s="303" t="n">
        <v>2.8</v>
      </c>
    </row>
    <row r="204" customFormat="false" ht="15" hidden="false" customHeight="false" outlineLevel="0" collapsed="false">
      <c r="A204" s="301" t="n">
        <v>39643</v>
      </c>
      <c r="B204" s="301" t="s">
        <v>54</v>
      </c>
      <c r="C204" s="302" t="s">
        <v>11912</v>
      </c>
      <c r="D204" s="301" t="s">
        <v>142</v>
      </c>
      <c r="E204" s="303" t="n">
        <v>3.75</v>
      </c>
    </row>
    <row r="205" customFormat="false" ht="15" hidden="false" customHeight="false" outlineLevel="0" collapsed="false">
      <c r="A205" s="301" t="n">
        <v>39644</v>
      </c>
      <c r="B205" s="301" t="s">
        <v>54</v>
      </c>
      <c r="C205" s="302" t="s">
        <v>11913</v>
      </c>
      <c r="D205" s="301" t="s">
        <v>142</v>
      </c>
      <c r="E205" s="303" t="n">
        <v>5.81</v>
      </c>
    </row>
    <row r="206" customFormat="false" ht="15" hidden="false" customHeight="false" outlineLevel="0" collapsed="false">
      <c r="A206" s="301" t="n">
        <v>39645</v>
      </c>
      <c r="B206" s="301" t="s">
        <v>54</v>
      </c>
      <c r="C206" s="302" t="s">
        <v>11914</v>
      </c>
      <c r="D206" s="301" t="s">
        <v>142</v>
      </c>
      <c r="E206" s="303" t="n">
        <v>6.37</v>
      </c>
    </row>
    <row r="207" customFormat="false" ht="15" hidden="false" customHeight="false" outlineLevel="0" collapsed="false">
      <c r="A207" s="301" t="n">
        <v>41610</v>
      </c>
      <c r="B207" s="301" t="s">
        <v>54</v>
      </c>
      <c r="C207" s="302" t="s">
        <v>11915</v>
      </c>
      <c r="D207" s="301" t="s">
        <v>142</v>
      </c>
      <c r="E207" s="303" t="n">
        <v>724.43</v>
      </c>
    </row>
    <row r="208" customFormat="false" ht="15" hidden="false" customHeight="false" outlineLevel="0" collapsed="false">
      <c r="A208" s="301" t="n">
        <v>41611</v>
      </c>
      <c r="B208" s="301" t="s">
        <v>54</v>
      </c>
      <c r="C208" s="302" t="s">
        <v>11916</v>
      </c>
      <c r="D208" s="301" t="s">
        <v>142</v>
      </c>
      <c r="E208" s="303" t="n">
        <v>1141.84</v>
      </c>
    </row>
    <row r="209" customFormat="false" ht="15" hidden="false" customHeight="false" outlineLevel="0" collapsed="false">
      <c r="A209" s="301" t="n">
        <v>41612</v>
      </c>
      <c r="B209" s="301" t="s">
        <v>54</v>
      </c>
      <c r="C209" s="302" t="s">
        <v>11917</v>
      </c>
      <c r="D209" s="301" t="s">
        <v>142</v>
      </c>
      <c r="E209" s="303" t="n">
        <v>1603.31</v>
      </c>
    </row>
    <row r="210" customFormat="false" ht="15" hidden="false" customHeight="false" outlineLevel="0" collapsed="false">
      <c r="A210" s="301" t="n">
        <v>41637</v>
      </c>
      <c r="B210" s="301" t="s">
        <v>54</v>
      </c>
      <c r="C210" s="302" t="s">
        <v>11918</v>
      </c>
      <c r="D210" s="301" t="s">
        <v>142</v>
      </c>
      <c r="E210" s="303" t="n">
        <v>149.87</v>
      </c>
    </row>
    <row r="211" customFormat="false" ht="15" hidden="false" customHeight="false" outlineLevel="0" collapsed="false">
      <c r="A211" s="301" t="n">
        <v>41638</v>
      </c>
      <c r="B211" s="301" t="s">
        <v>54</v>
      </c>
      <c r="C211" s="302" t="s">
        <v>11919</v>
      </c>
      <c r="D211" s="301" t="s">
        <v>142</v>
      </c>
      <c r="E211" s="303" t="n">
        <v>195.23</v>
      </c>
    </row>
    <row r="212" customFormat="false" ht="15" hidden="false" customHeight="false" outlineLevel="0" collapsed="false">
      <c r="A212" s="301" t="n">
        <v>41639</v>
      </c>
      <c r="B212" s="301" t="s">
        <v>54</v>
      </c>
      <c r="C212" s="302" t="s">
        <v>11920</v>
      </c>
      <c r="D212" s="301" t="s">
        <v>142</v>
      </c>
      <c r="E212" s="303" t="n">
        <v>472.31</v>
      </c>
    </row>
    <row r="213" customFormat="false" ht="15" hidden="false" customHeight="false" outlineLevel="0" collapsed="false">
      <c r="A213" s="301" t="n">
        <v>11789</v>
      </c>
      <c r="B213" s="301" t="s">
        <v>54</v>
      </c>
      <c r="C213" s="302" t="s">
        <v>11921</v>
      </c>
      <c r="D213" s="301" t="s">
        <v>142</v>
      </c>
      <c r="E213" s="303" t="n">
        <v>1.25</v>
      </c>
    </row>
    <row r="214" customFormat="false" ht="15" hidden="false" customHeight="false" outlineLevel="0" collapsed="false">
      <c r="A214" s="301" t="n">
        <v>20975</v>
      </c>
      <c r="B214" s="301" t="s">
        <v>54</v>
      </c>
      <c r="C214" s="302" t="s">
        <v>11922</v>
      </c>
      <c r="D214" s="301" t="s">
        <v>142</v>
      </c>
      <c r="E214" s="303" t="n">
        <v>13.05</v>
      </c>
    </row>
    <row r="215" customFormat="false" ht="15" hidden="false" customHeight="false" outlineLevel="0" collapsed="false">
      <c r="A215" s="301" t="n">
        <v>20976</v>
      </c>
      <c r="B215" s="301" t="s">
        <v>54</v>
      </c>
      <c r="C215" s="302" t="s">
        <v>11923</v>
      </c>
      <c r="D215" s="301" t="s">
        <v>142</v>
      </c>
      <c r="E215" s="303" t="n">
        <v>19.72</v>
      </c>
    </row>
    <row r="216" customFormat="false" ht="15" hidden="false" customHeight="false" outlineLevel="0" collapsed="false">
      <c r="A216" s="301" t="n">
        <v>6138</v>
      </c>
      <c r="B216" s="301" t="s">
        <v>54</v>
      </c>
      <c r="C216" s="302" t="s">
        <v>11924</v>
      </c>
      <c r="D216" s="301" t="s">
        <v>142</v>
      </c>
      <c r="E216" s="303" t="n">
        <v>12.6</v>
      </c>
    </row>
    <row r="217" customFormat="false" ht="15" hidden="false" customHeight="false" outlineLevel="0" collapsed="false">
      <c r="A217" s="301" t="n">
        <v>40340</v>
      </c>
      <c r="B217" s="301" t="s">
        <v>54</v>
      </c>
      <c r="C217" s="302" t="s">
        <v>11925</v>
      </c>
      <c r="D217" s="301" t="s">
        <v>142</v>
      </c>
      <c r="E217" s="303" t="n">
        <v>23.91</v>
      </c>
    </row>
    <row r="218" customFormat="false" ht="15" hidden="false" customHeight="false" outlineLevel="0" collapsed="false">
      <c r="A218" s="301" t="n">
        <v>40341</v>
      </c>
      <c r="B218" s="301" t="s">
        <v>54</v>
      </c>
      <c r="C218" s="302" t="s">
        <v>11926</v>
      </c>
      <c r="D218" s="301" t="s">
        <v>142</v>
      </c>
      <c r="E218" s="303" t="n">
        <v>28.53</v>
      </c>
    </row>
    <row r="219" customFormat="false" ht="15" hidden="false" customHeight="false" outlineLevel="0" collapsed="false">
      <c r="A219" s="301" t="n">
        <v>40342</v>
      </c>
      <c r="B219" s="301" t="s">
        <v>54</v>
      </c>
      <c r="C219" s="302" t="s">
        <v>11927</v>
      </c>
      <c r="D219" s="301" t="s">
        <v>142</v>
      </c>
      <c r="E219" s="303" t="n">
        <v>34.03</v>
      </c>
    </row>
    <row r="220" customFormat="false" ht="15" hidden="false" customHeight="false" outlineLevel="0" collapsed="false">
      <c r="A220" s="301" t="n">
        <v>40343</v>
      </c>
      <c r="B220" s="301" t="s">
        <v>54</v>
      </c>
      <c r="C220" s="302" t="s">
        <v>11928</v>
      </c>
      <c r="D220" s="301" t="s">
        <v>142</v>
      </c>
      <c r="E220" s="303" t="n">
        <v>40.36</v>
      </c>
    </row>
    <row r="221" customFormat="false" ht="15" hidden="false" customHeight="false" outlineLevel="0" collapsed="false">
      <c r="A221" s="301" t="n">
        <v>40344</v>
      </c>
      <c r="B221" s="301" t="s">
        <v>54</v>
      </c>
      <c r="C221" s="302" t="s">
        <v>11929</v>
      </c>
      <c r="D221" s="301" t="s">
        <v>142</v>
      </c>
      <c r="E221" s="303" t="n">
        <v>55.02</v>
      </c>
    </row>
    <row r="222" customFormat="false" ht="15" hidden="false" customHeight="false" outlineLevel="0" collapsed="false">
      <c r="A222" s="301" t="n">
        <v>40345</v>
      </c>
      <c r="B222" s="301" t="s">
        <v>54</v>
      </c>
      <c r="C222" s="302" t="s">
        <v>11930</v>
      </c>
      <c r="D222" s="301" t="s">
        <v>142</v>
      </c>
      <c r="E222" s="303" t="n">
        <v>67.8</v>
      </c>
    </row>
    <row r="223" customFormat="false" ht="15" hidden="false" customHeight="false" outlineLevel="0" collapsed="false">
      <c r="A223" s="301" t="n">
        <v>40346</v>
      </c>
      <c r="B223" s="301" t="s">
        <v>54</v>
      </c>
      <c r="C223" s="302" t="s">
        <v>11931</v>
      </c>
      <c r="D223" s="301" t="s">
        <v>142</v>
      </c>
      <c r="E223" s="303" t="n">
        <v>78.65</v>
      </c>
    </row>
    <row r="224" customFormat="false" ht="15" hidden="false" customHeight="false" outlineLevel="0" collapsed="false">
      <c r="A224" s="301" t="n">
        <v>40347</v>
      </c>
      <c r="B224" s="301" t="s">
        <v>54</v>
      </c>
      <c r="C224" s="302" t="s">
        <v>11932</v>
      </c>
      <c r="D224" s="301" t="s">
        <v>142</v>
      </c>
      <c r="E224" s="303" t="n">
        <v>98.81</v>
      </c>
    </row>
    <row r="225" customFormat="false" ht="15" hidden="false" customHeight="false" outlineLevel="0" collapsed="false">
      <c r="A225" s="301" t="n">
        <v>43424</v>
      </c>
      <c r="B225" s="301" t="s">
        <v>54</v>
      </c>
      <c r="C225" s="302" t="s">
        <v>11933</v>
      </c>
      <c r="D225" s="301" t="s">
        <v>142</v>
      </c>
      <c r="E225" s="303" t="n">
        <v>606.95</v>
      </c>
    </row>
    <row r="226" customFormat="false" ht="15" hidden="false" customHeight="false" outlineLevel="0" collapsed="false">
      <c r="A226" s="301" t="n">
        <v>43426</v>
      </c>
      <c r="B226" s="301" t="s">
        <v>54</v>
      </c>
      <c r="C226" s="302" t="s">
        <v>11934</v>
      </c>
      <c r="D226" s="301" t="s">
        <v>142</v>
      </c>
      <c r="E226" s="303" t="n">
        <v>2093.38</v>
      </c>
    </row>
    <row r="227" customFormat="false" ht="15" hidden="false" customHeight="false" outlineLevel="0" collapsed="false">
      <c r="A227" s="301" t="n">
        <v>12565</v>
      </c>
      <c r="B227" s="301" t="s">
        <v>54</v>
      </c>
      <c r="C227" s="302" t="s">
        <v>11935</v>
      </c>
      <c r="D227" s="301" t="s">
        <v>142</v>
      </c>
      <c r="E227" s="303" t="n">
        <v>734.12</v>
      </c>
    </row>
    <row r="228" customFormat="false" ht="15" hidden="false" customHeight="false" outlineLevel="0" collapsed="false">
      <c r="A228" s="301" t="n">
        <v>12567</v>
      </c>
      <c r="B228" s="301" t="s">
        <v>54</v>
      </c>
      <c r="C228" s="302" t="s">
        <v>11936</v>
      </c>
      <c r="D228" s="301" t="s">
        <v>142</v>
      </c>
      <c r="E228" s="303" t="n">
        <v>986.05</v>
      </c>
    </row>
    <row r="229" customFormat="false" ht="15" hidden="false" customHeight="false" outlineLevel="0" collapsed="false">
      <c r="A229" s="301" t="n">
        <v>12568</v>
      </c>
      <c r="B229" s="301" t="s">
        <v>54</v>
      </c>
      <c r="C229" s="302" t="s">
        <v>11937</v>
      </c>
      <c r="D229" s="301" t="s">
        <v>142</v>
      </c>
      <c r="E229" s="303" t="n">
        <v>1380.47</v>
      </c>
    </row>
    <row r="230" customFormat="false" ht="15" hidden="false" customHeight="false" outlineLevel="0" collapsed="false">
      <c r="A230" s="301" t="n">
        <v>43441</v>
      </c>
      <c r="B230" s="301" t="s">
        <v>54</v>
      </c>
      <c r="C230" s="302" t="s">
        <v>11938</v>
      </c>
      <c r="D230" s="301" t="s">
        <v>142</v>
      </c>
      <c r="E230" s="303" t="n">
        <v>177.48</v>
      </c>
    </row>
    <row r="231" customFormat="false" ht="15" hidden="false" customHeight="false" outlineLevel="0" collapsed="false">
      <c r="A231" s="301" t="n">
        <v>43423</v>
      </c>
      <c r="B231" s="301" t="s">
        <v>54</v>
      </c>
      <c r="C231" s="302" t="s">
        <v>11939</v>
      </c>
      <c r="D231" s="301" t="s">
        <v>142</v>
      </c>
      <c r="E231" s="303" t="n">
        <v>82.82</v>
      </c>
    </row>
    <row r="232" customFormat="false" ht="15" hidden="false" customHeight="false" outlineLevel="0" collapsed="false">
      <c r="A232" s="301" t="n">
        <v>12532</v>
      </c>
      <c r="B232" s="301" t="s">
        <v>54</v>
      </c>
      <c r="C232" s="302" t="s">
        <v>11940</v>
      </c>
      <c r="D232" s="301" t="s">
        <v>142</v>
      </c>
      <c r="E232" s="303" t="n">
        <v>127.74</v>
      </c>
    </row>
    <row r="233" customFormat="false" ht="15" hidden="false" customHeight="false" outlineLevel="0" collapsed="false">
      <c r="A233" s="301" t="n">
        <v>43444</v>
      </c>
      <c r="B233" s="301" t="s">
        <v>54</v>
      </c>
      <c r="C233" s="302" t="s">
        <v>11941</v>
      </c>
      <c r="D233" s="301" t="s">
        <v>142</v>
      </c>
      <c r="E233" s="303" t="n">
        <v>428.93</v>
      </c>
    </row>
    <row r="234" customFormat="false" ht="15" hidden="false" customHeight="false" outlineLevel="0" collapsed="false">
      <c r="A234" s="301" t="n">
        <v>12551</v>
      </c>
      <c r="B234" s="301" t="s">
        <v>54</v>
      </c>
      <c r="C234" s="302" t="s">
        <v>11942</v>
      </c>
      <c r="D234" s="301" t="s">
        <v>142</v>
      </c>
      <c r="E234" s="303" t="n">
        <v>306.03</v>
      </c>
    </row>
    <row r="235" customFormat="false" ht="15" hidden="false" customHeight="false" outlineLevel="0" collapsed="false">
      <c r="A235" s="301" t="n">
        <v>43442</v>
      </c>
      <c r="B235" s="301" t="s">
        <v>54</v>
      </c>
      <c r="C235" s="302" t="s">
        <v>11943</v>
      </c>
      <c r="D235" s="301" t="s">
        <v>142</v>
      </c>
      <c r="E235" s="303" t="n">
        <v>236.65</v>
      </c>
    </row>
    <row r="236" customFormat="false" ht="15" hidden="false" customHeight="false" outlineLevel="0" collapsed="false">
      <c r="A236" s="301" t="n">
        <v>43443</v>
      </c>
      <c r="B236" s="301" t="s">
        <v>54</v>
      </c>
      <c r="C236" s="302" t="s">
        <v>11944</v>
      </c>
      <c r="D236" s="301" t="s">
        <v>142</v>
      </c>
      <c r="E236" s="303" t="n">
        <v>310.6</v>
      </c>
    </row>
    <row r="237" customFormat="false" ht="15" hidden="false" customHeight="false" outlineLevel="0" collapsed="false">
      <c r="A237" s="301" t="n">
        <v>12544</v>
      </c>
      <c r="B237" s="301" t="s">
        <v>54</v>
      </c>
      <c r="C237" s="302" t="s">
        <v>11945</v>
      </c>
      <c r="D237" s="301" t="s">
        <v>142</v>
      </c>
      <c r="E237" s="303" t="n">
        <v>167.62</v>
      </c>
    </row>
    <row r="238" customFormat="false" ht="15" hidden="false" customHeight="false" outlineLevel="0" collapsed="false">
      <c r="A238" s="301" t="n">
        <v>12547</v>
      </c>
      <c r="B238" s="301" t="s">
        <v>54</v>
      </c>
      <c r="C238" s="302" t="s">
        <v>11946</v>
      </c>
      <c r="D238" s="301" t="s">
        <v>142</v>
      </c>
      <c r="E238" s="303" t="n">
        <v>225.45</v>
      </c>
    </row>
    <row r="239" customFormat="false" ht="15" hidden="false" customHeight="false" outlineLevel="0" collapsed="false">
      <c r="A239" s="301" t="n">
        <v>43445</v>
      </c>
      <c r="B239" s="301" t="s">
        <v>54</v>
      </c>
      <c r="C239" s="302" t="s">
        <v>11947</v>
      </c>
      <c r="D239" s="301" t="s">
        <v>142</v>
      </c>
      <c r="E239" s="303" t="n">
        <v>591.63</v>
      </c>
    </row>
    <row r="240" customFormat="false" ht="15" hidden="false" customHeight="false" outlineLevel="0" collapsed="false">
      <c r="A240" s="301" t="n">
        <v>12563</v>
      </c>
      <c r="B240" s="301" t="s">
        <v>54</v>
      </c>
      <c r="C240" s="302" t="s">
        <v>11948</v>
      </c>
      <c r="D240" s="301" t="s">
        <v>142</v>
      </c>
      <c r="E240" s="303" t="n">
        <v>423.29</v>
      </c>
    </row>
    <row r="241" customFormat="false" ht="15" hidden="false" customHeight="false" outlineLevel="0" collapsed="false">
      <c r="A241" s="301" t="n">
        <v>43425</v>
      </c>
      <c r="B241" s="301" t="s">
        <v>54</v>
      </c>
      <c r="C241" s="302" t="s">
        <v>11949</v>
      </c>
      <c r="D241" s="301" t="s">
        <v>142</v>
      </c>
      <c r="E241" s="303" t="n">
        <v>266.23</v>
      </c>
    </row>
    <row r="242" customFormat="false" ht="15" hidden="false" customHeight="false" outlineLevel="0" collapsed="false">
      <c r="A242" s="301" t="n">
        <v>43446</v>
      </c>
      <c r="B242" s="301" t="s">
        <v>54</v>
      </c>
      <c r="C242" s="302" t="s">
        <v>11950</v>
      </c>
      <c r="D242" s="301" t="s">
        <v>142</v>
      </c>
      <c r="E242" s="303" t="n">
        <v>562.04</v>
      </c>
    </row>
    <row r="243" customFormat="false" ht="15" hidden="false" customHeight="false" outlineLevel="0" collapsed="false">
      <c r="A243" s="301" t="n">
        <v>43447</v>
      </c>
      <c r="B243" s="301" t="s">
        <v>54</v>
      </c>
      <c r="C243" s="302" t="s">
        <v>11951</v>
      </c>
      <c r="D243" s="301" t="s">
        <v>142</v>
      </c>
      <c r="E243" s="303" t="n">
        <v>690.23</v>
      </c>
    </row>
    <row r="244" customFormat="false" ht="15" hidden="false" customHeight="false" outlineLevel="0" collapsed="false">
      <c r="A244" s="301" t="n">
        <v>43448</v>
      </c>
      <c r="B244" s="301" t="s">
        <v>54</v>
      </c>
      <c r="C244" s="302" t="s">
        <v>11952</v>
      </c>
      <c r="D244" s="301" t="s">
        <v>142</v>
      </c>
      <c r="E244" s="303" t="n">
        <v>966.32</v>
      </c>
    </row>
    <row r="245" customFormat="false" ht="15" hidden="false" customHeight="false" outlineLevel="0" collapsed="false">
      <c r="A245" s="301" t="n">
        <v>13761</v>
      </c>
      <c r="B245" s="301" t="s">
        <v>54</v>
      </c>
      <c r="C245" s="302" t="s">
        <v>11953</v>
      </c>
      <c r="D245" s="301" t="s">
        <v>142</v>
      </c>
      <c r="E245" s="303" t="n">
        <v>3611.54</v>
      </c>
    </row>
    <row r="246" customFormat="false" ht="15" hidden="false" customHeight="false" outlineLevel="0" collapsed="false">
      <c r="A246" s="301" t="n">
        <v>4814</v>
      </c>
      <c r="B246" s="301" t="s">
        <v>54</v>
      </c>
      <c r="C246" s="302" t="s">
        <v>11954</v>
      </c>
      <c r="D246" s="301" t="s">
        <v>142</v>
      </c>
      <c r="E246" s="303" t="n">
        <v>56.16</v>
      </c>
    </row>
    <row r="247" customFormat="false" ht="15" hidden="false" customHeight="false" outlineLevel="0" collapsed="false">
      <c r="A247" s="301" t="n">
        <v>44473</v>
      </c>
      <c r="B247" s="301" t="s">
        <v>54</v>
      </c>
      <c r="C247" s="302" t="s">
        <v>11955</v>
      </c>
      <c r="D247" s="301" t="s">
        <v>142</v>
      </c>
      <c r="E247" s="303"/>
    </row>
    <row r="248" customFormat="false" ht="15" hidden="false" customHeight="false" outlineLevel="0" collapsed="false">
      <c r="A248" s="301" t="n">
        <v>6122</v>
      </c>
      <c r="B248" s="301" t="s">
        <v>54</v>
      </c>
      <c r="C248" s="302" t="s">
        <v>11956</v>
      </c>
      <c r="D248" s="301" t="s">
        <v>2543</v>
      </c>
      <c r="E248" s="303" t="n">
        <v>24.76</v>
      </c>
    </row>
    <row r="249" customFormat="false" ht="15" hidden="false" customHeight="false" outlineLevel="0" collapsed="false">
      <c r="A249" s="301" t="n">
        <v>40810</v>
      </c>
      <c r="B249" s="301" t="s">
        <v>54</v>
      </c>
      <c r="C249" s="302" t="s">
        <v>11957</v>
      </c>
      <c r="D249" s="301" t="s">
        <v>7340</v>
      </c>
      <c r="E249" s="303" t="n">
        <v>4348.7</v>
      </c>
    </row>
    <row r="250" customFormat="false" ht="15" hidden="false" customHeight="false" outlineLevel="0" collapsed="false">
      <c r="A250" s="301" t="n">
        <v>21100</v>
      </c>
      <c r="B250" s="301" t="s">
        <v>54</v>
      </c>
      <c r="C250" s="302" t="s">
        <v>11958</v>
      </c>
      <c r="D250" s="301" t="s">
        <v>142</v>
      </c>
      <c r="E250" s="303"/>
    </row>
    <row r="251" customFormat="false" ht="15" hidden="false" customHeight="false" outlineLevel="0" collapsed="false">
      <c r="A251" s="301" t="n">
        <v>11811</v>
      </c>
      <c r="B251" s="301" t="s">
        <v>54</v>
      </c>
      <c r="C251" s="302" t="s">
        <v>11959</v>
      </c>
      <c r="D251" s="301" t="s">
        <v>142</v>
      </c>
      <c r="E251" s="303"/>
    </row>
    <row r="252" customFormat="false" ht="15" hidden="false" customHeight="false" outlineLevel="0" collapsed="false">
      <c r="A252" s="301" t="n">
        <v>11816</v>
      </c>
      <c r="B252" s="301" t="s">
        <v>54</v>
      </c>
      <c r="C252" s="302" t="s">
        <v>11960</v>
      </c>
      <c r="D252" s="301" t="s">
        <v>142</v>
      </c>
      <c r="E252" s="303"/>
    </row>
    <row r="253" customFormat="false" ht="15" hidden="false" customHeight="false" outlineLevel="0" collapsed="false">
      <c r="A253" s="301" t="n">
        <v>11814</v>
      </c>
      <c r="B253" s="301" t="s">
        <v>54</v>
      </c>
      <c r="C253" s="302" t="s">
        <v>11961</v>
      </c>
      <c r="D253" s="301" t="s">
        <v>142</v>
      </c>
      <c r="E253" s="303"/>
    </row>
    <row r="254" customFormat="false" ht="15" hidden="false" customHeight="false" outlineLevel="0" collapsed="false">
      <c r="A254" s="301" t="n">
        <v>14186</v>
      </c>
      <c r="B254" s="301" t="s">
        <v>54</v>
      </c>
      <c r="C254" s="302" t="s">
        <v>11962</v>
      </c>
      <c r="D254" s="301" t="s">
        <v>142</v>
      </c>
      <c r="E254" s="303"/>
    </row>
    <row r="255" customFormat="false" ht="15" hidden="false" customHeight="false" outlineLevel="0" collapsed="false">
      <c r="A255" s="301" t="n">
        <v>14185</v>
      </c>
      <c r="B255" s="301" t="s">
        <v>54</v>
      </c>
      <c r="C255" s="302" t="s">
        <v>11963</v>
      </c>
      <c r="D255" s="301" t="s">
        <v>142</v>
      </c>
      <c r="E255" s="303"/>
    </row>
    <row r="256" customFormat="false" ht="15" hidden="false" customHeight="false" outlineLevel="0" collapsed="false">
      <c r="A256" s="301" t="n">
        <v>44498</v>
      </c>
      <c r="B256" s="301" t="s">
        <v>54</v>
      </c>
      <c r="C256" s="302" t="s">
        <v>11964</v>
      </c>
      <c r="D256" s="301" t="s">
        <v>142</v>
      </c>
      <c r="E256" s="303"/>
    </row>
    <row r="257" customFormat="false" ht="15" hidden="false" customHeight="false" outlineLevel="0" collapsed="false">
      <c r="A257" s="301" t="n">
        <v>34469</v>
      </c>
      <c r="B257" s="301" t="s">
        <v>54</v>
      </c>
      <c r="C257" s="302" t="s">
        <v>11965</v>
      </c>
      <c r="D257" s="301" t="s">
        <v>142</v>
      </c>
      <c r="E257" s="303"/>
    </row>
    <row r="258" customFormat="false" ht="15" hidden="false" customHeight="false" outlineLevel="0" collapsed="false">
      <c r="A258" s="301" t="n">
        <v>34476</v>
      </c>
      <c r="B258" s="301" t="s">
        <v>54</v>
      </c>
      <c r="C258" s="302" t="s">
        <v>11966</v>
      </c>
      <c r="D258" s="301" t="s">
        <v>142</v>
      </c>
      <c r="E258" s="303"/>
    </row>
    <row r="259" customFormat="false" ht="15" hidden="false" customHeight="false" outlineLevel="0" collapsed="false">
      <c r="A259" s="301" t="n">
        <v>34477</v>
      </c>
      <c r="B259" s="301" t="s">
        <v>54</v>
      </c>
      <c r="C259" s="302" t="s">
        <v>11967</v>
      </c>
      <c r="D259" s="301" t="s">
        <v>142</v>
      </c>
      <c r="E259" s="303"/>
    </row>
    <row r="260" customFormat="false" ht="15" hidden="false" customHeight="false" outlineLevel="0" collapsed="false">
      <c r="A260" s="301" t="n">
        <v>34482</v>
      </c>
      <c r="B260" s="301" t="s">
        <v>54</v>
      </c>
      <c r="C260" s="302" t="s">
        <v>11968</v>
      </c>
      <c r="D260" s="301" t="s">
        <v>142</v>
      </c>
      <c r="E260" s="303"/>
    </row>
    <row r="261" customFormat="false" ht="15" hidden="false" customHeight="false" outlineLevel="0" collapsed="false">
      <c r="A261" s="301" t="n">
        <v>34472</v>
      </c>
      <c r="B261" s="301" t="s">
        <v>54</v>
      </c>
      <c r="C261" s="302" t="s">
        <v>11969</v>
      </c>
      <c r="D261" s="301" t="s">
        <v>142</v>
      </c>
      <c r="E261" s="303"/>
    </row>
    <row r="262" customFormat="false" ht="15" hidden="false" customHeight="false" outlineLevel="0" collapsed="false">
      <c r="A262" s="301" t="n">
        <v>42425</v>
      </c>
      <c r="B262" s="301" t="s">
        <v>54</v>
      </c>
      <c r="C262" s="302" t="s">
        <v>11970</v>
      </c>
      <c r="D262" s="301" t="s">
        <v>142</v>
      </c>
      <c r="E262" s="303" t="n">
        <v>2537.46</v>
      </c>
    </row>
    <row r="263" customFormat="false" ht="15" hidden="false" customHeight="false" outlineLevel="0" collapsed="false">
      <c r="A263" s="301" t="n">
        <v>42422</v>
      </c>
      <c r="B263" s="301" t="s">
        <v>54</v>
      </c>
      <c r="C263" s="302" t="s">
        <v>11971</v>
      </c>
      <c r="D263" s="301" t="s">
        <v>142</v>
      </c>
      <c r="E263" s="303" t="n">
        <v>3766.95</v>
      </c>
    </row>
    <row r="264" customFormat="false" ht="15" hidden="false" customHeight="false" outlineLevel="0" collapsed="false">
      <c r="A264" s="301" t="n">
        <v>43184</v>
      </c>
      <c r="B264" s="301" t="s">
        <v>54</v>
      </c>
      <c r="C264" s="302" t="s">
        <v>11972</v>
      </c>
      <c r="D264" s="301" t="s">
        <v>142</v>
      </c>
      <c r="E264" s="303" t="n">
        <v>5206.28</v>
      </c>
    </row>
    <row r="265" customFormat="false" ht="15" hidden="false" customHeight="false" outlineLevel="0" collapsed="false">
      <c r="A265" s="301" t="n">
        <v>42424</v>
      </c>
      <c r="B265" s="301" t="s">
        <v>54</v>
      </c>
      <c r="C265" s="302" t="s">
        <v>11973</v>
      </c>
      <c r="D265" s="301" t="s">
        <v>142</v>
      </c>
      <c r="E265" s="303" t="n">
        <v>2266.18</v>
      </c>
    </row>
    <row r="266" customFormat="false" ht="15" hidden="false" customHeight="false" outlineLevel="0" collapsed="false">
      <c r="A266" s="301" t="n">
        <v>42416</v>
      </c>
      <c r="B266" s="301" t="s">
        <v>54</v>
      </c>
      <c r="C266" s="302" t="s">
        <v>11974</v>
      </c>
      <c r="D266" s="301" t="s">
        <v>142</v>
      </c>
      <c r="E266" s="303" t="n">
        <v>9769.22</v>
      </c>
    </row>
    <row r="267" customFormat="false" ht="15" hidden="false" customHeight="false" outlineLevel="0" collapsed="false">
      <c r="A267" s="301" t="n">
        <v>42417</v>
      </c>
      <c r="B267" s="301" t="s">
        <v>54</v>
      </c>
      <c r="C267" s="302" t="s">
        <v>11975</v>
      </c>
      <c r="D267" s="301" t="s">
        <v>142</v>
      </c>
      <c r="E267" s="303" t="n">
        <v>10952.1</v>
      </c>
    </row>
    <row r="268" customFormat="false" ht="15" hidden="false" customHeight="false" outlineLevel="0" collapsed="false">
      <c r="A268" s="301" t="n">
        <v>42419</v>
      </c>
      <c r="B268" s="301" t="s">
        <v>54</v>
      </c>
      <c r="C268" s="302" t="s">
        <v>11976</v>
      </c>
      <c r="D268" s="301" t="s">
        <v>142</v>
      </c>
      <c r="E268" s="303" t="n">
        <v>12373.55</v>
      </c>
    </row>
    <row r="269" customFormat="false" ht="15" hidden="false" customHeight="false" outlineLevel="0" collapsed="false">
      <c r="A269" s="301" t="n">
        <v>42420</v>
      </c>
      <c r="B269" s="301" t="s">
        <v>54</v>
      </c>
      <c r="C269" s="302" t="s">
        <v>11977</v>
      </c>
      <c r="D269" s="301" t="s">
        <v>142</v>
      </c>
      <c r="E269" s="303" t="n">
        <v>17006.53</v>
      </c>
    </row>
    <row r="270" customFormat="false" ht="15" hidden="false" customHeight="false" outlineLevel="0" collapsed="false">
      <c r="A270" s="301" t="n">
        <v>42421</v>
      </c>
      <c r="B270" s="301" t="s">
        <v>54</v>
      </c>
      <c r="C270" s="302" t="s">
        <v>11978</v>
      </c>
      <c r="D270" s="301" t="s">
        <v>142</v>
      </c>
      <c r="E270" s="303" t="n">
        <v>20633.28</v>
      </c>
    </row>
    <row r="271" customFormat="false" ht="15" hidden="false" customHeight="false" outlineLevel="0" collapsed="false">
      <c r="A271" s="301" t="n">
        <v>39556</v>
      </c>
      <c r="B271" s="301" t="s">
        <v>54</v>
      </c>
      <c r="C271" s="302" t="s">
        <v>11979</v>
      </c>
      <c r="D271" s="301" t="s">
        <v>142</v>
      </c>
      <c r="E271" s="303" t="n">
        <v>7165.48</v>
      </c>
    </row>
    <row r="272" customFormat="false" ht="15" hidden="false" customHeight="false" outlineLevel="0" collapsed="false">
      <c r="A272" s="301" t="n">
        <v>39557</v>
      </c>
      <c r="B272" s="301" t="s">
        <v>54</v>
      </c>
      <c r="C272" s="302" t="s">
        <v>11980</v>
      </c>
      <c r="D272" s="301" t="s">
        <v>142</v>
      </c>
      <c r="E272" s="303" t="n">
        <v>7715.66</v>
      </c>
    </row>
    <row r="273" customFormat="false" ht="15" hidden="false" customHeight="false" outlineLevel="0" collapsed="false">
      <c r="A273" s="301" t="n">
        <v>39559</v>
      </c>
      <c r="B273" s="301" t="s">
        <v>54</v>
      </c>
      <c r="C273" s="302" t="s">
        <v>11981</v>
      </c>
      <c r="D273" s="301" t="s">
        <v>142</v>
      </c>
      <c r="E273" s="303" t="n">
        <v>11402.25</v>
      </c>
    </row>
    <row r="274" customFormat="false" ht="15" hidden="false" customHeight="false" outlineLevel="0" collapsed="false">
      <c r="A274" s="301" t="n">
        <v>39560</v>
      </c>
      <c r="B274" s="301" t="s">
        <v>54</v>
      </c>
      <c r="C274" s="302" t="s">
        <v>11982</v>
      </c>
      <c r="D274" s="301" t="s">
        <v>142</v>
      </c>
      <c r="E274" s="303" t="n">
        <v>13191.29</v>
      </c>
    </row>
    <row r="275" customFormat="false" ht="15" hidden="false" customHeight="false" outlineLevel="0" collapsed="false">
      <c r="A275" s="301" t="n">
        <v>39561</v>
      </c>
      <c r="B275" s="301" t="s">
        <v>54</v>
      </c>
      <c r="C275" s="302" t="s">
        <v>11983</v>
      </c>
      <c r="D275" s="301" t="s">
        <v>142</v>
      </c>
      <c r="E275" s="303" t="n">
        <v>13799.78</v>
      </c>
    </row>
    <row r="276" customFormat="false" ht="15" hidden="false" customHeight="false" outlineLevel="0" collapsed="false">
      <c r="A276" s="301" t="n">
        <v>43195</v>
      </c>
      <c r="B276" s="301" t="s">
        <v>54</v>
      </c>
      <c r="C276" s="302" t="s">
        <v>11984</v>
      </c>
      <c r="D276" s="301" t="s">
        <v>142</v>
      </c>
      <c r="E276" s="303" t="n">
        <v>5988.24</v>
      </c>
    </row>
    <row r="277" customFormat="false" ht="15" hidden="false" customHeight="false" outlineLevel="0" collapsed="false">
      <c r="A277" s="301" t="n">
        <v>43196</v>
      </c>
      <c r="B277" s="301" t="s">
        <v>54</v>
      </c>
      <c r="C277" s="302" t="s">
        <v>11985</v>
      </c>
      <c r="D277" s="301" t="s">
        <v>142</v>
      </c>
      <c r="E277" s="303" t="n">
        <v>7421.56</v>
      </c>
    </row>
    <row r="278" customFormat="false" ht="15" hidden="false" customHeight="false" outlineLevel="0" collapsed="false">
      <c r="A278" s="301" t="n">
        <v>43198</v>
      </c>
      <c r="B278" s="301" t="s">
        <v>54</v>
      </c>
      <c r="C278" s="302" t="s">
        <v>11986</v>
      </c>
      <c r="D278" s="301" t="s">
        <v>142</v>
      </c>
      <c r="E278" s="303" t="n">
        <v>11028.26</v>
      </c>
    </row>
    <row r="279" customFormat="false" ht="15" hidden="false" customHeight="false" outlineLevel="0" collapsed="false">
      <c r="A279" s="301" t="n">
        <v>43199</v>
      </c>
      <c r="B279" s="301" t="s">
        <v>54</v>
      </c>
      <c r="C279" s="302" t="s">
        <v>11987</v>
      </c>
      <c r="D279" s="301" t="s">
        <v>142</v>
      </c>
      <c r="E279" s="303" t="n">
        <v>11432.38</v>
      </c>
    </row>
    <row r="280" customFormat="false" ht="15" hidden="false" customHeight="false" outlineLevel="0" collapsed="false">
      <c r="A280" s="301" t="n">
        <v>43200</v>
      </c>
      <c r="B280" s="301" t="s">
        <v>54</v>
      </c>
      <c r="C280" s="302" t="s">
        <v>11988</v>
      </c>
      <c r="D280" s="301" t="s">
        <v>142</v>
      </c>
      <c r="E280" s="303" t="n">
        <v>13119.49</v>
      </c>
    </row>
    <row r="281" customFormat="false" ht="15" hidden="false" customHeight="false" outlineLevel="0" collapsed="false">
      <c r="A281" s="301" t="n">
        <v>43190</v>
      </c>
      <c r="B281" s="301" t="s">
        <v>54</v>
      </c>
      <c r="C281" s="302" t="s">
        <v>11989</v>
      </c>
      <c r="D281" s="301" t="s">
        <v>142</v>
      </c>
      <c r="E281" s="303" t="n">
        <v>2036.48</v>
      </c>
    </row>
    <row r="282" customFormat="false" ht="15" hidden="false" customHeight="false" outlineLevel="0" collapsed="false">
      <c r="A282" s="301" t="n">
        <v>39555</v>
      </c>
      <c r="B282" s="301" t="s">
        <v>54</v>
      </c>
      <c r="C282" s="302" t="s">
        <v>11990</v>
      </c>
      <c r="D282" s="301" t="s">
        <v>142</v>
      </c>
      <c r="E282" s="303" t="n">
        <v>2202.95</v>
      </c>
    </row>
    <row r="283" customFormat="false" ht="15" hidden="false" customHeight="false" outlineLevel="0" collapsed="false">
      <c r="A283" s="301" t="n">
        <v>43191</v>
      </c>
      <c r="B283" s="301" t="s">
        <v>54</v>
      </c>
      <c r="C283" s="302" t="s">
        <v>11991</v>
      </c>
      <c r="D283" s="301" t="s">
        <v>142</v>
      </c>
      <c r="E283" s="303" t="n">
        <v>2930.22</v>
      </c>
    </row>
    <row r="284" customFormat="false" ht="15" hidden="false" customHeight="false" outlineLevel="0" collapsed="false">
      <c r="A284" s="301" t="n">
        <v>39548</v>
      </c>
      <c r="B284" s="301" t="s">
        <v>54</v>
      </c>
      <c r="C284" s="302" t="s">
        <v>11992</v>
      </c>
      <c r="D284" s="301" t="s">
        <v>142</v>
      </c>
      <c r="E284" s="303" t="n">
        <v>3267.65</v>
      </c>
    </row>
    <row r="285" customFormat="false" ht="15" hidden="false" customHeight="false" outlineLevel="0" collapsed="false">
      <c r="A285" s="301" t="n">
        <v>43192</v>
      </c>
      <c r="B285" s="301" t="s">
        <v>54</v>
      </c>
      <c r="C285" s="302" t="s">
        <v>11993</v>
      </c>
      <c r="D285" s="301" t="s">
        <v>142</v>
      </c>
      <c r="E285" s="303" t="n">
        <v>3838.33</v>
      </c>
    </row>
    <row r="286" customFormat="false" ht="15" hidden="false" customHeight="false" outlineLevel="0" collapsed="false">
      <c r="A286" s="301" t="n">
        <v>39554</v>
      </c>
      <c r="B286" s="301" t="s">
        <v>54</v>
      </c>
      <c r="C286" s="302" t="s">
        <v>11994</v>
      </c>
      <c r="D286" s="301" t="s">
        <v>142</v>
      </c>
      <c r="E286" s="303" t="n">
        <v>4320.98</v>
      </c>
    </row>
    <row r="287" customFormat="false" ht="15" hidden="false" customHeight="false" outlineLevel="0" collapsed="false">
      <c r="A287" s="301" t="n">
        <v>43194</v>
      </c>
      <c r="B287" s="301" t="s">
        <v>54</v>
      </c>
      <c r="C287" s="302" t="s">
        <v>11995</v>
      </c>
      <c r="D287" s="301" t="s">
        <v>142</v>
      </c>
      <c r="E287" s="303" t="n">
        <v>1744.59</v>
      </c>
    </row>
    <row r="288" customFormat="false" ht="15" hidden="false" customHeight="false" outlineLevel="0" collapsed="false">
      <c r="A288" s="301" t="n">
        <v>39551</v>
      </c>
      <c r="B288" s="301" t="s">
        <v>54</v>
      </c>
      <c r="C288" s="302" t="s">
        <v>11996</v>
      </c>
      <c r="D288" s="301" t="s">
        <v>142</v>
      </c>
      <c r="E288" s="303" t="n">
        <v>1920.98</v>
      </c>
    </row>
    <row r="289" customFormat="false" ht="15" hidden="false" customHeight="false" outlineLevel="0" collapsed="false">
      <c r="A289" s="301" t="n">
        <v>43185</v>
      </c>
      <c r="B289" s="301" t="s">
        <v>54</v>
      </c>
      <c r="C289" s="302" t="s">
        <v>11997</v>
      </c>
      <c r="D289" s="301" t="s">
        <v>142</v>
      </c>
      <c r="E289" s="303" t="n">
        <v>5459.09</v>
      </c>
    </row>
    <row r="290" customFormat="false" ht="15" hidden="false" customHeight="false" outlineLevel="0" collapsed="false">
      <c r="A290" s="301" t="n">
        <v>43186</v>
      </c>
      <c r="B290" s="301" t="s">
        <v>54</v>
      </c>
      <c r="C290" s="302" t="s">
        <v>11998</v>
      </c>
      <c r="D290" s="301" t="s">
        <v>142</v>
      </c>
      <c r="E290" s="303" t="n">
        <v>5758.24</v>
      </c>
    </row>
    <row r="291" customFormat="false" ht="15" hidden="false" customHeight="false" outlineLevel="0" collapsed="false">
      <c r="A291" s="301" t="n">
        <v>43187</v>
      </c>
      <c r="B291" s="301" t="s">
        <v>54</v>
      </c>
      <c r="C291" s="302" t="s">
        <v>11999</v>
      </c>
      <c r="D291" s="301" t="s">
        <v>142</v>
      </c>
      <c r="E291" s="303" t="n">
        <v>7641.24</v>
      </c>
    </row>
    <row r="292" customFormat="false" ht="15" hidden="false" customHeight="false" outlineLevel="0" collapsed="false">
      <c r="A292" s="301" t="n">
        <v>43188</v>
      </c>
      <c r="B292" s="301" t="s">
        <v>54</v>
      </c>
      <c r="C292" s="302" t="s">
        <v>12000</v>
      </c>
      <c r="D292" s="301" t="s">
        <v>142</v>
      </c>
      <c r="E292" s="303" t="n">
        <v>9258.38</v>
      </c>
    </row>
    <row r="293" customFormat="false" ht="15" hidden="false" customHeight="false" outlineLevel="0" collapsed="false">
      <c r="A293" s="301" t="n">
        <v>43189</v>
      </c>
      <c r="B293" s="301" t="s">
        <v>54</v>
      </c>
      <c r="C293" s="302" t="s">
        <v>12001</v>
      </c>
      <c r="D293" s="301" t="s">
        <v>142</v>
      </c>
      <c r="E293" s="303" t="n">
        <v>10414.13</v>
      </c>
    </row>
    <row r="294" customFormat="false" ht="15" hidden="false" customHeight="false" outlineLevel="0" collapsed="false">
      <c r="A294" s="301" t="n">
        <v>39580</v>
      </c>
      <c r="B294" s="301" t="s">
        <v>54</v>
      </c>
      <c r="C294" s="302" t="s">
        <v>12002</v>
      </c>
      <c r="D294" s="301" t="s">
        <v>142</v>
      </c>
      <c r="E294" s="303" t="n">
        <v>82067.6</v>
      </c>
    </row>
    <row r="295" customFormat="false" ht="15" hidden="false" customHeight="false" outlineLevel="0" collapsed="false">
      <c r="A295" s="301" t="n">
        <v>39577</v>
      </c>
      <c r="B295" s="301" t="s">
        <v>54</v>
      </c>
      <c r="C295" s="302" t="s">
        <v>12003</v>
      </c>
      <c r="D295" s="301" t="s">
        <v>142</v>
      </c>
      <c r="E295" s="303" t="n">
        <v>25686.98</v>
      </c>
    </row>
    <row r="296" customFormat="false" ht="15" hidden="false" customHeight="false" outlineLevel="0" collapsed="false">
      <c r="A296" s="301" t="n">
        <v>39578</v>
      </c>
      <c r="B296" s="301" t="s">
        <v>54</v>
      </c>
      <c r="C296" s="302" t="s">
        <v>12004</v>
      </c>
      <c r="D296" s="301" t="s">
        <v>142</v>
      </c>
      <c r="E296" s="303" t="n">
        <v>33149.56</v>
      </c>
    </row>
    <row r="297" customFormat="false" ht="15" hidden="false" customHeight="false" outlineLevel="0" collapsed="false">
      <c r="A297" s="301" t="n">
        <v>39579</v>
      </c>
      <c r="B297" s="301" t="s">
        <v>54</v>
      </c>
      <c r="C297" s="302" t="s">
        <v>12005</v>
      </c>
      <c r="D297" s="301" t="s">
        <v>142</v>
      </c>
      <c r="E297" s="303" t="n">
        <v>48230.01</v>
      </c>
    </row>
    <row r="298" customFormat="false" ht="15" hidden="false" customHeight="false" outlineLevel="0" collapsed="false">
      <c r="A298" s="301" t="n">
        <v>39826</v>
      </c>
      <c r="B298" s="301" t="s">
        <v>54</v>
      </c>
      <c r="C298" s="302" t="s">
        <v>12006</v>
      </c>
      <c r="D298" s="301" t="s">
        <v>142</v>
      </c>
      <c r="E298" s="303" t="n">
        <v>5923.52</v>
      </c>
    </row>
    <row r="299" customFormat="false" ht="15" hidden="false" customHeight="false" outlineLevel="0" collapsed="false">
      <c r="A299" s="301" t="n">
        <v>10700</v>
      </c>
      <c r="B299" s="301" t="s">
        <v>54</v>
      </c>
      <c r="C299" s="302" t="s">
        <v>12007</v>
      </c>
      <c r="D299" s="301" t="s">
        <v>142</v>
      </c>
      <c r="E299" s="303"/>
    </row>
    <row r="300" customFormat="false" ht="15" hidden="false" customHeight="false" outlineLevel="0" collapsed="false">
      <c r="A300" s="301" t="n">
        <v>346</v>
      </c>
      <c r="B300" s="301" t="s">
        <v>54</v>
      </c>
      <c r="C300" s="302" t="s">
        <v>12008</v>
      </c>
      <c r="D300" s="301" t="s">
        <v>418</v>
      </c>
      <c r="E300" s="303" t="n">
        <v>35.9</v>
      </c>
    </row>
    <row r="301" customFormat="false" ht="15" hidden="false" customHeight="false" outlineLevel="0" collapsed="false">
      <c r="A301" s="301" t="n">
        <v>3312</v>
      </c>
      <c r="B301" s="301" t="s">
        <v>54</v>
      </c>
      <c r="C301" s="302" t="s">
        <v>12009</v>
      </c>
      <c r="D301" s="301" t="s">
        <v>418</v>
      </c>
      <c r="E301" s="303" t="n">
        <v>31.8</v>
      </c>
    </row>
    <row r="302" customFormat="false" ht="15" hidden="false" customHeight="false" outlineLevel="0" collapsed="false">
      <c r="A302" s="301" t="n">
        <v>339</v>
      </c>
      <c r="B302" s="301" t="s">
        <v>54</v>
      </c>
      <c r="C302" s="302" t="s">
        <v>12010</v>
      </c>
      <c r="D302" s="301" t="s">
        <v>429</v>
      </c>
      <c r="E302" s="303" t="n">
        <v>1.85</v>
      </c>
    </row>
    <row r="303" customFormat="false" ht="15" hidden="false" customHeight="false" outlineLevel="0" collapsed="false">
      <c r="A303" s="301" t="n">
        <v>340</v>
      </c>
      <c r="B303" s="301" t="s">
        <v>54</v>
      </c>
      <c r="C303" s="302" t="s">
        <v>12011</v>
      </c>
      <c r="D303" s="301" t="s">
        <v>429</v>
      </c>
      <c r="E303" s="303" t="n">
        <v>1.67</v>
      </c>
    </row>
    <row r="304" customFormat="false" ht="15" hidden="false" customHeight="false" outlineLevel="0" collapsed="false">
      <c r="A304" s="301" t="n">
        <v>43130</v>
      </c>
      <c r="B304" s="301" t="s">
        <v>54</v>
      </c>
      <c r="C304" s="302" t="s">
        <v>12012</v>
      </c>
      <c r="D304" s="301" t="s">
        <v>418</v>
      </c>
      <c r="E304" s="303" t="n">
        <v>30.31</v>
      </c>
    </row>
    <row r="305" customFormat="false" ht="15" hidden="false" customHeight="false" outlineLevel="0" collapsed="false">
      <c r="A305" s="301" t="n">
        <v>344</v>
      </c>
      <c r="B305" s="301" t="s">
        <v>54</v>
      </c>
      <c r="C305" s="302" t="s">
        <v>12013</v>
      </c>
      <c r="D305" s="301" t="s">
        <v>418</v>
      </c>
      <c r="E305" s="303" t="n">
        <v>39.84</v>
      </c>
    </row>
    <row r="306" customFormat="false" ht="15" hidden="false" customHeight="false" outlineLevel="0" collapsed="false">
      <c r="A306" s="301" t="n">
        <v>345</v>
      </c>
      <c r="B306" s="301" t="s">
        <v>54</v>
      </c>
      <c r="C306" s="302" t="s">
        <v>12014</v>
      </c>
      <c r="D306" s="301" t="s">
        <v>418</v>
      </c>
      <c r="E306" s="303" t="n">
        <v>43.23</v>
      </c>
    </row>
    <row r="307" customFormat="false" ht="15" hidden="false" customHeight="false" outlineLevel="0" collapsed="false">
      <c r="A307" s="301" t="n">
        <v>43131</v>
      </c>
      <c r="B307" s="301" t="s">
        <v>54</v>
      </c>
      <c r="C307" s="302" t="s">
        <v>12015</v>
      </c>
      <c r="D307" s="301" t="s">
        <v>418</v>
      </c>
      <c r="E307" s="303" t="n">
        <v>35.21</v>
      </c>
    </row>
    <row r="308" customFormat="false" ht="15" hidden="false" customHeight="false" outlineLevel="0" collapsed="false">
      <c r="A308" s="301" t="n">
        <v>3313</v>
      </c>
      <c r="B308" s="301" t="s">
        <v>54</v>
      </c>
      <c r="C308" s="302" t="s">
        <v>12016</v>
      </c>
      <c r="D308" s="301" t="s">
        <v>418</v>
      </c>
      <c r="E308" s="303" t="n">
        <v>40.92</v>
      </c>
    </row>
    <row r="309" customFormat="false" ht="15" hidden="false" customHeight="false" outlineLevel="0" collapsed="false">
      <c r="A309" s="301" t="n">
        <v>43132</v>
      </c>
      <c r="B309" s="301" t="s">
        <v>54</v>
      </c>
      <c r="C309" s="302" t="s">
        <v>12017</v>
      </c>
      <c r="D309" s="301" t="s">
        <v>418</v>
      </c>
      <c r="E309" s="303" t="n">
        <v>30.31</v>
      </c>
    </row>
    <row r="310" customFormat="false" ht="15" hidden="false" customHeight="false" outlineLevel="0" collapsed="false">
      <c r="A310" s="301" t="n">
        <v>45245</v>
      </c>
      <c r="B310" s="301" t="s">
        <v>54</v>
      </c>
      <c r="C310" s="302" t="s">
        <v>12018</v>
      </c>
      <c r="D310" s="301" t="s">
        <v>142</v>
      </c>
      <c r="E310" s="303" t="n">
        <v>38.45</v>
      </c>
    </row>
    <row r="311" customFormat="false" ht="15" hidden="false" customHeight="false" outlineLevel="0" collapsed="false">
      <c r="A311" s="301" t="n">
        <v>366</v>
      </c>
      <c r="B311" s="301" t="s">
        <v>54</v>
      </c>
      <c r="C311" s="302" t="s">
        <v>12019</v>
      </c>
      <c r="D311" s="301" t="s">
        <v>48</v>
      </c>
      <c r="E311" s="303" t="n">
        <v>90</v>
      </c>
    </row>
    <row r="312" customFormat="false" ht="15" hidden="false" customHeight="false" outlineLevel="0" collapsed="false">
      <c r="A312" s="301" t="n">
        <v>367</v>
      </c>
      <c r="B312" s="301" t="s">
        <v>54</v>
      </c>
      <c r="C312" s="302" t="s">
        <v>12020</v>
      </c>
      <c r="D312" s="301" t="s">
        <v>48</v>
      </c>
      <c r="E312" s="303" t="n">
        <v>91.17</v>
      </c>
    </row>
    <row r="313" customFormat="false" ht="15" hidden="false" customHeight="false" outlineLevel="0" collapsed="false">
      <c r="A313" s="301" t="n">
        <v>370</v>
      </c>
      <c r="B313" s="301" t="s">
        <v>54</v>
      </c>
      <c r="C313" s="302" t="s">
        <v>12021</v>
      </c>
      <c r="D313" s="301" t="s">
        <v>48</v>
      </c>
      <c r="E313" s="303" t="n">
        <v>90</v>
      </c>
    </row>
    <row r="314" customFormat="false" ht="15" hidden="false" customHeight="false" outlineLevel="0" collapsed="false">
      <c r="A314" s="301" t="n">
        <v>368</v>
      </c>
      <c r="B314" s="301" t="s">
        <v>54</v>
      </c>
      <c r="C314" s="302" t="s">
        <v>12022</v>
      </c>
      <c r="D314" s="301" t="s">
        <v>48</v>
      </c>
      <c r="E314" s="303" t="n">
        <v>45</v>
      </c>
    </row>
    <row r="315" customFormat="false" ht="15" hidden="false" customHeight="false" outlineLevel="0" collapsed="false">
      <c r="A315" s="301" t="n">
        <v>11075</v>
      </c>
      <c r="B315" s="301" t="s">
        <v>54</v>
      </c>
      <c r="C315" s="302" t="s">
        <v>12023</v>
      </c>
      <c r="D315" s="301" t="s">
        <v>48</v>
      </c>
      <c r="E315" s="303" t="n">
        <v>1032.92</v>
      </c>
    </row>
    <row r="316" customFormat="false" ht="15" hidden="false" customHeight="false" outlineLevel="0" collapsed="false">
      <c r="A316" s="301" t="n">
        <v>1381</v>
      </c>
      <c r="B316" s="301" t="s">
        <v>54</v>
      </c>
      <c r="C316" s="302" t="s">
        <v>12024</v>
      </c>
      <c r="D316" s="301" t="s">
        <v>418</v>
      </c>
      <c r="E316" s="303" t="n">
        <v>0.75</v>
      </c>
    </row>
    <row r="317" customFormat="false" ht="15" hidden="false" customHeight="false" outlineLevel="0" collapsed="false">
      <c r="A317" s="301" t="n">
        <v>34353</v>
      </c>
      <c r="B317" s="301" t="s">
        <v>54</v>
      </c>
      <c r="C317" s="302" t="s">
        <v>12025</v>
      </c>
      <c r="D317" s="301" t="s">
        <v>418</v>
      </c>
      <c r="E317" s="303" t="n">
        <v>1.39</v>
      </c>
    </row>
    <row r="318" customFormat="false" ht="15" hidden="false" customHeight="false" outlineLevel="0" collapsed="false">
      <c r="A318" s="301" t="n">
        <v>37595</v>
      </c>
      <c r="B318" s="301" t="s">
        <v>54</v>
      </c>
      <c r="C318" s="302" t="s">
        <v>12026</v>
      </c>
      <c r="D318" s="301" t="s">
        <v>418</v>
      </c>
      <c r="E318" s="303" t="n">
        <v>2.3</v>
      </c>
    </row>
    <row r="319" customFormat="false" ht="15" hidden="false" customHeight="false" outlineLevel="0" collapsed="false">
      <c r="A319" s="301" t="n">
        <v>37596</v>
      </c>
      <c r="B319" s="301" t="s">
        <v>54</v>
      </c>
      <c r="C319" s="302" t="s">
        <v>12027</v>
      </c>
      <c r="D319" s="301" t="s">
        <v>418</v>
      </c>
      <c r="E319" s="303" t="n">
        <v>2.64</v>
      </c>
    </row>
    <row r="320" customFormat="false" ht="15" hidden="false" customHeight="false" outlineLevel="0" collapsed="false">
      <c r="A320" s="301" t="n">
        <v>371</v>
      </c>
      <c r="B320" s="301" t="s">
        <v>54</v>
      </c>
      <c r="C320" s="302" t="s">
        <v>12028</v>
      </c>
      <c r="D320" s="301" t="s">
        <v>418</v>
      </c>
      <c r="E320" s="303" t="n">
        <v>0.81</v>
      </c>
    </row>
    <row r="321" customFormat="false" ht="15" hidden="false" customHeight="false" outlineLevel="0" collapsed="false">
      <c r="A321" s="301" t="n">
        <v>37553</v>
      </c>
      <c r="B321" s="301" t="s">
        <v>54</v>
      </c>
      <c r="C321" s="302" t="s">
        <v>12029</v>
      </c>
      <c r="D321" s="301" t="s">
        <v>418</v>
      </c>
      <c r="E321" s="303" t="n">
        <v>1.53</v>
      </c>
    </row>
    <row r="322" customFormat="false" ht="15" hidden="false" customHeight="false" outlineLevel="0" collapsed="false">
      <c r="A322" s="301" t="n">
        <v>37552</v>
      </c>
      <c r="B322" s="301" t="s">
        <v>54</v>
      </c>
      <c r="C322" s="302" t="s">
        <v>12030</v>
      </c>
      <c r="D322" s="301" t="s">
        <v>418</v>
      </c>
      <c r="E322" s="303" t="n">
        <v>2.46</v>
      </c>
    </row>
    <row r="323" customFormat="false" ht="15" hidden="false" customHeight="false" outlineLevel="0" collapsed="false">
      <c r="A323" s="301" t="n">
        <v>36880</v>
      </c>
      <c r="B323" s="301" t="s">
        <v>54</v>
      </c>
      <c r="C323" s="302" t="s">
        <v>12031</v>
      </c>
      <c r="D323" s="301" t="s">
        <v>418</v>
      </c>
      <c r="E323" s="303" t="n">
        <v>2.5</v>
      </c>
    </row>
    <row r="324" customFormat="false" ht="15" hidden="false" customHeight="false" outlineLevel="0" collapsed="false">
      <c r="A324" s="301" t="n">
        <v>34355</v>
      </c>
      <c r="B324" s="301" t="s">
        <v>54</v>
      </c>
      <c r="C324" s="302" t="s">
        <v>12032</v>
      </c>
      <c r="D324" s="301" t="s">
        <v>418</v>
      </c>
      <c r="E324" s="303" t="n">
        <v>2.15</v>
      </c>
    </row>
    <row r="325" customFormat="false" ht="15" hidden="false" customHeight="false" outlineLevel="0" collapsed="false">
      <c r="A325" s="301" t="n">
        <v>130</v>
      </c>
      <c r="B325" s="301" t="s">
        <v>54</v>
      </c>
      <c r="C325" s="302" t="s">
        <v>12033</v>
      </c>
      <c r="D325" s="301" t="s">
        <v>418</v>
      </c>
      <c r="E325" s="303" t="n">
        <v>3.74</v>
      </c>
    </row>
    <row r="326" customFormat="false" ht="15" hidden="false" customHeight="false" outlineLevel="0" collapsed="false">
      <c r="A326" s="301" t="n">
        <v>135</v>
      </c>
      <c r="B326" s="301" t="s">
        <v>54</v>
      </c>
      <c r="C326" s="302" t="s">
        <v>12034</v>
      </c>
      <c r="D326" s="301" t="s">
        <v>418</v>
      </c>
      <c r="E326" s="303" t="n">
        <v>3.01</v>
      </c>
    </row>
    <row r="327" customFormat="false" ht="15" hidden="false" customHeight="false" outlineLevel="0" collapsed="false">
      <c r="A327" s="301" t="n">
        <v>36886</v>
      </c>
      <c r="B327" s="301" t="s">
        <v>54</v>
      </c>
      <c r="C327" s="302" t="s">
        <v>12035</v>
      </c>
      <c r="D327" s="301" t="s">
        <v>418</v>
      </c>
      <c r="E327" s="303" t="n">
        <v>0.77</v>
      </c>
    </row>
    <row r="328" customFormat="false" ht="15" hidden="false" customHeight="false" outlineLevel="0" collapsed="false">
      <c r="A328" s="301" t="n">
        <v>38546</v>
      </c>
      <c r="B328" s="301" t="s">
        <v>54</v>
      </c>
      <c r="C328" s="302" t="s">
        <v>12036</v>
      </c>
      <c r="D328" s="301" t="s">
        <v>48</v>
      </c>
      <c r="E328" s="303" t="n">
        <v>635.59</v>
      </c>
    </row>
    <row r="329" customFormat="false" ht="15" hidden="false" customHeight="false" outlineLevel="0" collapsed="false">
      <c r="A329" s="301" t="n">
        <v>34549</v>
      </c>
      <c r="B329" s="301" t="s">
        <v>54</v>
      </c>
      <c r="C329" s="302" t="s">
        <v>12037</v>
      </c>
      <c r="D329" s="301" t="s">
        <v>48</v>
      </c>
      <c r="E329" s="303"/>
    </row>
    <row r="330" customFormat="false" ht="15" hidden="false" customHeight="false" outlineLevel="0" collapsed="false">
      <c r="A330" s="301" t="n">
        <v>6081</v>
      </c>
      <c r="B330" s="301" t="s">
        <v>54</v>
      </c>
      <c r="C330" s="302" t="s">
        <v>12038</v>
      </c>
      <c r="D330" s="301" t="s">
        <v>48</v>
      </c>
      <c r="E330" s="303"/>
    </row>
    <row r="331" customFormat="false" ht="15" hidden="false" customHeight="false" outlineLevel="0" collapsed="false">
      <c r="A331" s="301" t="n">
        <v>6077</v>
      </c>
      <c r="B331" s="301" t="s">
        <v>54</v>
      </c>
      <c r="C331" s="302" t="s">
        <v>12039</v>
      </c>
      <c r="D331" s="301" t="s">
        <v>48</v>
      </c>
      <c r="E331" s="303"/>
    </row>
    <row r="332" customFormat="false" ht="15" hidden="false" customHeight="false" outlineLevel="0" collapsed="false">
      <c r="A332" s="301" t="n">
        <v>6079</v>
      </c>
      <c r="B332" s="301" t="s">
        <v>54</v>
      </c>
      <c r="C332" s="302" t="s">
        <v>12040</v>
      </c>
      <c r="D332" s="301" t="s">
        <v>48</v>
      </c>
      <c r="E332" s="303"/>
    </row>
    <row r="333" customFormat="false" ht="15" hidden="false" customHeight="false" outlineLevel="0" collapsed="false">
      <c r="A333" s="301" t="n">
        <v>1091</v>
      </c>
      <c r="B333" s="301" t="s">
        <v>54</v>
      </c>
      <c r="C333" s="302" t="s">
        <v>12041</v>
      </c>
      <c r="D333" s="301" t="s">
        <v>142</v>
      </c>
      <c r="E333" s="303" t="n">
        <v>37.38</v>
      </c>
    </row>
    <row r="334" customFormat="false" ht="15" hidden="false" customHeight="false" outlineLevel="0" collapsed="false">
      <c r="A334" s="301" t="n">
        <v>1094</v>
      </c>
      <c r="B334" s="301" t="s">
        <v>54</v>
      </c>
      <c r="C334" s="302" t="s">
        <v>12042</v>
      </c>
      <c r="D334" s="301" t="s">
        <v>142</v>
      </c>
      <c r="E334" s="303" t="n">
        <v>26.15</v>
      </c>
    </row>
    <row r="335" customFormat="false" ht="15" hidden="false" customHeight="false" outlineLevel="0" collapsed="false">
      <c r="A335" s="301" t="n">
        <v>1095</v>
      </c>
      <c r="B335" s="301" t="s">
        <v>54</v>
      </c>
      <c r="C335" s="302" t="s">
        <v>12043</v>
      </c>
      <c r="D335" s="301" t="s">
        <v>142</v>
      </c>
      <c r="E335" s="303" t="n">
        <v>55.57</v>
      </c>
    </row>
    <row r="336" customFormat="false" ht="15" hidden="false" customHeight="false" outlineLevel="0" collapsed="false">
      <c r="A336" s="301" t="n">
        <v>1092</v>
      </c>
      <c r="B336" s="301" t="s">
        <v>54</v>
      </c>
      <c r="C336" s="302" t="s">
        <v>12044</v>
      </c>
      <c r="D336" s="301" t="s">
        <v>142</v>
      </c>
      <c r="E336" s="303" t="n">
        <v>43</v>
      </c>
    </row>
    <row r="337" customFormat="false" ht="15" hidden="false" customHeight="false" outlineLevel="0" collapsed="false">
      <c r="A337" s="301" t="n">
        <v>1093</v>
      </c>
      <c r="B337" s="301" t="s">
        <v>54</v>
      </c>
      <c r="C337" s="302" t="s">
        <v>12045</v>
      </c>
      <c r="D337" s="301" t="s">
        <v>142</v>
      </c>
      <c r="E337" s="303" t="n">
        <v>100.42</v>
      </c>
    </row>
    <row r="338" customFormat="false" ht="15" hidden="false" customHeight="false" outlineLevel="0" collapsed="false">
      <c r="A338" s="301" t="n">
        <v>1090</v>
      </c>
      <c r="B338" s="301" t="s">
        <v>54</v>
      </c>
      <c r="C338" s="302" t="s">
        <v>12046</v>
      </c>
      <c r="D338" s="301" t="s">
        <v>142</v>
      </c>
      <c r="E338" s="303" t="n">
        <v>71.9</v>
      </c>
    </row>
    <row r="339" customFormat="false" ht="15" hidden="false" customHeight="false" outlineLevel="0" collapsed="false">
      <c r="A339" s="301" t="n">
        <v>1096</v>
      </c>
      <c r="B339" s="301" t="s">
        <v>54</v>
      </c>
      <c r="C339" s="302" t="s">
        <v>12047</v>
      </c>
      <c r="D339" s="301" t="s">
        <v>142</v>
      </c>
      <c r="E339" s="303" t="n">
        <v>129.39</v>
      </c>
    </row>
    <row r="340" customFormat="false" ht="15" hidden="false" customHeight="false" outlineLevel="0" collapsed="false">
      <c r="A340" s="301" t="n">
        <v>1097</v>
      </c>
      <c r="B340" s="301" t="s">
        <v>54</v>
      </c>
      <c r="C340" s="302" t="s">
        <v>12048</v>
      </c>
      <c r="D340" s="301" t="s">
        <v>142</v>
      </c>
      <c r="E340" s="303" t="n">
        <v>109.84</v>
      </c>
    </row>
    <row r="341" customFormat="false" ht="15" hidden="false" customHeight="false" outlineLevel="0" collapsed="false">
      <c r="A341" s="301" t="n">
        <v>378</v>
      </c>
      <c r="B341" s="301" t="s">
        <v>54</v>
      </c>
      <c r="C341" s="302" t="s">
        <v>12049</v>
      </c>
      <c r="D341" s="301" t="s">
        <v>2543</v>
      </c>
      <c r="E341" s="303" t="n">
        <v>21.94</v>
      </c>
    </row>
    <row r="342" customFormat="false" ht="15" hidden="false" customHeight="false" outlineLevel="0" collapsed="false">
      <c r="A342" s="301" t="n">
        <v>40911</v>
      </c>
      <c r="B342" s="301" t="s">
        <v>54</v>
      </c>
      <c r="C342" s="302" t="s">
        <v>12050</v>
      </c>
      <c r="D342" s="301" t="s">
        <v>7340</v>
      </c>
      <c r="E342" s="303" t="n">
        <v>3850.55</v>
      </c>
    </row>
    <row r="343" customFormat="false" ht="15" hidden="false" customHeight="false" outlineLevel="0" collapsed="false">
      <c r="A343" s="301" t="n">
        <v>33939</v>
      </c>
      <c r="B343" s="301" t="s">
        <v>54</v>
      </c>
      <c r="C343" s="302" t="s">
        <v>12051</v>
      </c>
      <c r="D343" s="301" t="s">
        <v>2543</v>
      </c>
      <c r="E343" s="303" t="n">
        <v>114.19</v>
      </c>
    </row>
    <row r="344" customFormat="false" ht="15" hidden="false" customHeight="false" outlineLevel="0" collapsed="false">
      <c r="A344" s="301" t="n">
        <v>40815</v>
      </c>
      <c r="B344" s="301" t="s">
        <v>54</v>
      </c>
      <c r="C344" s="302" t="s">
        <v>12052</v>
      </c>
      <c r="D344" s="301" t="s">
        <v>7340</v>
      </c>
      <c r="E344" s="303" t="n">
        <v>20034.18</v>
      </c>
    </row>
    <row r="345" customFormat="false" ht="15" hidden="false" customHeight="false" outlineLevel="0" collapsed="false">
      <c r="A345" s="301" t="n">
        <v>33952</v>
      </c>
      <c r="B345" s="301" t="s">
        <v>54</v>
      </c>
      <c r="C345" s="302" t="s">
        <v>12053</v>
      </c>
      <c r="D345" s="301" t="s">
        <v>2543</v>
      </c>
      <c r="E345" s="303" t="n">
        <v>130</v>
      </c>
    </row>
    <row r="346" customFormat="false" ht="15" hidden="false" customHeight="false" outlineLevel="0" collapsed="false">
      <c r="A346" s="301" t="n">
        <v>40816</v>
      </c>
      <c r="B346" s="301" t="s">
        <v>54</v>
      </c>
      <c r="C346" s="302" t="s">
        <v>12054</v>
      </c>
      <c r="D346" s="301" t="s">
        <v>7340</v>
      </c>
      <c r="E346" s="303" t="n">
        <v>22809.06</v>
      </c>
    </row>
    <row r="347" customFormat="false" ht="15" hidden="false" customHeight="false" outlineLevel="0" collapsed="false">
      <c r="A347" s="301" t="n">
        <v>33953</v>
      </c>
      <c r="B347" s="301" t="s">
        <v>54</v>
      </c>
      <c r="C347" s="302" t="s">
        <v>12055</v>
      </c>
      <c r="D347" s="301" t="s">
        <v>2543</v>
      </c>
      <c r="E347" s="303" t="n">
        <v>134.12</v>
      </c>
    </row>
    <row r="348" customFormat="false" ht="15" hidden="false" customHeight="false" outlineLevel="0" collapsed="false">
      <c r="A348" s="301" t="n">
        <v>40817</v>
      </c>
      <c r="B348" s="301" t="s">
        <v>54</v>
      </c>
      <c r="C348" s="302" t="s">
        <v>12056</v>
      </c>
      <c r="D348" s="301" t="s">
        <v>7340</v>
      </c>
      <c r="E348" s="303" t="n">
        <v>23529.69</v>
      </c>
    </row>
    <row r="349" customFormat="false" ht="15" hidden="false" customHeight="false" outlineLevel="0" collapsed="false">
      <c r="A349" s="301" t="n">
        <v>13348</v>
      </c>
      <c r="B349" s="301" t="s">
        <v>54</v>
      </c>
      <c r="C349" s="302" t="s">
        <v>12057</v>
      </c>
      <c r="D349" s="301" t="s">
        <v>142</v>
      </c>
      <c r="E349" s="303"/>
    </row>
    <row r="350" customFormat="false" ht="15" hidden="false" customHeight="false" outlineLevel="0" collapsed="false">
      <c r="A350" s="301" t="n">
        <v>39212</v>
      </c>
      <c r="B350" s="301" t="s">
        <v>54</v>
      </c>
      <c r="C350" s="302" t="s">
        <v>12058</v>
      </c>
      <c r="D350" s="301" t="s">
        <v>142</v>
      </c>
      <c r="E350" s="303" t="n">
        <v>2.23</v>
      </c>
    </row>
    <row r="351" customFormat="false" ht="15" hidden="false" customHeight="false" outlineLevel="0" collapsed="false">
      <c r="A351" s="301" t="n">
        <v>39211</v>
      </c>
      <c r="B351" s="301" t="s">
        <v>54</v>
      </c>
      <c r="C351" s="302" t="s">
        <v>12059</v>
      </c>
      <c r="D351" s="301" t="s">
        <v>142</v>
      </c>
      <c r="E351" s="303" t="n">
        <v>2</v>
      </c>
    </row>
    <row r="352" customFormat="false" ht="15" hidden="false" customHeight="false" outlineLevel="0" collapsed="false">
      <c r="A352" s="301" t="n">
        <v>39210</v>
      </c>
      <c r="B352" s="301" t="s">
        <v>54</v>
      </c>
      <c r="C352" s="302" t="s">
        <v>12060</v>
      </c>
      <c r="D352" s="301" t="s">
        <v>142</v>
      </c>
      <c r="E352" s="303" t="n">
        <v>1.12</v>
      </c>
    </row>
    <row r="353" customFormat="false" ht="15" hidden="false" customHeight="false" outlineLevel="0" collapsed="false">
      <c r="A353" s="301" t="n">
        <v>39208</v>
      </c>
      <c r="B353" s="301" t="s">
        <v>54</v>
      </c>
      <c r="C353" s="302" t="s">
        <v>12061</v>
      </c>
      <c r="D353" s="301" t="s">
        <v>142</v>
      </c>
      <c r="E353" s="303" t="n">
        <v>0.61</v>
      </c>
    </row>
    <row r="354" customFormat="false" ht="15" hidden="false" customHeight="false" outlineLevel="0" collapsed="false">
      <c r="A354" s="301" t="n">
        <v>39214</v>
      </c>
      <c r="B354" s="301" t="s">
        <v>54</v>
      </c>
      <c r="C354" s="302" t="s">
        <v>12062</v>
      </c>
      <c r="D354" s="301" t="s">
        <v>142</v>
      </c>
      <c r="E354" s="303" t="n">
        <v>4.14</v>
      </c>
    </row>
    <row r="355" customFormat="false" ht="15" hidden="false" customHeight="false" outlineLevel="0" collapsed="false">
      <c r="A355" s="301" t="n">
        <v>39213</v>
      </c>
      <c r="B355" s="301" t="s">
        <v>54</v>
      </c>
      <c r="C355" s="302" t="s">
        <v>12063</v>
      </c>
      <c r="D355" s="301" t="s">
        <v>142</v>
      </c>
      <c r="E355" s="303" t="n">
        <v>2.93</v>
      </c>
    </row>
    <row r="356" customFormat="false" ht="15" hidden="false" customHeight="false" outlineLevel="0" collapsed="false">
      <c r="A356" s="301" t="n">
        <v>39215</v>
      </c>
      <c r="B356" s="301" t="s">
        <v>54</v>
      </c>
      <c r="C356" s="302" t="s">
        <v>12064</v>
      </c>
      <c r="D356" s="301" t="s">
        <v>142</v>
      </c>
      <c r="E356" s="303" t="n">
        <v>7.54</v>
      </c>
    </row>
    <row r="357" customFormat="false" ht="15" hidden="false" customHeight="false" outlineLevel="0" collapsed="false">
      <c r="A357" s="301" t="n">
        <v>39209</v>
      </c>
      <c r="B357" s="301" t="s">
        <v>54</v>
      </c>
      <c r="C357" s="302" t="s">
        <v>12065</v>
      </c>
      <c r="D357" s="301" t="s">
        <v>142</v>
      </c>
      <c r="E357" s="303" t="n">
        <v>0.72</v>
      </c>
    </row>
    <row r="358" customFormat="false" ht="15" hidden="false" customHeight="false" outlineLevel="0" collapsed="false">
      <c r="A358" s="301" t="n">
        <v>39207</v>
      </c>
      <c r="B358" s="301" t="s">
        <v>54</v>
      </c>
      <c r="C358" s="302" t="s">
        <v>12066</v>
      </c>
      <c r="D358" s="301" t="s">
        <v>142</v>
      </c>
      <c r="E358" s="303" t="n">
        <v>1.12</v>
      </c>
    </row>
    <row r="359" customFormat="false" ht="15" hidden="false" customHeight="false" outlineLevel="0" collapsed="false">
      <c r="A359" s="301" t="n">
        <v>39216</v>
      </c>
      <c r="B359" s="301" t="s">
        <v>54</v>
      </c>
      <c r="C359" s="302" t="s">
        <v>12067</v>
      </c>
      <c r="D359" s="301" t="s">
        <v>142</v>
      </c>
      <c r="E359" s="303" t="n">
        <v>10.53</v>
      </c>
    </row>
    <row r="360" customFormat="false" ht="15" hidden="false" customHeight="false" outlineLevel="0" collapsed="false">
      <c r="A360" s="301" t="n">
        <v>11267</v>
      </c>
      <c r="B360" s="301" t="s">
        <v>54</v>
      </c>
      <c r="C360" s="302" t="s">
        <v>12068</v>
      </c>
      <c r="D360" s="301" t="s">
        <v>142</v>
      </c>
      <c r="E360" s="303"/>
    </row>
    <row r="361" customFormat="false" ht="15" hidden="false" customHeight="false" outlineLevel="0" collapsed="false">
      <c r="A361" s="301" t="n">
        <v>379</v>
      </c>
      <c r="B361" s="301" t="s">
        <v>54</v>
      </c>
      <c r="C361" s="302" t="s">
        <v>12069</v>
      </c>
      <c r="D361" s="301" t="s">
        <v>142</v>
      </c>
      <c r="E361" s="303"/>
    </row>
    <row r="362" customFormat="false" ht="15" hidden="false" customHeight="false" outlineLevel="0" collapsed="false">
      <c r="A362" s="301" t="n">
        <v>510</v>
      </c>
      <c r="B362" s="301" t="s">
        <v>54</v>
      </c>
      <c r="C362" s="302" t="s">
        <v>12070</v>
      </c>
      <c r="D362" s="301" t="s">
        <v>418</v>
      </c>
      <c r="E362" s="303"/>
    </row>
    <row r="363" customFormat="false" ht="15" hidden="false" customHeight="false" outlineLevel="0" collapsed="false">
      <c r="A363" s="301" t="n">
        <v>516</v>
      </c>
      <c r="B363" s="301" t="s">
        <v>54</v>
      </c>
      <c r="C363" s="302" t="s">
        <v>12071</v>
      </c>
      <c r="D363" s="301" t="s">
        <v>418</v>
      </c>
      <c r="E363" s="303"/>
    </row>
    <row r="364" customFormat="false" ht="15" hidden="false" customHeight="false" outlineLevel="0" collapsed="false">
      <c r="A364" s="301" t="n">
        <v>509</v>
      </c>
      <c r="B364" s="301" t="s">
        <v>54</v>
      </c>
      <c r="C364" s="302" t="s">
        <v>12072</v>
      </c>
      <c r="D364" s="301" t="s">
        <v>418</v>
      </c>
      <c r="E364" s="303"/>
    </row>
    <row r="365" customFormat="false" ht="15" hidden="false" customHeight="false" outlineLevel="0" collapsed="false">
      <c r="A365" s="301" t="n">
        <v>40331</v>
      </c>
      <c r="B365" s="301" t="s">
        <v>54</v>
      </c>
      <c r="C365" s="302" t="s">
        <v>12073</v>
      </c>
      <c r="D365" s="301" t="s">
        <v>2543</v>
      </c>
      <c r="E365" s="303" t="n">
        <v>20.9</v>
      </c>
    </row>
    <row r="366" customFormat="false" ht="15" hidden="false" customHeight="false" outlineLevel="0" collapsed="false">
      <c r="A366" s="301" t="n">
        <v>40930</v>
      </c>
      <c r="B366" s="301" t="s">
        <v>54</v>
      </c>
      <c r="C366" s="302" t="s">
        <v>12074</v>
      </c>
      <c r="D366" s="301" t="s">
        <v>7340</v>
      </c>
      <c r="E366" s="303" t="n">
        <v>3668.84</v>
      </c>
    </row>
    <row r="367" customFormat="false" ht="15" hidden="false" customHeight="false" outlineLevel="0" collapsed="false">
      <c r="A367" s="301" t="n">
        <v>377</v>
      </c>
      <c r="B367" s="301" t="s">
        <v>54</v>
      </c>
      <c r="C367" s="302" t="s">
        <v>12075</v>
      </c>
      <c r="D367" s="301" t="s">
        <v>142</v>
      </c>
      <c r="E367" s="303" t="n">
        <v>38.91</v>
      </c>
    </row>
    <row r="368" customFormat="false" ht="15" hidden="false" customHeight="false" outlineLevel="0" collapsed="false">
      <c r="A368" s="301" t="n">
        <v>11761</v>
      </c>
      <c r="B368" s="301" t="s">
        <v>54</v>
      </c>
      <c r="C368" s="302" t="s">
        <v>12076</v>
      </c>
      <c r="D368" s="301" t="s">
        <v>142</v>
      </c>
      <c r="E368" s="303" t="n">
        <v>82.8</v>
      </c>
    </row>
    <row r="369" customFormat="false" ht="15" hidden="false" customHeight="false" outlineLevel="0" collapsed="false">
      <c r="A369" s="301" t="n">
        <v>7588</v>
      </c>
      <c r="B369" s="301" t="s">
        <v>54</v>
      </c>
      <c r="C369" s="302" t="s">
        <v>12077</v>
      </c>
      <c r="D369" s="301" t="s">
        <v>142</v>
      </c>
      <c r="E369" s="303" t="n">
        <v>47.75</v>
      </c>
    </row>
    <row r="370" customFormat="false" ht="15" hidden="false" customHeight="false" outlineLevel="0" collapsed="false">
      <c r="A370" s="301" t="n">
        <v>34551</v>
      </c>
      <c r="B370" s="301" t="s">
        <v>54</v>
      </c>
      <c r="C370" s="302" t="s">
        <v>12078</v>
      </c>
      <c r="D370" s="301" t="s">
        <v>2543</v>
      </c>
      <c r="E370" s="303" t="n">
        <v>13.68</v>
      </c>
    </row>
    <row r="371" customFormat="false" ht="15" hidden="false" customHeight="false" outlineLevel="0" collapsed="false">
      <c r="A371" s="301" t="n">
        <v>41078</v>
      </c>
      <c r="B371" s="301" t="s">
        <v>54</v>
      </c>
      <c r="C371" s="302" t="s">
        <v>12079</v>
      </c>
      <c r="D371" s="301" t="s">
        <v>7340</v>
      </c>
      <c r="E371" s="303" t="n">
        <v>2401.72</v>
      </c>
    </row>
    <row r="372" customFormat="false" ht="15" hidden="false" customHeight="false" outlineLevel="0" collapsed="false">
      <c r="A372" s="301" t="n">
        <v>246</v>
      </c>
      <c r="B372" s="301" t="s">
        <v>54</v>
      </c>
      <c r="C372" s="302" t="s">
        <v>12080</v>
      </c>
      <c r="D372" s="301" t="s">
        <v>2543</v>
      </c>
      <c r="E372" s="303" t="n">
        <v>18.82</v>
      </c>
    </row>
    <row r="373" customFormat="false" ht="15" hidden="false" customHeight="false" outlineLevel="0" collapsed="false">
      <c r="A373" s="301" t="n">
        <v>40927</v>
      </c>
      <c r="B373" s="301" t="s">
        <v>54</v>
      </c>
      <c r="C373" s="302" t="s">
        <v>12081</v>
      </c>
      <c r="D373" s="301" t="s">
        <v>7340</v>
      </c>
      <c r="E373" s="303" t="n">
        <v>3306.02</v>
      </c>
    </row>
    <row r="374" customFormat="false" ht="15" hidden="false" customHeight="false" outlineLevel="0" collapsed="false">
      <c r="A374" s="301" t="n">
        <v>2350</v>
      </c>
      <c r="B374" s="301" t="s">
        <v>54</v>
      </c>
      <c r="C374" s="302" t="s">
        <v>12082</v>
      </c>
      <c r="D374" s="301" t="s">
        <v>2543</v>
      </c>
      <c r="E374" s="303" t="n">
        <v>17.78</v>
      </c>
    </row>
    <row r="375" customFormat="false" ht="15" hidden="false" customHeight="false" outlineLevel="0" collapsed="false">
      <c r="A375" s="301" t="n">
        <v>40812</v>
      </c>
      <c r="B375" s="301" t="s">
        <v>54</v>
      </c>
      <c r="C375" s="302" t="s">
        <v>12083</v>
      </c>
      <c r="D375" s="301" t="s">
        <v>7340</v>
      </c>
      <c r="E375" s="303" t="n">
        <v>3123.71</v>
      </c>
    </row>
    <row r="376" customFormat="false" ht="15" hidden="false" customHeight="false" outlineLevel="0" collapsed="false">
      <c r="A376" s="301" t="n">
        <v>245</v>
      </c>
      <c r="B376" s="301" t="s">
        <v>54</v>
      </c>
      <c r="C376" s="302" t="s">
        <v>12084</v>
      </c>
      <c r="D376" s="301" t="s">
        <v>2543</v>
      </c>
      <c r="E376" s="303" t="n">
        <v>29.69</v>
      </c>
    </row>
    <row r="377" customFormat="false" ht="15" hidden="false" customHeight="false" outlineLevel="0" collapsed="false">
      <c r="A377" s="301" t="n">
        <v>41090</v>
      </c>
      <c r="B377" s="301" t="s">
        <v>54</v>
      </c>
      <c r="C377" s="302" t="s">
        <v>12085</v>
      </c>
      <c r="D377" s="301" t="s">
        <v>7340</v>
      </c>
      <c r="E377" s="303" t="n">
        <v>5209.87</v>
      </c>
    </row>
    <row r="378" customFormat="false" ht="15" hidden="false" customHeight="false" outlineLevel="0" collapsed="false">
      <c r="A378" s="301" t="n">
        <v>251</v>
      </c>
      <c r="B378" s="301" t="s">
        <v>54</v>
      </c>
      <c r="C378" s="302" t="s">
        <v>12086</v>
      </c>
      <c r="D378" s="301" t="s">
        <v>2543</v>
      </c>
      <c r="E378" s="303" t="n">
        <v>18.82</v>
      </c>
    </row>
    <row r="379" customFormat="false" ht="15" hidden="false" customHeight="false" outlineLevel="0" collapsed="false">
      <c r="A379" s="301" t="n">
        <v>40975</v>
      </c>
      <c r="B379" s="301" t="s">
        <v>54</v>
      </c>
      <c r="C379" s="302" t="s">
        <v>12087</v>
      </c>
      <c r="D379" s="301" t="s">
        <v>7340</v>
      </c>
      <c r="E379" s="303" t="n">
        <v>3306.02</v>
      </c>
    </row>
    <row r="380" customFormat="false" ht="15" hidden="false" customHeight="false" outlineLevel="0" collapsed="false">
      <c r="A380" s="301" t="n">
        <v>6127</v>
      </c>
      <c r="B380" s="301" t="s">
        <v>54</v>
      </c>
      <c r="C380" s="302" t="s">
        <v>12088</v>
      </c>
      <c r="D380" s="301" t="s">
        <v>2543</v>
      </c>
      <c r="E380" s="303" t="n">
        <v>18.82</v>
      </c>
    </row>
    <row r="381" customFormat="false" ht="15" hidden="false" customHeight="false" outlineLevel="0" collapsed="false">
      <c r="A381" s="301" t="n">
        <v>41072</v>
      </c>
      <c r="B381" s="301" t="s">
        <v>54</v>
      </c>
      <c r="C381" s="302" t="s">
        <v>12089</v>
      </c>
      <c r="D381" s="301" t="s">
        <v>7340</v>
      </c>
      <c r="E381" s="303" t="n">
        <v>3306.02</v>
      </c>
    </row>
    <row r="382" customFormat="false" ht="15" hidden="false" customHeight="false" outlineLevel="0" collapsed="false">
      <c r="A382" s="301" t="n">
        <v>6121</v>
      </c>
      <c r="B382" s="301" t="s">
        <v>54</v>
      </c>
      <c r="C382" s="302" t="s">
        <v>12090</v>
      </c>
      <c r="D382" s="301" t="s">
        <v>2543</v>
      </c>
      <c r="E382" s="303" t="n">
        <v>16.59</v>
      </c>
    </row>
    <row r="383" customFormat="false" ht="15" hidden="false" customHeight="false" outlineLevel="0" collapsed="false">
      <c r="A383" s="301" t="n">
        <v>41071</v>
      </c>
      <c r="B383" s="301" t="s">
        <v>54</v>
      </c>
      <c r="C383" s="302" t="s">
        <v>12091</v>
      </c>
      <c r="D383" s="301" t="s">
        <v>7340</v>
      </c>
      <c r="E383" s="303" t="n">
        <v>2910.74</v>
      </c>
    </row>
    <row r="384" customFormat="false" ht="15" hidden="false" customHeight="false" outlineLevel="0" collapsed="false">
      <c r="A384" s="301" t="n">
        <v>244</v>
      </c>
      <c r="B384" s="301" t="s">
        <v>54</v>
      </c>
      <c r="C384" s="302" t="s">
        <v>12092</v>
      </c>
      <c r="D384" s="301" t="s">
        <v>2543</v>
      </c>
      <c r="E384" s="303" t="n">
        <v>9.04</v>
      </c>
    </row>
    <row r="385" customFormat="false" ht="15" hidden="false" customHeight="false" outlineLevel="0" collapsed="false">
      <c r="A385" s="301" t="n">
        <v>41093</v>
      </c>
      <c r="B385" s="301" t="s">
        <v>54</v>
      </c>
      <c r="C385" s="302" t="s">
        <v>12093</v>
      </c>
      <c r="D385" s="301" t="s">
        <v>7340</v>
      </c>
      <c r="E385" s="303" t="n">
        <v>1589.03</v>
      </c>
    </row>
    <row r="386" customFormat="false" ht="15" hidden="false" customHeight="false" outlineLevel="0" collapsed="false">
      <c r="A386" s="301" t="n">
        <v>532</v>
      </c>
      <c r="B386" s="301" t="s">
        <v>54</v>
      </c>
      <c r="C386" s="302" t="s">
        <v>12094</v>
      </c>
      <c r="D386" s="301" t="s">
        <v>2543</v>
      </c>
      <c r="E386" s="303" t="n">
        <v>46.15</v>
      </c>
    </row>
    <row r="387" customFormat="false" ht="15" hidden="false" customHeight="false" outlineLevel="0" collapsed="false">
      <c r="A387" s="301" t="n">
        <v>40931</v>
      </c>
      <c r="B387" s="301" t="s">
        <v>54</v>
      </c>
      <c r="C387" s="302" t="s">
        <v>12095</v>
      </c>
      <c r="D387" s="301" t="s">
        <v>7340</v>
      </c>
      <c r="E387" s="303" t="n">
        <v>8098.52</v>
      </c>
    </row>
    <row r="388" customFormat="false" ht="15" hidden="false" customHeight="false" outlineLevel="0" collapsed="false">
      <c r="A388" s="301" t="n">
        <v>36150</v>
      </c>
      <c r="B388" s="301" t="s">
        <v>54</v>
      </c>
      <c r="C388" s="302" t="s">
        <v>12096</v>
      </c>
      <c r="D388" s="301" t="s">
        <v>142</v>
      </c>
      <c r="E388" s="303" t="n">
        <v>38.33</v>
      </c>
    </row>
    <row r="389" customFormat="false" ht="15" hidden="false" customHeight="false" outlineLevel="0" collapsed="false">
      <c r="A389" s="301" t="n">
        <v>45262</v>
      </c>
      <c r="B389" s="301" t="s">
        <v>54</v>
      </c>
      <c r="C389" s="302" t="s">
        <v>12097</v>
      </c>
      <c r="D389" s="301" t="s">
        <v>142</v>
      </c>
      <c r="E389" s="303" t="n">
        <v>11.41</v>
      </c>
    </row>
    <row r="390" customFormat="false" ht="15" hidden="false" customHeight="false" outlineLevel="0" collapsed="false">
      <c r="A390" s="301" t="n">
        <v>4760</v>
      </c>
      <c r="B390" s="301" t="s">
        <v>54</v>
      </c>
      <c r="C390" s="302" t="s">
        <v>12098</v>
      </c>
      <c r="D390" s="301" t="s">
        <v>2543</v>
      </c>
      <c r="E390" s="303" t="n">
        <v>21.94</v>
      </c>
    </row>
    <row r="391" customFormat="false" ht="15" hidden="false" customHeight="false" outlineLevel="0" collapsed="false">
      <c r="A391" s="301" t="n">
        <v>41069</v>
      </c>
      <c r="B391" s="301" t="s">
        <v>54</v>
      </c>
      <c r="C391" s="302" t="s">
        <v>12099</v>
      </c>
      <c r="D391" s="301" t="s">
        <v>7340</v>
      </c>
      <c r="E391" s="303" t="n">
        <v>3851.11</v>
      </c>
    </row>
    <row r="392" customFormat="false" ht="15" hidden="false" customHeight="false" outlineLevel="0" collapsed="false">
      <c r="A392" s="301" t="n">
        <v>10422</v>
      </c>
      <c r="B392" s="301" t="s">
        <v>54</v>
      </c>
      <c r="C392" s="302" t="s">
        <v>12100</v>
      </c>
      <c r="D392" s="301" t="s">
        <v>142</v>
      </c>
      <c r="E392" s="303" t="n">
        <v>466.37</v>
      </c>
    </row>
    <row r="393" customFormat="false" ht="15" hidden="false" customHeight="false" outlineLevel="0" collapsed="false">
      <c r="A393" s="301" t="n">
        <v>44019</v>
      </c>
      <c r="B393" s="301" t="s">
        <v>54</v>
      </c>
      <c r="C393" s="302" t="s">
        <v>12101</v>
      </c>
      <c r="D393" s="301" t="s">
        <v>142</v>
      </c>
      <c r="E393" s="303" t="n">
        <v>645.56</v>
      </c>
    </row>
    <row r="394" customFormat="false" ht="15" hidden="false" customHeight="false" outlineLevel="0" collapsed="false">
      <c r="A394" s="301" t="n">
        <v>36520</v>
      </c>
      <c r="B394" s="301" t="s">
        <v>54</v>
      </c>
      <c r="C394" s="302" t="s">
        <v>12102</v>
      </c>
      <c r="D394" s="301" t="s">
        <v>142</v>
      </c>
      <c r="E394" s="303" t="n">
        <v>784.93</v>
      </c>
    </row>
    <row r="395" customFormat="false" ht="15" hidden="false" customHeight="false" outlineLevel="0" collapsed="false">
      <c r="A395" s="301" t="n">
        <v>42319</v>
      </c>
      <c r="B395" s="301" t="s">
        <v>54</v>
      </c>
      <c r="C395" s="302" t="s">
        <v>12103</v>
      </c>
      <c r="D395" s="301" t="s">
        <v>142</v>
      </c>
      <c r="E395" s="303" t="n">
        <v>703.34</v>
      </c>
    </row>
    <row r="396" customFormat="false" ht="15" hidden="false" customHeight="false" outlineLevel="0" collapsed="false">
      <c r="A396" s="301" t="n">
        <v>10420</v>
      </c>
      <c r="B396" s="301" t="s">
        <v>54</v>
      </c>
      <c r="C396" s="302" t="s">
        <v>12104</v>
      </c>
      <c r="D396" s="301" t="s">
        <v>142</v>
      </c>
      <c r="E396" s="303" t="n">
        <v>249.5</v>
      </c>
    </row>
    <row r="397" customFormat="false" ht="15" hidden="false" customHeight="false" outlineLevel="0" collapsed="false">
      <c r="A397" s="301" t="n">
        <v>10421</v>
      </c>
      <c r="B397" s="301" t="s">
        <v>54</v>
      </c>
      <c r="C397" s="302" t="s">
        <v>12105</v>
      </c>
      <c r="D397" s="301" t="s">
        <v>142</v>
      </c>
      <c r="E397" s="303" t="n">
        <v>274.17</v>
      </c>
    </row>
    <row r="398" customFormat="false" ht="15" hidden="false" customHeight="false" outlineLevel="0" collapsed="false">
      <c r="A398" s="301" t="n">
        <v>11786</v>
      </c>
      <c r="B398" s="301" t="s">
        <v>54</v>
      </c>
      <c r="C398" s="302" t="s">
        <v>12106</v>
      </c>
      <c r="D398" s="301" t="s">
        <v>142</v>
      </c>
      <c r="E398" s="303" t="n">
        <v>552.83</v>
      </c>
    </row>
    <row r="399" customFormat="false" ht="15" hidden="false" customHeight="false" outlineLevel="0" collapsed="false">
      <c r="A399" s="301" t="n">
        <v>45195</v>
      </c>
      <c r="B399" s="301" t="s">
        <v>54</v>
      </c>
      <c r="C399" s="302" t="s">
        <v>12107</v>
      </c>
      <c r="D399" s="301" t="s">
        <v>142</v>
      </c>
      <c r="E399" s="303" t="n">
        <v>4561.68</v>
      </c>
    </row>
    <row r="400" customFormat="false" ht="15" hidden="false" customHeight="false" outlineLevel="0" collapsed="false">
      <c r="A400" s="301" t="n">
        <v>45226</v>
      </c>
      <c r="B400" s="301" t="s">
        <v>54</v>
      </c>
      <c r="C400" s="302" t="s">
        <v>12108</v>
      </c>
      <c r="D400" s="301" t="s">
        <v>142</v>
      </c>
      <c r="E400" s="303" t="n">
        <v>21.25</v>
      </c>
    </row>
    <row r="401" customFormat="false" ht="15" hidden="false" customHeight="false" outlineLevel="0" collapsed="false">
      <c r="A401" s="301" t="n">
        <v>4815</v>
      </c>
      <c r="B401" s="301" t="s">
        <v>54</v>
      </c>
      <c r="C401" s="302" t="s">
        <v>12109</v>
      </c>
      <c r="D401" s="301" t="s">
        <v>142</v>
      </c>
      <c r="E401" s="303" t="n">
        <v>9.39</v>
      </c>
    </row>
    <row r="402" customFormat="false" ht="15" hidden="false" customHeight="false" outlineLevel="0" collapsed="false">
      <c r="A402" s="301" t="n">
        <v>541</v>
      </c>
      <c r="B402" s="301" t="s">
        <v>54</v>
      </c>
      <c r="C402" s="302" t="s">
        <v>12110</v>
      </c>
      <c r="D402" s="301" t="s">
        <v>142</v>
      </c>
      <c r="E402" s="303" t="n">
        <v>160</v>
      </c>
    </row>
    <row r="403" customFormat="false" ht="15" hidden="false" customHeight="false" outlineLevel="0" collapsed="false">
      <c r="A403" s="301" t="n">
        <v>542</v>
      </c>
      <c r="B403" s="301" t="s">
        <v>54</v>
      </c>
      <c r="C403" s="302" t="s">
        <v>12111</v>
      </c>
      <c r="D403" s="301" t="s">
        <v>142</v>
      </c>
      <c r="E403" s="303" t="n">
        <v>200.56</v>
      </c>
    </row>
    <row r="404" customFormat="false" ht="15" hidden="false" customHeight="false" outlineLevel="0" collapsed="false">
      <c r="A404" s="301" t="n">
        <v>540</v>
      </c>
      <c r="B404" s="301" t="s">
        <v>54</v>
      </c>
      <c r="C404" s="302" t="s">
        <v>12112</v>
      </c>
      <c r="D404" s="301" t="s">
        <v>142</v>
      </c>
      <c r="E404" s="303" t="n">
        <v>451.96</v>
      </c>
    </row>
    <row r="405" customFormat="false" ht="15" hidden="false" customHeight="false" outlineLevel="0" collapsed="false">
      <c r="A405" s="301" t="n">
        <v>38364</v>
      </c>
      <c r="B405" s="301" t="s">
        <v>54</v>
      </c>
      <c r="C405" s="302" t="s">
        <v>12113</v>
      </c>
      <c r="D405" s="301" t="s">
        <v>142</v>
      </c>
      <c r="E405" s="303" t="n">
        <v>497.9</v>
      </c>
    </row>
    <row r="406" customFormat="false" ht="15" hidden="false" customHeight="false" outlineLevel="0" collapsed="false">
      <c r="A406" s="301" t="n">
        <v>11692</v>
      </c>
      <c r="B406" s="301" t="s">
        <v>54</v>
      </c>
      <c r="C406" s="302" t="s">
        <v>12114</v>
      </c>
      <c r="D406" s="301" t="s">
        <v>56</v>
      </c>
      <c r="E406" s="303" t="n">
        <v>186.44</v>
      </c>
    </row>
    <row r="407" customFormat="false" ht="15" hidden="false" customHeight="false" outlineLevel="0" collapsed="false">
      <c r="A407" s="301" t="n">
        <v>1746</v>
      </c>
      <c r="B407" s="301" t="s">
        <v>54</v>
      </c>
      <c r="C407" s="302" t="s">
        <v>12115</v>
      </c>
      <c r="D407" s="301" t="s">
        <v>142</v>
      </c>
      <c r="E407" s="303" t="n">
        <v>279.5</v>
      </c>
    </row>
    <row r="408" customFormat="false" ht="15" hidden="false" customHeight="false" outlineLevel="0" collapsed="false">
      <c r="A408" s="301" t="n">
        <v>1748</v>
      </c>
      <c r="B408" s="301" t="s">
        <v>54</v>
      </c>
      <c r="C408" s="302" t="s">
        <v>12116</v>
      </c>
      <c r="D408" s="301" t="s">
        <v>142</v>
      </c>
      <c r="E408" s="303" t="n">
        <v>371.67</v>
      </c>
    </row>
    <row r="409" customFormat="false" ht="15" hidden="false" customHeight="false" outlineLevel="0" collapsed="false">
      <c r="A409" s="301" t="n">
        <v>1749</v>
      </c>
      <c r="B409" s="301" t="s">
        <v>54</v>
      </c>
      <c r="C409" s="302" t="s">
        <v>12117</v>
      </c>
      <c r="D409" s="301" t="s">
        <v>142</v>
      </c>
      <c r="E409" s="303" t="n">
        <v>538.48</v>
      </c>
    </row>
    <row r="410" customFormat="false" ht="15" hidden="false" customHeight="false" outlineLevel="0" collapsed="false">
      <c r="A410" s="301" t="n">
        <v>37412</v>
      </c>
      <c r="B410" s="301" t="s">
        <v>54</v>
      </c>
      <c r="C410" s="302" t="s">
        <v>12118</v>
      </c>
      <c r="D410" s="301" t="s">
        <v>142</v>
      </c>
      <c r="E410" s="303" t="n">
        <v>273.21</v>
      </c>
    </row>
    <row r="411" customFormat="false" ht="15" hidden="false" customHeight="false" outlineLevel="0" collapsed="false">
      <c r="A411" s="301" t="n">
        <v>1745</v>
      </c>
      <c r="B411" s="301" t="s">
        <v>54</v>
      </c>
      <c r="C411" s="302" t="s">
        <v>12119</v>
      </c>
      <c r="D411" s="301" t="s">
        <v>142</v>
      </c>
      <c r="E411" s="303" t="n">
        <v>324.88</v>
      </c>
    </row>
    <row r="412" customFormat="false" ht="15" hidden="false" customHeight="false" outlineLevel="0" collapsed="false">
      <c r="A412" s="301" t="n">
        <v>1750</v>
      </c>
      <c r="B412" s="301" t="s">
        <v>54</v>
      </c>
      <c r="C412" s="302" t="s">
        <v>12120</v>
      </c>
      <c r="D412" s="301" t="s">
        <v>142</v>
      </c>
      <c r="E412" s="303" t="n">
        <v>759.2</v>
      </c>
    </row>
    <row r="413" customFormat="false" ht="15" hidden="false" customHeight="false" outlineLevel="0" collapsed="false">
      <c r="A413" s="301" t="n">
        <v>11687</v>
      </c>
      <c r="B413" s="301" t="s">
        <v>54</v>
      </c>
      <c r="C413" s="302" t="s">
        <v>12121</v>
      </c>
      <c r="D413" s="301" t="s">
        <v>429</v>
      </c>
      <c r="E413" s="303" t="n">
        <v>1209.64</v>
      </c>
    </row>
    <row r="414" customFormat="false" ht="15" hidden="false" customHeight="false" outlineLevel="0" collapsed="false">
      <c r="A414" s="301" t="n">
        <v>11689</v>
      </c>
      <c r="B414" s="301" t="s">
        <v>54</v>
      </c>
      <c r="C414" s="302" t="s">
        <v>12122</v>
      </c>
      <c r="D414" s="301" t="s">
        <v>429</v>
      </c>
      <c r="E414" s="303" t="n">
        <v>1515.61</v>
      </c>
    </row>
    <row r="415" customFormat="false" ht="15" hidden="false" customHeight="false" outlineLevel="0" collapsed="false">
      <c r="A415" s="301" t="n">
        <v>11693</v>
      </c>
      <c r="B415" s="301" t="s">
        <v>54</v>
      </c>
      <c r="C415" s="302" t="s">
        <v>12123</v>
      </c>
      <c r="D415" s="301" t="s">
        <v>56</v>
      </c>
      <c r="E415" s="303" t="n">
        <v>177.4</v>
      </c>
    </row>
    <row r="416" customFormat="false" ht="15" hidden="false" customHeight="false" outlineLevel="0" collapsed="false">
      <c r="A416" s="301" t="n">
        <v>36215</v>
      </c>
      <c r="B416" s="301" t="s">
        <v>54</v>
      </c>
      <c r="C416" s="302" t="s">
        <v>12124</v>
      </c>
      <c r="D416" s="301" t="s">
        <v>142</v>
      </c>
      <c r="E416" s="303" t="n">
        <v>649.13</v>
      </c>
    </row>
    <row r="417" customFormat="false" ht="15" hidden="false" customHeight="false" outlineLevel="0" collapsed="false">
      <c r="A417" s="301" t="n">
        <v>42439</v>
      </c>
      <c r="B417" s="301" t="s">
        <v>54</v>
      </c>
      <c r="C417" s="302" t="s">
        <v>12125</v>
      </c>
      <c r="D417" s="301" t="s">
        <v>142</v>
      </c>
      <c r="E417" s="303"/>
    </row>
    <row r="418" customFormat="false" ht="15" hidden="false" customHeight="false" outlineLevel="0" collapsed="false">
      <c r="A418" s="301" t="n">
        <v>38381</v>
      </c>
      <c r="B418" s="301" t="s">
        <v>54</v>
      </c>
      <c r="C418" s="302" t="s">
        <v>12126</v>
      </c>
      <c r="D418" s="301" t="s">
        <v>142</v>
      </c>
      <c r="E418" s="303" t="n">
        <v>17</v>
      </c>
    </row>
    <row r="419" customFormat="false" ht="15" hidden="false" customHeight="false" outlineLevel="0" collapsed="false">
      <c r="A419" s="301" t="n">
        <v>39621</v>
      </c>
      <c r="B419" s="301" t="s">
        <v>54</v>
      </c>
      <c r="C419" s="302" t="s">
        <v>12127</v>
      </c>
      <c r="D419" s="301" t="s">
        <v>12128</v>
      </c>
      <c r="E419" s="303" t="n">
        <v>1064.18</v>
      </c>
    </row>
    <row r="420" customFormat="false" ht="15" hidden="false" customHeight="false" outlineLevel="0" collapsed="false">
      <c r="A420" s="301" t="n">
        <v>39624</v>
      </c>
      <c r="B420" s="301" t="s">
        <v>54</v>
      </c>
      <c r="C420" s="302" t="s">
        <v>12129</v>
      </c>
      <c r="D420" s="301" t="s">
        <v>12128</v>
      </c>
      <c r="E420" s="303" t="n">
        <v>1173.91</v>
      </c>
    </row>
    <row r="421" customFormat="false" ht="15" hidden="false" customHeight="false" outlineLevel="0" collapsed="false">
      <c r="A421" s="301" t="n">
        <v>39615</v>
      </c>
      <c r="B421" s="301" t="s">
        <v>54</v>
      </c>
      <c r="C421" s="302" t="s">
        <v>12130</v>
      </c>
      <c r="D421" s="301" t="s">
        <v>142</v>
      </c>
      <c r="E421" s="303" t="n">
        <v>474.37</v>
      </c>
    </row>
    <row r="422" customFormat="false" ht="15" hidden="false" customHeight="false" outlineLevel="0" collapsed="false">
      <c r="A422" s="301" t="n">
        <v>39620</v>
      </c>
      <c r="B422" s="301" t="s">
        <v>54</v>
      </c>
      <c r="C422" s="302" t="s">
        <v>12131</v>
      </c>
      <c r="D422" s="301" t="s">
        <v>142</v>
      </c>
      <c r="E422" s="303" t="n">
        <v>724.49</v>
      </c>
    </row>
    <row r="423" customFormat="false" ht="15" hidden="false" customHeight="false" outlineLevel="0" collapsed="false">
      <c r="A423" s="301" t="n">
        <v>39623</v>
      </c>
      <c r="B423" s="301" t="s">
        <v>54</v>
      </c>
      <c r="C423" s="302" t="s">
        <v>12132</v>
      </c>
      <c r="D423" s="301" t="s">
        <v>142</v>
      </c>
      <c r="E423" s="303" t="n">
        <v>775.99</v>
      </c>
    </row>
    <row r="424" customFormat="false" ht="15" hidden="false" customHeight="false" outlineLevel="0" collapsed="false">
      <c r="A424" s="301" t="n">
        <v>546</v>
      </c>
      <c r="B424" s="301" t="s">
        <v>54</v>
      </c>
      <c r="C424" s="302" t="s">
        <v>12133</v>
      </c>
      <c r="D424" s="301" t="s">
        <v>418</v>
      </c>
      <c r="E424" s="303" t="n">
        <v>8.67</v>
      </c>
    </row>
    <row r="425" customFormat="false" ht="15" hidden="false" customHeight="false" outlineLevel="0" collapsed="false">
      <c r="A425" s="301" t="n">
        <v>566</v>
      </c>
      <c r="B425" s="301" t="s">
        <v>54</v>
      </c>
      <c r="C425" s="302" t="s">
        <v>12134</v>
      </c>
      <c r="D425" s="301" t="s">
        <v>429</v>
      </c>
      <c r="E425" s="303" t="n">
        <v>4.11</v>
      </c>
    </row>
    <row r="426" customFormat="false" ht="15" hidden="false" customHeight="false" outlineLevel="0" collapsed="false">
      <c r="A426" s="301" t="n">
        <v>565</v>
      </c>
      <c r="B426" s="301" t="s">
        <v>54</v>
      </c>
      <c r="C426" s="302" t="s">
        <v>12135</v>
      </c>
      <c r="D426" s="301" t="s">
        <v>429</v>
      </c>
      <c r="E426" s="303" t="n">
        <v>8.15</v>
      </c>
    </row>
    <row r="427" customFormat="false" ht="15" hidden="false" customHeight="false" outlineLevel="0" collapsed="false">
      <c r="A427" s="301" t="n">
        <v>555</v>
      </c>
      <c r="B427" s="301" t="s">
        <v>54</v>
      </c>
      <c r="C427" s="302" t="s">
        <v>12136</v>
      </c>
      <c r="D427" s="301" t="s">
        <v>429</v>
      </c>
      <c r="E427" s="303" t="n">
        <v>10.63</v>
      </c>
    </row>
    <row r="428" customFormat="false" ht="15" hidden="false" customHeight="false" outlineLevel="0" collapsed="false">
      <c r="A428" s="301" t="n">
        <v>557</v>
      </c>
      <c r="B428" s="301" t="s">
        <v>54</v>
      </c>
      <c r="C428" s="302" t="s">
        <v>12137</v>
      </c>
      <c r="D428" s="301" t="s">
        <v>429</v>
      </c>
      <c r="E428" s="303" t="n">
        <v>33.36</v>
      </c>
    </row>
    <row r="429" customFormat="false" ht="15" hidden="false" customHeight="false" outlineLevel="0" collapsed="false">
      <c r="A429" s="301" t="n">
        <v>552</v>
      </c>
      <c r="B429" s="301" t="s">
        <v>54</v>
      </c>
      <c r="C429" s="302" t="s">
        <v>12138</v>
      </c>
      <c r="D429" s="301" t="s">
        <v>429</v>
      </c>
      <c r="E429" s="303" t="n">
        <v>16.55</v>
      </c>
    </row>
    <row r="430" customFormat="false" ht="15" hidden="false" customHeight="false" outlineLevel="0" collapsed="false">
      <c r="A430" s="301" t="n">
        <v>563</v>
      </c>
      <c r="B430" s="301" t="s">
        <v>54</v>
      </c>
      <c r="C430" s="302" t="s">
        <v>12139</v>
      </c>
      <c r="D430" s="301" t="s">
        <v>429</v>
      </c>
      <c r="E430" s="303" t="n">
        <v>24.87</v>
      </c>
    </row>
    <row r="431" customFormat="false" ht="15" hidden="false" customHeight="false" outlineLevel="0" collapsed="false">
      <c r="A431" s="301" t="n">
        <v>549</v>
      </c>
      <c r="B431" s="301" t="s">
        <v>54</v>
      </c>
      <c r="C431" s="302" t="s">
        <v>12140</v>
      </c>
      <c r="D431" s="301" t="s">
        <v>429</v>
      </c>
      <c r="E431" s="303" t="n">
        <v>44.76</v>
      </c>
    </row>
    <row r="432" customFormat="false" ht="15" hidden="false" customHeight="false" outlineLevel="0" collapsed="false">
      <c r="A432" s="301" t="n">
        <v>551</v>
      </c>
      <c r="B432" s="301" t="s">
        <v>54</v>
      </c>
      <c r="C432" s="302" t="s">
        <v>12141</v>
      </c>
      <c r="D432" s="301" t="s">
        <v>429</v>
      </c>
      <c r="E432" s="303" t="n">
        <v>88.63</v>
      </c>
    </row>
    <row r="433" customFormat="false" ht="15" hidden="false" customHeight="false" outlineLevel="0" collapsed="false">
      <c r="A433" s="301" t="n">
        <v>559</v>
      </c>
      <c r="B433" s="301" t="s">
        <v>54</v>
      </c>
      <c r="C433" s="302" t="s">
        <v>12142</v>
      </c>
      <c r="D433" s="301" t="s">
        <v>429</v>
      </c>
      <c r="E433" s="303" t="n">
        <v>22.15</v>
      </c>
    </row>
    <row r="434" customFormat="false" ht="15" hidden="false" customHeight="false" outlineLevel="0" collapsed="false">
      <c r="A434" s="301" t="n">
        <v>560</v>
      </c>
      <c r="B434" s="301" t="s">
        <v>54</v>
      </c>
      <c r="C434" s="302" t="s">
        <v>12143</v>
      </c>
      <c r="D434" s="301" t="s">
        <v>429</v>
      </c>
      <c r="E434" s="303" t="n">
        <v>27.72</v>
      </c>
    </row>
    <row r="435" customFormat="false" ht="15" hidden="false" customHeight="false" outlineLevel="0" collapsed="false">
      <c r="A435" s="301" t="n">
        <v>547</v>
      </c>
      <c r="B435" s="301" t="s">
        <v>54</v>
      </c>
      <c r="C435" s="302" t="s">
        <v>12144</v>
      </c>
      <c r="D435" s="301" t="s">
        <v>429</v>
      </c>
      <c r="E435" s="303" t="n">
        <v>33.19</v>
      </c>
    </row>
    <row r="436" customFormat="false" ht="15" hidden="false" customHeight="false" outlineLevel="0" collapsed="false">
      <c r="A436" s="301" t="n">
        <v>36207</v>
      </c>
      <c r="B436" s="301" t="s">
        <v>54</v>
      </c>
      <c r="C436" s="302" t="s">
        <v>12145</v>
      </c>
      <c r="D436" s="301" t="s">
        <v>142</v>
      </c>
      <c r="E436" s="303" t="n">
        <v>287.52</v>
      </c>
    </row>
    <row r="437" customFormat="false" ht="15" hidden="false" customHeight="false" outlineLevel="0" collapsed="false">
      <c r="A437" s="301" t="n">
        <v>36209</v>
      </c>
      <c r="B437" s="301" t="s">
        <v>54</v>
      </c>
      <c r="C437" s="302" t="s">
        <v>12146</v>
      </c>
      <c r="D437" s="301" t="s">
        <v>142</v>
      </c>
      <c r="E437" s="303" t="n">
        <v>329.97</v>
      </c>
    </row>
    <row r="438" customFormat="false" ht="15" hidden="false" customHeight="false" outlineLevel="0" collapsed="false">
      <c r="A438" s="301" t="n">
        <v>36210</v>
      </c>
      <c r="B438" s="301" t="s">
        <v>54</v>
      </c>
      <c r="C438" s="302" t="s">
        <v>12147</v>
      </c>
      <c r="D438" s="301" t="s">
        <v>142</v>
      </c>
      <c r="E438" s="303" t="n">
        <v>357.02</v>
      </c>
    </row>
    <row r="439" customFormat="false" ht="15" hidden="false" customHeight="false" outlineLevel="0" collapsed="false">
      <c r="A439" s="301" t="n">
        <v>36204</v>
      </c>
      <c r="B439" s="301" t="s">
        <v>54</v>
      </c>
      <c r="C439" s="302" t="s">
        <v>12148</v>
      </c>
      <c r="D439" s="301" t="s">
        <v>142</v>
      </c>
      <c r="E439" s="303" t="n">
        <v>126.58</v>
      </c>
    </row>
    <row r="440" customFormat="false" ht="15" hidden="false" customHeight="false" outlineLevel="0" collapsed="false">
      <c r="A440" s="301" t="n">
        <v>36205</v>
      </c>
      <c r="B440" s="301" t="s">
        <v>54</v>
      </c>
      <c r="C440" s="302" t="s">
        <v>12149</v>
      </c>
      <c r="D440" s="301" t="s">
        <v>142</v>
      </c>
      <c r="E440" s="303" t="n">
        <v>140.58</v>
      </c>
    </row>
    <row r="441" customFormat="false" ht="15" hidden="false" customHeight="false" outlineLevel="0" collapsed="false">
      <c r="A441" s="301" t="n">
        <v>36081</v>
      </c>
      <c r="B441" s="301" t="s">
        <v>54</v>
      </c>
      <c r="C441" s="302" t="s">
        <v>12150</v>
      </c>
      <c r="D441" s="301" t="s">
        <v>142</v>
      </c>
      <c r="E441" s="303" t="n">
        <v>149.9</v>
      </c>
    </row>
    <row r="442" customFormat="false" ht="15" hidden="false" customHeight="false" outlineLevel="0" collapsed="false">
      <c r="A442" s="301" t="n">
        <v>36206</v>
      </c>
      <c r="B442" s="301" t="s">
        <v>54</v>
      </c>
      <c r="C442" s="302" t="s">
        <v>12151</v>
      </c>
      <c r="D442" s="301" t="s">
        <v>142</v>
      </c>
      <c r="E442" s="303" t="n">
        <v>157.04</v>
      </c>
    </row>
    <row r="443" customFormat="false" ht="15" hidden="false" customHeight="false" outlineLevel="0" collapsed="false">
      <c r="A443" s="301" t="n">
        <v>36218</v>
      </c>
      <c r="B443" s="301" t="s">
        <v>54</v>
      </c>
      <c r="C443" s="302" t="s">
        <v>12152</v>
      </c>
      <c r="D443" s="301" t="s">
        <v>142</v>
      </c>
      <c r="E443" s="303" t="n">
        <v>114.01</v>
      </c>
    </row>
    <row r="444" customFormat="false" ht="15" hidden="false" customHeight="false" outlineLevel="0" collapsed="false">
      <c r="A444" s="301" t="n">
        <v>36220</v>
      </c>
      <c r="B444" s="301" t="s">
        <v>54</v>
      </c>
      <c r="C444" s="302" t="s">
        <v>12153</v>
      </c>
      <c r="D444" s="301" t="s">
        <v>142</v>
      </c>
      <c r="E444" s="303" t="n">
        <v>130.73</v>
      </c>
    </row>
    <row r="445" customFormat="false" ht="15" hidden="false" customHeight="false" outlineLevel="0" collapsed="false">
      <c r="A445" s="301" t="n">
        <v>36080</v>
      </c>
      <c r="B445" s="301" t="s">
        <v>54</v>
      </c>
      <c r="C445" s="302" t="s">
        <v>12154</v>
      </c>
      <c r="D445" s="301" t="s">
        <v>142</v>
      </c>
      <c r="E445" s="303" t="n">
        <v>141.41</v>
      </c>
    </row>
    <row r="446" customFormat="false" ht="15" hidden="false" customHeight="false" outlineLevel="0" collapsed="false">
      <c r="A446" s="301" t="n">
        <v>36223</v>
      </c>
      <c r="B446" s="301" t="s">
        <v>54</v>
      </c>
      <c r="C446" s="302" t="s">
        <v>12155</v>
      </c>
      <c r="D446" s="301" t="s">
        <v>142</v>
      </c>
      <c r="E446" s="303" t="n">
        <v>148.08</v>
      </c>
    </row>
    <row r="447" customFormat="false" ht="15" hidden="false" customHeight="false" outlineLevel="0" collapsed="false">
      <c r="A447" s="301" t="n">
        <v>38127</v>
      </c>
      <c r="B447" s="301" t="s">
        <v>54</v>
      </c>
      <c r="C447" s="302" t="s">
        <v>12156</v>
      </c>
      <c r="D447" s="301" t="s">
        <v>142</v>
      </c>
      <c r="E447" s="303" t="n">
        <v>347.77</v>
      </c>
    </row>
    <row r="448" customFormat="false" ht="15" hidden="false" customHeight="false" outlineLevel="0" collapsed="false">
      <c r="A448" s="301" t="n">
        <v>38060</v>
      </c>
      <c r="B448" s="301" t="s">
        <v>54</v>
      </c>
      <c r="C448" s="302" t="s">
        <v>12157</v>
      </c>
      <c r="D448" s="301" t="s">
        <v>142</v>
      </c>
      <c r="E448" s="303" t="n">
        <v>51.45</v>
      </c>
    </row>
    <row r="449" customFormat="false" ht="15" hidden="false" customHeight="false" outlineLevel="0" collapsed="false">
      <c r="A449" s="301" t="n">
        <v>10956</v>
      </c>
      <c r="B449" s="301" t="s">
        <v>54</v>
      </c>
      <c r="C449" s="302" t="s">
        <v>12158</v>
      </c>
      <c r="D449" s="301" t="s">
        <v>142</v>
      </c>
      <c r="E449" s="303" t="n">
        <v>56.42</v>
      </c>
    </row>
    <row r="450" customFormat="false" ht="15" hidden="false" customHeight="false" outlineLevel="0" collapsed="false">
      <c r="A450" s="301" t="n">
        <v>39380</v>
      </c>
      <c r="B450" s="301" t="s">
        <v>54</v>
      </c>
      <c r="C450" s="302" t="s">
        <v>12159</v>
      </c>
      <c r="D450" s="301" t="s">
        <v>142</v>
      </c>
      <c r="E450" s="303"/>
    </row>
    <row r="451" customFormat="false" ht="15" hidden="false" customHeight="false" outlineLevel="0" collapsed="false">
      <c r="A451" s="301" t="n">
        <v>44172</v>
      </c>
      <c r="B451" s="301" t="s">
        <v>54</v>
      </c>
      <c r="C451" s="302" t="s">
        <v>12160</v>
      </c>
      <c r="D451" s="301" t="s">
        <v>142</v>
      </c>
      <c r="E451" s="303"/>
    </row>
    <row r="452" customFormat="false" ht="15" hidden="false" customHeight="false" outlineLevel="0" collapsed="false">
      <c r="A452" s="301" t="n">
        <v>37597</v>
      </c>
      <c r="B452" s="301" t="s">
        <v>54</v>
      </c>
      <c r="C452" s="302" t="s">
        <v>12161</v>
      </c>
      <c r="D452" s="301" t="s">
        <v>142</v>
      </c>
      <c r="E452" s="303"/>
    </row>
    <row r="453" customFormat="false" ht="15" hidden="false" customHeight="false" outlineLevel="0" collapsed="false">
      <c r="A453" s="301" t="n">
        <v>183</v>
      </c>
      <c r="B453" s="301" t="s">
        <v>54</v>
      </c>
      <c r="C453" s="302" t="s">
        <v>12162</v>
      </c>
      <c r="D453" s="301" t="s">
        <v>12163</v>
      </c>
      <c r="E453" s="303" t="n">
        <v>187.5</v>
      </c>
    </row>
    <row r="454" customFormat="false" ht="15" hidden="false" customHeight="false" outlineLevel="0" collapsed="false">
      <c r="A454" s="301" t="n">
        <v>184</v>
      </c>
      <c r="B454" s="301" t="s">
        <v>54</v>
      </c>
      <c r="C454" s="302" t="s">
        <v>12164</v>
      </c>
      <c r="D454" s="301" t="s">
        <v>12163</v>
      </c>
      <c r="E454" s="303" t="n">
        <v>116.12</v>
      </c>
    </row>
    <row r="455" customFormat="false" ht="15" hidden="false" customHeight="false" outlineLevel="0" collapsed="false">
      <c r="A455" s="301" t="n">
        <v>181</v>
      </c>
      <c r="B455" s="301" t="s">
        <v>54</v>
      </c>
      <c r="C455" s="302" t="s">
        <v>12165</v>
      </c>
      <c r="D455" s="301" t="s">
        <v>12163</v>
      </c>
      <c r="E455" s="303" t="n">
        <v>250.4</v>
      </c>
    </row>
    <row r="456" customFormat="false" ht="15" hidden="false" customHeight="false" outlineLevel="0" collapsed="false">
      <c r="A456" s="301" t="n">
        <v>20001</v>
      </c>
      <c r="B456" s="301" t="s">
        <v>54</v>
      </c>
      <c r="C456" s="302" t="s">
        <v>12166</v>
      </c>
      <c r="D456" s="301" t="s">
        <v>12163</v>
      </c>
      <c r="E456" s="303" t="n">
        <v>145.16</v>
      </c>
    </row>
    <row r="457" customFormat="false" ht="15" hidden="false" customHeight="false" outlineLevel="0" collapsed="false">
      <c r="A457" s="301" t="n">
        <v>39837</v>
      </c>
      <c r="B457" s="301" t="s">
        <v>54</v>
      </c>
      <c r="C457" s="302" t="s">
        <v>12167</v>
      </c>
      <c r="D457" s="301" t="s">
        <v>12163</v>
      </c>
      <c r="E457" s="303" t="n">
        <v>292.25</v>
      </c>
    </row>
    <row r="458" customFormat="false" ht="15" hidden="false" customHeight="false" outlineLevel="0" collapsed="false">
      <c r="A458" s="301" t="n">
        <v>43366</v>
      </c>
      <c r="B458" s="301" t="s">
        <v>54</v>
      </c>
      <c r="C458" s="302" t="s">
        <v>12168</v>
      </c>
      <c r="D458" s="301" t="s">
        <v>418</v>
      </c>
      <c r="E458" s="303"/>
    </row>
    <row r="459" customFormat="false" ht="15" hidden="false" customHeight="false" outlineLevel="0" collapsed="false">
      <c r="A459" s="301" t="n">
        <v>10535</v>
      </c>
      <c r="B459" s="301" t="s">
        <v>54</v>
      </c>
      <c r="C459" s="302" t="s">
        <v>12169</v>
      </c>
      <c r="D459" s="301" t="s">
        <v>142</v>
      </c>
      <c r="E459" s="303" t="n">
        <v>4744.95</v>
      </c>
    </row>
    <row r="460" customFormat="false" ht="15" hidden="false" customHeight="false" outlineLevel="0" collapsed="false">
      <c r="A460" s="301" t="n">
        <v>10537</v>
      </c>
      <c r="B460" s="301" t="s">
        <v>54</v>
      </c>
      <c r="C460" s="302" t="s">
        <v>12170</v>
      </c>
      <c r="D460" s="301" t="s">
        <v>142</v>
      </c>
      <c r="E460" s="303" t="n">
        <v>6470.82</v>
      </c>
    </row>
    <row r="461" customFormat="false" ht="15" hidden="false" customHeight="false" outlineLevel="0" collapsed="false">
      <c r="A461" s="301" t="n">
        <v>13891</v>
      </c>
      <c r="B461" s="301" t="s">
        <v>54</v>
      </c>
      <c r="C461" s="302" t="s">
        <v>12171</v>
      </c>
      <c r="D461" s="301" t="s">
        <v>142</v>
      </c>
      <c r="E461" s="303" t="n">
        <v>5935.2</v>
      </c>
    </row>
    <row r="462" customFormat="false" ht="15" hidden="false" customHeight="false" outlineLevel="0" collapsed="false">
      <c r="A462" s="301" t="n">
        <v>36396</v>
      </c>
      <c r="B462" s="301" t="s">
        <v>54</v>
      </c>
      <c r="C462" s="302" t="s">
        <v>12172</v>
      </c>
      <c r="D462" s="301" t="s">
        <v>142</v>
      </c>
      <c r="E462" s="303" t="n">
        <v>5428.54</v>
      </c>
    </row>
    <row r="463" customFormat="false" ht="15" hidden="false" customHeight="false" outlineLevel="0" collapsed="false">
      <c r="A463" s="301" t="n">
        <v>36397</v>
      </c>
      <c r="B463" s="301" t="s">
        <v>54</v>
      </c>
      <c r="C463" s="302" t="s">
        <v>12173</v>
      </c>
      <c r="D463" s="301" t="s">
        <v>142</v>
      </c>
      <c r="E463" s="303" t="n">
        <v>19301.49</v>
      </c>
    </row>
    <row r="464" customFormat="false" ht="15" hidden="false" customHeight="false" outlineLevel="0" collapsed="false">
      <c r="A464" s="301" t="n">
        <v>36398</v>
      </c>
      <c r="B464" s="301" t="s">
        <v>54</v>
      </c>
      <c r="C464" s="302" t="s">
        <v>12174</v>
      </c>
      <c r="D464" s="301" t="s">
        <v>142</v>
      </c>
      <c r="E464" s="303" t="n">
        <v>23459.35</v>
      </c>
    </row>
    <row r="465" customFormat="false" ht="15" hidden="false" customHeight="false" outlineLevel="0" collapsed="false">
      <c r="A465" s="301" t="n">
        <v>44492</v>
      </c>
      <c r="B465" s="301" t="s">
        <v>54</v>
      </c>
      <c r="C465" s="302" t="s">
        <v>12175</v>
      </c>
      <c r="D465" s="301" t="s">
        <v>142</v>
      </c>
      <c r="E465" s="303" t="n">
        <v>25815.74</v>
      </c>
    </row>
    <row r="466" customFormat="false" ht="15" hidden="false" customHeight="false" outlineLevel="0" collapsed="false">
      <c r="A466" s="301" t="n">
        <v>647</v>
      </c>
      <c r="B466" s="301" t="s">
        <v>54</v>
      </c>
      <c r="C466" s="302" t="s">
        <v>12176</v>
      </c>
      <c r="D466" s="301" t="s">
        <v>2543</v>
      </c>
      <c r="E466" s="303" t="n">
        <v>24.33</v>
      </c>
    </row>
    <row r="467" customFormat="false" ht="15" hidden="false" customHeight="false" outlineLevel="0" collapsed="false">
      <c r="A467" s="301" t="n">
        <v>40920</v>
      </c>
      <c r="B467" s="301" t="s">
        <v>54</v>
      </c>
      <c r="C467" s="302" t="s">
        <v>12177</v>
      </c>
      <c r="D467" s="301" t="s">
        <v>7340</v>
      </c>
      <c r="E467" s="303" t="n">
        <v>4272.72</v>
      </c>
    </row>
    <row r="468" customFormat="false" ht="15" hidden="false" customHeight="false" outlineLevel="0" collapsed="false">
      <c r="A468" s="301" t="n">
        <v>715</v>
      </c>
      <c r="B468" s="301" t="s">
        <v>54</v>
      </c>
      <c r="C468" s="302" t="s">
        <v>12178</v>
      </c>
      <c r="D468" s="301" t="s">
        <v>142</v>
      </c>
      <c r="E468" s="303" t="n">
        <v>26.09</v>
      </c>
    </row>
    <row r="469" customFormat="false" ht="15" hidden="false" customHeight="false" outlineLevel="0" collapsed="false">
      <c r="A469" s="301" t="n">
        <v>716</v>
      </c>
      <c r="B469" s="301" t="s">
        <v>54</v>
      </c>
      <c r="C469" s="302" t="s">
        <v>12179</v>
      </c>
      <c r="D469" s="301" t="s">
        <v>142</v>
      </c>
      <c r="E469" s="303" t="n">
        <v>29.5</v>
      </c>
    </row>
    <row r="470" customFormat="false" ht="15" hidden="false" customHeight="false" outlineLevel="0" collapsed="false">
      <c r="A470" s="301" t="n">
        <v>7270</v>
      </c>
      <c r="B470" s="301" t="s">
        <v>54</v>
      </c>
      <c r="C470" s="302" t="s">
        <v>12180</v>
      </c>
      <c r="D470" s="301" t="s">
        <v>142</v>
      </c>
      <c r="E470" s="303" t="n">
        <v>0.65</v>
      </c>
    </row>
    <row r="471" customFormat="false" ht="15" hidden="false" customHeight="false" outlineLevel="0" collapsed="false">
      <c r="A471" s="301" t="n">
        <v>44460</v>
      </c>
      <c r="B471" s="301" t="s">
        <v>54</v>
      </c>
      <c r="C471" s="302" t="s">
        <v>12181</v>
      </c>
      <c r="D471" s="301" t="s">
        <v>142</v>
      </c>
      <c r="E471" s="303" t="n">
        <v>1.1</v>
      </c>
    </row>
    <row r="472" customFormat="false" ht="15" hidden="false" customHeight="false" outlineLevel="0" collapsed="false">
      <c r="A472" s="301" t="n">
        <v>44461</v>
      </c>
      <c r="B472" s="301" t="s">
        <v>54</v>
      </c>
      <c r="C472" s="302" t="s">
        <v>12182</v>
      </c>
      <c r="D472" s="301" t="s">
        <v>142</v>
      </c>
      <c r="E472" s="303" t="n">
        <v>1.5</v>
      </c>
    </row>
    <row r="473" customFormat="false" ht="15" hidden="false" customHeight="false" outlineLevel="0" collapsed="false">
      <c r="A473" s="301" t="n">
        <v>7267</v>
      </c>
      <c r="B473" s="301" t="s">
        <v>54</v>
      </c>
      <c r="C473" s="302" t="s">
        <v>12183</v>
      </c>
      <c r="D473" s="301" t="s">
        <v>142</v>
      </c>
      <c r="E473" s="303" t="n">
        <v>0.55</v>
      </c>
    </row>
    <row r="474" customFormat="false" ht="15" hidden="false" customHeight="false" outlineLevel="0" collapsed="false">
      <c r="A474" s="301" t="n">
        <v>44458</v>
      </c>
      <c r="B474" s="301" t="s">
        <v>54</v>
      </c>
      <c r="C474" s="302" t="s">
        <v>12184</v>
      </c>
      <c r="D474" s="301" t="s">
        <v>142</v>
      </c>
      <c r="E474" s="303" t="n">
        <v>0.67</v>
      </c>
    </row>
    <row r="475" customFormat="false" ht="15" hidden="false" customHeight="false" outlineLevel="0" collapsed="false">
      <c r="A475" s="301" t="n">
        <v>44457</v>
      </c>
      <c r="B475" s="301" t="s">
        <v>54</v>
      </c>
      <c r="C475" s="302" t="s">
        <v>12185</v>
      </c>
      <c r="D475" s="301" t="s">
        <v>142</v>
      </c>
      <c r="E475" s="303" t="n">
        <v>1.29</v>
      </c>
    </row>
    <row r="476" customFormat="false" ht="15" hidden="false" customHeight="false" outlineLevel="0" collapsed="false">
      <c r="A476" s="301" t="n">
        <v>7271</v>
      </c>
      <c r="B476" s="301" t="s">
        <v>54</v>
      </c>
      <c r="C476" s="302" t="s">
        <v>12186</v>
      </c>
      <c r="D476" s="301" t="s">
        <v>142</v>
      </c>
      <c r="E476" s="303" t="n">
        <v>0.7</v>
      </c>
    </row>
    <row r="477" customFormat="false" ht="15" hidden="false" customHeight="false" outlineLevel="0" collapsed="false">
      <c r="A477" s="301" t="n">
        <v>7268</v>
      </c>
      <c r="B477" s="301" t="s">
        <v>54</v>
      </c>
      <c r="C477" s="302" t="s">
        <v>12187</v>
      </c>
      <c r="D477" s="301" t="s">
        <v>142</v>
      </c>
      <c r="E477" s="303" t="n">
        <v>1.09</v>
      </c>
    </row>
    <row r="478" customFormat="false" ht="15" hidden="false" customHeight="false" outlineLevel="0" collapsed="false">
      <c r="A478" s="301" t="n">
        <v>44459</v>
      </c>
      <c r="B478" s="301" t="s">
        <v>54</v>
      </c>
      <c r="C478" s="302" t="s">
        <v>12188</v>
      </c>
      <c r="D478" s="301" t="s">
        <v>142</v>
      </c>
      <c r="E478" s="303" t="n">
        <v>0.7</v>
      </c>
    </row>
    <row r="479" customFormat="false" ht="15" hidden="false" customHeight="false" outlineLevel="0" collapsed="false">
      <c r="A479" s="301" t="n">
        <v>44462</v>
      </c>
      <c r="B479" s="301" t="s">
        <v>54</v>
      </c>
      <c r="C479" s="302" t="s">
        <v>12189</v>
      </c>
      <c r="D479" s="301" t="s">
        <v>142</v>
      </c>
      <c r="E479" s="303" t="n">
        <v>1.25</v>
      </c>
    </row>
    <row r="480" customFormat="false" ht="15" hidden="false" customHeight="false" outlineLevel="0" collapsed="false">
      <c r="A480" s="301" t="n">
        <v>44463</v>
      </c>
      <c r="B480" s="301" t="s">
        <v>54</v>
      </c>
      <c r="C480" s="302" t="s">
        <v>12190</v>
      </c>
      <c r="D480" s="301" t="s">
        <v>142</v>
      </c>
      <c r="E480" s="303" t="n">
        <v>1.61</v>
      </c>
    </row>
    <row r="481" customFormat="false" ht="15" hidden="false" customHeight="false" outlineLevel="0" collapsed="false">
      <c r="A481" s="301" t="n">
        <v>44464</v>
      </c>
      <c r="B481" s="301" t="s">
        <v>54</v>
      </c>
      <c r="C481" s="302" t="s">
        <v>12191</v>
      </c>
      <c r="D481" s="301" t="s">
        <v>142</v>
      </c>
      <c r="E481" s="303" t="n">
        <v>1.66</v>
      </c>
    </row>
    <row r="482" customFormat="false" ht="15" hidden="false" customHeight="false" outlineLevel="0" collapsed="false">
      <c r="A482" s="301" t="n">
        <v>44465</v>
      </c>
      <c r="B482" s="301" t="s">
        <v>54</v>
      </c>
      <c r="C482" s="302" t="s">
        <v>12192</v>
      </c>
      <c r="D482" s="301" t="s">
        <v>142</v>
      </c>
      <c r="E482" s="303" t="n">
        <v>2.28</v>
      </c>
    </row>
    <row r="483" customFormat="false" ht="15" hidden="false" customHeight="false" outlineLevel="0" collapsed="false">
      <c r="A483" s="301" t="n">
        <v>38783</v>
      </c>
      <c r="B483" s="301" t="s">
        <v>54</v>
      </c>
      <c r="C483" s="302" t="s">
        <v>12193</v>
      </c>
      <c r="D483" s="301" t="s">
        <v>142</v>
      </c>
      <c r="E483" s="303" t="n">
        <v>0.8</v>
      </c>
    </row>
    <row r="484" customFormat="false" ht="15" hidden="false" customHeight="false" outlineLevel="0" collapsed="false">
      <c r="A484" s="301" t="n">
        <v>44466</v>
      </c>
      <c r="B484" s="301" t="s">
        <v>54</v>
      </c>
      <c r="C484" s="302" t="s">
        <v>12194</v>
      </c>
      <c r="D484" s="301" t="s">
        <v>142</v>
      </c>
      <c r="E484" s="303" t="n">
        <v>1.62</v>
      </c>
    </row>
    <row r="485" customFormat="false" ht="15" hidden="false" customHeight="false" outlineLevel="0" collapsed="false">
      <c r="A485" s="301" t="n">
        <v>44467</v>
      </c>
      <c r="B485" s="301" t="s">
        <v>54</v>
      </c>
      <c r="C485" s="302" t="s">
        <v>12195</v>
      </c>
      <c r="D485" s="301" t="s">
        <v>142</v>
      </c>
      <c r="E485" s="303" t="n">
        <v>1.95</v>
      </c>
    </row>
    <row r="486" customFormat="false" ht="15" hidden="false" customHeight="false" outlineLevel="0" collapsed="false">
      <c r="A486" s="301" t="n">
        <v>44468</v>
      </c>
      <c r="B486" s="301" t="s">
        <v>54</v>
      </c>
      <c r="C486" s="302" t="s">
        <v>12196</v>
      </c>
      <c r="D486" s="301" t="s">
        <v>142</v>
      </c>
      <c r="E486" s="303" t="n">
        <v>1.69</v>
      </c>
    </row>
    <row r="487" customFormat="false" ht="15" hidden="false" customHeight="false" outlineLevel="0" collapsed="false">
      <c r="A487" s="301" t="n">
        <v>37593</v>
      </c>
      <c r="B487" s="301" t="s">
        <v>54</v>
      </c>
      <c r="C487" s="302" t="s">
        <v>12197</v>
      </c>
      <c r="D487" s="301" t="s">
        <v>142</v>
      </c>
      <c r="E487" s="303" t="n">
        <v>2.18</v>
      </c>
    </row>
    <row r="488" customFormat="false" ht="15" hidden="false" customHeight="false" outlineLevel="0" collapsed="false">
      <c r="A488" s="301" t="n">
        <v>37594</v>
      </c>
      <c r="B488" s="301" t="s">
        <v>54</v>
      </c>
      <c r="C488" s="302" t="s">
        <v>12198</v>
      </c>
      <c r="D488" s="301" t="s">
        <v>142</v>
      </c>
      <c r="E488" s="303" t="n">
        <v>2.59</v>
      </c>
    </row>
    <row r="489" customFormat="false" ht="15" hidden="false" customHeight="false" outlineLevel="0" collapsed="false">
      <c r="A489" s="301" t="n">
        <v>37592</v>
      </c>
      <c r="B489" s="301" t="s">
        <v>54</v>
      </c>
      <c r="C489" s="302" t="s">
        <v>12199</v>
      </c>
      <c r="D489" s="301" t="s">
        <v>142</v>
      </c>
      <c r="E489" s="303" t="n">
        <v>1.73</v>
      </c>
    </row>
    <row r="490" customFormat="false" ht="15" hidden="false" customHeight="false" outlineLevel="0" collapsed="false">
      <c r="A490" s="301" t="n">
        <v>41372</v>
      </c>
      <c r="B490" s="301" t="s">
        <v>54</v>
      </c>
      <c r="C490" s="302" t="s">
        <v>12200</v>
      </c>
      <c r="D490" s="301" t="s">
        <v>56</v>
      </c>
      <c r="E490" s="303"/>
    </row>
    <row r="491" customFormat="false" ht="15" hidden="false" customHeight="false" outlineLevel="0" collapsed="false">
      <c r="A491" s="301" t="n">
        <v>41371</v>
      </c>
      <c r="B491" s="301" t="s">
        <v>54</v>
      </c>
      <c r="C491" s="302" t="s">
        <v>12201</v>
      </c>
      <c r="D491" s="301" t="s">
        <v>56</v>
      </c>
      <c r="E491" s="303"/>
    </row>
    <row r="492" customFormat="false" ht="15" hidden="false" customHeight="false" outlineLevel="0" collapsed="false">
      <c r="A492" s="301" t="n">
        <v>34556</v>
      </c>
      <c r="B492" s="301" t="s">
        <v>54</v>
      </c>
      <c r="C492" s="302" t="s">
        <v>12202</v>
      </c>
      <c r="D492" s="301" t="s">
        <v>142</v>
      </c>
      <c r="E492" s="303" t="n">
        <v>4.8</v>
      </c>
    </row>
    <row r="493" customFormat="false" ht="15" hidden="false" customHeight="false" outlineLevel="0" collapsed="false">
      <c r="A493" s="301" t="n">
        <v>37873</v>
      </c>
      <c r="B493" s="301" t="s">
        <v>54</v>
      </c>
      <c r="C493" s="302" t="s">
        <v>12203</v>
      </c>
      <c r="D493" s="301" t="s">
        <v>142</v>
      </c>
      <c r="E493" s="303" t="n">
        <v>4.89</v>
      </c>
    </row>
    <row r="494" customFormat="false" ht="15" hidden="false" customHeight="false" outlineLevel="0" collapsed="false">
      <c r="A494" s="301" t="n">
        <v>34564</v>
      </c>
      <c r="B494" s="301" t="s">
        <v>54</v>
      </c>
      <c r="C494" s="302" t="s">
        <v>12204</v>
      </c>
      <c r="D494" s="301" t="s">
        <v>142</v>
      </c>
      <c r="E494" s="303" t="n">
        <v>5.12</v>
      </c>
    </row>
    <row r="495" customFormat="false" ht="15" hidden="false" customHeight="false" outlineLevel="0" collapsed="false">
      <c r="A495" s="301" t="n">
        <v>34565</v>
      </c>
      <c r="B495" s="301" t="s">
        <v>54</v>
      </c>
      <c r="C495" s="302" t="s">
        <v>12205</v>
      </c>
      <c r="D495" s="301" t="s">
        <v>142</v>
      </c>
      <c r="E495" s="303" t="n">
        <v>5.41</v>
      </c>
    </row>
    <row r="496" customFormat="false" ht="15" hidden="false" customHeight="false" outlineLevel="0" collapsed="false">
      <c r="A496" s="301" t="n">
        <v>38590</v>
      </c>
      <c r="B496" s="301" t="s">
        <v>54</v>
      </c>
      <c r="C496" s="302" t="s">
        <v>12206</v>
      </c>
      <c r="D496" s="301" t="s">
        <v>142</v>
      </c>
      <c r="E496" s="303" t="n">
        <v>4</v>
      </c>
    </row>
    <row r="497" customFormat="false" ht="15" hidden="false" customHeight="false" outlineLevel="0" collapsed="false">
      <c r="A497" s="301" t="n">
        <v>34566</v>
      </c>
      <c r="B497" s="301" t="s">
        <v>54</v>
      </c>
      <c r="C497" s="302" t="s">
        <v>12207</v>
      </c>
      <c r="D497" s="301" t="s">
        <v>142</v>
      </c>
      <c r="E497" s="303" t="n">
        <v>4.2</v>
      </c>
    </row>
    <row r="498" customFormat="false" ht="15" hidden="false" customHeight="false" outlineLevel="0" collapsed="false">
      <c r="A498" s="301" t="n">
        <v>34567</v>
      </c>
      <c r="B498" s="301" t="s">
        <v>54</v>
      </c>
      <c r="C498" s="302" t="s">
        <v>12208</v>
      </c>
      <c r="D498" s="301" t="s">
        <v>142</v>
      </c>
      <c r="E498" s="303" t="n">
        <v>4.46</v>
      </c>
    </row>
    <row r="499" customFormat="false" ht="15" hidden="false" customHeight="false" outlineLevel="0" collapsed="false">
      <c r="A499" s="301" t="n">
        <v>38591</v>
      </c>
      <c r="B499" s="301" t="s">
        <v>54</v>
      </c>
      <c r="C499" s="302" t="s">
        <v>12209</v>
      </c>
      <c r="D499" s="301" t="s">
        <v>142</v>
      </c>
      <c r="E499" s="303" t="n">
        <v>4.04</v>
      </c>
    </row>
    <row r="500" customFormat="false" ht="15" hidden="false" customHeight="false" outlineLevel="0" collapsed="false">
      <c r="A500" s="301" t="n">
        <v>34568</v>
      </c>
      <c r="B500" s="301" t="s">
        <v>54</v>
      </c>
      <c r="C500" s="302" t="s">
        <v>12210</v>
      </c>
      <c r="D500" s="301" t="s">
        <v>142</v>
      </c>
      <c r="E500" s="303" t="n">
        <v>5.27</v>
      </c>
    </row>
    <row r="501" customFormat="false" ht="15" hidden="false" customHeight="false" outlineLevel="0" collapsed="false">
      <c r="A501" s="301" t="n">
        <v>34569</v>
      </c>
      <c r="B501" s="301" t="s">
        <v>54</v>
      </c>
      <c r="C501" s="302" t="s">
        <v>12211</v>
      </c>
      <c r="D501" s="301" t="s">
        <v>142</v>
      </c>
      <c r="E501" s="303" t="n">
        <v>5.41</v>
      </c>
    </row>
    <row r="502" customFormat="false" ht="15" hidden="false" customHeight="false" outlineLevel="0" collapsed="false">
      <c r="A502" s="301" t="n">
        <v>34570</v>
      </c>
      <c r="B502" s="301" t="s">
        <v>54</v>
      </c>
      <c r="C502" s="302" t="s">
        <v>12212</v>
      </c>
      <c r="D502" s="301" t="s">
        <v>142</v>
      </c>
      <c r="E502" s="303" t="n">
        <v>5.88</v>
      </c>
    </row>
    <row r="503" customFormat="false" ht="15" hidden="false" customHeight="false" outlineLevel="0" collapsed="false">
      <c r="A503" s="301" t="n">
        <v>25070</v>
      </c>
      <c r="B503" s="301" t="s">
        <v>54</v>
      </c>
      <c r="C503" s="302" t="s">
        <v>12213</v>
      </c>
      <c r="D503" s="301" t="s">
        <v>142</v>
      </c>
      <c r="E503" s="303" t="n">
        <v>4.42</v>
      </c>
    </row>
    <row r="504" customFormat="false" ht="15" hidden="false" customHeight="false" outlineLevel="0" collapsed="false">
      <c r="A504" s="301" t="n">
        <v>34571</v>
      </c>
      <c r="B504" s="301" t="s">
        <v>54</v>
      </c>
      <c r="C504" s="302" t="s">
        <v>12214</v>
      </c>
      <c r="D504" s="301" t="s">
        <v>142</v>
      </c>
      <c r="E504" s="303" t="n">
        <v>4.47</v>
      </c>
    </row>
    <row r="505" customFormat="false" ht="15" hidden="false" customHeight="false" outlineLevel="0" collapsed="false">
      <c r="A505" s="301" t="n">
        <v>34573</v>
      </c>
      <c r="B505" s="301" t="s">
        <v>54</v>
      </c>
      <c r="C505" s="302" t="s">
        <v>12215</v>
      </c>
      <c r="D505" s="301" t="s">
        <v>142</v>
      </c>
      <c r="E505" s="303" t="n">
        <v>4.7</v>
      </c>
    </row>
    <row r="506" customFormat="false" ht="15" hidden="false" customHeight="false" outlineLevel="0" collapsed="false">
      <c r="A506" s="301" t="n">
        <v>37107</v>
      </c>
      <c r="B506" s="301" t="s">
        <v>54</v>
      </c>
      <c r="C506" s="302" t="s">
        <v>12216</v>
      </c>
      <c r="D506" s="301" t="s">
        <v>142</v>
      </c>
      <c r="E506" s="303" t="n">
        <v>6.21</v>
      </c>
    </row>
    <row r="507" customFormat="false" ht="15" hidden="false" customHeight="false" outlineLevel="0" collapsed="false">
      <c r="A507" s="301" t="n">
        <v>34576</v>
      </c>
      <c r="B507" s="301" t="s">
        <v>54</v>
      </c>
      <c r="C507" s="302" t="s">
        <v>12217</v>
      </c>
      <c r="D507" s="301" t="s">
        <v>142</v>
      </c>
      <c r="E507" s="303" t="n">
        <v>6.85</v>
      </c>
    </row>
    <row r="508" customFormat="false" ht="15" hidden="false" customHeight="false" outlineLevel="0" collapsed="false">
      <c r="A508" s="301" t="n">
        <v>34577</v>
      </c>
      <c r="B508" s="301" t="s">
        <v>54</v>
      </c>
      <c r="C508" s="302" t="s">
        <v>12218</v>
      </c>
      <c r="D508" s="301" t="s">
        <v>142</v>
      </c>
      <c r="E508" s="303" t="n">
        <v>7.14</v>
      </c>
    </row>
    <row r="509" customFormat="false" ht="15" hidden="false" customHeight="false" outlineLevel="0" collapsed="false">
      <c r="A509" s="301" t="n">
        <v>34578</v>
      </c>
      <c r="B509" s="301" t="s">
        <v>54</v>
      </c>
      <c r="C509" s="302" t="s">
        <v>12219</v>
      </c>
      <c r="D509" s="301" t="s">
        <v>142</v>
      </c>
      <c r="E509" s="303" t="n">
        <v>7.75</v>
      </c>
    </row>
    <row r="510" customFormat="false" ht="15" hidden="false" customHeight="false" outlineLevel="0" collapsed="false">
      <c r="A510" s="301" t="n">
        <v>34579</v>
      </c>
      <c r="B510" s="301" t="s">
        <v>54</v>
      </c>
      <c r="C510" s="302" t="s">
        <v>12220</v>
      </c>
      <c r="D510" s="301" t="s">
        <v>142</v>
      </c>
      <c r="E510" s="303" t="n">
        <v>8.26</v>
      </c>
    </row>
    <row r="511" customFormat="false" ht="15" hidden="false" customHeight="false" outlineLevel="0" collapsed="false">
      <c r="A511" s="301" t="n">
        <v>25067</v>
      </c>
      <c r="B511" s="301" t="s">
        <v>54</v>
      </c>
      <c r="C511" s="302" t="s">
        <v>12221</v>
      </c>
      <c r="D511" s="301" t="s">
        <v>142</v>
      </c>
      <c r="E511" s="303" t="n">
        <v>5.53</v>
      </c>
    </row>
    <row r="512" customFormat="false" ht="15" hidden="false" customHeight="false" outlineLevel="0" collapsed="false">
      <c r="A512" s="301" t="n">
        <v>34580</v>
      </c>
      <c r="B512" s="301" t="s">
        <v>54</v>
      </c>
      <c r="C512" s="302" t="s">
        <v>12222</v>
      </c>
      <c r="D512" s="301" t="s">
        <v>142</v>
      </c>
      <c r="E512" s="303" t="n">
        <v>6.17</v>
      </c>
    </row>
    <row r="513" customFormat="false" ht="15" hidden="false" customHeight="false" outlineLevel="0" collapsed="false">
      <c r="A513" s="301" t="n">
        <v>25071</v>
      </c>
      <c r="B513" s="301" t="s">
        <v>54</v>
      </c>
      <c r="C513" s="302" t="s">
        <v>12223</v>
      </c>
      <c r="D513" s="301" t="s">
        <v>142</v>
      </c>
      <c r="E513" s="303" t="n">
        <v>3.07</v>
      </c>
    </row>
    <row r="514" customFormat="false" ht="15" hidden="false" customHeight="false" outlineLevel="0" collapsed="false">
      <c r="A514" s="301" t="n">
        <v>44171</v>
      </c>
      <c r="B514" s="301" t="s">
        <v>54</v>
      </c>
      <c r="C514" s="302" t="s">
        <v>12224</v>
      </c>
      <c r="D514" s="301" t="s">
        <v>142</v>
      </c>
      <c r="E514" s="303"/>
    </row>
    <row r="515" customFormat="false" ht="15" hidden="false" customHeight="false" outlineLevel="0" collapsed="false">
      <c r="A515" s="301" t="n">
        <v>38395</v>
      </c>
      <c r="B515" s="301" t="s">
        <v>54</v>
      </c>
      <c r="C515" s="302" t="s">
        <v>12225</v>
      </c>
      <c r="D515" s="301" t="s">
        <v>142</v>
      </c>
      <c r="E515" s="303" t="n">
        <v>8.61</v>
      </c>
    </row>
    <row r="516" customFormat="false" ht="15" hidden="false" customHeight="false" outlineLevel="0" collapsed="false">
      <c r="A516" s="301" t="n">
        <v>34583</v>
      </c>
      <c r="B516" s="301" t="s">
        <v>54</v>
      </c>
      <c r="C516" s="302" t="s">
        <v>12226</v>
      </c>
      <c r="D516" s="301" t="s">
        <v>56</v>
      </c>
      <c r="E516" s="303" t="n">
        <v>58.42</v>
      </c>
    </row>
    <row r="517" customFormat="false" ht="15" hidden="false" customHeight="false" outlineLevel="0" collapsed="false">
      <c r="A517" s="301" t="n">
        <v>34584</v>
      </c>
      <c r="B517" s="301" t="s">
        <v>54</v>
      </c>
      <c r="C517" s="302" t="s">
        <v>12227</v>
      </c>
      <c r="D517" s="301" t="s">
        <v>56</v>
      </c>
      <c r="E517" s="303" t="n">
        <v>42.84</v>
      </c>
    </row>
    <row r="518" customFormat="false" ht="15" hidden="false" customHeight="false" outlineLevel="0" collapsed="false">
      <c r="A518" s="301" t="n">
        <v>709</v>
      </c>
      <c r="B518" s="301" t="s">
        <v>54</v>
      </c>
      <c r="C518" s="302" t="s">
        <v>12228</v>
      </c>
      <c r="D518" s="301" t="s">
        <v>56</v>
      </c>
      <c r="E518" s="303"/>
    </row>
    <row r="519" customFormat="false" ht="15" hidden="false" customHeight="false" outlineLevel="0" collapsed="false">
      <c r="A519" s="301" t="n">
        <v>34592</v>
      </c>
      <c r="B519" s="301" t="s">
        <v>54</v>
      </c>
      <c r="C519" s="302" t="s">
        <v>12229</v>
      </c>
      <c r="D519" s="301" t="s">
        <v>142</v>
      </c>
      <c r="E519" s="303" t="n">
        <v>3.52</v>
      </c>
    </row>
    <row r="520" customFormat="false" ht="15" hidden="false" customHeight="false" outlineLevel="0" collapsed="false">
      <c r="A520" s="301" t="n">
        <v>34599</v>
      </c>
      <c r="B520" s="301" t="s">
        <v>54</v>
      </c>
      <c r="C520" s="302" t="s">
        <v>12230</v>
      </c>
      <c r="D520" s="301" t="s">
        <v>142</v>
      </c>
      <c r="E520" s="303" t="n">
        <v>3.16</v>
      </c>
    </row>
    <row r="521" customFormat="false" ht="15" hidden="false" customHeight="false" outlineLevel="0" collapsed="false">
      <c r="A521" s="301" t="n">
        <v>651</v>
      </c>
      <c r="B521" s="301" t="s">
        <v>54</v>
      </c>
      <c r="C521" s="302" t="s">
        <v>12231</v>
      </c>
      <c r="D521" s="301" t="s">
        <v>142</v>
      </c>
      <c r="E521" s="303" t="n">
        <v>3.88</v>
      </c>
    </row>
    <row r="522" customFormat="false" ht="15" hidden="false" customHeight="false" outlineLevel="0" collapsed="false">
      <c r="A522" s="301" t="n">
        <v>654</v>
      </c>
      <c r="B522" s="301" t="s">
        <v>54</v>
      </c>
      <c r="C522" s="302" t="s">
        <v>12232</v>
      </c>
      <c r="D522" s="301" t="s">
        <v>142</v>
      </c>
      <c r="E522" s="303" t="n">
        <v>4.8</v>
      </c>
    </row>
    <row r="523" customFormat="false" ht="15" hidden="false" customHeight="false" outlineLevel="0" collapsed="false">
      <c r="A523" s="301" t="n">
        <v>37103</v>
      </c>
      <c r="B523" s="301" t="s">
        <v>54</v>
      </c>
      <c r="C523" s="302" t="s">
        <v>12233</v>
      </c>
      <c r="D523" s="301" t="s">
        <v>142</v>
      </c>
      <c r="E523" s="303" t="n">
        <v>4.02</v>
      </c>
    </row>
    <row r="524" customFormat="false" ht="15" hidden="false" customHeight="false" outlineLevel="0" collapsed="false">
      <c r="A524" s="301" t="n">
        <v>34555</v>
      </c>
      <c r="B524" s="301" t="s">
        <v>54</v>
      </c>
      <c r="C524" s="302" t="s">
        <v>12234</v>
      </c>
      <c r="D524" s="301" t="s">
        <v>142</v>
      </c>
      <c r="E524" s="303" t="n">
        <v>5.11</v>
      </c>
    </row>
    <row r="525" customFormat="false" ht="15" hidden="false" customHeight="false" outlineLevel="0" collapsed="false">
      <c r="A525" s="301" t="n">
        <v>674</v>
      </c>
      <c r="B525" s="301" t="s">
        <v>54</v>
      </c>
      <c r="C525" s="302" t="s">
        <v>12235</v>
      </c>
      <c r="D525" s="301" t="s">
        <v>56</v>
      </c>
      <c r="E525" s="303"/>
    </row>
    <row r="526" customFormat="false" ht="15" hidden="false" customHeight="false" outlineLevel="0" collapsed="false">
      <c r="A526" s="301" t="n">
        <v>34600</v>
      </c>
      <c r="B526" s="301" t="s">
        <v>54</v>
      </c>
      <c r="C526" s="302" t="s">
        <v>12236</v>
      </c>
      <c r="D526" s="301" t="s">
        <v>56</v>
      </c>
      <c r="E526" s="303"/>
    </row>
    <row r="527" customFormat="false" ht="15" hidden="false" customHeight="false" outlineLevel="0" collapsed="false">
      <c r="A527" s="301" t="n">
        <v>652</v>
      </c>
      <c r="B527" s="301" t="s">
        <v>54</v>
      </c>
      <c r="C527" s="302" t="s">
        <v>12237</v>
      </c>
      <c r="D527" s="301" t="s">
        <v>56</v>
      </c>
      <c r="E527" s="303"/>
    </row>
    <row r="528" customFormat="false" ht="15" hidden="false" customHeight="false" outlineLevel="0" collapsed="false">
      <c r="A528" s="301" t="n">
        <v>650</v>
      </c>
      <c r="B528" s="301" t="s">
        <v>54</v>
      </c>
      <c r="C528" s="302" t="s">
        <v>12238</v>
      </c>
      <c r="D528" s="301" t="s">
        <v>142</v>
      </c>
      <c r="E528" s="303" t="n">
        <v>3.1</v>
      </c>
    </row>
    <row r="529" customFormat="false" ht="15" hidden="false" customHeight="false" outlineLevel="0" collapsed="false">
      <c r="A529" s="301" t="n">
        <v>718</v>
      </c>
      <c r="B529" s="301" t="s">
        <v>54</v>
      </c>
      <c r="C529" s="302" t="s">
        <v>12239</v>
      </c>
      <c r="D529" s="301" t="s">
        <v>142</v>
      </c>
      <c r="E529" s="303" t="n">
        <v>25.78</v>
      </c>
    </row>
    <row r="530" customFormat="false" ht="15" hidden="false" customHeight="false" outlineLevel="0" collapsed="false">
      <c r="A530" s="301" t="n">
        <v>11981</v>
      </c>
      <c r="B530" s="301" t="s">
        <v>54</v>
      </c>
      <c r="C530" s="302" t="s">
        <v>12240</v>
      </c>
      <c r="D530" s="301" t="s">
        <v>142</v>
      </c>
      <c r="E530" s="303" t="n">
        <v>25.04</v>
      </c>
    </row>
    <row r="531" customFormat="false" ht="15" hidden="false" customHeight="false" outlineLevel="0" collapsed="false">
      <c r="A531" s="301" t="n">
        <v>34586</v>
      </c>
      <c r="B531" s="301" t="s">
        <v>54</v>
      </c>
      <c r="C531" s="302" t="s">
        <v>12241</v>
      </c>
      <c r="D531" s="301" t="s">
        <v>142</v>
      </c>
      <c r="E531" s="303" t="n">
        <v>1.73</v>
      </c>
    </row>
    <row r="532" customFormat="false" ht="15" hidden="false" customHeight="false" outlineLevel="0" collapsed="false">
      <c r="A532" s="301" t="n">
        <v>38603</v>
      </c>
      <c r="B532" s="301" t="s">
        <v>54</v>
      </c>
      <c r="C532" s="302" t="s">
        <v>12242</v>
      </c>
      <c r="D532" s="301" t="s">
        <v>142</v>
      </c>
      <c r="E532" s="303" t="n">
        <v>2.05</v>
      </c>
    </row>
    <row r="533" customFormat="false" ht="15" hidden="false" customHeight="false" outlineLevel="0" collapsed="false">
      <c r="A533" s="301" t="n">
        <v>34588</v>
      </c>
      <c r="B533" s="301" t="s">
        <v>54</v>
      </c>
      <c r="C533" s="302" t="s">
        <v>12243</v>
      </c>
      <c r="D533" s="301" t="s">
        <v>142</v>
      </c>
      <c r="E533" s="303" t="n">
        <v>2.33</v>
      </c>
    </row>
    <row r="534" customFormat="false" ht="15" hidden="false" customHeight="false" outlineLevel="0" collapsed="false">
      <c r="A534" s="301" t="n">
        <v>34590</v>
      </c>
      <c r="B534" s="301" t="s">
        <v>54</v>
      </c>
      <c r="C534" s="302" t="s">
        <v>12244</v>
      </c>
      <c r="D534" s="301" t="s">
        <v>142</v>
      </c>
      <c r="E534" s="303" t="n">
        <v>2.31</v>
      </c>
    </row>
    <row r="535" customFormat="false" ht="15" hidden="false" customHeight="false" outlineLevel="0" collapsed="false">
      <c r="A535" s="301" t="n">
        <v>34591</v>
      </c>
      <c r="B535" s="301" t="s">
        <v>54</v>
      </c>
      <c r="C535" s="302" t="s">
        <v>12245</v>
      </c>
      <c r="D535" s="301" t="s">
        <v>142</v>
      </c>
      <c r="E535" s="303" t="n">
        <v>2.81</v>
      </c>
    </row>
    <row r="536" customFormat="false" ht="15" hidden="false" customHeight="false" outlineLevel="0" collapsed="false">
      <c r="A536" s="301" t="n">
        <v>40517</v>
      </c>
      <c r="B536" s="301" t="s">
        <v>54</v>
      </c>
      <c r="C536" s="302" t="s">
        <v>12246</v>
      </c>
      <c r="D536" s="301" t="s">
        <v>56</v>
      </c>
      <c r="E536" s="303" t="n">
        <v>81.84</v>
      </c>
    </row>
    <row r="537" customFormat="false" ht="15" hidden="false" customHeight="false" outlineLevel="0" collapsed="false">
      <c r="A537" s="301" t="n">
        <v>40515</v>
      </c>
      <c r="B537" s="301" t="s">
        <v>54</v>
      </c>
      <c r="C537" s="302" t="s">
        <v>12247</v>
      </c>
      <c r="D537" s="301" t="s">
        <v>56</v>
      </c>
      <c r="E537" s="303" t="n">
        <v>90.03</v>
      </c>
    </row>
    <row r="538" customFormat="false" ht="15" hidden="false" customHeight="false" outlineLevel="0" collapsed="false">
      <c r="A538" s="301" t="n">
        <v>40524</v>
      </c>
      <c r="B538" s="301" t="s">
        <v>54</v>
      </c>
      <c r="C538" s="302" t="s">
        <v>12248</v>
      </c>
      <c r="D538" s="301" t="s">
        <v>56</v>
      </c>
      <c r="E538" s="303" t="n">
        <v>93.53</v>
      </c>
    </row>
    <row r="539" customFormat="false" ht="15" hidden="false" customHeight="false" outlineLevel="0" collapsed="false">
      <c r="A539" s="301" t="n">
        <v>40529</v>
      </c>
      <c r="B539" s="301" t="s">
        <v>54</v>
      </c>
      <c r="C539" s="302" t="s">
        <v>12249</v>
      </c>
      <c r="D539" s="301" t="s">
        <v>56</v>
      </c>
      <c r="E539" s="303" t="n">
        <v>148.3</v>
      </c>
    </row>
    <row r="540" customFormat="false" ht="15" hidden="false" customHeight="false" outlineLevel="0" collapsed="false">
      <c r="A540" s="301" t="n">
        <v>36156</v>
      </c>
      <c r="B540" s="301" t="s">
        <v>54</v>
      </c>
      <c r="C540" s="302" t="s">
        <v>12250</v>
      </c>
      <c r="D540" s="301" t="s">
        <v>56</v>
      </c>
      <c r="E540" s="303" t="n">
        <v>88.61</v>
      </c>
    </row>
    <row r="541" customFormat="false" ht="15" hidden="false" customHeight="false" outlineLevel="0" collapsed="false">
      <c r="A541" s="301" t="n">
        <v>36155</v>
      </c>
      <c r="B541" s="301" t="s">
        <v>54</v>
      </c>
      <c r="C541" s="302" t="s">
        <v>12251</v>
      </c>
      <c r="D541" s="301" t="s">
        <v>56</v>
      </c>
      <c r="E541" s="303" t="n">
        <v>70.15</v>
      </c>
    </row>
    <row r="542" customFormat="false" ht="15" hidden="false" customHeight="false" outlineLevel="0" collapsed="false">
      <c r="A542" s="301" t="n">
        <v>36154</v>
      </c>
      <c r="B542" s="301" t="s">
        <v>54</v>
      </c>
      <c r="C542" s="302" t="s">
        <v>12252</v>
      </c>
      <c r="D542" s="301" t="s">
        <v>56</v>
      </c>
      <c r="E542" s="303" t="n">
        <v>105.84</v>
      </c>
    </row>
    <row r="543" customFormat="false" ht="15" hidden="false" customHeight="false" outlineLevel="0" collapsed="false">
      <c r="A543" s="301" t="n">
        <v>36170</v>
      </c>
      <c r="B543" s="301" t="s">
        <v>54</v>
      </c>
      <c r="C543" s="302" t="s">
        <v>12253</v>
      </c>
      <c r="D543" s="301" t="s">
        <v>56</v>
      </c>
      <c r="E543" s="303" t="n">
        <v>80</v>
      </c>
    </row>
    <row r="544" customFormat="false" ht="15" hidden="false" customHeight="false" outlineLevel="0" collapsed="false">
      <c r="A544" s="301" t="n">
        <v>695</v>
      </c>
      <c r="B544" s="301" t="s">
        <v>54</v>
      </c>
      <c r="C544" s="302" t="s">
        <v>12254</v>
      </c>
      <c r="D544" s="301" t="s">
        <v>56</v>
      </c>
      <c r="E544" s="303" t="n">
        <v>88.92</v>
      </c>
    </row>
    <row r="545" customFormat="false" ht="15" hidden="false" customHeight="false" outlineLevel="0" collapsed="false">
      <c r="A545" s="301" t="n">
        <v>679</v>
      </c>
      <c r="B545" s="301" t="s">
        <v>54</v>
      </c>
      <c r="C545" s="302" t="s">
        <v>12255</v>
      </c>
      <c r="D545" s="301" t="s">
        <v>56</v>
      </c>
      <c r="E545" s="303" t="n">
        <v>126.89</v>
      </c>
    </row>
    <row r="546" customFormat="false" ht="15" hidden="false" customHeight="false" outlineLevel="0" collapsed="false">
      <c r="A546" s="301" t="n">
        <v>711</v>
      </c>
      <c r="B546" s="301" t="s">
        <v>54</v>
      </c>
      <c r="C546" s="302" t="s">
        <v>12256</v>
      </c>
      <c r="D546" s="301" t="s">
        <v>56</v>
      </c>
      <c r="E546" s="303" t="n">
        <v>80</v>
      </c>
    </row>
    <row r="547" customFormat="false" ht="15" hidden="false" customHeight="false" outlineLevel="0" collapsed="false">
      <c r="A547" s="301" t="n">
        <v>712</v>
      </c>
      <c r="B547" s="301" t="s">
        <v>54</v>
      </c>
      <c r="C547" s="302" t="s">
        <v>12257</v>
      </c>
      <c r="D547" s="301" t="s">
        <v>56</v>
      </c>
      <c r="E547" s="303" t="n">
        <v>96</v>
      </c>
    </row>
    <row r="548" customFormat="false" ht="15" hidden="false" customHeight="false" outlineLevel="0" collapsed="false">
      <c r="A548" s="301" t="n">
        <v>12614</v>
      </c>
      <c r="B548" s="301" t="s">
        <v>54</v>
      </c>
      <c r="C548" s="302" t="s">
        <v>12258</v>
      </c>
      <c r="D548" s="301" t="s">
        <v>142</v>
      </c>
      <c r="E548" s="303" t="n">
        <v>70.82</v>
      </c>
    </row>
    <row r="549" customFormat="false" ht="15" hidden="false" customHeight="false" outlineLevel="0" collapsed="false">
      <c r="A549" s="301" t="n">
        <v>6140</v>
      </c>
      <c r="B549" s="301" t="s">
        <v>54</v>
      </c>
      <c r="C549" s="302" t="s">
        <v>12259</v>
      </c>
      <c r="D549" s="301" t="s">
        <v>142</v>
      </c>
      <c r="E549" s="303" t="n">
        <v>4.39</v>
      </c>
    </row>
    <row r="550" customFormat="false" ht="15" hidden="false" customHeight="false" outlineLevel="0" collapsed="false">
      <c r="A550" s="301" t="n">
        <v>38399</v>
      </c>
      <c r="B550" s="301" t="s">
        <v>54</v>
      </c>
      <c r="C550" s="302" t="s">
        <v>12260</v>
      </c>
      <c r="D550" s="301" t="s">
        <v>142</v>
      </c>
      <c r="E550" s="303" t="n">
        <v>177.95</v>
      </c>
    </row>
    <row r="551" customFormat="false" ht="15" hidden="false" customHeight="false" outlineLevel="0" collapsed="false">
      <c r="A551" s="301" t="n">
        <v>729</v>
      </c>
      <c r="B551" s="301" t="s">
        <v>54</v>
      </c>
      <c r="C551" s="302" t="s">
        <v>12261</v>
      </c>
      <c r="D551" s="301" t="s">
        <v>142</v>
      </c>
      <c r="E551" s="303" t="n">
        <v>967.25</v>
      </c>
    </row>
    <row r="552" customFormat="false" ht="15" hidden="false" customHeight="false" outlineLevel="0" collapsed="false">
      <c r="A552" s="301" t="n">
        <v>39925</v>
      </c>
      <c r="B552" s="301" t="s">
        <v>54</v>
      </c>
      <c r="C552" s="302" t="s">
        <v>12262</v>
      </c>
      <c r="D552" s="301" t="s">
        <v>142</v>
      </c>
      <c r="E552" s="303" t="n">
        <v>13976.67</v>
      </c>
    </row>
    <row r="553" customFormat="false" ht="15" hidden="false" customHeight="false" outlineLevel="0" collapsed="false">
      <c r="A553" s="301" t="n">
        <v>731</v>
      </c>
      <c r="B553" s="301" t="s">
        <v>54</v>
      </c>
      <c r="C553" s="302" t="s">
        <v>12263</v>
      </c>
      <c r="D553" s="301" t="s">
        <v>142</v>
      </c>
      <c r="E553" s="303" t="n">
        <v>941.37</v>
      </c>
    </row>
    <row r="554" customFormat="false" ht="15" hidden="false" customHeight="false" outlineLevel="0" collapsed="false">
      <c r="A554" s="301" t="n">
        <v>10575</v>
      </c>
      <c r="B554" s="301" t="s">
        <v>54</v>
      </c>
      <c r="C554" s="302" t="s">
        <v>12264</v>
      </c>
      <c r="D554" s="301" t="s">
        <v>142</v>
      </c>
      <c r="E554" s="303" t="n">
        <v>1469.08</v>
      </c>
    </row>
    <row r="555" customFormat="false" ht="15" hidden="false" customHeight="false" outlineLevel="0" collapsed="false">
      <c r="A555" s="301" t="n">
        <v>733</v>
      </c>
      <c r="B555" s="301" t="s">
        <v>54</v>
      </c>
      <c r="C555" s="302" t="s">
        <v>12265</v>
      </c>
      <c r="D555" s="301" t="s">
        <v>142</v>
      </c>
      <c r="E555" s="303" t="n">
        <v>1608.47</v>
      </c>
    </row>
    <row r="556" customFormat="false" ht="15" hidden="false" customHeight="false" outlineLevel="0" collapsed="false">
      <c r="A556" s="301" t="n">
        <v>732</v>
      </c>
      <c r="B556" s="301" t="s">
        <v>54</v>
      </c>
      <c r="C556" s="302" t="s">
        <v>12266</v>
      </c>
      <c r="D556" s="301" t="s">
        <v>142</v>
      </c>
      <c r="E556" s="303" t="n">
        <v>1586.84</v>
      </c>
    </row>
    <row r="557" customFormat="false" ht="15" hidden="false" customHeight="false" outlineLevel="0" collapsed="false">
      <c r="A557" s="301" t="n">
        <v>735</v>
      </c>
      <c r="B557" s="301" t="s">
        <v>54</v>
      </c>
      <c r="C557" s="302" t="s">
        <v>12267</v>
      </c>
      <c r="D557" s="301" t="s">
        <v>142</v>
      </c>
      <c r="E557" s="303" t="n">
        <v>2822.91</v>
      </c>
    </row>
    <row r="558" customFormat="false" ht="15" hidden="false" customHeight="false" outlineLevel="0" collapsed="false">
      <c r="A558" s="301" t="n">
        <v>737</v>
      </c>
      <c r="B558" s="301" t="s">
        <v>54</v>
      </c>
      <c r="C558" s="302" t="s">
        <v>12268</v>
      </c>
      <c r="D558" s="301" t="s">
        <v>142</v>
      </c>
      <c r="E558" s="303" t="n">
        <v>8898.54</v>
      </c>
    </row>
    <row r="559" customFormat="false" ht="15" hidden="false" customHeight="false" outlineLevel="0" collapsed="false">
      <c r="A559" s="301" t="n">
        <v>736</v>
      </c>
      <c r="B559" s="301" t="s">
        <v>54</v>
      </c>
      <c r="C559" s="302" t="s">
        <v>12269</v>
      </c>
      <c r="D559" s="301" t="s">
        <v>142</v>
      </c>
      <c r="E559" s="303" t="n">
        <v>2373.56</v>
      </c>
    </row>
    <row r="560" customFormat="false" ht="15" hidden="false" customHeight="false" outlineLevel="0" collapsed="false">
      <c r="A560" s="301" t="n">
        <v>738</v>
      </c>
      <c r="B560" s="301" t="s">
        <v>54</v>
      </c>
      <c r="C560" s="302" t="s">
        <v>12270</v>
      </c>
      <c r="D560" s="301" t="s">
        <v>142</v>
      </c>
      <c r="E560" s="303" t="n">
        <v>4126.19</v>
      </c>
    </row>
    <row r="561" customFormat="false" ht="15" hidden="false" customHeight="false" outlineLevel="0" collapsed="false">
      <c r="A561" s="301" t="n">
        <v>740</v>
      </c>
      <c r="B561" s="301" t="s">
        <v>54</v>
      </c>
      <c r="C561" s="302" t="s">
        <v>12271</v>
      </c>
      <c r="D561" s="301" t="s">
        <v>142</v>
      </c>
      <c r="E561" s="303" t="n">
        <v>8371.18</v>
      </c>
    </row>
    <row r="562" customFormat="false" ht="15" hidden="false" customHeight="false" outlineLevel="0" collapsed="false">
      <c r="A562" s="301" t="n">
        <v>734</v>
      </c>
      <c r="B562" s="301" t="s">
        <v>54</v>
      </c>
      <c r="C562" s="302" t="s">
        <v>12272</v>
      </c>
      <c r="D562" s="301" t="s">
        <v>142</v>
      </c>
      <c r="E562" s="303" t="n">
        <v>1701.09</v>
      </c>
    </row>
    <row r="563" customFormat="false" ht="15" hidden="false" customHeight="false" outlineLevel="0" collapsed="false">
      <c r="A563" s="301" t="n">
        <v>39008</v>
      </c>
      <c r="B563" s="301" t="s">
        <v>54</v>
      </c>
      <c r="C563" s="302" t="s">
        <v>12273</v>
      </c>
      <c r="D563" s="301" t="s">
        <v>142</v>
      </c>
      <c r="E563" s="303" t="n">
        <v>57842.39</v>
      </c>
    </row>
    <row r="564" customFormat="false" ht="15" hidden="false" customHeight="false" outlineLevel="0" collapsed="false">
      <c r="A564" s="301" t="n">
        <v>39009</v>
      </c>
      <c r="B564" s="301" t="s">
        <v>54</v>
      </c>
      <c r="C564" s="302" t="s">
        <v>12274</v>
      </c>
      <c r="D564" s="301" t="s">
        <v>142</v>
      </c>
      <c r="E564" s="303" t="n">
        <v>61970.95</v>
      </c>
    </row>
    <row r="565" customFormat="false" ht="15" hidden="false" customHeight="false" outlineLevel="0" collapsed="false">
      <c r="A565" s="301" t="n">
        <v>10587</v>
      </c>
      <c r="B565" s="301" t="s">
        <v>54</v>
      </c>
      <c r="C565" s="302" t="s">
        <v>12275</v>
      </c>
      <c r="D565" s="301" t="s">
        <v>142</v>
      </c>
      <c r="E565" s="303" t="n">
        <v>3353.48</v>
      </c>
    </row>
    <row r="566" customFormat="false" ht="15" hidden="false" customHeight="false" outlineLevel="0" collapsed="false">
      <c r="A566" s="301" t="n">
        <v>759</v>
      </c>
      <c r="B566" s="301" t="s">
        <v>54</v>
      </c>
      <c r="C566" s="302" t="s">
        <v>12276</v>
      </c>
      <c r="D566" s="301" t="s">
        <v>142</v>
      </c>
      <c r="E566" s="303" t="n">
        <v>4821.65</v>
      </c>
    </row>
    <row r="567" customFormat="false" ht="15" hidden="false" customHeight="false" outlineLevel="0" collapsed="false">
      <c r="A567" s="301" t="n">
        <v>761</v>
      </c>
      <c r="B567" s="301" t="s">
        <v>54</v>
      </c>
      <c r="C567" s="302" t="s">
        <v>12277</v>
      </c>
      <c r="D567" s="301" t="s">
        <v>142</v>
      </c>
      <c r="E567" s="303" t="n">
        <v>8173.1</v>
      </c>
    </row>
    <row r="568" customFormat="false" ht="15" hidden="false" customHeight="false" outlineLevel="0" collapsed="false">
      <c r="A568" s="301" t="n">
        <v>750</v>
      </c>
      <c r="B568" s="301" t="s">
        <v>54</v>
      </c>
      <c r="C568" s="302" t="s">
        <v>12278</v>
      </c>
      <c r="D568" s="301" t="s">
        <v>142</v>
      </c>
      <c r="E568" s="303" t="n">
        <v>7759.7</v>
      </c>
    </row>
    <row r="569" customFormat="false" ht="15" hidden="false" customHeight="false" outlineLevel="0" collapsed="false">
      <c r="A569" s="301" t="n">
        <v>755</v>
      </c>
      <c r="B569" s="301" t="s">
        <v>54</v>
      </c>
      <c r="C569" s="302" t="s">
        <v>12279</v>
      </c>
      <c r="D569" s="301" t="s">
        <v>142</v>
      </c>
      <c r="E569" s="303" t="n">
        <v>31842.07</v>
      </c>
    </row>
    <row r="570" customFormat="false" ht="15" hidden="false" customHeight="false" outlineLevel="0" collapsed="false">
      <c r="A570" s="301" t="n">
        <v>749</v>
      </c>
      <c r="B570" s="301" t="s">
        <v>54</v>
      </c>
      <c r="C570" s="302" t="s">
        <v>12280</v>
      </c>
      <c r="D570" s="301" t="s">
        <v>142</v>
      </c>
      <c r="E570" s="303" t="n">
        <v>11710.92</v>
      </c>
    </row>
    <row r="571" customFormat="false" ht="15" hidden="false" customHeight="false" outlineLevel="0" collapsed="false">
      <c r="A571" s="301" t="n">
        <v>756</v>
      </c>
      <c r="B571" s="301" t="s">
        <v>54</v>
      </c>
      <c r="C571" s="302" t="s">
        <v>12281</v>
      </c>
      <c r="D571" s="301" t="s">
        <v>142</v>
      </c>
      <c r="E571" s="303" t="n">
        <v>34728.04</v>
      </c>
    </row>
    <row r="572" customFormat="false" ht="15" hidden="false" customHeight="false" outlineLevel="0" collapsed="false">
      <c r="A572" s="301" t="n">
        <v>10588</v>
      </c>
      <c r="B572" s="301" t="s">
        <v>54</v>
      </c>
      <c r="C572" s="302" t="s">
        <v>12282</v>
      </c>
      <c r="D572" s="301" t="s">
        <v>142</v>
      </c>
      <c r="E572" s="303" t="n">
        <v>3481.34</v>
      </c>
    </row>
    <row r="573" customFormat="false" ht="15" hidden="false" customHeight="false" outlineLevel="0" collapsed="false">
      <c r="A573" s="301" t="n">
        <v>10592</v>
      </c>
      <c r="B573" s="301" t="s">
        <v>54</v>
      </c>
      <c r="C573" s="302" t="s">
        <v>12283</v>
      </c>
      <c r="D573" s="301" t="s">
        <v>142</v>
      </c>
      <c r="E573" s="303" t="n">
        <v>4205</v>
      </c>
    </row>
    <row r="574" customFormat="false" ht="15" hidden="false" customHeight="false" outlineLevel="0" collapsed="false">
      <c r="A574" s="301" t="n">
        <v>10589</v>
      </c>
      <c r="B574" s="301" t="s">
        <v>54</v>
      </c>
      <c r="C574" s="302" t="s">
        <v>12284</v>
      </c>
      <c r="D574" s="301" t="s">
        <v>142</v>
      </c>
      <c r="E574" s="303" t="n">
        <v>5649.15</v>
      </c>
    </row>
    <row r="575" customFormat="false" ht="15" hidden="false" customHeight="false" outlineLevel="0" collapsed="false">
      <c r="A575" s="301" t="n">
        <v>760</v>
      </c>
      <c r="B575" s="301" t="s">
        <v>54</v>
      </c>
      <c r="C575" s="302" t="s">
        <v>12285</v>
      </c>
      <c r="D575" s="301" t="s">
        <v>142</v>
      </c>
      <c r="E575" s="303" t="n">
        <v>31537.5</v>
      </c>
    </row>
    <row r="576" customFormat="false" ht="15" hidden="false" customHeight="false" outlineLevel="0" collapsed="false">
      <c r="A576" s="301" t="n">
        <v>751</v>
      </c>
      <c r="B576" s="301" t="s">
        <v>54</v>
      </c>
      <c r="C576" s="302" t="s">
        <v>12286</v>
      </c>
      <c r="D576" s="301" t="s">
        <v>142</v>
      </c>
      <c r="E576" s="303" t="n">
        <v>4967.15</v>
      </c>
    </row>
    <row r="577" customFormat="false" ht="15" hidden="false" customHeight="false" outlineLevel="0" collapsed="false">
      <c r="A577" s="301" t="n">
        <v>754</v>
      </c>
      <c r="B577" s="301" t="s">
        <v>54</v>
      </c>
      <c r="C577" s="302" t="s">
        <v>12287</v>
      </c>
      <c r="D577" s="301" t="s">
        <v>142</v>
      </c>
      <c r="E577" s="303" t="n">
        <v>7884.37</v>
      </c>
    </row>
    <row r="578" customFormat="false" ht="15" hidden="false" customHeight="false" outlineLevel="0" collapsed="false">
      <c r="A578" s="301" t="n">
        <v>757</v>
      </c>
      <c r="B578" s="301" t="s">
        <v>54</v>
      </c>
      <c r="C578" s="302" t="s">
        <v>12288</v>
      </c>
      <c r="D578" s="301" t="s">
        <v>142</v>
      </c>
      <c r="E578" s="303" t="n">
        <v>15768.75</v>
      </c>
    </row>
    <row r="579" customFormat="false" ht="15" hidden="false" customHeight="false" outlineLevel="0" collapsed="false">
      <c r="A579" s="301" t="n">
        <v>44489</v>
      </c>
      <c r="B579" s="301" t="s">
        <v>54</v>
      </c>
      <c r="C579" s="302" t="s">
        <v>12289</v>
      </c>
      <c r="D579" s="301" t="s">
        <v>142</v>
      </c>
      <c r="E579" s="303" t="n">
        <v>240457.92</v>
      </c>
    </row>
    <row r="580" customFormat="false" ht="15" hidden="false" customHeight="false" outlineLevel="0" collapsed="false">
      <c r="A580" s="301" t="n">
        <v>39917</v>
      </c>
      <c r="B580" s="301" t="s">
        <v>54</v>
      </c>
      <c r="C580" s="302" t="s">
        <v>12290</v>
      </c>
      <c r="D580" s="301" t="s">
        <v>142</v>
      </c>
      <c r="E580" s="303" t="n">
        <v>88850.08</v>
      </c>
    </row>
    <row r="581" customFormat="false" ht="15" hidden="false" customHeight="false" outlineLevel="0" collapsed="false">
      <c r="A581" s="301" t="n">
        <v>38167</v>
      </c>
      <c r="B581" s="301" t="s">
        <v>54</v>
      </c>
      <c r="C581" s="302" t="s">
        <v>12291</v>
      </c>
      <c r="D581" s="301" t="s">
        <v>12128</v>
      </c>
      <c r="E581" s="303" t="n">
        <v>27.08</v>
      </c>
    </row>
    <row r="582" customFormat="false" ht="15" hidden="false" customHeight="false" outlineLevel="0" collapsed="false">
      <c r="A582" s="301" t="n">
        <v>36145</v>
      </c>
      <c r="B582" s="301" t="s">
        <v>54</v>
      </c>
      <c r="C582" s="302" t="s">
        <v>12292</v>
      </c>
      <c r="D582" s="301" t="s">
        <v>12128</v>
      </c>
      <c r="E582" s="303" t="n">
        <v>41.07</v>
      </c>
    </row>
    <row r="583" customFormat="false" ht="15" hidden="false" customHeight="false" outlineLevel="0" collapsed="false">
      <c r="A583" s="301" t="n">
        <v>12893</v>
      </c>
      <c r="B583" s="301" t="s">
        <v>54</v>
      </c>
      <c r="C583" s="302" t="s">
        <v>12293</v>
      </c>
      <c r="D583" s="301" t="s">
        <v>12128</v>
      </c>
      <c r="E583" s="303" t="n">
        <v>72.29</v>
      </c>
    </row>
    <row r="584" customFormat="false" ht="15" hidden="false" customHeight="false" outlineLevel="0" collapsed="false">
      <c r="A584" s="301" t="n">
        <v>11685</v>
      </c>
      <c r="B584" s="301" t="s">
        <v>54</v>
      </c>
      <c r="C584" s="302" t="s">
        <v>12294</v>
      </c>
      <c r="D584" s="301" t="s">
        <v>142</v>
      </c>
      <c r="E584" s="303" t="n">
        <v>35.33</v>
      </c>
    </row>
    <row r="585" customFormat="false" ht="15" hidden="false" customHeight="false" outlineLevel="0" collapsed="false">
      <c r="A585" s="301" t="n">
        <v>11680</v>
      </c>
      <c r="B585" s="301" t="s">
        <v>54</v>
      </c>
      <c r="C585" s="302" t="s">
        <v>12295</v>
      </c>
      <c r="D585" s="301" t="s">
        <v>142</v>
      </c>
      <c r="E585" s="303" t="n">
        <v>19.29</v>
      </c>
    </row>
    <row r="586" customFormat="false" ht="15" hidden="false" customHeight="false" outlineLevel="0" collapsed="false">
      <c r="A586" s="301" t="n">
        <v>11679</v>
      </c>
      <c r="B586" s="301" t="s">
        <v>54</v>
      </c>
      <c r="C586" s="302" t="s">
        <v>12296</v>
      </c>
      <c r="D586" s="301" t="s">
        <v>142</v>
      </c>
      <c r="E586" s="303" t="n">
        <v>26.15</v>
      </c>
    </row>
    <row r="587" customFormat="false" ht="15" hidden="false" customHeight="false" outlineLevel="0" collapsed="false">
      <c r="A587" s="301" t="n">
        <v>2512</v>
      </c>
      <c r="B587" s="301" t="s">
        <v>54</v>
      </c>
      <c r="C587" s="302" t="s">
        <v>12297</v>
      </c>
      <c r="D587" s="301" t="s">
        <v>142</v>
      </c>
      <c r="E587" s="303"/>
    </row>
    <row r="588" customFormat="false" ht="15" hidden="false" customHeight="false" outlineLevel="0" collapsed="false">
      <c r="A588" s="301" t="n">
        <v>45203</v>
      </c>
      <c r="B588" s="301" t="s">
        <v>54</v>
      </c>
      <c r="C588" s="302" t="s">
        <v>12298</v>
      </c>
      <c r="D588" s="301" t="s">
        <v>142</v>
      </c>
      <c r="E588" s="303" t="n">
        <v>8.1</v>
      </c>
    </row>
    <row r="589" customFormat="false" ht="15" hidden="false" customHeight="false" outlineLevel="0" collapsed="false">
      <c r="A589" s="301" t="n">
        <v>4374</v>
      </c>
      <c r="B589" s="301" t="s">
        <v>54</v>
      </c>
      <c r="C589" s="302" t="s">
        <v>12299</v>
      </c>
      <c r="D589" s="301" t="s">
        <v>142</v>
      </c>
      <c r="E589" s="303" t="n">
        <v>0.37</v>
      </c>
    </row>
    <row r="590" customFormat="false" ht="15" hidden="false" customHeight="false" outlineLevel="0" collapsed="false">
      <c r="A590" s="301" t="n">
        <v>7568</v>
      </c>
      <c r="B590" s="301" t="s">
        <v>54</v>
      </c>
      <c r="C590" s="302" t="s">
        <v>12300</v>
      </c>
      <c r="D590" s="301" t="s">
        <v>142</v>
      </c>
      <c r="E590" s="303" t="n">
        <v>0.61</v>
      </c>
    </row>
    <row r="591" customFormat="false" ht="15" hidden="false" customHeight="false" outlineLevel="0" collapsed="false">
      <c r="A591" s="301" t="n">
        <v>7584</v>
      </c>
      <c r="B591" s="301" t="s">
        <v>54</v>
      </c>
      <c r="C591" s="302" t="s">
        <v>12301</v>
      </c>
      <c r="D591" s="301" t="s">
        <v>142</v>
      </c>
      <c r="E591" s="303" t="n">
        <v>0.93</v>
      </c>
    </row>
    <row r="592" customFormat="false" ht="15" hidden="false" customHeight="false" outlineLevel="0" collapsed="false">
      <c r="A592" s="301" t="n">
        <v>11945</v>
      </c>
      <c r="B592" s="301" t="s">
        <v>54</v>
      </c>
      <c r="C592" s="302" t="s">
        <v>12302</v>
      </c>
      <c r="D592" s="301" t="s">
        <v>142</v>
      </c>
      <c r="E592" s="303" t="n">
        <v>0.06</v>
      </c>
    </row>
    <row r="593" customFormat="false" ht="15" hidden="false" customHeight="false" outlineLevel="0" collapsed="false">
      <c r="A593" s="301" t="n">
        <v>11946</v>
      </c>
      <c r="B593" s="301" t="s">
        <v>54</v>
      </c>
      <c r="C593" s="302" t="s">
        <v>12303</v>
      </c>
      <c r="D593" s="301" t="s">
        <v>142</v>
      </c>
      <c r="E593" s="303" t="n">
        <v>0.06</v>
      </c>
    </row>
    <row r="594" customFormat="false" ht="15" hidden="false" customHeight="false" outlineLevel="0" collapsed="false">
      <c r="A594" s="301" t="n">
        <v>4375</v>
      </c>
      <c r="B594" s="301" t="s">
        <v>54</v>
      </c>
      <c r="C594" s="302" t="s">
        <v>12304</v>
      </c>
      <c r="D594" s="301" t="s">
        <v>142</v>
      </c>
      <c r="E594" s="303" t="n">
        <v>0.1</v>
      </c>
    </row>
    <row r="595" customFormat="false" ht="15" hidden="false" customHeight="false" outlineLevel="0" collapsed="false">
      <c r="A595" s="301" t="n">
        <v>11950</v>
      </c>
      <c r="B595" s="301" t="s">
        <v>54</v>
      </c>
      <c r="C595" s="302" t="s">
        <v>12305</v>
      </c>
      <c r="D595" s="301" t="s">
        <v>142</v>
      </c>
      <c r="E595" s="303" t="n">
        <v>0.2</v>
      </c>
    </row>
    <row r="596" customFormat="false" ht="15" hidden="false" customHeight="false" outlineLevel="0" collapsed="false">
      <c r="A596" s="301" t="n">
        <v>4376</v>
      </c>
      <c r="B596" s="301" t="s">
        <v>54</v>
      </c>
      <c r="C596" s="302" t="s">
        <v>12306</v>
      </c>
      <c r="D596" s="301" t="s">
        <v>142</v>
      </c>
      <c r="E596" s="303" t="n">
        <v>0.19</v>
      </c>
    </row>
    <row r="597" customFormat="false" ht="15" hidden="false" customHeight="false" outlineLevel="0" collapsed="false">
      <c r="A597" s="301" t="n">
        <v>7583</v>
      </c>
      <c r="B597" s="301" t="s">
        <v>54</v>
      </c>
      <c r="C597" s="302" t="s">
        <v>12307</v>
      </c>
      <c r="D597" s="301" t="s">
        <v>142</v>
      </c>
      <c r="E597" s="303" t="n">
        <v>0.41</v>
      </c>
    </row>
    <row r="598" customFormat="false" ht="15" hidden="false" customHeight="false" outlineLevel="0" collapsed="false">
      <c r="A598" s="301" t="n">
        <v>4350</v>
      </c>
      <c r="B598" s="301" t="s">
        <v>54</v>
      </c>
      <c r="C598" s="302" t="s">
        <v>12308</v>
      </c>
      <c r="D598" s="301" t="s">
        <v>142</v>
      </c>
      <c r="E598" s="303" t="n">
        <v>0.62</v>
      </c>
    </row>
    <row r="599" customFormat="false" ht="15" hidden="false" customHeight="false" outlineLevel="0" collapsed="false">
      <c r="A599" s="301" t="n">
        <v>44400</v>
      </c>
      <c r="B599" s="301" t="s">
        <v>54</v>
      </c>
      <c r="C599" s="302" t="s">
        <v>12309</v>
      </c>
      <c r="D599" s="301" t="s">
        <v>142</v>
      </c>
      <c r="E599" s="303" t="n">
        <v>39.12</v>
      </c>
    </row>
    <row r="600" customFormat="false" ht="15" hidden="false" customHeight="false" outlineLevel="0" collapsed="false">
      <c r="A600" s="301" t="n">
        <v>39886</v>
      </c>
      <c r="B600" s="301" t="s">
        <v>54</v>
      </c>
      <c r="C600" s="302" t="s">
        <v>12310</v>
      </c>
      <c r="D600" s="301" t="s">
        <v>142</v>
      </c>
      <c r="E600" s="303"/>
    </row>
    <row r="601" customFormat="false" ht="15" hidden="false" customHeight="false" outlineLevel="0" collapsed="false">
      <c r="A601" s="301" t="n">
        <v>39887</v>
      </c>
      <c r="B601" s="301" t="s">
        <v>54</v>
      </c>
      <c r="C601" s="302" t="s">
        <v>12311</v>
      </c>
      <c r="D601" s="301" t="s">
        <v>142</v>
      </c>
      <c r="E601" s="303"/>
    </row>
    <row r="602" customFormat="false" ht="15" hidden="false" customHeight="false" outlineLevel="0" collapsed="false">
      <c r="A602" s="301" t="n">
        <v>39888</v>
      </c>
      <c r="B602" s="301" t="s">
        <v>54</v>
      </c>
      <c r="C602" s="302" t="s">
        <v>12312</v>
      </c>
      <c r="D602" s="301" t="s">
        <v>142</v>
      </c>
      <c r="E602" s="303"/>
    </row>
    <row r="603" customFormat="false" ht="15" hidden="false" customHeight="false" outlineLevel="0" collapsed="false">
      <c r="A603" s="301" t="n">
        <v>39890</v>
      </c>
      <c r="B603" s="301" t="s">
        <v>54</v>
      </c>
      <c r="C603" s="302" t="s">
        <v>12313</v>
      </c>
      <c r="D603" s="301" t="s">
        <v>142</v>
      </c>
      <c r="E603" s="303"/>
    </row>
    <row r="604" customFormat="false" ht="15" hidden="false" customHeight="false" outlineLevel="0" collapsed="false">
      <c r="A604" s="301" t="n">
        <v>39891</v>
      </c>
      <c r="B604" s="301" t="s">
        <v>54</v>
      </c>
      <c r="C604" s="302" t="s">
        <v>12314</v>
      </c>
      <c r="D604" s="301" t="s">
        <v>142</v>
      </c>
      <c r="E604" s="303"/>
    </row>
    <row r="605" customFormat="false" ht="15" hidden="false" customHeight="false" outlineLevel="0" collapsed="false">
      <c r="A605" s="301" t="n">
        <v>39892</v>
      </c>
      <c r="B605" s="301" t="s">
        <v>54</v>
      </c>
      <c r="C605" s="302" t="s">
        <v>12315</v>
      </c>
      <c r="D605" s="301" t="s">
        <v>142</v>
      </c>
      <c r="E605" s="303"/>
    </row>
    <row r="606" customFormat="false" ht="15" hidden="false" customHeight="false" outlineLevel="0" collapsed="false">
      <c r="A606" s="301" t="n">
        <v>790</v>
      </c>
      <c r="B606" s="301" t="s">
        <v>54</v>
      </c>
      <c r="C606" s="302" t="s">
        <v>12316</v>
      </c>
      <c r="D606" s="301" t="s">
        <v>142</v>
      </c>
      <c r="E606" s="303" t="n">
        <v>21.62</v>
      </c>
    </row>
    <row r="607" customFormat="false" ht="15" hidden="false" customHeight="false" outlineLevel="0" collapsed="false">
      <c r="A607" s="301" t="n">
        <v>791</v>
      </c>
      <c r="B607" s="301" t="s">
        <v>54</v>
      </c>
      <c r="C607" s="302" t="s">
        <v>12317</v>
      </c>
      <c r="D607" s="301" t="s">
        <v>142</v>
      </c>
      <c r="E607" s="303" t="n">
        <v>21.62</v>
      </c>
    </row>
    <row r="608" customFormat="false" ht="15" hidden="false" customHeight="false" outlineLevel="0" collapsed="false">
      <c r="A608" s="301" t="n">
        <v>766</v>
      </c>
      <c r="B608" s="301" t="s">
        <v>54</v>
      </c>
      <c r="C608" s="302" t="s">
        <v>12318</v>
      </c>
      <c r="D608" s="301" t="s">
        <v>142</v>
      </c>
      <c r="E608" s="303" t="n">
        <v>21.62</v>
      </c>
    </row>
    <row r="609" customFormat="false" ht="15" hidden="false" customHeight="false" outlineLevel="0" collapsed="false">
      <c r="A609" s="301" t="n">
        <v>767</v>
      </c>
      <c r="B609" s="301" t="s">
        <v>54</v>
      </c>
      <c r="C609" s="302" t="s">
        <v>12319</v>
      </c>
      <c r="D609" s="301" t="s">
        <v>142</v>
      </c>
      <c r="E609" s="303" t="n">
        <v>21.62</v>
      </c>
    </row>
    <row r="610" customFormat="false" ht="15" hidden="false" customHeight="false" outlineLevel="0" collapsed="false">
      <c r="A610" s="301" t="n">
        <v>789</v>
      </c>
      <c r="B610" s="301" t="s">
        <v>54</v>
      </c>
      <c r="C610" s="302" t="s">
        <v>12320</v>
      </c>
      <c r="D610" s="301" t="s">
        <v>142</v>
      </c>
      <c r="E610" s="303" t="n">
        <v>16.62</v>
      </c>
    </row>
    <row r="611" customFormat="false" ht="15" hidden="false" customHeight="false" outlineLevel="0" collapsed="false">
      <c r="A611" s="301" t="n">
        <v>768</v>
      </c>
      <c r="B611" s="301" t="s">
        <v>54</v>
      </c>
      <c r="C611" s="302" t="s">
        <v>12321</v>
      </c>
      <c r="D611" s="301" t="s">
        <v>142</v>
      </c>
      <c r="E611" s="303" t="n">
        <v>16.98</v>
      </c>
    </row>
    <row r="612" customFormat="false" ht="15" hidden="false" customHeight="false" outlineLevel="0" collapsed="false">
      <c r="A612" s="301" t="n">
        <v>769</v>
      </c>
      <c r="B612" s="301" t="s">
        <v>54</v>
      </c>
      <c r="C612" s="302" t="s">
        <v>12322</v>
      </c>
      <c r="D612" s="301" t="s">
        <v>142</v>
      </c>
      <c r="E612" s="303" t="n">
        <v>16.98</v>
      </c>
    </row>
    <row r="613" customFormat="false" ht="15" hidden="false" customHeight="false" outlineLevel="0" collapsed="false">
      <c r="A613" s="301" t="n">
        <v>764</v>
      </c>
      <c r="B613" s="301" t="s">
        <v>54</v>
      </c>
      <c r="C613" s="302" t="s">
        <v>12323</v>
      </c>
      <c r="D613" s="301" t="s">
        <v>142</v>
      </c>
      <c r="E613" s="303" t="n">
        <v>10.45</v>
      </c>
    </row>
    <row r="614" customFormat="false" ht="15" hidden="false" customHeight="false" outlineLevel="0" collapsed="false">
      <c r="A614" s="301" t="n">
        <v>765</v>
      </c>
      <c r="B614" s="301" t="s">
        <v>54</v>
      </c>
      <c r="C614" s="302" t="s">
        <v>12324</v>
      </c>
      <c r="D614" s="301" t="s">
        <v>142</v>
      </c>
      <c r="E614" s="303" t="n">
        <v>10.45</v>
      </c>
    </row>
    <row r="615" customFormat="false" ht="15" hidden="false" customHeight="false" outlineLevel="0" collapsed="false">
      <c r="A615" s="301" t="n">
        <v>770</v>
      </c>
      <c r="B615" s="301" t="s">
        <v>54</v>
      </c>
      <c r="C615" s="302" t="s">
        <v>12325</v>
      </c>
      <c r="D615" s="301" t="s">
        <v>142</v>
      </c>
      <c r="E615" s="303" t="n">
        <v>5.99</v>
      </c>
    </row>
    <row r="616" customFormat="false" ht="15" hidden="false" customHeight="false" outlineLevel="0" collapsed="false">
      <c r="A616" s="301" t="n">
        <v>12394</v>
      </c>
      <c r="B616" s="301" t="s">
        <v>54</v>
      </c>
      <c r="C616" s="302" t="s">
        <v>12326</v>
      </c>
      <c r="D616" s="301" t="s">
        <v>142</v>
      </c>
      <c r="E616" s="303" t="n">
        <v>5.99</v>
      </c>
    </row>
    <row r="617" customFormat="false" ht="15" hidden="false" customHeight="false" outlineLevel="0" collapsed="false">
      <c r="A617" s="301" t="n">
        <v>787</v>
      </c>
      <c r="B617" s="301" t="s">
        <v>54</v>
      </c>
      <c r="C617" s="302" t="s">
        <v>12327</v>
      </c>
      <c r="D617" s="301" t="s">
        <v>142</v>
      </c>
      <c r="E617" s="303" t="n">
        <v>46.68</v>
      </c>
    </row>
    <row r="618" customFormat="false" ht="15" hidden="false" customHeight="false" outlineLevel="0" collapsed="false">
      <c r="A618" s="301" t="n">
        <v>774</v>
      </c>
      <c r="B618" s="301" t="s">
        <v>54</v>
      </c>
      <c r="C618" s="302" t="s">
        <v>12328</v>
      </c>
      <c r="D618" s="301" t="s">
        <v>142</v>
      </c>
      <c r="E618" s="303" t="n">
        <v>46.68</v>
      </c>
    </row>
    <row r="619" customFormat="false" ht="15" hidden="false" customHeight="false" outlineLevel="0" collapsed="false">
      <c r="A619" s="301" t="n">
        <v>773</v>
      </c>
      <c r="B619" s="301" t="s">
        <v>54</v>
      </c>
      <c r="C619" s="302" t="s">
        <v>12329</v>
      </c>
      <c r="D619" s="301" t="s">
        <v>142</v>
      </c>
      <c r="E619" s="303" t="n">
        <v>46.68</v>
      </c>
    </row>
    <row r="620" customFormat="false" ht="15" hidden="false" customHeight="false" outlineLevel="0" collapsed="false">
      <c r="A620" s="301" t="n">
        <v>775</v>
      </c>
      <c r="B620" s="301" t="s">
        <v>54</v>
      </c>
      <c r="C620" s="302" t="s">
        <v>12330</v>
      </c>
      <c r="D620" s="301" t="s">
        <v>142</v>
      </c>
      <c r="E620" s="303" t="n">
        <v>46.68</v>
      </c>
    </row>
    <row r="621" customFormat="false" ht="15" hidden="false" customHeight="false" outlineLevel="0" collapsed="false">
      <c r="A621" s="301" t="n">
        <v>788</v>
      </c>
      <c r="B621" s="301" t="s">
        <v>54</v>
      </c>
      <c r="C621" s="302" t="s">
        <v>12331</v>
      </c>
      <c r="D621" s="301" t="s">
        <v>142</v>
      </c>
      <c r="E621" s="303" t="n">
        <v>29.01</v>
      </c>
    </row>
    <row r="622" customFormat="false" ht="15" hidden="false" customHeight="false" outlineLevel="0" collapsed="false">
      <c r="A622" s="301" t="n">
        <v>772</v>
      </c>
      <c r="B622" s="301" t="s">
        <v>54</v>
      </c>
      <c r="C622" s="302" t="s">
        <v>12332</v>
      </c>
      <c r="D622" s="301" t="s">
        <v>142</v>
      </c>
      <c r="E622" s="303" t="n">
        <v>29.01</v>
      </c>
    </row>
    <row r="623" customFormat="false" ht="15" hidden="false" customHeight="false" outlineLevel="0" collapsed="false">
      <c r="A623" s="301" t="n">
        <v>771</v>
      </c>
      <c r="B623" s="301" t="s">
        <v>54</v>
      </c>
      <c r="C623" s="302" t="s">
        <v>12333</v>
      </c>
      <c r="D623" s="301" t="s">
        <v>142</v>
      </c>
      <c r="E623" s="303" t="n">
        <v>29.01</v>
      </c>
    </row>
    <row r="624" customFormat="false" ht="15" hidden="false" customHeight="false" outlineLevel="0" collapsed="false">
      <c r="A624" s="301" t="n">
        <v>776</v>
      </c>
      <c r="B624" s="301" t="s">
        <v>54</v>
      </c>
      <c r="C624" s="302" t="s">
        <v>12334</v>
      </c>
      <c r="D624" s="301" t="s">
        <v>142</v>
      </c>
      <c r="E624" s="303" t="n">
        <v>68.81</v>
      </c>
    </row>
    <row r="625" customFormat="false" ht="15" hidden="false" customHeight="false" outlineLevel="0" collapsed="false">
      <c r="A625" s="301" t="n">
        <v>777</v>
      </c>
      <c r="B625" s="301" t="s">
        <v>54</v>
      </c>
      <c r="C625" s="302" t="s">
        <v>12335</v>
      </c>
      <c r="D625" s="301" t="s">
        <v>142</v>
      </c>
      <c r="E625" s="303" t="n">
        <v>66.89</v>
      </c>
    </row>
    <row r="626" customFormat="false" ht="15" hidden="false" customHeight="false" outlineLevel="0" collapsed="false">
      <c r="A626" s="301" t="n">
        <v>780</v>
      </c>
      <c r="B626" s="301" t="s">
        <v>54</v>
      </c>
      <c r="C626" s="302" t="s">
        <v>12336</v>
      </c>
      <c r="D626" s="301" t="s">
        <v>142</v>
      </c>
      <c r="E626" s="303" t="n">
        <v>67.23</v>
      </c>
    </row>
    <row r="627" customFormat="false" ht="15" hidden="false" customHeight="false" outlineLevel="0" collapsed="false">
      <c r="A627" s="301" t="n">
        <v>778</v>
      </c>
      <c r="B627" s="301" t="s">
        <v>54</v>
      </c>
      <c r="C627" s="302" t="s">
        <v>12337</v>
      </c>
      <c r="D627" s="301" t="s">
        <v>142</v>
      </c>
      <c r="E627" s="303" t="n">
        <v>68.81</v>
      </c>
    </row>
    <row r="628" customFormat="false" ht="15" hidden="false" customHeight="false" outlineLevel="0" collapsed="false">
      <c r="A628" s="301" t="n">
        <v>779</v>
      </c>
      <c r="B628" s="301" t="s">
        <v>54</v>
      </c>
      <c r="C628" s="302" t="s">
        <v>12338</v>
      </c>
      <c r="D628" s="301" t="s">
        <v>142</v>
      </c>
      <c r="E628" s="303" t="n">
        <v>7.21</v>
      </c>
    </row>
    <row r="629" customFormat="false" ht="15" hidden="false" customHeight="false" outlineLevel="0" collapsed="false">
      <c r="A629" s="301" t="n">
        <v>781</v>
      </c>
      <c r="B629" s="301" t="s">
        <v>54</v>
      </c>
      <c r="C629" s="302" t="s">
        <v>12339</v>
      </c>
      <c r="D629" s="301" t="s">
        <v>142</v>
      </c>
      <c r="E629" s="303" t="n">
        <v>127.14</v>
      </c>
    </row>
    <row r="630" customFormat="false" ht="15" hidden="false" customHeight="false" outlineLevel="0" collapsed="false">
      <c r="A630" s="301" t="n">
        <v>786</v>
      </c>
      <c r="B630" s="301" t="s">
        <v>54</v>
      </c>
      <c r="C630" s="302" t="s">
        <v>12340</v>
      </c>
      <c r="D630" s="301" t="s">
        <v>142</v>
      </c>
      <c r="E630" s="303" t="n">
        <v>127.14</v>
      </c>
    </row>
    <row r="631" customFormat="false" ht="15" hidden="false" customHeight="false" outlineLevel="0" collapsed="false">
      <c r="A631" s="301" t="n">
        <v>782</v>
      </c>
      <c r="B631" s="301" t="s">
        <v>54</v>
      </c>
      <c r="C631" s="302" t="s">
        <v>12341</v>
      </c>
      <c r="D631" s="301" t="s">
        <v>142</v>
      </c>
      <c r="E631" s="303" t="n">
        <v>127.14</v>
      </c>
    </row>
    <row r="632" customFormat="false" ht="15" hidden="false" customHeight="false" outlineLevel="0" collapsed="false">
      <c r="A632" s="301" t="n">
        <v>783</v>
      </c>
      <c r="B632" s="301" t="s">
        <v>54</v>
      </c>
      <c r="C632" s="302" t="s">
        <v>12342</v>
      </c>
      <c r="D632" s="301" t="s">
        <v>142</v>
      </c>
      <c r="E632" s="303" t="n">
        <v>347.97</v>
      </c>
    </row>
    <row r="633" customFormat="false" ht="15" hidden="false" customHeight="false" outlineLevel="0" collapsed="false">
      <c r="A633" s="301" t="n">
        <v>785</v>
      </c>
      <c r="B633" s="301" t="s">
        <v>54</v>
      </c>
      <c r="C633" s="302" t="s">
        <v>12343</v>
      </c>
      <c r="D633" s="301" t="s">
        <v>142</v>
      </c>
      <c r="E633" s="303" t="n">
        <v>367.66</v>
      </c>
    </row>
    <row r="634" customFormat="false" ht="15" hidden="false" customHeight="false" outlineLevel="0" collapsed="false">
      <c r="A634" s="301" t="n">
        <v>784</v>
      </c>
      <c r="B634" s="301" t="s">
        <v>54</v>
      </c>
      <c r="C634" s="302" t="s">
        <v>12344</v>
      </c>
      <c r="D634" s="301" t="s">
        <v>142</v>
      </c>
      <c r="E634" s="303" t="n">
        <v>394.41</v>
      </c>
    </row>
    <row r="635" customFormat="false" ht="15" hidden="false" customHeight="false" outlineLevel="0" collapsed="false">
      <c r="A635" s="301" t="n">
        <v>828</v>
      </c>
      <c r="B635" s="301" t="s">
        <v>54</v>
      </c>
      <c r="C635" s="302" t="s">
        <v>12345</v>
      </c>
      <c r="D635" s="301" t="s">
        <v>142</v>
      </c>
      <c r="E635" s="303" t="n">
        <v>0.79</v>
      </c>
    </row>
    <row r="636" customFormat="false" ht="15" hidden="false" customHeight="false" outlineLevel="0" collapsed="false">
      <c r="A636" s="301" t="n">
        <v>829</v>
      </c>
      <c r="B636" s="301" t="s">
        <v>54</v>
      </c>
      <c r="C636" s="302" t="s">
        <v>12346</v>
      </c>
      <c r="D636" s="301" t="s">
        <v>142</v>
      </c>
      <c r="E636" s="303" t="n">
        <v>1.28</v>
      </c>
    </row>
    <row r="637" customFormat="false" ht="15" hidden="false" customHeight="false" outlineLevel="0" collapsed="false">
      <c r="A637" s="301" t="n">
        <v>812</v>
      </c>
      <c r="B637" s="301" t="s">
        <v>54</v>
      </c>
      <c r="C637" s="302" t="s">
        <v>12347</v>
      </c>
      <c r="D637" s="301" t="s">
        <v>142</v>
      </c>
      <c r="E637" s="303" t="n">
        <v>2.82</v>
      </c>
    </row>
    <row r="638" customFormat="false" ht="15" hidden="false" customHeight="false" outlineLevel="0" collapsed="false">
      <c r="A638" s="301" t="n">
        <v>819</v>
      </c>
      <c r="B638" s="301" t="s">
        <v>54</v>
      </c>
      <c r="C638" s="302" t="s">
        <v>12348</v>
      </c>
      <c r="D638" s="301" t="s">
        <v>142</v>
      </c>
      <c r="E638" s="303" t="n">
        <v>4.89</v>
      </c>
    </row>
    <row r="639" customFormat="false" ht="15" hidden="false" customHeight="false" outlineLevel="0" collapsed="false">
      <c r="A639" s="301" t="n">
        <v>818</v>
      </c>
      <c r="B639" s="301" t="s">
        <v>54</v>
      </c>
      <c r="C639" s="302" t="s">
        <v>12349</v>
      </c>
      <c r="D639" s="301" t="s">
        <v>142</v>
      </c>
      <c r="E639" s="303" t="n">
        <v>9.13</v>
      </c>
    </row>
    <row r="640" customFormat="false" ht="15" hidden="false" customHeight="false" outlineLevel="0" collapsed="false">
      <c r="A640" s="301" t="n">
        <v>20086</v>
      </c>
      <c r="B640" s="301" t="s">
        <v>54</v>
      </c>
      <c r="C640" s="302" t="s">
        <v>12350</v>
      </c>
      <c r="D640" s="301" t="s">
        <v>142</v>
      </c>
      <c r="E640" s="303" t="n">
        <v>4.05</v>
      </c>
    </row>
    <row r="641" customFormat="false" ht="15" hidden="false" customHeight="false" outlineLevel="0" collapsed="false">
      <c r="A641" s="301" t="n">
        <v>832</v>
      </c>
      <c r="B641" s="301" t="s">
        <v>54</v>
      </c>
      <c r="C641" s="302" t="s">
        <v>12351</v>
      </c>
      <c r="D641" s="301" t="s">
        <v>142</v>
      </c>
      <c r="E641" s="303" t="n">
        <v>3.77</v>
      </c>
    </row>
    <row r="642" customFormat="false" ht="15" hidden="false" customHeight="false" outlineLevel="0" collapsed="false">
      <c r="A642" s="301" t="n">
        <v>834</v>
      </c>
      <c r="B642" s="301" t="s">
        <v>54</v>
      </c>
      <c r="C642" s="302" t="s">
        <v>12352</v>
      </c>
      <c r="D642" s="301" t="s">
        <v>142</v>
      </c>
      <c r="E642" s="303" t="n">
        <v>4.88</v>
      </c>
    </row>
    <row r="643" customFormat="false" ht="15" hidden="false" customHeight="false" outlineLevel="0" collapsed="false">
      <c r="A643" s="301" t="n">
        <v>813</v>
      </c>
      <c r="B643" s="301" t="s">
        <v>54</v>
      </c>
      <c r="C643" s="302" t="s">
        <v>12353</v>
      </c>
      <c r="D643" s="301" t="s">
        <v>142</v>
      </c>
      <c r="E643" s="303" t="n">
        <v>5.68</v>
      </c>
    </row>
    <row r="644" customFormat="false" ht="15" hidden="false" customHeight="false" outlineLevel="0" collapsed="false">
      <c r="A644" s="301" t="n">
        <v>820</v>
      </c>
      <c r="B644" s="301" t="s">
        <v>54</v>
      </c>
      <c r="C644" s="302" t="s">
        <v>12354</v>
      </c>
      <c r="D644" s="301" t="s">
        <v>142</v>
      </c>
      <c r="E644" s="303" t="n">
        <v>7.65</v>
      </c>
    </row>
    <row r="645" customFormat="false" ht="15" hidden="false" customHeight="false" outlineLevel="0" collapsed="false">
      <c r="A645" s="301" t="n">
        <v>816</v>
      </c>
      <c r="B645" s="301" t="s">
        <v>54</v>
      </c>
      <c r="C645" s="302" t="s">
        <v>12355</v>
      </c>
      <c r="D645" s="301" t="s">
        <v>142</v>
      </c>
      <c r="E645" s="303" t="n">
        <v>13.62</v>
      </c>
    </row>
    <row r="646" customFormat="false" ht="15" hidden="false" customHeight="false" outlineLevel="0" collapsed="false">
      <c r="A646" s="301" t="n">
        <v>814</v>
      </c>
      <c r="B646" s="301" t="s">
        <v>54</v>
      </c>
      <c r="C646" s="302" t="s">
        <v>12356</v>
      </c>
      <c r="D646" s="301" t="s">
        <v>142</v>
      </c>
      <c r="E646" s="303" t="n">
        <v>16.92</v>
      </c>
    </row>
    <row r="647" customFormat="false" ht="15" hidden="false" customHeight="false" outlineLevel="0" collapsed="false">
      <c r="A647" s="301" t="n">
        <v>822</v>
      </c>
      <c r="B647" s="301" t="s">
        <v>54</v>
      </c>
      <c r="C647" s="302" t="s">
        <v>12357</v>
      </c>
      <c r="D647" s="301" t="s">
        <v>142</v>
      </c>
      <c r="E647" s="303" t="n">
        <v>22.09</v>
      </c>
    </row>
    <row r="648" customFormat="false" ht="15" hidden="false" customHeight="false" outlineLevel="0" collapsed="false">
      <c r="A648" s="301" t="n">
        <v>821</v>
      </c>
      <c r="B648" s="301" t="s">
        <v>54</v>
      </c>
      <c r="C648" s="302" t="s">
        <v>12358</v>
      </c>
      <c r="D648" s="301" t="s">
        <v>142</v>
      </c>
      <c r="E648" s="303" t="n">
        <v>25.27</v>
      </c>
    </row>
    <row r="649" customFormat="false" ht="15" hidden="false" customHeight="false" outlineLevel="0" collapsed="false">
      <c r="A649" s="301" t="n">
        <v>39191</v>
      </c>
      <c r="B649" s="301" t="s">
        <v>54</v>
      </c>
      <c r="C649" s="302" t="s">
        <v>12359</v>
      </c>
      <c r="D649" s="301" t="s">
        <v>142</v>
      </c>
      <c r="E649" s="303" t="n">
        <v>23.51</v>
      </c>
    </row>
    <row r="650" customFormat="false" ht="15" hidden="false" customHeight="false" outlineLevel="0" collapsed="false">
      <c r="A650" s="301" t="n">
        <v>39190</v>
      </c>
      <c r="B650" s="301" t="s">
        <v>54</v>
      </c>
      <c r="C650" s="302" t="s">
        <v>12360</v>
      </c>
      <c r="D650" s="301" t="s">
        <v>142</v>
      </c>
      <c r="E650" s="303" t="n">
        <v>24.56</v>
      </c>
    </row>
    <row r="651" customFormat="false" ht="15" hidden="false" customHeight="false" outlineLevel="0" collapsed="false">
      <c r="A651" s="301" t="n">
        <v>39189</v>
      </c>
      <c r="B651" s="301" t="s">
        <v>54</v>
      </c>
      <c r="C651" s="302" t="s">
        <v>12361</v>
      </c>
      <c r="D651" s="301" t="s">
        <v>142</v>
      </c>
      <c r="E651" s="303" t="n">
        <v>26</v>
      </c>
    </row>
    <row r="652" customFormat="false" ht="15" hidden="false" customHeight="false" outlineLevel="0" collapsed="false">
      <c r="A652" s="301" t="n">
        <v>39188</v>
      </c>
      <c r="B652" s="301" t="s">
        <v>54</v>
      </c>
      <c r="C652" s="302" t="s">
        <v>12362</v>
      </c>
      <c r="D652" s="301" t="s">
        <v>142</v>
      </c>
      <c r="E652" s="303" t="n">
        <v>19.14</v>
      </c>
    </row>
    <row r="653" customFormat="false" ht="15" hidden="false" customHeight="false" outlineLevel="0" collapsed="false">
      <c r="A653" s="301" t="n">
        <v>39186</v>
      </c>
      <c r="B653" s="301" t="s">
        <v>54</v>
      </c>
      <c r="C653" s="302" t="s">
        <v>12363</v>
      </c>
      <c r="D653" s="301" t="s">
        <v>142</v>
      </c>
      <c r="E653" s="303" t="n">
        <v>23.26</v>
      </c>
    </row>
    <row r="654" customFormat="false" ht="15" hidden="false" customHeight="false" outlineLevel="0" collapsed="false">
      <c r="A654" s="301" t="n">
        <v>39187</v>
      </c>
      <c r="B654" s="301" t="s">
        <v>54</v>
      </c>
      <c r="C654" s="302" t="s">
        <v>12364</v>
      </c>
      <c r="D654" s="301" t="s">
        <v>142</v>
      </c>
      <c r="E654" s="303" t="n">
        <v>20.06</v>
      </c>
    </row>
    <row r="655" customFormat="false" ht="15" hidden="false" customHeight="false" outlineLevel="0" collapsed="false">
      <c r="A655" s="301" t="n">
        <v>39184</v>
      </c>
      <c r="B655" s="301" t="s">
        <v>54</v>
      </c>
      <c r="C655" s="302" t="s">
        <v>12365</v>
      </c>
      <c r="D655" s="301" t="s">
        <v>142</v>
      </c>
      <c r="E655" s="303" t="n">
        <v>7.54</v>
      </c>
    </row>
    <row r="656" customFormat="false" ht="15" hidden="false" customHeight="false" outlineLevel="0" collapsed="false">
      <c r="A656" s="301" t="n">
        <v>39185</v>
      </c>
      <c r="B656" s="301" t="s">
        <v>54</v>
      </c>
      <c r="C656" s="302" t="s">
        <v>12366</v>
      </c>
      <c r="D656" s="301" t="s">
        <v>142</v>
      </c>
      <c r="E656" s="303" t="n">
        <v>6.88</v>
      </c>
    </row>
    <row r="657" customFormat="false" ht="15" hidden="false" customHeight="false" outlineLevel="0" collapsed="false">
      <c r="A657" s="301" t="n">
        <v>39198</v>
      </c>
      <c r="B657" s="301" t="s">
        <v>54</v>
      </c>
      <c r="C657" s="302" t="s">
        <v>12367</v>
      </c>
      <c r="D657" s="301" t="s">
        <v>142</v>
      </c>
      <c r="E657" s="303" t="n">
        <v>77.14</v>
      </c>
    </row>
    <row r="658" customFormat="false" ht="15" hidden="false" customHeight="false" outlineLevel="0" collapsed="false">
      <c r="A658" s="301" t="n">
        <v>39197</v>
      </c>
      <c r="B658" s="301" t="s">
        <v>54</v>
      </c>
      <c r="C658" s="302" t="s">
        <v>12368</v>
      </c>
      <c r="D658" s="301" t="s">
        <v>142</v>
      </c>
      <c r="E658" s="303" t="n">
        <v>80.59</v>
      </c>
    </row>
    <row r="659" customFormat="false" ht="15" hidden="false" customHeight="false" outlineLevel="0" collapsed="false">
      <c r="A659" s="301" t="n">
        <v>39196</v>
      </c>
      <c r="B659" s="301" t="s">
        <v>54</v>
      </c>
      <c r="C659" s="302" t="s">
        <v>12369</v>
      </c>
      <c r="D659" s="301" t="s">
        <v>142</v>
      </c>
      <c r="E659" s="303" t="n">
        <v>83.11</v>
      </c>
    </row>
    <row r="660" customFormat="false" ht="15" hidden="false" customHeight="false" outlineLevel="0" collapsed="false">
      <c r="A660" s="301" t="n">
        <v>39199</v>
      </c>
      <c r="B660" s="301" t="s">
        <v>54</v>
      </c>
      <c r="C660" s="302" t="s">
        <v>12370</v>
      </c>
      <c r="D660" s="301" t="s">
        <v>142</v>
      </c>
      <c r="E660" s="303" t="n">
        <v>74.24</v>
      </c>
    </row>
    <row r="661" customFormat="false" ht="15" hidden="false" customHeight="false" outlineLevel="0" collapsed="false">
      <c r="A661" s="301" t="n">
        <v>39195</v>
      </c>
      <c r="B661" s="301" t="s">
        <v>54</v>
      </c>
      <c r="C661" s="302" t="s">
        <v>12371</v>
      </c>
      <c r="D661" s="301" t="s">
        <v>142</v>
      </c>
      <c r="E661" s="303" t="n">
        <v>42.85</v>
      </c>
    </row>
    <row r="662" customFormat="false" ht="15" hidden="false" customHeight="false" outlineLevel="0" collapsed="false">
      <c r="A662" s="301" t="n">
        <v>39194</v>
      </c>
      <c r="B662" s="301" t="s">
        <v>54</v>
      </c>
      <c r="C662" s="302" t="s">
        <v>12372</v>
      </c>
      <c r="D662" s="301" t="s">
        <v>142</v>
      </c>
      <c r="E662" s="303" t="n">
        <v>45.86</v>
      </c>
    </row>
    <row r="663" customFormat="false" ht="15" hidden="false" customHeight="false" outlineLevel="0" collapsed="false">
      <c r="A663" s="301" t="n">
        <v>39193</v>
      </c>
      <c r="B663" s="301" t="s">
        <v>54</v>
      </c>
      <c r="C663" s="302" t="s">
        <v>12373</v>
      </c>
      <c r="D663" s="301" t="s">
        <v>142</v>
      </c>
      <c r="E663" s="303" t="n">
        <v>50.26</v>
      </c>
    </row>
    <row r="664" customFormat="false" ht="15" hidden="false" customHeight="false" outlineLevel="0" collapsed="false">
      <c r="A664" s="301" t="n">
        <v>39192</v>
      </c>
      <c r="B664" s="301" t="s">
        <v>54</v>
      </c>
      <c r="C664" s="302" t="s">
        <v>12374</v>
      </c>
      <c r="D664" s="301" t="s">
        <v>142</v>
      </c>
      <c r="E664" s="303" t="n">
        <v>52.28</v>
      </c>
    </row>
    <row r="665" customFormat="false" ht="15" hidden="false" customHeight="false" outlineLevel="0" collapsed="false">
      <c r="A665" s="301" t="n">
        <v>39201</v>
      </c>
      <c r="B665" s="301" t="s">
        <v>54</v>
      </c>
      <c r="C665" s="302" t="s">
        <v>12375</v>
      </c>
      <c r="D665" s="301" t="s">
        <v>142</v>
      </c>
      <c r="E665" s="303" t="n">
        <v>92.23</v>
      </c>
    </row>
    <row r="666" customFormat="false" ht="15" hidden="false" customHeight="false" outlineLevel="0" collapsed="false">
      <c r="A666" s="301" t="n">
        <v>39200</v>
      </c>
      <c r="B666" s="301" t="s">
        <v>54</v>
      </c>
      <c r="C666" s="302" t="s">
        <v>12376</v>
      </c>
      <c r="D666" s="301" t="s">
        <v>142</v>
      </c>
      <c r="E666" s="303" t="n">
        <v>92.97</v>
      </c>
    </row>
    <row r="667" customFormat="false" ht="15" hidden="false" customHeight="false" outlineLevel="0" collapsed="false">
      <c r="A667" s="301" t="n">
        <v>39203</v>
      </c>
      <c r="B667" s="301" t="s">
        <v>54</v>
      </c>
      <c r="C667" s="302" t="s">
        <v>12377</v>
      </c>
      <c r="D667" s="301" t="s">
        <v>142</v>
      </c>
      <c r="E667" s="303" t="n">
        <v>75.07</v>
      </c>
    </row>
    <row r="668" customFormat="false" ht="15" hidden="false" customHeight="false" outlineLevel="0" collapsed="false">
      <c r="A668" s="301" t="n">
        <v>39202</v>
      </c>
      <c r="B668" s="301" t="s">
        <v>54</v>
      </c>
      <c r="C668" s="302" t="s">
        <v>12378</v>
      </c>
      <c r="D668" s="301" t="s">
        <v>142</v>
      </c>
      <c r="E668" s="303" t="n">
        <v>88.19</v>
      </c>
    </row>
    <row r="669" customFormat="false" ht="15" hidden="false" customHeight="false" outlineLevel="0" collapsed="false">
      <c r="A669" s="301" t="n">
        <v>39920</v>
      </c>
      <c r="B669" s="301" t="s">
        <v>54</v>
      </c>
      <c r="C669" s="302" t="s">
        <v>12379</v>
      </c>
      <c r="D669" s="301" t="s">
        <v>142</v>
      </c>
      <c r="E669" s="303" t="n">
        <v>6.33</v>
      </c>
    </row>
    <row r="670" customFormat="false" ht="15" hidden="false" customHeight="false" outlineLevel="0" collapsed="false">
      <c r="A670" s="301" t="n">
        <v>39205</v>
      </c>
      <c r="B670" s="301" t="s">
        <v>54</v>
      </c>
      <c r="C670" s="302" t="s">
        <v>12380</v>
      </c>
      <c r="D670" s="301" t="s">
        <v>142</v>
      </c>
      <c r="E670" s="303" t="n">
        <v>147.13</v>
      </c>
    </row>
    <row r="671" customFormat="false" ht="15" hidden="false" customHeight="false" outlineLevel="0" collapsed="false">
      <c r="A671" s="301" t="n">
        <v>39204</v>
      </c>
      <c r="B671" s="301" t="s">
        <v>54</v>
      </c>
      <c r="C671" s="302" t="s">
        <v>12381</v>
      </c>
      <c r="D671" s="301" t="s">
        <v>142</v>
      </c>
      <c r="E671" s="303" t="n">
        <v>150.68</v>
      </c>
    </row>
    <row r="672" customFormat="false" ht="15" hidden="false" customHeight="false" outlineLevel="0" collapsed="false">
      <c r="A672" s="301" t="n">
        <v>39206</v>
      </c>
      <c r="B672" s="301" t="s">
        <v>54</v>
      </c>
      <c r="C672" s="302" t="s">
        <v>12382</v>
      </c>
      <c r="D672" s="301" t="s">
        <v>142</v>
      </c>
      <c r="E672" s="303" t="n">
        <v>142.95</v>
      </c>
    </row>
    <row r="673" customFormat="false" ht="15" hidden="false" customHeight="false" outlineLevel="0" collapsed="false">
      <c r="A673" s="301" t="n">
        <v>798</v>
      </c>
      <c r="B673" s="301" t="s">
        <v>54</v>
      </c>
      <c r="C673" s="302" t="s">
        <v>12383</v>
      </c>
      <c r="D673" s="301" t="s">
        <v>142</v>
      </c>
      <c r="E673" s="303" t="n">
        <v>1.57</v>
      </c>
    </row>
    <row r="674" customFormat="false" ht="15" hidden="false" customHeight="false" outlineLevel="0" collapsed="false">
      <c r="A674" s="301" t="n">
        <v>797</v>
      </c>
      <c r="B674" s="301" t="s">
        <v>54</v>
      </c>
      <c r="C674" s="302" t="s">
        <v>12384</v>
      </c>
      <c r="D674" s="301" t="s">
        <v>142</v>
      </c>
      <c r="E674" s="303" t="n">
        <v>11.44</v>
      </c>
    </row>
    <row r="675" customFormat="false" ht="15" hidden="false" customHeight="false" outlineLevel="0" collapsed="false">
      <c r="A675" s="301" t="n">
        <v>796</v>
      </c>
      <c r="B675" s="301" t="s">
        <v>54</v>
      </c>
      <c r="C675" s="302" t="s">
        <v>12385</v>
      </c>
      <c r="D675" s="301" t="s">
        <v>142</v>
      </c>
      <c r="E675" s="303" t="n">
        <v>9.72</v>
      </c>
    </row>
    <row r="676" customFormat="false" ht="15" hidden="false" customHeight="false" outlineLevel="0" collapsed="false">
      <c r="A676" s="301" t="n">
        <v>799</v>
      </c>
      <c r="B676" s="301" t="s">
        <v>54</v>
      </c>
      <c r="C676" s="302" t="s">
        <v>12386</v>
      </c>
      <c r="D676" s="301" t="s">
        <v>142</v>
      </c>
      <c r="E676" s="303" t="n">
        <v>4.7</v>
      </c>
    </row>
    <row r="677" customFormat="false" ht="15" hidden="false" customHeight="false" outlineLevel="0" collapsed="false">
      <c r="A677" s="301" t="n">
        <v>792</v>
      </c>
      <c r="B677" s="301" t="s">
        <v>54</v>
      </c>
      <c r="C677" s="302" t="s">
        <v>12387</v>
      </c>
      <c r="D677" s="301" t="s">
        <v>142</v>
      </c>
      <c r="E677" s="303" t="n">
        <v>4.55</v>
      </c>
    </row>
    <row r="678" customFormat="false" ht="15" hidden="false" customHeight="false" outlineLevel="0" collapsed="false">
      <c r="A678" s="301" t="n">
        <v>38001</v>
      </c>
      <c r="B678" s="301" t="s">
        <v>54</v>
      </c>
      <c r="C678" s="302" t="s">
        <v>12388</v>
      </c>
      <c r="D678" s="301" t="s">
        <v>142</v>
      </c>
      <c r="E678" s="303" t="n">
        <v>1.45</v>
      </c>
    </row>
    <row r="679" customFormat="false" ht="15" hidden="false" customHeight="false" outlineLevel="0" collapsed="false">
      <c r="A679" s="301" t="n">
        <v>38002</v>
      </c>
      <c r="B679" s="301" t="s">
        <v>54</v>
      </c>
      <c r="C679" s="302" t="s">
        <v>12389</v>
      </c>
      <c r="D679" s="301" t="s">
        <v>142</v>
      </c>
      <c r="E679" s="303" t="n">
        <v>5.05</v>
      </c>
    </row>
    <row r="680" customFormat="false" ht="15" hidden="false" customHeight="false" outlineLevel="0" collapsed="false">
      <c r="A680" s="301" t="n">
        <v>38003</v>
      </c>
      <c r="B680" s="301" t="s">
        <v>54</v>
      </c>
      <c r="C680" s="302" t="s">
        <v>12390</v>
      </c>
      <c r="D680" s="301" t="s">
        <v>142</v>
      </c>
      <c r="E680" s="303" t="n">
        <v>34.5</v>
      </c>
    </row>
    <row r="681" customFormat="false" ht="15" hidden="false" customHeight="false" outlineLevel="0" collapsed="false">
      <c r="A681" s="301" t="n">
        <v>38004</v>
      </c>
      <c r="B681" s="301" t="s">
        <v>54</v>
      </c>
      <c r="C681" s="302" t="s">
        <v>12391</v>
      </c>
      <c r="D681" s="301" t="s">
        <v>142</v>
      </c>
      <c r="E681" s="303" t="n">
        <v>39.67</v>
      </c>
    </row>
    <row r="682" customFormat="false" ht="15" hidden="false" customHeight="false" outlineLevel="0" collapsed="false">
      <c r="A682" s="301" t="n">
        <v>44263</v>
      </c>
      <c r="B682" s="301" t="s">
        <v>54</v>
      </c>
      <c r="C682" s="302" t="s">
        <v>12392</v>
      </c>
      <c r="D682" s="301" t="s">
        <v>142</v>
      </c>
      <c r="E682" s="303" t="n">
        <v>71.22</v>
      </c>
    </row>
    <row r="683" customFormat="false" ht="15" hidden="false" customHeight="false" outlineLevel="0" collapsed="false">
      <c r="A683" s="301" t="n">
        <v>36327</v>
      </c>
      <c r="B683" s="301" t="s">
        <v>54</v>
      </c>
      <c r="C683" s="302" t="s">
        <v>12393</v>
      </c>
      <c r="D683" s="301" t="s">
        <v>142</v>
      </c>
      <c r="E683" s="303"/>
    </row>
    <row r="684" customFormat="false" ht="15" hidden="false" customHeight="false" outlineLevel="0" collapsed="false">
      <c r="A684" s="301" t="n">
        <v>38992</v>
      </c>
      <c r="B684" s="301" t="s">
        <v>54</v>
      </c>
      <c r="C684" s="302" t="s">
        <v>12394</v>
      </c>
      <c r="D684" s="301" t="s">
        <v>142</v>
      </c>
      <c r="E684" s="303"/>
    </row>
    <row r="685" customFormat="false" ht="15" hidden="false" customHeight="false" outlineLevel="0" collapsed="false">
      <c r="A685" s="301" t="n">
        <v>38993</v>
      </c>
      <c r="B685" s="301" t="s">
        <v>54</v>
      </c>
      <c r="C685" s="302" t="s">
        <v>12395</v>
      </c>
      <c r="D685" s="301" t="s">
        <v>142</v>
      </c>
      <c r="E685" s="303"/>
    </row>
    <row r="686" customFormat="false" ht="15" hidden="false" customHeight="false" outlineLevel="0" collapsed="false">
      <c r="A686" s="301" t="n">
        <v>44175</v>
      </c>
      <c r="B686" s="301" t="s">
        <v>54</v>
      </c>
      <c r="C686" s="302" t="s">
        <v>12396</v>
      </c>
      <c r="D686" s="301" t="s">
        <v>142</v>
      </c>
      <c r="E686" s="303"/>
    </row>
    <row r="687" customFormat="false" ht="15" hidden="false" customHeight="false" outlineLevel="0" collapsed="false">
      <c r="A687" s="301" t="n">
        <v>44177</v>
      </c>
      <c r="B687" s="301" t="s">
        <v>54</v>
      </c>
      <c r="C687" s="302" t="s">
        <v>12397</v>
      </c>
      <c r="D687" s="301" t="s">
        <v>142</v>
      </c>
      <c r="E687" s="303"/>
    </row>
    <row r="688" customFormat="false" ht="15" hidden="false" customHeight="false" outlineLevel="0" collapsed="false">
      <c r="A688" s="301" t="n">
        <v>38418</v>
      </c>
      <c r="B688" s="301" t="s">
        <v>54</v>
      </c>
      <c r="C688" s="302" t="s">
        <v>12398</v>
      </c>
      <c r="D688" s="301" t="s">
        <v>142</v>
      </c>
      <c r="E688" s="303" t="n">
        <v>6.96</v>
      </c>
    </row>
    <row r="689" customFormat="false" ht="15" hidden="false" customHeight="false" outlineLevel="0" collapsed="false">
      <c r="A689" s="301" t="n">
        <v>39178</v>
      </c>
      <c r="B689" s="301" t="s">
        <v>54</v>
      </c>
      <c r="C689" s="302" t="s">
        <v>12399</v>
      </c>
      <c r="D689" s="301" t="s">
        <v>142</v>
      </c>
      <c r="E689" s="303" t="n">
        <v>2.54</v>
      </c>
    </row>
    <row r="690" customFormat="false" ht="15" hidden="false" customHeight="false" outlineLevel="0" collapsed="false">
      <c r="A690" s="301" t="n">
        <v>39177</v>
      </c>
      <c r="B690" s="301" t="s">
        <v>54</v>
      </c>
      <c r="C690" s="302" t="s">
        <v>12400</v>
      </c>
      <c r="D690" s="301" t="s">
        <v>142</v>
      </c>
      <c r="E690" s="303" t="n">
        <v>2.3</v>
      </c>
    </row>
    <row r="691" customFormat="false" ht="15" hidden="false" customHeight="false" outlineLevel="0" collapsed="false">
      <c r="A691" s="301" t="n">
        <v>39176</v>
      </c>
      <c r="B691" s="301" t="s">
        <v>54</v>
      </c>
      <c r="C691" s="302" t="s">
        <v>12401</v>
      </c>
      <c r="D691" s="301" t="s">
        <v>142</v>
      </c>
      <c r="E691" s="303" t="n">
        <v>1.5</v>
      </c>
    </row>
    <row r="692" customFormat="false" ht="15" hidden="false" customHeight="false" outlineLevel="0" collapsed="false">
      <c r="A692" s="301" t="n">
        <v>39174</v>
      </c>
      <c r="B692" s="301" t="s">
        <v>54</v>
      </c>
      <c r="C692" s="302" t="s">
        <v>12402</v>
      </c>
      <c r="D692" s="301" t="s">
        <v>142</v>
      </c>
      <c r="E692" s="303" t="n">
        <v>1.15</v>
      </c>
    </row>
    <row r="693" customFormat="false" ht="15" hidden="false" customHeight="false" outlineLevel="0" collapsed="false">
      <c r="A693" s="301" t="n">
        <v>39180</v>
      </c>
      <c r="B693" s="301" t="s">
        <v>54</v>
      </c>
      <c r="C693" s="302" t="s">
        <v>12403</v>
      </c>
      <c r="D693" s="301" t="s">
        <v>142</v>
      </c>
      <c r="E693" s="303" t="n">
        <v>6.9</v>
      </c>
    </row>
    <row r="694" customFormat="false" ht="15" hidden="false" customHeight="false" outlineLevel="0" collapsed="false">
      <c r="A694" s="301" t="n">
        <v>39179</v>
      </c>
      <c r="B694" s="301" t="s">
        <v>54</v>
      </c>
      <c r="C694" s="302" t="s">
        <v>12404</v>
      </c>
      <c r="D694" s="301" t="s">
        <v>142</v>
      </c>
      <c r="E694" s="303" t="n">
        <v>6.11</v>
      </c>
    </row>
    <row r="695" customFormat="false" ht="15" hidden="false" customHeight="false" outlineLevel="0" collapsed="false">
      <c r="A695" s="301" t="n">
        <v>39181</v>
      </c>
      <c r="B695" s="301" t="s">
        <v>54</v>
      </c>
      <c r="C695" s="302" t="s">
        <v>12405</v>
      </c>
      <c r="D695" s="301" t="s">
        <v>142</v>
      </c>
      <c r="E695" s="303" t="n">
        <v>9.26</v>
      </c>
    </row>
    <row r="696" customFormat="false" ht="15" hidden="false" customHeight="false" outlineLevel="0" collapsed="false">
      <c r="A696" s="301" t="n">
        <v>39175</v>
      </c>
      <c r="B696" s="301" t="s">
        <v>54</v>
      </c>
      <c r="C696" s="302" t="s">
        <v>12406</v>
      </c>
      <c r="D696" s="301" t="s">
        <v>142</v>
      </c>
      <c r="E696" s="303" t="n">
        <v>1.4</v>
      </c>
    </row>
    <row r="697" customFormat="false" ht="15" hidden="false" customHeight="false" outlineLevel="0" collapsed="false">
      <c r="A697" s="301" t="n">
        <v>39217</v>
      </c>
      <c r="B697" s="301" t="s">
        <v>54</v>
      </c>
      <c r="C697" s="302" t="s">
        <v>12407</v>
      </c>
      <c r="D697" s="301" t="s">
        <v>142</v>
      </c>
      <c r="E697" s="303" t="n">
        <v>1.08</v>
      </c>
    </row>
    <row r="698" customFormat="false" ht="15" hidden="false" customHeight="false" outlineLevel="0" collapsed="false">
      <c r="A698" s="301" t="n">
        <v>39182</v>
      </c>
      <c r="B698" s="301" t="s">
        <v>54</v>
      </c>
      <c r="C698" s="302" t="s">
        <v>12408</v>
      </c>
      <c r="D698" s="301" t="s">
        <v>142</v>
      </c>
      <c r="E698" s="303" t="n">
        <v>13.02</v>
      </c>
    </row>
    <row r="699" customFormat="false" ht="15" hidden="false" customHeight="false" outlineLevel="0" collapsed="false">
      <c r="A699" s="301" t="n">
        <v>12616</v>
      </c>
      <c r="B699" s="301" t="s">
        <v>54</v>
      </c>
      <c r="C699" s="302" t="s">
        <v>12409</v>
      </c>
      <c r="D699" s="301" t="s">
        <v>142</v>
      </c>
      <c r="E699" s="303" t="n">
        <v>21.48</v>
      </c>
    </row>
    <row r="700" customFormat="false" ht="15" hidden="false" customHeight="false" outlineLevel="0" collapsed="false">
      <c r="A700" s="301" t="n">
        <v>1049</v>
      </c>
      <c r="B700" s="301" t="s">
        <v>54</v>
      </c>
      <c r="C700" s="302" t="s">
        <v>12410</v>
      </c>
      <c r="D700" s="301" t="s">
        <v>142</v>
      </c>
      <c r="E700" s="303" t="n">
        <v>10.9</v>
      </c>
    </row>
    <row r="701" customFormat="false" ht="15" hidden="false" customHeight="false" outlineLevel="0" collapsed="false">
      <c r="A701" s="301" t="n">
        <v>1099</v>
      </c>
      <c r="B701" s="301" t="s">
        <v>54</v>
      </c>
      <c r="C701" s="302" t="s">
        <v>12411</v>
      </c>
      <c r="D701" s="301" t="s">
        <v>142</v>
      </c>
      <c r="E701" s="303" t="n">
        <v>8.34</v>
      </c>
    </row>
    <row r="702" customFormat="false" ht="15" hidden="false" customHeight="false" outlineLevel="0" collapsed="false">
      <c r="A702" s="301" t="n">
        <v>1050</v>
      </c>
      <c r="B702" s="301" t="s">
        <v>54</v>
      </c>
      <c r="C702" s="302" t="s">
        <v>12412</v>
      </c>
      <c r="D702" s="301" t="s">
        <v>142</v>
      </c>
      <c r="E702" s="303" t="n">
        <v>5.7</v>
      </c>
    </row>
    <row r="703" customFormat="false" ht="15" hidden="false" customHeight="false" outlineLevel="0" collapsed="false">
      <c r="A703" s="301" t="n">
        <v>39678</v>
      </c>
      <c r="B703" s="301" t="s">
        <v>54</v>
      </c>
      <c r="C703" s="302" t="s">
        <v>12413</v>
      </c>
      <c r="D703" s="301" t="s">
        <v>142</v>
      </c>
      <c r="E703" s="303" t="n">
        <v>3.36</v>
      </c>
    </row>
    <row r="704" customFormat="false" ht="15" hidden="false" customHeight="false" outlineLevel="0" collapsed="false">
      <c r="A704" s="301" t="n">
        <v>1101</v>
      </c>
      <c r="B704" s="301" t="s">
        <v>54</v>
      </c>
      <c r="C704" s="302" t="s">
        <v>12414</v>
      </c>
      <c r="D704" s="301" t="s">
        <v>142</v>
      </c>
      <c r="E704" s="303" t="n">
        <v>35.95</v>
      </c>
    </row>
    <row r="705" customFormat="false" ht="15" hidden="false" customHeight="false" outlineLevel="0" collapsed="false">
      <c r="A705" s="301" t="n">
        <v>1100</v>
      </c>
      <c r="B705" s="301" t="s">
        <v>54</v>
      </c>
      <c r="C705" s="302" t="s">
        <v>12415</v>
      </c>
      <c r="D705" s="301" t="s">
        <v>142</v>
      </c>
      <c r="E705" s="303" t="n">
        <v>18.55</v>
      </c>
    </row>
    <row r="706" customFormat="false" ht="15" hidden="false" customHeight="false" outlineLevel="0" collapsed="false">
      <c r="A706" s="301" t="n">
        <v>39679</v>
      </c>
      <c r="B706" s="301" t="s">
        <v>54</v>
      </c>
      <c r="C706" s="302" t="s">
        <v>12416</v>
      </c>
      <c r="D706" s="301" t="s">
        <v>142</v>
      </c>
      <c r="E706" s="303" t="n">
        <v>71.65</v>
      </c>
    </row>
    <row r="707" customFormat="false" ht="15" hidden="false" customHeight="false" outlineLevel="0" collapsed="false">
      <c r="A707" s="301" t="n">
        <v>1102</v>
      </c>
      <c r="B707" s="301" t="s">
        <v>54</v>
      </c>
      <c r="C707" s="302" t="s">
        <v>12417</v>
      </c>
      <c r="D707" s="301" t="s">
        <v>142</v>
      </c>
      <c r="E707" s="303" t="n">
        <v>53.61</v>
      </c>
    </row>
    <row r="708" customFormat="false" ht="15" hidden="false" customHeight="false" outlineLevel="0" collapsed="false">
      <c r="A708" s="301" t="n">
        <v>1098</v>
      </c>
      <c r="B708" s="301" t="s">
        <v>54</v>
      </c>
      <c r="C708" s="302" t="s">
        <v>12418</v>
      </c>
      <c r="D708" s="301" t="s">
        <v>142</v>
      </c>
      <c r="E708" s="303" t="n">
        <v>4.45</v>
      </c>
    </row>
    <row r="709" customFormat="false" ht="15" hidden="false" customHeight="false" outlineLevel="0" collapsed="false">
      <c r="A709" s="301" t="n">
        <v>1051</v>
      </c>
      <c r="B709" s="301" t="s">
        <v>54</v>
      </c>
      <c r="C709" s="302" t="s">
        <v>12419</v>
      </c>
      <c r="D709" s="301" t="s">
        <v>142</v>
      </c>
      <c r="E709" s="303" t="n">
        <v>77.92</v>
      </c>
    </row>
    <row r="710" customFormat="false" ht="15" hidden="false" customHeight="false" outlineLevel="0" collapsed="false">
      <c r="A710" s="301" t="n">
        <v>37399</v>
      </c>
      <c r="B710" s="301" t="s">
        <v>54</v>
      </c>
      <c r="C710" s="302" t="s">
        <v>12420</v>
      </c>
      <c r="D710" s="301" t="s">
        <v>142</v>
      </c>
      <c r="E710" s="303" t="n">
        <v>31.24</v>
      </c>
    </row>
    <row r="711" customFormat="false" ht="15" hidden="false" customHeight="false" outlineLevel="0" collapsed="false">
      <c r="A711" s="301" t="n">
        <v>43834</v>
      </c>
      <c r="B711" s="301" t="s">
        <v>54</v>
      </c>
      <c r="C711" s="302" t="s">
        <v>12421</v>
      </c>
      <c r="D711" s="301" t="s">
        <v>429</v>
      </c>
      <c r="E711" s="303" t="n">
        <v>17.76</v>
      </c>
    </row>
    <row r="712" customFormat="false" ht="15" hidden="false" customHeight="false" outlineLevel="0" collapsed="false">
      <c r="A712" s="301" t="n">
        <v>43835</v>
      </c>
      <c r="B712" s="301" t="s">
        <v>54</v>
      </c>
      <c r="C712" s="302" t="s">
        <v>12422</v>
      </c>
      <c r="D712" s="301" t="s">
        <v>429</v>
      </c>
      <c r="E712" s="303" t="n">
        <v>1.59</v>
      </c>
    </row>
    <row r="713" customFormat="false" ht="15" hidden="false" customHeight="false" outlineLevel="0" collapsed="false">
      <c r="A713" s="301" t="n">
        <v>43833</v>
      </c>
      <c r="B713" s="301" t="s">
        <v>54</v>
      </c>
      <c r="C713" s="302" t="s">
        <v>12423</v>
      </c>
      <c r="D713" s="301" t="s">
        <v>429</v>
      </c>
      <c r="E713" s="303" t="n">
        <v>1.65</v>
      </c>
    </row>
    <row r="714" customFormat="false" ht="15" hidden="false" customHeight="false" outlineLevel="0" collapsed="false">
      <c r="A714" s="301" t="n">
        <v>41955</v>
      </c>
      <c r="B714" s="301" t="s">
        <v>54</v>
      </c>
      <c r="C714" s="302" t="s">
        <v>12424</v>
      </c>
      <c r="D714" s="301" t="s">
        <v>418</v>
      </c>
      <c r="E714" s="303" t="n">
        <v>101.44</v>
      </c>
    </row>
    <row r="715" customFormat="false" ht="15" hidden="false" customHeight="false" outlineLevel="0" collapsed="false">
      <c r="A715" s="301" t="n">
        <v>41953</v>
      </c>
      <c r="B715" s="301" t="s">
        <v>54</v>
      </c>
      <c r="C715" s="302" t="s">
        <v>12425</v>
      </c>
      <c r="D715" s="301" t="s">
        <v>418</v>
      </c>
      <c r="E715" s="303" t="n">
        <v>96.81</v>
      </c>
    </row>
    <row r="716" customFormat="false" ht="15" hidden="false" customHeight="false" outlineLevel="0" collapsed="false">
      <c r="A716" s="301" t="n">
        <v>41954</v>
      </c>
      <c r="B716" s="301" t="s">
        <v>54</v>
      </c>
      <c r="C716" s="302" t="s">
        <v>12426</v>
      </c>
      <c r="D716" s="301" t="s">
        <v>418</v>
      </c>
      <c r="E716" s="303" t="n">
        <v>95.89</v>
      </c>
    </row>
    <row r="717" customFormat="false" ht="15" hidden="false" customHeight="false" outlineLevel="0" collapsed="false">
      <c r="A717" s="301" t="n">
        <v>25004</v>
      </c>
      <c r="B717" s="301" t="s">
        <v>54</v>
      </c>
      <c r="C717" s="302" t="s">
        <v>12427</v>
      </c>
      <c r="D717" s="301" t="s">
        <v>418</v>
      </c>
      <c r="E717" s="303" t="n">
        <v>53.04</v>
      </c>
    </row>
    <row r="718" customFormat="false" ht="15" hidden="false" customHeight="false" outlineLevel="0" collapsed="false">
      <c r="A718" s="301" t="n">
        <v>25002</v>
      </c>
      <c r="B718" s="301" t="s">
        <v>54</v>
      </c>
      <c r="C718" s="302" t="s">
        <v>12428</v>
      </c>
      <c r="D718" s="301" t="s">
        <v>418</v>
      </c>
      <c r="E718" s="303" t="n">
        <v>53.04</v>
      </c>
    </row>
    <row r="719" customFormat="false" ht="15" hidden="false" customHeight="false" outlineLevel="0" collapsed="false">
      <c r="A719" s="301" t="n">
        <v>37409</v>
      </c>
      <c r="B719" s="301" t="s">
        <v>54</v>
      </c>
      <c r="C719" s="302" t="s">
        <v>12429</v>
      </c>
      <c r="D719" s="301" t="s">
        <v>418</v>
      </c>
      <c r="E719" s="303" t="n">
        <v>53.04</v>
      </c>
    </row>
    <row r="720" customFormat="false" ht="15" hidden="false" customHeight="false" outlineLevel="0" collapsed="false">
      <c r="A720" s="301" t="n">
        <v>841</v>
      </c>
      <c r="B720" s="301" t="s">
        <v>54</v>
      </c>
      <c r="C720" s="302" t="s">
        <v>12430</v>
      </c>
      <c r="D720" s="301" t="s">
        <v>418</v>
      </c>
      <c r="E720" s="303" t="n">
        <v>53.69</v>
      </c>
    </row>
    <row r="721" customFormat="false" ht="15" hidden="false" customHeight="false" outlineLevel="0" collapsed="false">
      <c r="A721" s="301" t="n">
        <v>25005</v>
      </c>
      <c r="B721" s="301" t="s">
        <v>54</v>
      </c>
      <c r="C721" s="302" t="s">
        <v>12431</v>
      </c>
      <c r="D721" s="301" t="s">
        <v>418</v>
      </c>
      <c r="E721" s="303" t="n">
        <v>58.21</v>
      </c>
    </row>
    <row r="722" customFormat="false" ht="15" hidden="false" customHeight="false" outlineLevel="0" collapsed="false">
      <c r="A722" s="301" t="n">
        <v>25003</v>
      </c>
      <c r="B722" s="301" t="s">
        <v>54</v>
      </c>
      <c r="C722" s="302" t="s">
        <v>12432</v>
      </c>
      <c r="D722" s="301" t="s">
        <v>418</v>
      </c>
      <c r="E722" s="303" t="n">
        <v>59.08</v>
      </c>
    </row>
    <row r="723" customFormat="false" ht="15" hidden="false" customHeight="false" outlineLevel="0" collapsed="false">
      <c r="A723" s="301" t="n">
        <v>37410</v>
      </c>
      <c r="B723" s="301" t="s">
        <v>54</v>
      </c>
      <c r="C723" s="302" t="s">
        <v>12433</v>
      </c>
      <c r="D723" s="301" t="s">
        <v>418</v>
      </c>
      <c r="E723" s="303" t="n">
        <v>58.21</v>
      </c>
    </row>
    <row r="724" customFormat="false" ht="15" hidden="false" customHeight="false" outlineLevel="0" collapsed="false">
      <c r="A724" s="301" t="n">
        <v>842</v>
      </c>
      <c r="B724" s="301" t="s">
        <v>54</v>
      </c>
      <c r="C724" s="302" t="s">
        <v>12434</v>
      </c>
      <c r="D724" s="301" t="s">
        <v>418</v>
      </c>
      <c r="E724" s="303" t="n">
        <v>59.03</v>
      </c>
    </row>
    <row r="725" customFormat="false" ht="15" hidden="false" customHeight="false" outlineLevel="0" collapsed="false">
      <c r="A725" s="301" t="n">
        <v>44391</v>
      </c>
      <c r="B725" s="301" t="s">
        <v>54</v>
      </c>
      <c r="C725" s="302" t="s">
        <v>12435</v>
      </c>
      <c r="D725" s="301" t="s">
        <v>429</v>
      </c>
      <c r="E725" s="303" t="n">
        <v>125.79</v>
      </c>
    </row>
    <row r="726" customFormat="false" ht="15" hidden="false" customHeight="false" outlineLevel="0" collapsed="false">
      <c r="A726" s="301" t="n">
        <v>44388</v>
      </c>
      <c r="B726" s="301" t="s">
        <v>54</v>
      </c>
      <c r="C726" s="302" t="s">
        <v>12436</v>
      </c>
      <c r="D726" s="301" t="s">
        <v>429</v>
      </c>
      <c r="E726" s="303" t="n">
        <v>2.72</v>
      </c>
    </row>
    <row r="727" customFormat="false" ht="15" hidden="false" customHeight="false" outlineLevel="0" collapsed="false">
      <c r="A727" s="301" t="n">
        <v>44392</v>
      </c>
      <c r="B727" s="301" t="s">
        <v>54</v>
      </c>
      <c r="C727" s="302" t="s">
        <v>12437</v>
      </c>
      <c r="D727" s="301" t="s">
        <v>429</v>
      </c>
      <c r="E727" s="303" t="n">
        <v>250.47</v>
      </c>
    </row>
    <row r="728" customFormat="false" ht="15" hidden="false" customHeight="false" outlineLevel="0" collapsed="false">
      <c r="A728" s="301" t="n">
        <v>44390</v>
      </c>
      <c r="B728" s="301" t="s">
        <v>54</v>
      </c>
      <c r="C728" s="302" t="s">
        <v>12438</v>
      </c>
      <c r="D728" s="301" t="s">
        <v>429</v>
      </c>
      <c r="E728" s="303" t="n">
        <v>53.07</v>
      </c>
    </row>
    <row r="729" customFormat="false" ht="15" hidden="false" customHeight="false" outlineLevel="0" collapsed="false">
      <c r="A729" s="301" t="n">
        <v>44389</v>
      </c>
      <c r="B729" s="301" t="s">
        <v>54</v>
      </c>
      <c r="C729" s="302" t="s">
        <v>12439</v>
      </c>
      <c r="D729" s="301" t="s">
        <v>429</v>
      </c>
      <c r="E729" s="303" t="n">
        <v>6.26</v>
      </c>
    </row>
    <row r="730" customFormat="false" ht="15" hidden="false" customHeight="false" outlineLevel="0" collapsed="false">
      <c r="A730" s="301" t="n">
        <v>862</v>
      </c>
      <c r="B730" s="301" t="s">
        <v>54</v>
      </c>
      <c r="C730" s="302" t="s">
        <v>12440</v>
      </c>
      <c r="D730" s="301" t="s">
        <v>429</v>
      </c>
      <c r="E730" s="303" t="n">
        <v>11.48</v>
      </c>
    </row>
    <row r="731" customFormat="false" ht="15" hidden="false" customHeight="false" outlineLevel="0" collapsed="false">
      <c r="A731" s="301" t="n">
        <v>866</v>
      </c>
      <c r="B731" s="301" t="s">
        <v>54</v>
      </c>
      <c r="C731" s="302" t="s">
        <v>12441</v>
      </c>
      <c r="D731" s="301" t="s">
        <v>429</v>
      </c>
      <c r="E731" s="303" t="n">
        <v>145.85</v>
      </c>
    </row>
    <row r="732" customFormat="false" ht="15" hidden="false" customHeight="false" outlineLevel="0" collapsed="false">
      <c r="A732" s="301" t="n">
        <v>892</v>
      </c>
      <c r="B732" s="301" t="s">
        <v>54</v>
      </c>
      <c r="C732" s="302" t="s">
        <v>12442</v>
      </c>
      <c r="D732" s="301" t="s">
        <v>429</v>
      </c>
      <c r="E732" s="303" t="n">
        <v>176.55</v>
      </c>
    </row>
    <row r="733" customFormat="false" ht="15" hidden="false" customHeight="false" outlineLevel="0" collapsed="false">
      <c r="A733" s="301" t="n">
        <v>857</v>
      </c>
      <c r="B733" s="301" t="s">
        <v>54</v>
      </c>
      <c r="C733" s="302" t="s">
        <v>12443</v>
      </c>
      <c r="D733" s="301" t="s">
        <v>429</v>
      </c>
      <c r="E733" s="303" t="n">
        <v>19.2</v>
      </c>
    </row>
    <row r="734" customFormat="false" ht="15" hidden="false" customHeight="false" outlineLevel="0" collapsed="false">
      <c r="A734" s="301" t="n">
        <v>37404</v>
      </c>
      <c r="B734" s="301" t="s">
        <v>54</v>
      </c>
      <c r="C734" s="302" t="s">
        <v>12444</v>
      </c>
      <c r="D734" s="301" t="s">
        <v>429</v>
      </c>
      <c r="E734" s="303" t="n">
        <v>204.26</v>
      </c>
    </row>
    <row r="735" customFormat="false" ht="15" hidden="false" customHeight="false" outlineLevel="0" collapsed="false">
      <c r="A735" s="301" t="n">
        <v>868</v>
      </c>
      <c r="B735" s="301" t="s">
        <v>54</v>
      </c>
      <c r="C735" s="302" t="s">
        <v>12445</v>
      </c>
      <c r="D735" s="301" t="s">
        <v>429</v>
      </c>
      <c r="E735" s="303" t="n">
        <v>27.36</v>
      </c>
    </row>
    <row r="736" customFormat="false" ht="15" hidden="false" customHeight="false" outlineLevel="0" collapsed="false">
      <c r="A736" s="301" t="n">
        <v>863</v>
      </c>
      <c r="B736" s="301" t="s">
        <v>54</v>
      </c>
      <c r="C736" s="302" t="s">
        <v>12446</v>
      </c>
      <c r="D736" s="301" t="s">
        <v>429</v>
      </c>
      <c r="E736" s="303" t="n">
        <v>40.3</v>
      </c>
    </row>
    <row r="737" customFormat="false" ht="15" hidden="false" customHeight="false" outlineLevel="0" collapsed="false">
      <c r="A737" s="301" t="n">
        <v>867</v>
      </c>
      <c r="B737" s="301" t="s">
        <v>54</v>
      </c>
      <c r="C737" s="302" t="s">
        <v>12447</v>
      </c>
      <c r="D737" s="301" t="s">
        <v>429</v>
      </c>
      <c r="E737" s="303" t="n">
        <v>57.41</v>
      </c>
    </row>
    <row r="738" customFormat="false" ht="15" hidden="false" customHeight="false" outlineLevel="0" collapsed="false">
      <c r="A738" s="301" t="n">
        <v>864</v>
      </c>
      <c r="B738" s="301" t="s">
        <v>54</v>
      </c>
      <c r="C738" s="302" t="s">
        <v>12448</v>
      </c>
      <c r="D738" s="301" t="s">
        <v>429</v>
      </c>
      <c r="E738" s="303" t="n">
        <v>75.84</v>
      </c>
    </row>
    <row r="739" customFormat="false" ht="15" hidden="false" customHeight="false" outlineLevel="0" collapsed="false">
      <c r="A739" s="301" t="n">
        <v>865</v>
      </c>
      <c r="B739" s="301" t="s">
        <v>54</v>
      </c>
      <c r="C739" s="302" t="s">
        <v>12449</v>
      </c>
      <c r="D739" s="301" t="s">
        <v>429</v>
      </c>
      <c r="E739" s="303" t="n">
        <v>109.08</v>
      </c>
    </row>
    <row r="740" customFormat="false" ht="15" hidden="false" customHeight="false" outlineLevel="0" collapsed="false">
      <c r="A740" s="301" t="n">
        <v>39251</v>
      </c>
      <c r="B740" s="301" t="s">
        <v>54</v>
      </c>
      <c r="C740" s="302" t="s">
        <v>12450</v>
      </c>
      <c r="D740" s="301" t="s">
        <v>429</v>
      </c>
      <c r="E740" s="303" t="n">
        <v>0.71</v>
      </c>
    </row>
    <row r="741" customFormat="false" ht="15" hidden="false" customHeight="false" outlineLevel="0" collapsed="false">
      <c r="A741" s="301" t="n">
        <v>1011</v>
      </c>
      <c r="B741" s="301" t="s">
        <v>54</v>
      </c>
      <c r="C741" s="302" t="s">
        <v>12451</v>
      </c>
      <c r="D741" s="301" t="s">
        <v>429</v>
      </c>
      <c r="E741" s="303" t="n">
        <v>0.97</v>
      </c>
    </row>
    <row r="742" customFormat="false" ht="15" hidden="false" customHeight="false" outlineLevel="0" collapsed="false">
      <c r="A742" s="301" t="n">
        <v>39252</v>
      </c>
      <c r="B742" s="301" t="s">
        <v>54</v>
      </c>
      <c r="C742" s="302" t="s">
        <v>12452</v>
      </c>
      <c r="D742" s="301" t="s">
        <v>429</v>
      </c>
      <c r="E742" s="303" t="n">
        <v>1.28</v>
      </c>
    </row>
    <row r="743" customFormat="false" ht="15" hidden="false" customHeight="false" outlineLevel="0" collapsed="false">
      <c r="A743" s="301" t="n">
        <v>1013</v>
      </c>
      <c r="B743" s="301" t="s">
        <v>54</v>
      </c>
      <c r="C743" s="302" t="s">
        <v>12453</v>
      </c>
      <c r="D743" s="301" t="s">
        <v>429</v>
      </c>
      <c r="E743" s="303" t="n">
        <v>1.54</v>
      </c>
    </row>
    <row r="744" customFormat="false" ht="15" hidden="false" customHeight="false" outlineLevel="0" collapsed="false">
      <c r="A744" s="301" t="n">
        <v>980</v>
      </c>
      <c r="B744" s="301" t="s">
        <v>54</v>
      </c>
      <c r="C744" s="302" t="s">
        <v>12454</v>
      </c>
      <c r="D744" s="301" t="s">
        <v>429</v>
      </c>
      <c r="E744" s="303" t="n">
        <v>11.1</v>
      </c>
    </row>
    <row r="745" customFormat="false" ht="15" hidden="false" customHeight="false" outlineLevel="0" collapsed="false">
      <c r="A745" s="301" t="n">
        <v>39237</v>
      </c>
      <c r="B745" s="301" t="s">
        <v>54</v>
      </c>
      <c r="C745" s="302" t="s">
        <v>12455</v>
      </c>
      <c r="D745" s="301" t="s">
        <v>429</v>
      </c>
      <c r="E745" s="303" t="n">
        <v>118.07</v>
      </c>
    </row>
    <row r="746" customFormat="false" ht="15" hidden="false" customHeight="false" outlineLevel="0" collapsed="false">
      <c r="A746" s="301" t="n">
        <v>39238</v>
      </c>
      <c r="B746" s="301" t="s">
        <v>54</v>
      </c>
      <c r="C746" s="302" t="s">
        <v>12456</v>
      </c>
      <c r="D746" s="301" t="s">
        <v>429</v>
      </c>
      <c r="E746" s="303" t="n">
        <v>148.92</v>
      </c>
    </row>
    <row r="747" customFormat="false" ht="15" hidden="false" customHeight="false" outlineLevel="0" collapsed="false">
      <c r="A747" s="301" t="n">
        <v>979</v>
      </c>
      <c r="B747" s="301" t="s">
        <v>54</v>
      </c>
      <c r="C747" s="302" t="s">
        <v>12457</v>
      </c>
      <c r="D747" s="301" t="s">
        <v>429</v>
      </c>
      <c r="E747" s="303" t="n">
        <v>15.86</v>
      </c>
    </row>
    <row r="748" customFormat="false" ht="15" hidden="false" customHeight="false" outlineLevel="0" collapsed="false">
      <c r="A748" s="301" t="n">
        <v>39239</v>
      </c>
      <c r="B748" s="301" t="s">
        <v>54</v>
      </c>
      <c r="C748" s="302" t="s">
        <v>12458</v>
      </c>
      <c r="D748" s="301" t="s">
        <v>429</v>
      </c>
      <c r="E748" s="303" t="n">
        <v>179.91</v>
      </c>
    </row>
    <row r="749" customFormat="false" ht="15" hidden="false" customHeight="false" outlineLevel="0" collapsed="false">
      <c r="A749" s="301" t="n">
        <v>1014</v>
      </c>
      <c r="B749" s="301" t="s">
        <v>54</v>
      </c>
      <c r="C749" s="302" t="s">
        <v>12459</v>
      </c>
      <c r="D749" s="301" t="s">
        <v>429</v>
      </c>
      <c r="E749" s="303" t="n">
        <v>2.44</v>
      </c>
    </row>
    <row r="750" customFormat="false" ht="15" hidden="false" customHeight="false" outlineLevel="0" collapsed="false">
      <c r="A750" s="301" t="n">
        <v>39240</v>
      </c>
      <c r="B750" s="301" t="s">
        <v>54</v>
      </c>
      <c r="C750" s="302" t="s">
        <v>12460</v>
      </c>
      <c r="D750" s="301" t="s">
        <v>429</v>
      </c>
      <c r="E750" s="303" t="n">
        <v>236.62</v>
      </c>
    </row>
    <row r="751" customFormat="false" ht="15" hidden="false" customHeight="false" outlineLevel="0" collapsed="false">
      <c r="A751" s="301" t="n">
        <v>39232</v>
      </c>
      <c r="B751" s="301" t="s">
        <v>54</v>
      </c>
      <c r="C751" s="302" t="s">
        <v>12461</v>
      </c>
      <c r="D751" s="301" t="s">
        <v>429</v>
      </c>
      <c r="E751" s="303" t="n">
        <v>24.83</v>
      </c>
    </row>
    <row r="752" customFormat="false" ht="15" hidden="false" customHeight="false" outlineLevel="0" collapsed="false">
      <c r="A752" s="301" t="n">
        <v>39233</v>
      </c>
      <c r="B752" s="301" t="s">
        <v>54</v>
      </c>
      <c r="C752" s="302" t="s">
        <v>12462</v>
      </c>
      <c r="D752" s="301" t="s">
        <v>429</v>
      </c>
      <c r="E752" s="303" t="n">
        <v>36.19</v>
      </c>
    </row>
    <row r="753" customFormat="false" ht="15" hidden="false" customHeight="false" outlineLevel="0" collapsed="false">
      <c r="A753" s="301" t="n">
        <v>981</v>
      </c>
      <c r="B753" s="301" t="s">
        <v>54</v>
      </c>
      <c r="C753" s="302" t="s">
        <v>12463</v>
      </c>
      <c r="D753" s="301" t="s">
        <v>429</v>
      </c>
      <c r="E753" s="303" t="n">
        <v>4.04</v>
      </c>
    </row>
    <row r="754" customFormat="false" ht="15" hidden="false" customHeight="false" outlineLevel="0" collapsed="false">
      <c r="A754" s="301" t="n">
        <v>39234</v>
      </c>
      <c r="B754" s="301" t="s">
        <v>54</v>
      </c>
      <c r="C754" s="302" t="s">
        <v>12464</v>
      </c>
      <c r="D754" s="301" t="s">
        <v>429</v>
      </c>
      <c r="E754" s="303" t="n">
        <v>50.38</v>
      </c>
    </row>
    <row r="755" customFormat="false" ht="15" hidden="false" customHeight="false" outlineLevel="0" collapsed="false">
      <c r="A755" s="301" t="n">
        <v>982</v>
      </c>
      <c r="B755" s="301" t="s">
        <v>54</v>
      </c>
      <c r="C755" s="302" t="s">
        <v>12465</v>
      </c>
      <c r="D755" s="301" t="s">
        <v>429</v>
      </c>
      <c r="E755" s="303" t="n">
        <v>5.81</v>
      </c>
    </row>
    <row r="756" customFormat="false" ht="15" hidden="false" customHeight="false" outlineLevel="0" collapsed="false">
      <c r="A756" s="301" t="n">
        <v>39235</v>
      </c>
      <c r="B756" s="301" t="s">
        <v>54</v>
      </c>
      <c r="C756" s="302" t="s">
        <v>12466</v>
      </c>
      <c r="D756" s="301" t="s">
        <v>429</v>
      </c>
      <c r="E756" s="303" t="n">
        <v>74.31</v>
      </c>
    </row>
    <row r="757" customFormat="false" ht="15" hidden="false" customHeight="false" outlineLevel="0" collapsed="false">
      <c r="A757" s="301" t="n">
        <v>39236</v>
      </c>
      <c r="B757" s="301" t="s">
        <v>54</v>
      </c>
      <c r="C757" s="302" t="s">
        <v>12467</v>
      </c>
      <c r="D757" s="301" t="s">
        <v>429</v>
      </c>
      <c r="E757" s="303" t="n">
        <v>98.48</v>
      </c>
    </row>
    <row r="758" customFormat="false" ht="15" hidden="false" customHeight="false" outlineLevel="0" collapsed="false">
      <c r="A758" s="301" t="n">
        <v>993</v>
      </c>
      <c r="B758" s="301" t="s">
        <v>54</v>
      </c>
      <c r="C758" s="302" t="s">
        <v>12468</v>
      </c>
      <c r="D758" s="301" t="s">
        <v>429</v>
      </c>
      <c r="E758" s="303" t="n">
        <v>2.07</v>
      </c>
    </row>
    <row r="759" customFormat="false" ht="15" hidden="false" customHeight="false" outlineLevel="0" collapsed="false">
      <c r="A759" s="301" t="n">
        <v>1020</v>
      </c>
      <c r="B759" s="301" t="s">
        <v>54</v>
      </c>
      <c r="C759" s="302" t="s">
        <v>12469</v>
      </c>
      <c r="D759" s="301" t="s">
        <v>429</v>
      </c>
      <c r="E759" s="303" t="n">
        <v>10.58</v>
      </c>
    </row>
    <row r="760" customFormat="false" ht="15" hidden="false" customHeight="false" outlineLevel="0" collapsed="false">
      <c r="A760" s="301" t="n">
        <v>1017</v>
      </c>
      <c r="B760" s="301" t="s">
        <v>54</v>
      </c>
      <c r="C760" s="302" t="s">
        <v>12470</v>
      </c>
      <c r="D760" s="301" t="s">
        <v>429</v>
      </c>
      <c r="E760" s="303" t="n">
        <v>129.7</v>
      </c>
    </row>
    <row r="761" customFormat="false" ht="15" hidden="false" customHeight="false" outlineLevel="0" collapsed="false">
      <c r="A761" s="301" t="n">
        <v>999</v>
      </c>
      <c r="B761" s="301" t="s">
        <v>54</v>
      </c>
      <c r="C761" s="302" t="s">
        <v>12471</v>
      </c>
      <c r="D761" s="301" t="s">
        <v>429</v>
      </c>
      <c r="E761" s="303" t="n">
        <v>157.13</v>
      </c>
    </row>
    <row r="762" customFormat="false" ht="15" hidden="false" customHeight="false" outlineLevel="0" collapsed="false">
      <c r="A762" s="301" t="n">
        <v>995</v>
      </c>
      <c r="B762" s="301" t="s">
        <v>54</v>
      </c>
      <c r="C762" s="302" t="s">
        <v>12472</v>
      </c>
      <c r="D762" s="301" t="s">
        <v>429</v>
      </c>
      <c r="E762" s="303" t="n">
        <v>16.85</v>
      </c>
    </row>
    <row r="763" customFormat="false" ht="15" hidden="false" customHeight="false" outlineLevel="0" collapsed="false">
      <c r="A763" s="301" t="n">
        <v>1000</v>
      </c>
      <c r="B763" s="301" t="s">
        <v>54</v>
      </c>
      <c r="C763" s="302" t="s">
        <v>12473</v>
      </c>
      <c r="D763" s="301" t="s">
        <v>429</v>
      </c>
      <c r="E763" s="303" t="n">
        <v>193.01</v>
      </c>
    </row>
    <row r="764" customFormat="false" ht="15" hidden="false" customHeight="false" outlineLevel="0" collapsed="false">
      <c r="A764" s="301" t="n">
        <v>1022</v>
      </c>
      <c r="B764" s="301" t="s">
        <v>54</v>
      </c>
      <c r="C764" s="302" t="s">
        <v>12474</v>
      </c>
      <c r="D764" s="301" t="s">
        <v>429</v>
      </c>
      <c r="E764" s="303" t="n">
        <v>2.89</v>
      </c>
    </row>
    <row r="765" customFormat="false" ht="15" hidden="false" customHeight="false" outlineLevel="0" collapsed="false">
      <c r="A765" s="301" t="n">
        <v>1015</v>
      </c>
      <c r="B765" s="301" t="s">
        <v>54</v>
      </c>
      <c r="C765" s="302" t="s">
        <v>12475</v>
      </c>
      <c r="D765" s="301" t="s">
        <v>429</v>
      </c>
      <c r="E765" s="303" t="n">
        <v>256.48</v>
      </c>
    </row>
    <row r="766" customFormat="false" ht="15" hidden="false" customHeight="false" outlineLevel="0" collapsed="false">
      <c r="A766" s="301" t="n">
        <v>996</v>
      </c>
      <c r="B766" s="301" t="s">
        <v>54</v>
      </c>
      <c r="C766" s="302" t="s">
        <v>12476</v>
      </c>
      <c r="D766" s="301" t="s">
        <v>429</v>
      </c>
      <c r="E766" s="303" t="n">
        <v>26.13</v>
      </c>
    </row>
    <row r="767" customFormat="false" ht="15" hidden="false" customHeight="false" outlineLevel="0" collapsed="false">
      <c r="A767" s="301" t="n">
        <v>1001</v>
      </c>
      <c r="B767" s="301" t="s">
        <v>54</v>
      </c>
      <c r="C767" s="302" t="s">
        <v>12477</v>
      </c>
      <c r="D767" s="301" t="s">
        <v>429</v>
      </c>
      <c r="E767" s="303" t="n">
        <v>332.77</v>
      </c>
    </row>
    <row r="768" customFormat="false" ht="15" hidden="false" customHeight="false" outlineLevel="0" collapsed="false">
      <c r="A768" s="301" t="n">
        <v>1019</v>
      </c>
      <c r="B768" s="301" t="s">
        <v>54</v>
      </c>
      <c r="C768" s="302" t="s">
        <v>12478</v>
      </c>
      <c r="D768" s="301" t="s">
        <v>429</v>
      </c>
      <c r="E768" s="303" t="n">
        <v>36.93</v>
      </c>
    </row>
    <row r="769" customFormat="false" ht="15" hidden="false" customHeight="false" outlineLevel="0" collapsed="false">
      <c r="A769" s="301" t="n">
        <v>1021</v>
      </c>
      <c r="B769" s="301" t="s">
        <v>54</v>
      </c>
      <c r="C769" s="302" t="s">
        <v>12479</v>
      </c>
      <c r="D769" s="301" t="s">
        <v>429</v>
      </c>
      <c r="E769" s="303" t="n">
        <v>4.44</v>
      </c>
    </row>
    <row r="770" customFormat="false" ht="15" hidden="false" customHeight="false" outlineLevel="0" collapsed="false">
      <c r="A770" s="301" t="n">
        <v>39249</v>
      </c>
      <c r="B770" s="301" t="s">
        <v>54</v>
      </c>
      <c r="C770" s="302" t="s">
        <v>12480</v>
      </c>
      <c r="D770" s="301" t="s">
        <v>429</v>
      </c>
      <c r="E770" s="303" t="n">
        <v>447.43</v>
      </c>
    </row>
    <row r="771" customFormat="false" ht="15" hidden="false" customHeight="false" outlineLevel="0" collapsed="false">
      <c r="A771" s="301" t="n">
        <v>1018</v>
      </c>
      <c r="B771" s="301" t="s">
        <v>54</v>
      </c>
      <c r="C771" s="302" t="s">
        <v>12481</v>
      </c>
      <c r="D771" s="301" t="s">
        <v>429</v>
      </c>
      <c r="E771" s="303" t="n">
        <v>54.6</v>
      </c>
    </row>
    <row r="772" customFormat="false" ht="15" hidden="false" customHeight="false" outlineLevel="0" collapsed="false">
      <c r="A772" s="301" t="n">
        <v>39250</v>
      </c>
      <c r="B772" s="301" t="s">
        <v>54</v>
      </c>
      <c r="C772" s="302" t="s">
        <v>12482</v>
      </c>
      <c r="D772" s="301" t="s">
        <v>429</v>
      </c>
      <c r="E772" s="303" t="n">
        <v>535.23</v>
      </c>
    </row>
    <row r="773" customFormat="false" ht="15" hidden="false" customHeight="false" outlineLevel="0" collapsed="false">
      <c r="A773" s="301" t="n">
        <v>994</v>
      </c>
      <c r="B773" s="301" t="s">
        <v>54</v>
      </c>
      <c r="C773" s="302" t="s">
        <v>12483</v>
      </c>
      <c r="D773" s="301" t="s">
        <v>429</v>
      </c>
      <c r="E773" s="303" t="n">
        <v>6.46</v>
      </c>
    </row>
    <row r="774" customFormat="false" ht="15" hidden="false" customHeight="false" outlineLevel="0" collapsed="false">
      <c r="A774" s="301" t="n">
        <v>977</v>
      </c>
      <c r="B774" s="301" t="s">
        <v>54</v>
      </c>
      <c r="C774" s="302" t="s">
        <v>12484</v>
      </c>
      <c r="D774" s="301" t="s">
        <v>429</v>
      </c>
      <c r="E774" s="303" t="n">
        <v>76.39</v>
      </c>
    </row>
    <row r="775" customFormat="false" ht="15" hidden="false" customHeight="false" outlineLevel="0" collapsed="false">
      <c r="A775" s="301" t="n">
        <v>998</v>
      </c>
      <c r="B775" s="301" t="s">
        <v>54</v>
      </c>
      <c r="C775" s="302" t="s">
        <v>12485</v>
      </c>
      <c r="D775" s="301" t="s">
        <v>429</v>
      </c>
      <c r="E775" s="303" t="n">
        <v>99.18</v>
      </c>
    </row>
    <row r="776" customFormat="false" ht="15" hidden="false" customHeight="false" outlineLevel="0" collapsed="false">
      <c r="A776" s="301" t="n">
        <v>1006</v>
      </c>
      <c r="B776" s="301" t="s">
        <v>54</v>
      </c>
      <c r="C776" s="302" t="s">
        <v>12486</v>
      </c>
      <c r="D776" s="301" t="s">
        <v>429</v>
      </c>
      <c r="E776" s="303" t="n">
        <v>131.42</v>
      </c>
    </row>
    <row r="777" customFormat="false" ht="15" hidden="false" customHeight="false" outlineLevel="0" collapsed="false">
      <c r="A777" s="301" t="n">
        <v>990</v>
      </c>
      <c r="B777" s="301" t="s">
        <v>54</v>
      </c>
      <c r="C777" s="302" t="s">
        <v>12487</v>
      </c>
      <c r="D777" s="301" t="s">
        <v>429</v>
      </c>
      <c r="E777" s="303" t="n">
        <v>174.74</v>
      </c>
    </row>
    <row r="778" customFormat="false" ht="15" hidden="false" customHeight="false" outlineLevel="0" collapsed="false">
      <c r="A778" s="301" t="n">
        <v>39241</v>
      </c>
      <c r="B778" s="301" t="s">
        <v>54</v>
      </c>
      <c r="C778" s="302" t="s">
        <v>12488</v>
      </c>
      <c r="D778" s="301" t="s">
        <v>429</v>
      </c>
      <c r="E778" s="303" t="n">
        <v>17.2</v>
      </c>
    </row>
    <row r="779" customFormat="false" ht="15" hidden="false" customHeight="false" outlineLevel="0" collapsed="false">
      <c r="A779" s="301" t="n">
        <v>1005</v>
      </c>
      <c r="B779" s="301" t="s">
        <v>54</v>
      </c>
      <c r="C779" s="302" t="s">
        <v>12489</v>
      </c>
      <c r="D779" s="301" t="s">
        <v>429</v>
      </c>
      <c r="E779" s="303" t="n">
        <v>217.57</v>
      </c>
    </row>
    <row r="780" customFormat="false" ht="15" hidden="false" customHeight="false" outlineLevel="0" collapsed="false">
      <c r="A780" s="301" t="n">
        <v>991</v>
      </c>
      <c r="B780" s="301" t="s">
        <v>54</v>
      </c>
      <c r="C780" s="302" t="s">
        <v>12490</v>
      </c>
      <c r="D780" s="301" t="s">
        <v>429</v>
      </c>
      <c r="E780" s="303" t="n">
        <v>284.97</v>
      </c>
    </row>
    <row r="781" customFormat="false" ht="15" hidden="false" customHeight="false" outlineLevel="0" collapsed="false">
      <c r="A781" s="301" t="n">
        <v>986</v>
      </c>
      <c r="B781" s="301" t="s">
        <v>54</v>
      </c>
      <c r="C781" s="302" t="s">
        <v>12491</v>
      </c>
      <c r="D781" s="301" t="s">
        <v>429</v>
      </c>
      <c r="E781" s="303" t="n">
        <v>27.18</v>
      </c>
    </row>
    <row r="782" customFormat="false" ht="15" hidden="false" customHeight="false" outlineLevel="0" collapsed="false">
      <c r="A782" s="301" t="n">
        <v>987</v>
      </c>
      <c r="B782" s="301" t="s">
        <v>54</v>
      </c>
      <c r="C782" s="302" t="s">
        <v>12492</v>
      </c>
      <c r="D782" s="301" t="s">
        <v>429</v>
      </c>
      <c r="E782" s="303" t="n">
        <v>37.21</v>
      </c>
    </row>
    <row r="783" customFormat="false" ht="15" hidden="false" customHeight="false" outlineLevel="0" collapsed="false">
      <c r="A783" s="301" t="n">
        <v>1007</v>
      </c>
      <c r="B783" s="301" t="s">
        <v>54</v>
      </c>
      <c r="C783" s="302" t="s">
        <v>12493</v>
      </c>
      <c r="D783" s="301" t="s">
        <v>429</v>
      </c>
      <c r="E783" s="303" t="n">
        <v>51.5</v>
      </c>
    </row>
    <row r="784" customFormat="false" ht="15" hidden="false" customHeight="false" outlineLevel="0" collapsed="false">
      <c r="A784" s="301" t="n">
        <v>1008</v>
      </c>
      <c r="B784" s="301" t="s">
        <v>54</v>
      </c>
      <c r="C784" s="302" t="s">
        <v>12494</v>
      </c>
      <c r="D784" s="301" t="s">
        <v>429</v>
      </c>
      <c r="E784" s="303" t="n">
        <v>6.54</v>
      </c>
    </row>
    <row r="785" customFormat="false" ht="15" hidden="false" customHeight="false" outlineLevel="0" collapsed="false">
      <c r="A785" s="301" t="n">
        <v>988</v>
      </c>
      <c r="B785" s="301" t="s">
        <v>54</v>
      </c>
      <c r="C785" s="302" t="s">
        <v>12495</v>
      </c>
      <c r="D785" s="301" t="s">
        <v>429</v>
      </c>
      <c r="E785" s="303" t="n">
        <v>71.01</v>
      </c>
    </row>
    <row r="786" customFormat="false" ht="15" hidden="false" customHeight="false" outlineLevel="0" collapsed="false">
      <c r="A786" s="301" t="n">
        <v>989</v>
      </c>
      <c r="B786" s="301" t="s">
        <v>54</v>
      </c>
      <c r="C786" s="302" t="s">
        <v>12496</v>
      </c>
      <c r="D786" s="301" t="s">
        <v>429</v>
      </c>
      <c r="E786" s="303" t="n">
        <v>98.03</v>
      </c>
    </row>
    <row r="787" customFormat="false" ht="15" hidden="false" customHeight="false" outlineLevel="0" collapsed="false">
      <c r="A787" s="301" t="n">
        <v>43972</v>
      </c>
      <c r="B787" s="301" t="s">
        <v>54</v>
      </c>
      <c r="C787" s="302" t="s">
        <v>12497</v>
      </c>
      <c r="D787" s="301" t="s">
        <v>429</v>
      </c>
      <c r="E787" s="303" t="n">
        <v>3.39</v>
      </c>
    </row>
    <row r="788" customFormat="false" ht="15" hidden="false" customHeight="false" outlineLevel="0" collapsed="false">
      <c r="A788" s="301" t="n">
        <v>43971</v>
      </c>
      <c r="B788" s="301" t="s">
        <v>54</v>
      </c>
      <c r="C788" s="302" t="s">
        <v>12498</v>
      </c>
      <c r="D788" s="301" t="s">
        <v>429</v>
      </c>
      <c r="E788" s="303" t="n">
        <v>2.59</v>
      </c>
    </row>
    <row r="789" customFormat="false" ht="15" hidden="false" customHeight="false" outlineLevel="0" collapsed="false">
      <c r="A789" s="301" t="n">
        <v>39598</v>
      </c>
      <c r="B789" s="301" t="s">
        <v>54</v>
      </c>
      <c r="C789" s="302" t="s">
        <v>12499</v>
      </c>
      <c r="D789" s="301" t="s">
        <v>429</v>
      </c>
      <c r="E789" s="303" t="n">
        <v>4.8</v>
      </c>
    </row>
    <row r="790" customFormat="false" ht="15" hidden="false" customHeight="false" outlineLevel="0" collapsed="false">
      <c r="A790" s="301" t="n">
        <v>43973</v>
      </c>
      <c r="B790" s="301" t="s">
        <v>54</v>
      </c>
      <c r="C790" s="302" t="s">
        <v>12500</v>
      </c>
      <c r="D790" s="301" t="s">
        <v>429</v>
      </c>
      <c r="E790" s="303" t="n">
        <v>3.54</v>
      </c>
    </row>
    <row r="791" customFormat="false" ht="15" hidden="false" customHeight="false" outlineLevel="0" collapsed="false">
      <c r="A791" s="301" t="n">
        <v>39599</v>
      </c>
      <c r="B791" s="301" t="s">
        <v>54</v>
      </c>
      <c r="C791" s="302" t="s">
        <v>12501</v>
      </c>
      <c r="D791" s="301" t="s">
        <v>429</v>
      </c>
      <c r="E791" s="303" t="n">
        <v>6.91</v>
      </c>
    </row>
    <row r="792" customFormat="false" ht="15" hidden="false" customHeight="false" outlineLevel="0" collapsed="false">
      <c r="A792" s="301" t="n">
        <v>43832</v>
      </c>
      <c r="B792" s="301" t="s">
        <v>54</v>
      </c>
      <c r="C792" s="302" t="s">
        <v>12502</v>
      </c>
      <c r="D792" s="301" t="s">
        <v>429</v>
      </c>
      <c r="E792" s="303" t="n">
        <v>18.2</v>
      </c>
    </row>
    <row r="793" customFormat="false" ht="15" hidden="false" customHeight="false" outlineLevel="0" collapsed="false">
      <c r="A793" s="301" t="n">
        <v>34602</v>
      </c>
      <c r="B793" s="301" t="s">
        <v>54</v>
      </c>
      <c r="C793" s="302" t="s">
        <v>12503</v>
      </c>
      <c r="D793" s="301" t="s">
        <v>429</v>
      </c>
      <c r="E793" s="303" t="n">
        <v>4.5</v>
      </c>
    </row>
    <row r="794" customFormat="false" ht="15" hidden="false" customHeight="false" outlineLevel="0" collapsed="false">
      <c r="A794" s="301" t="n">
        <v>34607</v>
      </c>
      <c r="B794" s="301" t="s">
        <v>54</v>
      </c>
      <c r="C794" s="302" t="s">
        <v>12504</v>
      </c>
      <c r="D794" s="301" t="s">
        <v>429</v>
      </c>
      <c r="E794" s="303" t="n">
        <v>11.02</v>
      </c>
    </row>
    <row r="795" customFormat="false" ht="15" hidden="false" customHeight="false" outlineLevel="0" collapsed="false">
      <c r="A795" s="301" t="n">
        <v>34609</v>
      </c>
      <c r="B795" s="301" t="s">
        <v>54</v>
      </c>
      <c r="C795" s="302" t="s">
        <v>12505</v>
      </c>
      <c r="D795" s="301" t="s">
        <v>429</v>
      </c>
      <c r="E795" s="303" t="n">
        <v>16.03</v>
      </c>
    </row>
    <row r="796" customFormat="false" ht="15" hidden="false" customHeight="false" outlineLevel="0" collapsed="false">
      <c r="A796" s="301" t="n">
        <v>34618</v>
      </c>
      <c r="B796" s="301" t="s">
        <v>54</v>
      </c>
      <c r="C796" s="302" t="s">
        <v>12506</v>
      </c>
      <c r="D796" s="301" t="s">
        <v>429</v>
      </c>
      <c r="E796" s="303" t="n">
        <v>6.13</v>
      </c>
    </row>
    <row r="797" customFormat="false" ht="15" hidden="false" customHeight="false" outlineLevel="0" collapsed="false">
      <c r="A797" s="301" t="n">
        <v>34621</v>
      </c>
      <c r="B797" s="301" t="s">
        <v>54</v>
      </c>
      <c r="C797" s="302" t="s">
        <v>12507</v>
      </c>
      <c r="D797" s="301" t="s">
        <v>429</v>
      </c>
      <c r="E797" s="303" t="n">
        <v>15.19</v>
      </c>
    </row>
    <row r="798" customFormat="false" ht="15" hidden="false" customHeight="false" outlineLevel="0" collapsed="false">
      <c r="A798" s="301" t="n">
        <v>34622</v>
      </c>
      <c r="B798" s="301" t="s">
        <v>54</v>
      </c>
      <c r="C798" s="302" t="s">
        <v>12508</v>
      </c>
      <c r="D798" s="301" t="s">
        <v>429</v>
      </c>
      <c r="E798" s="303" t="n">
        <v>22.57</v>
      </c>
    </row>
    <row r="799" customFormat="false" ht="15" hidden="false" customHeight="false" outlineLevel="0" collapsed="false">
      <c r="A799" s="301" t="n">
        <v>34624</v>
      </c>
      <c r="B799" s="301" t="s">
        <v>54</v>
      </c>
      <c r="C799" s="302" t="s">
        <v>12509</v>
      </c>
      <c r="D799" s="301" t="s">
        <v>429</v>
      </c>
      <c r="E799" s="303" t="n">
        <v>8.18</v>
      </c>
    </row>
    <row r="800" customFormat="false" ht="15" hidden="false" customHeight="false" outlineLevel="0" collapsed="false">
      <c r="A800" s="301" t="n">
        <v>34627</v>
      </c>
      <c r="B800" s="301" t="s">
        <v>54</v>
      </c>
      <c r="C800" s="302" t="s">
        <v>12510</v>
      </c>
      <c r="D800" s="301" t="s">
        <v>429</v>
      </c>
      <c r="E800" s="303" t="n">
        <v>19.74</v>
      </c>
    </row>
    <row r="801" customFormat="false" ht="15" hidden="false" customHeight="false" outlineLevel="0" collapsed="false">
      <c r="A801" s="301" t="n">
        <v>34629</v>
      </c>
      <c r="B801" s="301" t="s">
        <v>54</v>
      </c>
      <c r="C801" s="302" t="s">
        <v>12511</v>
      </c>
      <c r="D801" s="301" t="s">
        <v>429</v>
      </c>
      <c r="E801" s="303" t="n">
        <v>30.15</v>
      </c>
    </row>
    <row r="802" customFormat="false" ht="15" hidden="false" customHeight="false" outlineLevel="0" collapsed="false">
      <c r="A802" s="301" t="n">
        <v>39257</v>
      </c>
      <c r="B802" s="301" t="s">
        <v>54</v>
      </c>
      <c r="C802" s="302" t="s">
        <v>12512</v>
      </c>
      <c r="D802" s="301" t="s">
        <v>429</v>
      </c>
      <c r="E802" s="303" t="n">
        <v>6.14</v>
      </c>
    </row>
    <row r="803" customFormat="false" ht="15" hidden="false" customHeight="false" outlineLevel="0" collapsed="false">
      <c r="A803" s="301" t="n">
        <v>39261</v>
      </c>
      <c r="B803" s="301" t="s">
        <v>54</v>
      </c>
      <c r="C803" s="302" t="s">
        <v>12513</v>
      </c>
      <c r="D803" s="301" t="s">
        <v>429</v>
      </c>
      <c r="E803" s="303" t="n">
        <v>35.13</v>
      </c>
    </row>
    <row r="804" customFormat="false" ht="15" hidden="false" customHeight="false" outlineLevel="0" collapsed="false">
      <c r="A804" s="301" t="n">
        <v>39268</v>
      </c>
      <c r="B804" s="301" t="s">
        <v>54</v>
      </c>
      <c r="C804" s="302" t="s">
        <v>12514</v>
      </c>
      <c r="D804" s="301" t="s">
        <v>429</v>
      </c>
      <c r="E804" s="303" t="n">
        <v>549.12</v>
      </c>
    </row>
    <row r="805" customFormat="false" ht="15" hidden="false" customHeight="false" outlineLevel="0" collapsed="false">
      <c r="A805" s="301" t="n">
        <v>39262</v>
      </c>
      <c r="B805" s="301" t="s">
        <v>54</v>
      </c>
      <c r="C805" s="302" t="s">
        <v>12515</v>
      </c>
      <c r="D805" s="301" t="s">
        <v>429</v>
      </c>
      <c r="E805" s="303" t="n">
        <v>55.94</v>
      </c>
    </row>
    <row r="806" customFormat="false" ht="15" hidden="false" customHeight="false" outlineLevel="0" collapsed="false">
      <c r="A806" s="301" t="n">
        <v>39258</v>
      </c>
      <c r="B806" s="301" t="s">
        <v>54</v>
      </c>
      <c r="C806" s="302" t="s">
        <v>12516</v>
      </c>
      <c r="D806" s="301" t="s">
        <v>429</v>
      </c>
      <c r="E806" s="303" t="n">
        <v>9.25</v>
      </c>
    </row>
    <row r="807" customFormat="false" ht="15" hidden="false" customHeight="false" outlineLevel="0" collapsed="false">
      <c r="A807" s="301" t="n">
        <v>39263</v>
      </c>
      <c r="B807" s="301" t="s">
        <v>54</v>
      </c>
      <c r="C807" s="302" t="s">
        <v>12517</v>
      </c>
      <c r="D807" s="301" t="s">
        <v>429</v>
      </c>
      <c r="E807" s="303" t="n">
        <v>96.74</v>
      </c>
    </row>
    <row r="808" customFormat="false" ht="15" hidden="false" customHeight="false" outlineLevel="0" collapsed="false">
      <c r="A808" s="301" t="n">
        <v>39264</v>
      </c>
      <c r="B808" s="301" t="s">
        <v>54</v>
      </c>
      <c r="C808" s="302" t="s">
        <v>12518</v>
      </c>
      <c r="D808" s="301" t="s">
        <v>429</v>
      </c>
      <c r="E808" s="303" t="n">
        <v>134.01</v>
      </c>
    </row>
    <row r="809" customFormat="false" ht="15" hidden="false" customHeight="false" outlineLevel="0" collapsed="false">
      <c r="A809" s="301" t="n">
        <v>39259</v>
      </c>
      <c r="B809" s="301" t="s">
        <v>54</v>
      </c>
      <c r="C809" s="302" t="s">
        <v>12519</v>
      </c>
      <c r="D809" s="301" t="s">
        <v>429</v>
      </c>
      <c r="E809" s="303" t="n">
        <v>14.24</v>
      </c>
    </row>
    <row r="810" customFormat="false" ht="15" hidden="false" customHeight="false" outlineLevel="0" collapsed="false">
      <c r="A810" s="301" t="n">
        <v>39265</v>
      </c>
      <c r="B810" s="301" t="s">
        <v>54</v>
      </c>
      <c r="C810" s="302" t="s">
        <v>12520</v>
      </c>
      <c r="D810" s="301" t="s">
        <v>429</v>
      </c>
      <c r="E810" s="303" t="n">
        <v>181.94</v>
      </c>
    </row>
    <row r="811" customFormat="false" ht="15" hidden="false" customHeight="false" outlineLevel="0" collapsed="false">
      <c r="A811" s="301" t="n">
        <v>39260</v>
      </c>
      <c r="B811" s="301" t="s">
        <v>54</v>
      </c>
      <c r="C811" s="302" t="s">
        <v>12521</v>
      </c>
      <c r="D811" s="301" t="s">
        <v>429</v>
      </c>
      <c r="E811" s="303" t="n">
        <v>21.81</v>
      </c>
    </row>
    <row r="812" customFormat="false" ht="15" hidden="false" customHeight="false" outlineLevel="0" collapsed="false">
      <c r="A812" s="301" t="n">
        <v>39266</v>
      </c>
      <c r="B812" s="301" t="s">
        <v>54</v>
      </c>
      <c r="C812" s="302" t="s">
        <v>12522</v>
      </c>
      <c r="D812" s="301" t="s">
        <v>429</v>
      </c>
      <c r="E812" s="303" t="n">
        <v>274.54</v>
      </c>
    </row>
    <row r="813" customFormat="false" ht="15" hidden="false" customHeight="false" outlineLevel="0" collapsed="false">
      <c r="A813" s="301" t="n">
        <v>39267</v>
      </c>
      <c r="B813" s="301" t="s">
        <v>54</v>
      </c>
      <c r="C813" s="302" t="s">
        <v>12523</v>
      </c>
      <c r="D813" s="301" t="s">
        <v>429</v>
      </c>
      <c r="E813" s="303" t="n">
        <v>343.24</v>
      </c>
    </row>
    <row r="814" customFormat="false" ht="15" hidden="false" customHeight="false" outlineLevel="0" collapsed="false">
      <c r="A814" s="301" t="n">
        <v>11901</v>
      </c>
      <c r="B814" s="301" t="s">
        <v>54</v>
      </c>
      <c r="C814" s="302" t="s">
        <v>12524</v>
      </c>
      <c r="D814" s="301" t="s">
        <v>429</v>
      </c>
      <c r="E814" s="303" t="n">
        <v>0.62</v>
      </c>
    </row>
    <row r="815" customFormat="false" ht="15" hidden="false" customHeight="false" outlineLevel="0" collapsed="false">
      <c r="A815" s="301" t="n">
        <v>11902</v>
      </c>
      <c r="B815" s="301" t="s">
        <v>54</v>
      </c>
      <c r="C815" s="302" t="s">
        <v>12525</v>
      </c>
      <c r="D815" s="301" t="s">
        <v>429</v>
      </c>
      <c r="E815" s="303" t="n">
        <v>1.19</v>
      </c>
    </row>
    <row r="816" customFormat="false" ht="15" hidden="false" customHeight="false" outlineLevel="0" collapsed="false">
      <c r="A816" s="301" t="n">
        <v>11903</v>
      </c>
      <c r="B816" s="301" t="s">
        <v>54</v>
      </c>
      <c r="C816" s="302" t="s">
        <v>12526</v>
      </c>
      <c r="D816" s="301" t="s">
        <v>429</v>
      </c>
      <c r="E816" s="303" t="n">
        <v>1.26</v>
      </c>
    </row>
    <row r="817" customFormat="false" ht="15" hidden="false" customHeight="false" outlineLevel="0" collapsed="false">
      <c r="A817" s="301" t="n">
        <v>11904</v>
      </c>
      <c r="B817" s="301" t="s">
        <v>54</v>
      </c>
      <c r="C817" s="302" t="s">
        <v>12527</v>
      </c>
      <c r="D817" s="301" t="s">
        <v>429</v>
      </c>
      <c r="E817" s="303" t="n">
        <v>1.91</v>
      </c>
    </row>
    <row r="818" customFormat="false" ht="15" hidden="false" customHeight="false" outlineLevel="0" collapsed="false">
      <c r="A818" s="301" t="n">
        <v>11905</v>
      </c>
      <c r="B818" s="301" t="s">
        <v>54</v>
      </c>
      <c r="C818" s="302" t="s">
        <v>12528</v>
      </c>
      <c r="D818" s="301" t="s">
        <v>429</v>
      </c>
      <c r="E818" s="303" t="n">
        <v>2.33</v>
      </c>
    </row>
    <row r="819" customFormat="false" ht="15" hidden="false" customHeight="false" outlineLevel="0" collapsed="false">
      <c r="A819" s="301" t="n">
        <v>11906</v>
      </c>
      <c r="B819" s="301" t="s">
        <v>54</v>
      </c>
      <c r="C819" s="302" t="s">
        <v>12529</v>
      </c>
      <c r="D819" s="301" t="s">
        <v>429</v>
      </c>
      <c r="E819" s="303" t="n">
        <v>2.96</v>
      </c>
    </row>
    <row r="820" customFormat="false" ht="15" hidden="false" customHeight="false" outlineLevel="0" collapsed="false">
      <c r="A820" s="301" t="n">
        <v>11919</v>
      </c>
      <c r="B820" s="301" t="s">
        <v>54</v>
      </c>
      <c r="C820" s="302" t="s">
        <v>12530</v>
      </c>
      <c r="D820" s="301" t="s">
        <v>429</v>
      </c>
      <c r="E820" s="303" t="n">
        <v>5.43</v>
      </c>
    </row>
    <row r="821" customFormat="false" ht="15" hidden="false" customHeight="false" outlineLevel="0" collapsed="false">
      <c r="A821" s="301" t="n">
        <v>11920</v>
      </c>
      <c r="B821" s="301" t="s">
        <v>54</v>
      </c>
      <c r="C821" s="302" t="s">
        <v>12531</v>
      </c>
      <c r="D821" s="301" t="s">
        <v>429</v>
      </c>
      <c r="E821" s="303" t="n">
        <v>10.32</v>
      </c>
    </row>
    <row r="822" customFormat="false" ht="15" hidden="false" customHeight="false" outlineLevel="0" collapsed="false">
      <c r="A822" s="301" t="n">
        <v>11924</v>
      </c>
      <c r="B822" s="301" t="s">
        <v>54</v>
      </c>
      <c r="C822" s="302" t="s">
        <v>12532</v>
      </c>
      <c r="D822" s="301" t="s">
        <v>429</v>
      </c>
      <c r="E822" s="303" t="n">
        <v>86.65</v>
      </c>
    </row>
    <row r="823" customFormat="false" ht="15" hidden="false" customHeight="false" outlineLevel="0" collapsed="false">
      <c r="A823" s="301" t="n">
        <v>11921</v>
      </c>
      <c r="B823" s="301" t="s">
        <v>54</v>
      </c>
      <c r="C823" s="302" t="s">
        <v>12533</v>
      </c>
      <c r="D823" s="301" t="s">
        <v>429</v>
      </c>
      <c r="E823" s="303" t="n">
        <v>15.1</v>
      </c>
    </row>
    <row r="824" customFormat="false" ht="15" hidden="false" customHeight="false" outlineLevel="0" collapsed="false">
      <c r="A824" s="301" t="n">
        <v>11922</v>
      </c>
      <c r="B824" s="301" t="s">
        <v>54</v>
      </c>
      <c r="C824" s="302" t="s">
        <v>12534</v>
      </c>
      <c r="D824" s="301" t="s">
        <v>429</v>
      </c>
      <c r="E824" s="303" t="n">
        <v>24.42</v>
      </c>
    </row>
    <row r="825" customFormat="false" ht="15" hidden="false" customHeight="false" outlineLevel="0" collapsed="false">
      <c r="A825" s="301" t="n">
        <v>11923</v>
      </c>
      <c r="B825" s="301" t="s">
        <v>54</v>
      </c>
      <c r="C825" s="302" t="s">
        <v>12535</v>
      </c>
      <c r="D825" s="301" t="s">
        <v>429</v>
      </c>
      <c r="E825" s="303" t="n">
        <v>35.75</v>
      </c>
    </row>
    <row r="826" customFormat="false" ht="15" hidden="false" customHeight="false" outlineLevel="0" collapsed="false">
      <c r="A826" s="301" t="n">
        <v>11916</v>
      </c>
      <c r="B826" s="301" t="s">
        <v>54</v>
      </c>
      <c r="C826" s="302" t="s">
        <v>12536</v>
      </c>
      <c r="D826" s="301" t="s">
        <v>429</v>
      </c>
      <c r="E826" s="303" t="n">
        <v>7.43</v>
      </c>
    </row>
    <row r="827" customFormat="false" ht="15" hidden="false" customHeight="false" outlineLevel="0" collapsed="false">
      <c r="A827" s="301" t="n">
        <v>11914</v>
      </c>
      <c r="B827" s="301" t="s">
        <v>54</v>
      </c>
      <c r="C827" s="302" t="s">
        <v>12537</v>
      </c>
      <c r="D827" s="301" t="s">
        <v>429</v>
      </c>
      <c r="E827" s="303" t="n">
        <v>53.56</v>
      </c>
    </row>
    <row r="828" customFormat="false" ht="15" hidden="false" customHeight="false" outlineLevel="0" collapsed="false">
      <c r="A828" s="301" t="n">
        <v>11917</v>
      </c>
      <c r="B828" s="301" t="s">
        <v>54</v>
      </c>
      <c r="C828" s="302" t="s">
        <v>12538</v>
      </c>
      <c r="D828" s="301" t="s">
        <v>429</v>
      </c>
      <c r="E828" s="303" t="n">
        <v>13.09</v>
      </c>
    </row>
    <row r="829" customFormat="false" ht="15" hidden="false" customHeight="false" outlineLevel="0" collapsed="false">
      <c r="A829" s="301" t="n">
        <v>11918</v>
      </c>
      <c r="B829" s="301" t="s">
        <v>54</v>
      </c>
      <c r="C829" s="302" t="s">
        <v>12539</v>
      </c>
      <c r="D829" s="301" t="s">
        <v>429</v>
      </c>
      <c r="E829" s="303" t="n">
        <v>15.53</v>
      </c>
    </row>
    <row r="830" customFormat="false" ht="15" hidden="false" customHeight="false" outlineLevel="0" collapsed="false">
      <c r="A830" s="301" t="n">
        <v>37734</v>
      </c>
      <c r="B830" s="301" t="s">
        <v>54</v>
      </c>
      <c r="C830" s="302" t="s">
        <v>12540</v>
      </c>
      <c r="D830" s="301" t="s">
        <v>142</v>
      </c>
      <c r="E830" s="303" t="n">
        <v>77395.38</v>
      </c>
    </row>
    <row r="831" customFormat="false" ht="15" hidden="false" customHeight="false" outlineLevel="0" collapsed="false">
      <c r="A831" s="301" t="n">
        <v>42251</v>
      </c>
      <c r="B831" s="301" t="s">
        <v>54</v>
      </c>
      <c r="C831" s="302" t="s">
        <v>12541</v>
      </c>
      <c r="D831" s="301" t="s">
        <v>142</v>
      </c>
      <c r="E831" s="303" t="n">
        <v>87887.17</v>
      </c>
    </row>
    <row r="832" customFormat="false" ht="15" hidden="false" customHeight="false" outlineLevel="0" collapsed="false">
      <c r="A832" s="301" t="n">
        <v>37733</v>
      </c>
      <c r="B832" s="301" t="s">
        <v>54</v>
      </c>
      <c r="C832" s="302" t="s">
        <v>12542</v>
      </c>
      <c r="D832" s="301" t="s">
        <v>142</v>
      </c>
      <c r="E832" s="303" t="n">
        <v>58030.76</v>
      </c>
    </row>
    <row r="833" customFormat="false" ht="15" hidden="false" customHeight="false" outlineLevel="0" collapsed="false">
      <c r="A833" s="301" t="n">
        <v>37735</v>
      </c>
      <c r="B833" s="301" t="s">
        <v>54</v>
      </c>
      <c r="C833" s="302" t="s">
        <v>12543</v>
      </c>
      <c r="D833" s="301" t="s">
        <v>142</v>
      </c>
      <c r="E833" s="303" t="n">
        <v>69927.07</v>
      </c>
    </row>
    <row r="834" customFormat="false" ht="15" hidden="false" customHeight="false" outlineLevel="0" collapsed="false">
      <c r="A834" s="301" t="n">
        <v>5090</v>
      </c>
      <c r="B834" s="301" t="s">
        <v>54</v>
      </c>
      <c r="C834" s="302" t="s">
        <v>12544</v>
      </c>
      <c r="D834" s="301" t="s">
        <v>142</v>
      </c>
      <c r="E834" s="303" t="n">
        <v>19.88</v>
      </c>
    </row>
    <row r="835" customFormat="false" ht="15" hidden="false" customHeight="false" outlineLevel="0" collapsed="false">
      <c r="A835" s="301" t="n">
        <v>5085</v>
      </c>
      <c r="B835" s="301" t="s">
        <v>54</v>
      </c>
      <c r="C835" s="302" t="s">
        <v>12545</v>
      </c>
      <c r="D835" s="301" t="s">
        <v>142</v>
      </c>
      <c r="E835" s="303" t="n">
        <v>29.59</v>
      </c>
    </row>
    <row r="836" customFormat="false" ht="15" hidden="false" customHeight="false" outlineLevel="0" collapsed="false">
      <c r="A836" s="301" t="n">
        <v>43603</v>
      </c>
      <c r="B836" s="301" t="s">
        <v>54</v>
      </c>
      <c r="C836" s="302" t="s">
        <v>12546</v>
      </c>
      <c r="D836" s="301" t="s">
        <v>142</v>
      </c>
      <c r="E836" s="303" t="n">
        <v>42.28</v>
      </c>
    </row>
    <row r="837" customFormat="false" ht="15" hidden="false" customHeight="false" outlineLevel="0" collapsed="false">
      <c r="A837" s="301" t="n">
        <v>38374</v>
      </c>
      <c r="B837" s="301" t="s">
        <v>54</v>
      </c>
      <c r="C837" s="302" t="s">
        <v>12547</v>
      </c>
      <c r="D837" s="301" t="s">
        <v>142</v>
      </c>
      <c r="E837" s="303" t="n">
        <v>757.63</v>
      </c>
    </row>
    <row r="838" customFormat="false" ht="15" hidden="false" customHeight="false" outlineLevel="0" collapsed="false">
      <c r="A838" s="301" t="n">
        <v>4513</v>
      </c>
      <c r="B838" s="301" t="s">
        <v>54</v>
      </c>
      <c r="C838" s="302" t="s">
        <v>12548</v>
      </c>
      <c r="D838" s="301" t="s">
        <v>429</v>
      </c>
      <c r="E838" s="303" t="n">
        <v>5.64</v>
      </c>
    </row>
    <row r="839" customFormat="false" ht="15" hidden="false" customHeight="false" outlineLevel="0" collapsed="false">
      <c r="A839" s="301" t="n">
        <v>20212</v>
      </c>
      <c r="B839" s="301" t="s">
        <v>54</v>
      </c>
      <c r="C839" s="302" t="s">
        <v>12549</v>
      </c>
      <c r="D839" s="301" t="s">
        <v>429</v>
      </c>
      <c r="E839" s="303" t="n">
        <v>25.39</v>
      </c>
    </row>
    <row r="840" customFormat="false" ht="15" hidden="false" customHeight="false" outlineLevel="0" collapsed="false">
      <c r="A840" s="301" t="n">
        <v>20209</v>
      </c>
      <c r="B840" s="301" t="s">
        <v>54</v>
      </c>
      <c r="C840" s="302" t="s">
        <v>12550</v>
      </c>
      <c r="D840" s="301" t="s">
        <v>429</v>
      </c>
      <c r="E840" s="303" t="n">
        <v>30.33</v>
      </c>
    </row>
    <row r="841" customFormat="false" ht="15" hidden="false" customHeight="false" outlineLevel="0" collapsed="false">
      <c r="A841" s="301" t="n">
        <v>4430</v>
      </c>
      <c r="B841" s="301" t="s">
        <v>54</v>
      </c>
      <c r="C841" s="302" t="s">
        <v>12551</v>
      </c>
      <c r="D841" s="301" t="s">
        <v>429</v>
      </c>
      <c r="E841" s="303" t="n">
        <v>14.86</v>
      </c>
    </row>
    <row r="842" customFormat="false" ht="15" hidden="false" customHeight="false" outlineLevel="0" collapsed="false">
      <c r="A842" s="301" t="n">
        <v>4433</v>
      </c>
      <c r="B842" s="301" t="s">
        <v>54</v>
      </c>
      <c r="C842" s="302" t="s">
        <v>12552</v>
      </c>
      <c r="D842" s="301" t="s">
        <v>429</v>
      </c>
      <c r="E842" s="303" t="n">
        <v>29.06</v>
      </c>
    </row>
    <row r="843" customFormat="false" ht="15" hidden="false" customHeight="false" outlineLevel="0" collapsed="false">
      <c r="A843" s="301" t="n">
        <v>4400</v>
      </c>
      <c r="B843" s="301" t="s">
        <v>54</v>
      </c>
      <c r="C843" s="302" t="s">
        <v>12553</v>
      </c>
      <c r="D843" s="301" t="s">
        <v>429</v>
      </c>
      <c r="E843" s="303" t="n">
        <v>23.65</v>
      </c>
    </row>
    <row r="844" customFormat="false" ht="15" hidden="false" customHeight="false" outlineLevel="0" collapsed="false">
      <c r="A844" s="301" t="n">
        <v>2729</v>
      </c>
      <c r="B844" s="301" t="s">
        <v>54</v>
      </c>
      <c r="C844" s="302" t="s">
        <v>12554</v>
      </c>
      <c r="D844" s="301" t="s">
        <v>142</v>
      </c>
      <c r="E844" s="303" t="n">
        <v>31.94</v>
      </c>
    </row>
    <row r="845" customFormat="false" ht="15" hidden="false" customHeight="false" outlineLevel="0" collapsed="false">
      <c r="A845" s="301" t="n">
        <v>37106</v>
      </c>
      <c r="B845" s="301" t="s">
        <v>54</v>
      </c>
      <c r="C845" s="302" t="s">
        <v>12555</v>
      </c>
      <c r="D845" s="301" t="s">
        <v>142</v>
      </c>
      <c r="E845" s="303" t="n">
        <v>5044.21</v>
      </c>
    </row>
    <row r="846" customFormat="false" ht="15" hidden="false" customHeight="false" outlineLevel="0" collapsed="false">
      <c r="A846" s="301" t="n">
        <v>11869</v>
      </c>
      <c r="B846" s="301" t="s">
        <v>54</v>
      </c>
      <c r="C846" s="302" t="s">
        <v>12556</v>
      </c>
      <c r="D846" s="301" t="s">
        <v>142</v>
      </c>
      <c r="E846" s="303" t="n">
        <v>1008.84</v>
      </c>
    </row>
    <row r="847" customFormat="false" ht="15" hidden="false" customHeight="false" outlineLevel="0" collapsed="false">
      <c r="A847" s="301" t="n">
        <v>43981</v>
      </c>
      <c r="B847" s="301" t="s">
        <v>54</v>
      </c>
      <c r="C847" s="302" t="s">
        <v>12557</v>
      </c>
      <c r="D847" s="301" t="s">
        <v>142</v>
      </c>
      <c r="E847" s="303" t="n">
        <v>7601.58</v>
      </c>
    </row>
    <row r="848" customFormat="false" ht="15" hidden="false" customHeight="false" outlineLevel="0" collapsed="false">
      <c r="A848" s="301" t="n">
        <v>37104</v>
      </c>
      <c r="B848" s="301" t="s">
        <v>54</v>
      </c>
      <c r="C848" s="302" t="s">
        <v>12558</v>
      </c>
      <c r="D848" s="301" t="s">
        <v>142</v>
      </c>
      <c r="E848" s="303" t="n">
        <v>1266.11</v>
      </c>
    </row>
    <row r="849" customFormat="false" ht="15" hidden="false" customHeight="false" outlineLevel="0" collapsed="false">
      <c r="A849" s="301" t="n">
        <v>43982</v>
      </c>
      <c r="B849" s="301" t="s">
        <v>54</v>
      </c>
      <c r="C849" s="302" t="s">
        <v>12559</v>
      </c>
      <c r="D849" s="301" t="s">
        <v>142</v>
      </c>
      <c r="E849" s="303" t="n">
        <v>12008.58</v>
      </c>
    </row>
    <row r="850" customFormat="false" ht="15" hidden="false" customHeight="false" outlineLevel="0" collapsed="false">
      <c r="A850" s="301" t="n">
        <v>43978</v>
      </c>
      <c r="B850" s="301" t="s">
        <v>54</v>
      </c>
      <c r="C850" s="302" t="s">
        <v>12560</v>
      </c>
      <c r="D850" s="301" t="s">
        <v>142</v>
      </c>
      <c r="E850" s="303" t="n">
        <v>1876.36</v>
      </c>
    </row>
    <row r="851" customFormat="false" ht="15" hidden="false" customHeight="false" outlineLevel="0" collapsed="false">
      <c r="A851" s="301" t="n">
        <v>11871</v>
      </c>
      <c r="B851" s="301" t="s">
        <v>54</v>
      </c>
      <c r="C851" s="302" t="s">
        <v>12561</v>
      </c>
      <c r="D851" s="301" t="s">
        <v>142</v>
      </c>
      <c r="E851" s="303" t="n">
        <v>470.27</v>
      </c>
    </row>
    <row r="852" customFormat="false" ht="15" hidden="false" customHeight="false" outlineLevel="0" collapsed="false">
      <c r="A852" s="301" t="n">
        <v>37105</v>
      </c>
      <c r="B852" s="301" t="s">
        <v>54</v>
      </c>
      <c r="C852" s="302" t="s">
        <v>12562</v>
      </c>
      <c r="D852" s="301" t="s">
        <v>142</v>
      </c>
      <c r="E852" s="303" t="n">
        <v>2893.56</v>
      </c>
    </row>
    <row r="853" customFormat="false" ht="15" hidden="false" customHeight="false" outlineLevel="0" collapsed="false">
      <c r="A853" s="301" t="n">
        <v>43980</v>
      </c>
      <c r="B853" s="301" t="s">
        <v>54</v>
      </c>
      <c r="C853" s="302" t="s">
        <v>12563</v>
      </c>
      <c r="D853" s="301" t="s">
        <v>142</v>
      </c>
      <c r="E853" s="303" t="n">
        <v>3603.62</v>
      </c>
    </row>
    <row r="854" customFormat="false" ht="15" hidden="false" customHeight="false" outlineLevel="0" collapsed="false">
      <c r="A854" s="301" t="n">
        <v>43979</v>
      </c>
      <c r="B854" s="301" t="s">
        <v>54</v>
      </c>
      <c r="C854" s="302" t="s">
        <v>12564</v>
      </c>
      <c r="D854" s="301" t="s">
        <v>142</v>
      </c>
      <c r="E854" s="303" t="n">
        <v>677.08</v>
      </c>
    </row>
    <row r="855" customFormat="false" ht="15" hidden="false" customHeight="false" outlineLevel="0" collapsed="false">
      <c r="A855" s="301" t="n">
        <v>11868</v>
      </c>
      <c r="B855" s="301" t="s">
        <v>54</v>
      </c>
      <c r="C855" s="302" t="s">
        <v>12565</v>
      </c>
      <c r="D855" s="301" t="s">
        <v>142</v>
      </c>
      <c r="E855" s="303" t="n">
        <v>654.81</v>
      </c>
    </row>
    <row r="856" customFormat="false" ht="15" hidden="false" customHeight="false" outlineLevel="0" collapsed="false">
      <c r="A856" s="301" t="n">
        <v>34636</v>
      </c>
      <c r="B856" s="301" t="s">
        <v>54</v>
      </c>
      <c r="C856" s="302" t="s">
        <v>12566</v>
      </c>
      <c r="D856" s="301" t="s">
        <v>142</v>
      </c>
      <c r="E856" s="303" t="n">
        <v>465</v>
      </c>
    </row>
    <row r="857" customFormat="false" ht="15" hidden="false" customHeight="false" outlineLevel="0" collapsed="false">
      <c r="A857" s="301" t="n">
        <v>34639</v>
      </c>
      <c r="B857" s="301" t="s">
        <v>54</v>
      </c>
      <c r="C857" s="302" t="s">
        <v>12567</v>
      </c>
      <c r="D857" s="301" t="s">
        <v>142</v>
      </c>
      <c r="E857" s="303" t="n">
        <v>1073.3</v>
      </c>
    </row>
    <row r="858" customFormat="false" ht="15" hidden="false" customHeight="false" outlineLevel="0" collapsed="false">
      <c r="A858" s="301" t="n">
        <v>34640</v>
      </c>
      <c r="B858" s="301" t="s">
        <v>54</v>
      </c>
      <c r="C858" s="302" t="s">
        <v>12568</v>
      </c>
      <c r="D858" s="301" t="s">
        <v>142</v>
      </c>
      <c r="E858" s="303" t="n">
        <v>1217.49</v>
      </c>
    </row>
    <row r="859" customFormat="false" ht="15" hidden="false" customHeight="false" outlineLevel="0" collapsed="false">
      <c r="A859" s="301" t="n">
        <v>43977</v>
      </c>
      <c r="B859" s="301" t="s">
        <v>54</v>
      </c>
      <c r="C859" s="302" t="s">
        <v>12569</v>
      </c>
      <c r="D859" s="301" t="s">
        <v>142</v>
      </c>
      <c r="E859" s="303" t="n">
        <v>2098.88</v>
      </c>
    </row>
    <row r="860" customFormat="false" ht="15" hidden="false" customHeight="false" outlineLevel="0" collapsed="false">
      <c r="A860" s="301" t="n">
        <v>34637</v>
      </c>
      <c r="B860" s="301" t="s">
        <v>54</v>
      </c>
      <c r="C860" s="302" t="s">
        <v>12570</v>
      </c>
      <c r="D860" s="301" t="s">
        <v>142</v>
      </c>
      <c r="E860" s="303" t="n">
        <v>281.2</v>
      </c>
    </row>
    <row r="861" customFormat="false" ht="15" hidden="false" customHeight="false" outlineLevel="0" collapsed="false">
      <c r="A861" s="301" t="n">
        <v>34638</v>
      </c>
      <c r="B861" s="301" t="s">
        <v>54</v>
      </c>
      <c r="C861" s="302" t="s">
        <v>12571</v>
      </c>
      <c r="D861" s="301" t="s">
        <v>142</v>
      </c>
      <c r="E861" s="303" t="n">
        <v>434.97</v>
      </c>
    </row>
    <row r="862" customFormat="false" ht="15" hidden="false" customHeight="false" outlineLevel="0" collapsed="false">
      <c r="A862" s="301" t="n">
        <v>34641</v>
      </c>
      <c r="B862" s="301" t="s">
        <v>54</v>
      </c>
      <c r="C862" s="302" t="s">
        <v>12572</v>
      </c>
      <c r="D862" s="301" t="s">
        <v>142</v>
      </c>
      <c r="E862" s="303" t="n">
        <v>109.44</v>
      </c>
    </row>
    <row r="863" customFormat="false" ht="15" hidden="false" customHeight="false" outlineLevel="0" collapsed="false">
      <c r="A863" s="301" t="n">
        <v>43434</v>
      </c>
      <c r="B863" s="301" t="s">
        <v>54</v>
      </c>
      <c r="C863" s="302" t="s">
        <v>12573</v>
      </c>
      <c r="D863" s="301" t="s">
        <v>142</v>
      </c>
      <c r="E863" s="303" t="n">
        <v>118.32</v>
      </c>
    </row>
    <row r="864" customFormat="false" ht="15" hidden="false" customHeight="false" outlineLevel="0" collapsed="false">
      <c r="A864" s="301" t="n">
        <v>43435</v>
      </c>
      <c r="B864" s="301" t="s">
        <v>54</v>
      </c>
      <c r="C864" s="302" t="s">
        <v>12574</v>
      </c>
      <c r="D864" s="301" t="s">
        <v>142</v>
      </c>
      <c r="E864" s="303" t="n">
        <v>216.93</v>
      </c>
    </row>
    <row r="865" customFormat="false" ht="15" hidden="false" customHeight="false" outlineLevel="0" collapsed="false">
      <c r="A865" s="301" t="n">
        <v>43436</v>
      </c>
      <c r="B865" s="301" t="s">
        <v>54</v>
      </c>
      <c r="C865" s="302" t="s">
        <v>12575</v>
      </c>
      <c r="D865" s="301" t="s">
        <v>142</v>
      </c>
      <c r="E865" s="303" t="n">
        <v>379.62</v>
      </c>
    </row>
    <row r="866" customFormat="false" ht="15" hidden="false" customHeight="false" outlineLevel="0" collapsed="false">
      <c r="A866" s="301" t="n">
        <v>43437</v>
      </c>
      <c r="B866" s="301" t="s">
        <v>54</v>
      </c>
      <c r="C866" s="302" t="s">
        <v>12576</v>
      </c>
      <c r="D866" s="301" t="s">
        <v>142</v>
      </c>
      <c r="E866" s="303" t="n">
        <v>688.26</v>
      </c>
    </row>
    <row r="867" customFormat="false" ht="15" hidden="false" customHeight="false" outlineLevel="0" collapsed="false">
      <c r="A867" s="301" t="n">
        <v>43438</v>
      </c>
      <c r="B867" s="301" t="s">
        <v>54</v>
      </c>
      <c r="C867" s="302" t="s">
        <v>12577</v>
      </c>
      <c r="D867" s="301" t="s">
        <v>142</v>
      </c>
      <c r="E867" s="303" t="n">
        <v>1232.56</v>
      </c>
    </row>
    <row r="868" customFormat="false" ht="15" hidden="false" customHeight="false" outlineLevel="0" collapsed="false">
      <c r="A868" s="301" t="n">
        <v>41627</v>
      </c>
      <c r="B868" s="301" t="s">
        <v>54</v>
      </c>
      <c r="C868" s="302" t="s">
        <v>12578</v>
      </c>
      <c r="D868" s="301" t="s">
        <v>142</v>
      </c>
      <c r="E868" s="303" t="n">
        <v>182.41</v>
      </c>
    </row>
    <row r="869" customFormat="false" ht="15" hidden="false" customHeight="false" outlineLevel="0" collapsed="false">
      <c r="A869" s="301" t="n">
        <v>41628</v>
      </c>
      <c r="B869" s="301" t="s">
        <v>54</v>
      </c>
      <c r="C869" s="302" t="s">
        <v>12579</v>
      </c>
      <c r="D869" s="301" t="s">
        <v>142</v>
      </c>
      <c r="E869" s="303" t="n">
        <v>335.25</v>
      </c>
    </row>
    <row r="870" customFormat="false" ht="15" hidden="false" customHeight="false" outlineLevel="0" collapsed="false">
      <c r="A870" s="301" t="n">
        <v>41629</v>
      </c>
      <c r="B870" s="301" t="s">
        <v>54</v>
      </c>
      <c r="C870" s="302" t="s">
        <v>12580</v>
      </c>
      <c r="D870" s="301" t="s">
        <v>142</v>
      </c>
      <c r="E870" s="303" t="n">
        <v>425.97</v>
      </c>
    </row>
    <row r="871" customFormat="false" ht="15" hidden="false" customHeight="false" outlineLevel="0" collapsed="false">
      <c r="A871" s="301" t="n">
        <v>43429</v>
      </c>
      <c r="B871" s="301" t="s">
        <v>54</v>
      </c>
      <c r="C871" s="302" t="s">
        <v>12581</v>
      </c>
      <c r="D871" s="301" t="s">
        <v>142</v>
      </c>
      <c r="E871" s="303" t="n">
        <v>94.38</v>
      </c>
    </row>
    <row r="872" customFormat="false" ht="15" hidden="false" customHeight="false" outlineLevel="0" collapsed="false">
      <c r="A872" s="301" t="n">
        <v>43430</v>
      </c>
      <c r="B872" s="301" t="s">
        <v>54</v>
      </c>
      <c r="C872" s="302" t="s">
        <v>12582</v>
      </c>
      <c r="D872" s="301" t="s">
        <v>142</v>
      </c>
      <c r="E872" s="303" t="n">
        <v>156.78</v>
      </c>
    </row>
    <row r="873" customFormat="false" ht="15" hidden="false" customHeight="false" outlineLevel="0" collapsed="false">
      <c r="A873" s="301" t="n">
        <v>43431</v>
      </c>
      <c r="B873" s="301" t="s">
        <v>54</v>
      </c>
      <c r="C873" s="302" t="s">
        <v>12583</v>
      </c>
      <c r="D873" s="301" t="s">
        <v>142</v>
      </c>
      <c r="E873" s="303" t="n">
        <v>303.7</v>
      </c>
    </row>
    <row r="874" customFormat="false" ht="15" hidden="false" customHeight="false" outlineLevel="0" collapsed="false">
      <c r="A874" s="301" t="n">
        <v>43432</v>
      </c>
      <c r="B874" s="301" t="s">
        <v>54</v>
      </c>
      <c r="C874" s="302" t="s">
        <v>12584</v>
      </c>
      <c r="D874" s="301" t="s">
        <v>142</v>
      </c>
      <c r="E874" s="303" t="n">
        <v>631.07</v>
      </c>
    </row>
    <row r="875" customFormat="false" ht="15" hidden="false" customHeight="false" outlineLevel="0" collapsed="false">
      <c r="A875" s="301" t="n">
        <v>43433</v>
      </c>
      <c r="B875" s="301" t="s">
        <v>54</v>
      </c>
      <c r="C875" s="302" t="s">
        <v>12585</v>
      </c>
      <c r="D875" s="301" t="s">
        <v>142</v>
      </c>
      <c r="E875" s="303" t="n">
        <v>994.92</v>
      </c>
    </row>
    <row r="876" customFormat="false" ht="15" hidden="false" customHeight="false" outlineLevel="0" collapsed="false">
      <c r="A876" s="301" t="n">
        <v>43094</v>
      </c>
      <c r="B876" s="301" t="s">
        <v>54</v>
      </c>
      <c r="C876" s="302" t="s">
        <v>12586</v>
      </c>
      <c r="D876" s="301" t="s">
        <v>142</v>
      </c>
      <c r="E876" s="303" t="n">
        <v>249.99</v>
      </c>
    </row>
    <row r="877" customFormat="false" ht="15" hidden="false" customHeight="false" outlineLevel="0" collapsed="false">
      <c r="A877" s="301" t="n">
        <v>43093</v>
      </c>
      <c r="B877" s="301" t="s">
        <v>54</v>
      </c>
      <c r="C877" s="302" t="s">
        <v>12587</v>
      </c>
      <c r="D877" s="301" t="s">
        <v>142</v>
      </c>
      <c r="E877" s="303" t="n">
        <v>265.66</v>
      </c>
    </row>
    <row r="878" customFormat="false" ht="15" hidden="false" customHeight="false" outlineLevel="0" collapsed="false">
      <c r="A878" s="301" t="n">
        <v>11694</v>
      </c>
      <c r="B878" s="301" t="s">
        <v>54</v>
      </c>
      <c r="C878" s="302" t="s">
        <v>12588</v>
      </c>
      <c r="D878" s="301" t="s">
        <v>142</v>
      </c>
      <c r="E878" s="303" t="n">
        <v>1116.31</v>
      </c>
    </row>
    <row r="879" customFormat="false" ht="15" hidden="false" customHeight="false" outlineLevel="0" collapsed="false">
      <c r="A879" s="301" t="n">
        <v>1030</v>
      </c>
      <c r="B879" s="301" t="s">
        <v>54</v>
      </c>
      <c r="C879" s="302" t="s">
        <v>12589</v>
      </c>
      <c r="D879" s="301" t="s">
        <v>142</v>
      </c>
      <c r="E879" s="303" t="n">
        <v>50.5</v>
      </c>
    </row>
    <row r="880" customFormat="false" ht="15" hidden="false" customHeight="false" outlineLevel="0" collapsed="false">
      <c r="A880" s="301" t="n">
        <v>11881</v>
      </c>
      <c r="B880" s="301" t="s">
        <v>54</v>
      </c>
      <c r="C880" s="302" t="s">
        <v>12590</v>
      </c>
      <c r="D880" s="301" t="s">
        <v>142</v>
      </c>
      <c r="E880" s="303" t="n">
        <v>167.62</v>
      </c>
    </row>
    <row r="881" customFormat="false" ht="15" hidden="false" customHeight="false" outlineLevel="0" collapsed="false">
      <c r="A881" s="301" t="n">
        <v>35277</v>
      </c>
      <c r="B881" s="301" t="s">
        <v>54</v>
      </c>
      <c r="C881" s="302" t="s">
        <v>12591</v>
      </c>
      <c r="D881" s="301" t="s">
        <v>142</v>
      </c>
      <c r="E881" s="303" t="n">
        <v>413.67</v>
      </c>
    </row>
    <row r="882" customFormat="false" ht="15" hidden="false" customHeight="false" outlineLevel="0" collapsed="false">
      <c r="A882" s="301" t="n">
        <v>10521</v>
      </c>
      <c r="B882" s="301" t="s">
        <v>54</v>
      </c>
      <c r="C882" s="302" t="s">
        <v>12592</v>
      </c>
      <c r="D882" s="301" t="s">
        <v>142</v>
      </c>
      <c r="E882" s="303" t="n">
        <v>367.49</v>
      </c>
    </row>
    <row r="883" customFormat="false" ht="15" hidden="false" customHeight="false" outlineLevel="0" collapsed="false">
      <c r="A883" s="301" t="n">
        <v>10885</v>
      </c>
      <c r="B883" s="301" t="s">
        <v>54</v>
      </c>
      <c r="C883" s="302" t="s">
        <v>12593</v>
      </c>
      <c r="D883" s="301" t="s">
        <v>142</v>
      </c>
      <c r="E883" s="303" t="n">
        <v>464.84</v>
      </c>
    </row>
    <row r="884" customFormat="false" ht="15" hidden="false" customHeight="false" outlineLevel="0" collapsed="false">
      <c r="A884" s="301" t="n">
        <v>20962</v>
      </c>
      <c r="B884" s="301" t="s">
        <v>54</v>
      </c>
      <c r="C884" s="302" t="s">
        <v>12594</v>
      </c>
      <c r="D884" s="301" t="s">
        <v>142</v>
      </c>
      <c r="E884" s="303" t="n">
        <v>385</v>
      </c>
    </row>
    <row r="885" customFormat="false" ht="15" hidden="false" customHeight="false" outlineLevel="0" collapsed="false">
      <c r="A885" s="301" t="n">
        <v>20963</v>
      </c>
      <c r="B885" s="301" t="s">
        <v>54</v>
      </c>
      <c r="C885" s="302" t="s">
        <v>12595</v>
      </c>
      <c r="D885" s="301" t="s">
        <v>142</v>
      </c>
      <c r="E885" s="303" t="n">
        <v>470.31</v>
      </c>
    </row>
    <row r="886" customFormat="false" ht="15" hidden="false" customHeight="false" outlineLevel="0" collapsed="false">
      <c r="A886" s="301" t="n">
        <v>34643</v>
      </c>
      <c r="B886" s="301" t="s">
        <v>54</v>
      </c>
      <c r="C886" s="302" t="s">
        <v>12596</v>
      </c>
      <c r="D886" s="301" t="s">
        <v>142</v>
      </c>
      <c r="E886" s="303" t="n">
        <v>47.64</v>
      </c>
    </row>
    <row r="887" customFormat="false" ht="15" hidden="false" customHeight="false" outlineLevel="0" collapsed="false">
      <c r="A887" s="301" t="n">
        <v>41480</v>
      </c>
      <c r="B887" s="301" t="s">
        <v>54</v>
      </c>
      <c r="C887" s="302" t="s">
        <v>12597</v>
      </c>
      <c r="D887" s="301" t="s">
        <v>142</v>
      </c>
      <c r="E887" s="303" t="n">
        <v>55.24</v>
      </c>
    </row>
    <row r="888" customFormat="false" ht="15" hidden="false" customHeight="false" outlineLevel="0" collapsed="false">
      <c r="A888" s="301" t="n">
        <v>41474</v>
      </c>
      <c r="B888" s="301" t="s">
        <v>54</v>
      </c>
      <c r="C888" s="302" t="s">
        <v>12598</v>
      </c>
      <c r="D888" s="301" t="s">
        <v>142</v>
      </c>
      <c r="E888" s="303" t="n">
        <v>88.24</v>
      </c>
    </row>
    <row r="889" customFormat="false" ht="15" hidden="false" customHeight="false" outlineLevel="0" collapsed="false">
      <c r="A889" s="301" t="n">
        <v>41475</v>
      </c>
      <c r="B889" s="301" t="s">
        <v>54</v>
      </c>
      <c r="C889" s="302" t="s">
        <v>12599</v>
      </c>
      <c r="D889" s="301" t="s">
        <v>142</v>
      </c>
      <c r="E889" s="303" t="n">
        <v>75.29</v>
      </c>
    </row>
    <row r="890" customFormat="false" ht="15" hidden="false" customHeight="false" outlineLevel="0" collapsed="false">
      <c r="A890" s="301" t="n">
        <v>41476</v>
      </c>
      <c r="B890" s="301" t="s">
        <v>54</v>
      </c>
      <c r="C890" s="302" t="s">
        <v>12600</v>
      </c>
      <c r="D890" s="301" t="s">
        <v>142</v>
      </c>
      <c r="E890" s="303" t="n">
        <v>164.85</v>
      </c>
    </row>
    <row r="891" customFormat="false" ht="15" hidden="false" customHeight="false" outlineLevel="0" collapsed="false">
      <c r="A891" s="301" t="n">
        <v>2555</v>
      </c>
      <c r="B891" s="301" t="s">
        <v>54</v>
      </c>
      <c r="C891" s="302" t="s">
        <v>12601</v>
      </c>
      <c r="D891" s="301" t="s">
        <v>142</v>
      </c>
      <c r="E891" s="303" t="n">
        <v>1.3</v>
      </c>
    </row>
    <row r="892" customFormat="false" ht="15" hidden="false" customHeight="false" outlineLevel="0" collapsed="false">
      <c r="A892" s="301" t="n">
        <v>2556</v>
      </c>
      <c r="B892" s="301" t="s">
        <v>54</v>
      </c>
      <c r="C892" s="302" t="s">
        <v>12602</v>
      </c>
      <c r="D892" s="301" t="s">
        <v>142</v>
      </c>
      <c r="E892" s="303" t="n">
        <v>1.34</v>
      </c>
    </row>
    <row r="893" customFormat="false" ht="15" hidden="false" customHeight="false" outlineLevel="0" collapsed="false">
      <c r="A893" s="301" t="n">
        <v>2557</v>
      </c>
      <c r="B893" s="301" t="s">
        <v>54</v>
      </c>
      <c r="C893" s="302" t="s">
        <v>12603</v>
      </c>
      <c r="D893" s="301" t="s">
        <v>142</v>
      </c>
      <c r="E893" s="303" t="n">
        <v>2.85</v>
      </c>
    </row>
    <row r="894" customFormat="false" ht="15" hidden="false" customHeight="false" outlineLevel="0" collapsed="false">
      <c r="A894" s="301" t="n">
        <v>10569</v>
      </c>
      <c r="B894" s="301" t="s">
        <v>54</v>
      </c>
      <c r="C894" s="302" t="s">
        <v>12604</v>
      </c>
      <c r="D894" s="301" t="s">
        <v>142</v>
      </c>
      <c r="E894" s="303" t="n">
        <v>2.85</v>
      </c>
    </row>
    <row r="895" customFormat="false" ht="15" hidden="false" customHeight="false" outlineLevel="0" collapsed="false">
      <c r="A895" s="301" t="n">
        <v>39810</v>
      </c>
      <c r="B895" s="301" t="s">
        <v>54</v>
      </c>
      <c r="C895" s="302" t="s">
        <v>12605</v>
      </c>
      <c r="D895" s="301" t="s">
        <v>142</v>
      </c>
      <c r="E895" s="303" t="n">
        <v>33.73</v>
      </c>
    </row>
    <row r="896" customFormat="false" ht="15" hidden="false" customHeight="false" outlineLevel="0" collapsed="false">
      <c r="A896" s="301" t="n">
        <v>39811</v>
      </c>
      <c r="B896" s="301" t="s">
        <v>54</v>
      </c>
      <c r="C896" s="302" t="s">
        <v>12606</v>
      </c>
      <c r="D896" s="301" t="s">
        <v>142</v>
      </c>
      <c r="E896" s="303" t="n">
        <v>41.26</v>
      </c>
    </row>
    <row r="897" customFormat="false" ht="15" hidden="false" customHeight="false" outlineLevel="0" collapsed="false">
      <c r="A897" s="301" t="n">
        <v>39812</v>
      </c>
      <c r="B897" s="301" t="s">
        <v>54</v>
      </c>
      <c r="C897" s="302" t="s">
        <v>12607</v>
      </c>
      <c r="D897" s="301" t="s">
        <v>142</v>
      </c>
      <c r="E897" s="303" t="n">
        <v>67.85</v>
      </c>
    </row>
    <row r="898" customFormat="false" ht="15" hidden="false" customHeight="false" outlineLevel="0" collapsed="false">
      <c r="A898" s="301" t="n">
        <v>43096</v>
      </c>
      <c r="B898" s="301" t="s">
        <v>54</v>
      </c>
      <c r="C898" s="302" t="s">
        <v>12608</v>
      </c>
      <c r="D898" s="301" t="s">
        <v>142</v>
      </c>
      <c r="E898" s="303" t="n">
        <v>224.91</v>
      </c>
    </row>
    <row r="899" customFormat="false" ht="15" hidden="false" customHeight="false" outlineLevel="0" collapsed="false">
      <c r="A899" s="301" t="n">
        <v>43102</v>
      </c>
      <c r="B899" s="301" t="s">
        <v>54</v>
      </c>
      <c r="C899" s="302" t="s">
        <v>12609</v>
      </c>
      <c r="D899" s="301" t="s">
        <v>142</v>
      </c>
      <c r="E899" s="303" t="n">
        <v>136.76</v>
      </c>
    </row>
    <row r="900" customFormat="false" ht="15" hidden="false" customHeight="false" outlineLevel="0" collapsed="false">
      <c r="A900" s="301" t="n">
        <v>43103</v>
      </c>
      <c r="B900" s="301" t="s">
        <v>54</v>
      </c>
      <c r="C900" s="302" t="s">
        <v>12610</v>
      </c>
      <c r="D900" s="301" t="s">
        <v>142</v>
      </c>
      <c r="E900" s="303" t="n">
        <v>201.38</v>
      </c>
    </row>
    <row r="901" customFormat="false" ht="15" hidden="false" customHeight="false" outlineLevel="0" collapsed="false">
      <c r="A901" s="301" t="n">
        <v>43098</v>
      </c>
      <c r="B901" s="301" t="s">
        <v>54</v>
      </c>
      <c r="C901" s="302" t="s">
        <v>12611</v>
      </c>
      <c r="D901" s="301" t="s">
        <v>142</v>
      </c>
      <c r="E901" s="303" t="n">
        <v>76.18</v>
      </c>
    </row>
    <row r="902" customFormat="false" ht="15" hidden="false" customHeight="false" outlineLevel="0" collapsed="false">
      <c r="A902" s="301" t="n">
        <v>43097</v>
      </c>
      <c r="B902" s="301" t="s">
        <v>54</v>
      </c>
      <c r="C902" s="302" t="s">
        <v>12612</v>
      </c>
      <c r="D902" s="301" t="s">
        <v>142</v>
      </c>
      <c r="E902" s="303" t="n">
        <v>45.13</v>
      </c>
    </row>
    <row r="903" customFormat="false" ht="15" hidden="false" customHeight="false" outlineLevel="0" collapsed="false">
      <c r="A903" s="301" t="n">
        <v>43104</v>
      </c>
      <c r="B903" s="301" t="s">
        <v>54</v>
      </c>
      <c r="C903" s="302" t="s">
        <v>12613</v>
      </c>
      <c r="D903" s="301" t="s">
        <v>142</v>
      </c>
      <c r="E903" s="303" t="n">
        <v>533.91</v>
      </c>
    </row>
    <row r="904" customFormat="false" ht="15" hidden="false" customHeight="false" outlineLevel="0" collapsed="false">
      <c r="A904" s="301" t="n">
        <v>39771</v>
      </c>
      <c r="B904" s="301" t="s">
        <v>54</v>
      </c>
      <c r="C904" s="302" t="s">
        <v>12614</v>
      </c>
      <c r="D904" s="301" t="s">
        <v>142</v>
      </c>
      <c r="E904" s="303" t="n">
        <v>27.36</v>
      </c>
    </row>
    <row r="905" customFormat="false" ht="15" hidden="false" customHeight="false" outlineLevel="0" collapsed="false">
      <c r="A905" s="301" t="n">
        <v>39772</v>
      </c>
      <c r="B905" s="301" t="s">
        <v>54</v>
      </c>
      <c r="C905" s="302" t="s">
        <v>12615</v>
      </c>
      <c r="D905" s="301" t="s">
        <v>142</v>
      </c>
      <c r="E905" s="303" t="n">
        <v>53.77</v>
      </c>
    </row>
    <row r="906" customFormat="false" ht="15" hidden="false" customHeight="false" outlineLevel="0" collapsed="false">
      <c r="A906" s="301" t="n">
        <v>39773</v>
      </c>
      <c r="B906" s="301" t="s">
        <v>54</v>
      </c>
      <c r="C906" s="302" t="s">
        <v>12616</v>
      </c>
      <c r="D906" s="301" t="s">
        <v>142</v>
      </c>
      <c r="E906" s="303" t="n">
        <v>86.43</v>
      </c>
    </row>
    <row r="907" customFormat="false" ht="15" hidden="false" customHeight="false" outlineLevel="0" collapsed="false">
      <c r="A907" s="301" t="n">
        <v>39774</v>
      </c>
      <c r="B907" s="301" t="s">
        <v>54</v>
      </c>
      <c r="C907" s="302" t="s">
        <v>12617</v>
      </c>
      <c r="D907" s="301" t="s">
        <v>142</v>
      </c>
      <c r="E907" s="303" t="n">
        <v>129.27</v>
      </c>
    </row>
    <row r="908" customFormat="false" ht="15" hidden="false" customHeight="false" outlineLevel="0" collapsed="false">
      <c r="A908" s="301" t="n">
        <v>39775</v>
      </c>
      <c r="B908" s="301" t="s">
        <v>54</v>
      </c>
      <c r="C908" s="302" t="s">
        <v>12618</v>
      </c>
      <c r="D908" s="301" t="s">
        <v>142</v>
      </c>
      <c r="E908" s="303" t="n">
        <v>172.53</v>
      </c>
    </row>
    <row r="909" customFormat="false" ht="15" hidden="false" customHeight="false" outlineLevel="0" collapsed="false">
      <c r="A909" s="301" t="n">
        <v>39776</v>
      </c>
      <c r="B909" s="301" t="s">
        <v>54</v>
      </c>
      <c r="C909" s="302" t="s">
        <v>12619</v>
      </c>
      <c r="D909" s="301" t="s">
        <v>142</v>
      </c>
      <c r="E909" s="303" t="n">
        <v>208.51</v>
      </c>
    </row>
    <row r="910" customFormat="false" ht="15" hidden="false" customHeight="false" outlineLevel="0" collapsed="false">
      <c r="A910" s="301" t="n">
        <v>39777</v>
      </c>
      <c r="B910" s="301" t="s">
        <v>54</v>
      </c>
      <c r="C910" s="302" t="s">
        <v>12620</v>
      </c>
      <c r="D910" s="301" t="s">
        <v>142</v>
      </c>
      <c r="E910" s="303" t="n">
        <v>264.28</v>
      </c>
    </row>
    <row r="911" customFormat="false" ht="15" hidden="false" customHeight="false" outlineLevel="0" collapsed="false">
      <c r="A911" s="301" t="n">
        <v>20254</v>
      </c>
      <c r="B911" s="301" t="s">
        <v>54</v>
      </c>
      <c r="C911" s="302" t="s">
        <v>12621</v>
      </c>
      <c r="D911" s="301" t="s">
        <v>142</v>
      </c>
      <c r="E911" s="303" t="n">
        <v>19.18</v>
      </c>
    </row>
    <row r="912" customFormat="false" ht="15" hidden="false" customHeight="false" outlineLevel="0" collapsed="false">
      <c r="A912" s="301" t="n">
        <v>20253</v>
      </c>
      <c r="B912" s="301" t="s">
        <v>54</v>
      </c>
      <c r="C912" s="302" t="s">
        <v>12622</v>
      </c>
      <c r="D912" s="301" t="s">
        <v>142</v>
      </c>
      <c r="E912" s="303" t="n">
        <v>62.99</v>
      </c>
    </row>
    <row r="913" customFormat="false" ht="15" hidden="false" customHeight="false" outlineLevel="0" collapsed="false">
      <c r="A913" s="301" t="n">
        <v>1872</v>
      </c>
      <c r="B913" s="301" t="s">
        <v>54</v>
      </c>
      <c r="C913" s="302" t="s">
        <v>12623</v>
      </c>
      <c r="D913" s="301" t="s">
        <v>142</v>
      </c>
      <c r="E913" s="303" t="n">
        <v>2.56</v>
      </c>
    </row>
    <row r="914" customFormat="false" ht="15" hidden="false" customHeight="false" outlineLevel="0" collapsed="false">
      <c r="A914" s="301" t="n">
        <v>1873</v>
      </c>
      <c r="B914" s="301" t="s">
        <v>54</v>
      </c>
      <c r="C914" s="302" t="s">
        <v>12624</v>
      </c>
      <c r="D914" s="301" t="s">
        <v>142</v>
      </c>
      <c r="E914" s="303" t="n">
        <v>5.09</v>
      </c>
    </row>
    <row r="915" customFormat="false" ht="15" hidden="false" customHeight="false" outlineLevel="0" collapsed="false">
      <c r="A915" s="301" t="n">
        <v>14055</v>
      </c>
      <c r="B915" s="301" t="s">
        <v>54</v>
      </c>
      <c r="C915" s="302" t="s">
        <v>12625</v>
      </c>
      <c r="D915" s="301" t="s">
        <v>142</v>
      </c>
      <c r="E915" s="303" t="n">
        <v>575.61</v>
      </c>
    </row>
    <row r="916" customFormat="false" ht="15" hidden="false" customHeight="false" outlineLevel="0" collapsed="false">
      <c r="A916" s="301" t="n">
        <v>11247</v>
      </c>
      <c r="B916" s="301" t="s">
        <v>54</v>
      </c>
      <c r="C916" s="302" t="s">
        <v>12626</v>
      </c>
      <c r="D916" s="301" t="s">
        <v>142</v>
      </c>
      <c r="E916" s="303" t="n">
        <v>1211.2</v>
      </c>
    </row>
    <row r="917" customFormat="false" ht="15" hidden="false" customHeight="false" outlineLevel="0" collapsed="false">
      <c r="A917" s="301" t="n">
        <v>11250</v>
      </c>
      <c r="B917" s="301" t="s">
        <v>54</v>
      </c>
      <c r="C917" s="302" t="s">
        <v>12627</v>
      </c>
      <c r="D917" s="301" t="s">
        <v>142</v>
      </c>
      <c r="E917" s="303" t="n">
        <v>52.14</v>
      </c>
    </row>
    <row r="918" customFormat="false" ht="15" hidden="false" customHeight="false" outlineLevel="0" collapsed="false">
      <c r="A918" s="301" t="n">
        <v>11249</v>
      </c>
      <c r="B918" s="301" t="s">
        <v>54</v>
      </c>
      <c r="C918" s="302" t="s">
        <v>12628</v>
      </c>
      <c r="D918" s="301" t="s">
        <v>142</v>
      </c>
      <c r="E918" s="303" t="n">
        <v>2365.9</v>
      </c>
    </row>
    <row r="919" customFormat="false" ht="15" hidden="false" customHeight="false" outlineLevel="0" collapsed="false">
      <c r="A919" s="301" t="n">
        <v>11251</v>
      </c>
      <c r="B919" s="301" t="s">
        <v>54</v>
      </c>
      <c r="C919" s="302" t="s">
        <v>12629</v>
      </c>
      <c r="D919" s="301" t="s">
        <v>142</v>
      </c>
      <c r="E919" s="303" t="n">
        <v>115.5</v>
      </c>
    </row>
    <row r="920" customFormat="false" ht="15" hidden="false" customHeight="false" outlineLevel="0" collapsed="false">
      <c r="A920" s="301" t="n">
        <v>11253</v>
      </c>
      <c r="B920" s="301" t="s">
        <v>54</v>
      </c>
      <c r="C920" s="302" t="s">
        <v>12630</v>
      </c>
      <c r="D920" s="301" t="s">
        <v>142</v>
      </c>
      <c r="E920" s="303" t="n">
        <v>191.39</v>
      </c>
    </row>
    <row r="921" customFormat="false" ht="15" hidden="false" customHeight="false" outlineLevel="0" collapsed="false">
      <c r="A921" s="301" t="n">
        <v>11255</v>
      </c>
      <c r="B921" s="301" t="s">
        <v>54</v>
      </c>
      <c r="C921" s="302" t="s">
        <v>12631</v>
      </c>
      <c r="D921" s="301" t="s">
        <v>142</v>
      </c>
      <c r="E921" s="303" t="n">
        <v>286.14</v>
      </c>
    </row>
    <row r="922" customFormat="false" ht="15" hidden="false" customHeight="false" outlineLevel="0" collapsed="false">
      <c r="A922" s="301" t="n">
        <v>11256</v>
      </c>
      <c r="B922" s="301" t="s">
        <v>54</v>
      </c>
      <c r="C922" s="302" t="s">
        <v>12632</v>
      </c>
      <c r="D922" s="301" t="s">
        <v>142</v>
      </c>
      <c r="E922" s="303" t="n">
        <v>358.41</v>
      </c>
    </row>
    <row r="923" customFormat="false" ht="15" hidden="false" customHeight="false" outlineLevel="0" collapsed="false">
      <c r="A923" s="301" t="n">
        <v>39693</v>
      </c>
      <c r="B923" s="301" t="s">
        <v>54</v>
      </c>
      <c r="C923" s="302" t="s">
        <v>12633</v>
      </c>
      <c r="D923" s="301" t="s">
        <v>142</v>
      </c>
      <c r="E923" s="303" t="n">
        <v>2251.01</v>
      </c>
    </row>
    <row r="924" customFormat="false" ht="15" hidden="false" customHeight="false" outlineLevel="0" collapsed="false">
      <c r="A924" s="301" t="n">
        <v>39692</v>
      </c>
      <c r="B924" s="301" t="s">
        <v>54</v>
      </c>
      <c r="C924" s="302" t="s">
        <v>12634</v>
      </c>
      <c r="D924" s="301" t="s">
        <v>142</v>
      </c>
      <c r="E924" s="303" t="n">
        <v>720.27</v>
      </c>
    </row>
    <row r="925" customFormat="false" ht="15" hidden="false" customHeight="false" outlineLevel="0" collapsed="false">
      <c r="A925" s="301" t="n">
        <v>1062</v>
      </c>
      <c r="B925" s="301" t="s">
        <v>54</v>
      </c>
      <c r="C925" s="302" t="s">
        <v>12635</v>
      </c>
      <c r="D925" s="301" t="s">
        <v>142</v>
      </c>
      <c r="E925" s="303" t="n">
        <v>228.27</v>
      </c>
    </row>
    <row r="926" customFormat="false" ht="15" hidden="false" customHeight="false" outlineLevel="0" collapsed="false">
      <c r="A926" s="301" t="n">
        <v>39686</v>
      </c>
      <c r="B926" s="301" t="s">
        <v>54</v>
      </c>
      <c r="C926" s="302" t="s">
        <v>12636</v>
      </c>
      <c r="D926" s="301" t="s">
        <v>142</v>
      </c>
      <c r="E926" s="303" t="n">
        <v>369.61</v>
      </c>
    </row>
    <row r="927" customFormat="false" ht="15" hidden="false" customHeight="false" outlineLevel="0" collapsed="false">
      <c r="A927" s="301" t="n">
        <v>43095</v>
      </c>
      <c r="B927" s="301" t="s">
        <v>54</v>
      </c>
      <c r="C927" s="302" t="s">
        <v>12637</v>
      </c>
      <c r="D927" s="301" t="s">
        <v>142</v>
      </c>
      <c r="E927" s="303" t="n">
        <v>148.2</v>
      </c>
    </row>
    <row r="928" customFormat="false" ht="15" hidden="false" customHeight="false" outlineLevel="0" collapsed="false">
      <c r="A928" s="301" t="n">
        <v>1871</v>
      </c>
      <c r="B928" s="301" t="s">
        <v>54</v>
      </c>
      <c r="C928" s="302" t="s">
        <v>12638</v>
      </c>
      <c r="D928" s="301" t="s">
        <v>142</v>
      </c>
      <c r="E928" s="303" t="n">
        <v>4.58</v>
      </c>
    </row>
    <row r="929" customFormat="false" ht="15" hidden="false" customHeight="false" outlineLevel="0" collapsed="false">
      <c r="A929" s="301" t="n">
        <v>12001</v>
      </c>
      <c r="B929" s="301" t="s">
        <v>54</v>
      </c>
      <c r="C929" s="302" t="s">
        <v>12639</v>
      </c>
      <c r="D929" s="301" t="s">
        <v>142</v>
      </c>
      <c r="E929" s="303" t="n">
        <v>6.62</v>
      </c>
    </row>
    <row r="930" customFormat="false" ht="15" hidden="false" customHeight="false" outlineLevel="0" collapsed="false">
      <c r="A930" s="301" t="n">
        <v>11882</v>
      </c>
      <c r="B930" s="301" t="s">
        <v>54</v>
      </c>
      <c r="C930" s="302" t="s">
        <v>12640</v>
      </c>
      <c r="D930" s="301" t="s">
        <v>142</v>
      </c>
      <c r="E930" s="303" t="n">
        <v>120.29</v>
      </c>
    </row>
    <row r="931" customFormat="false" ht="15" hidden="false" customHeight="false" outlineLevel="0" collapsed="false">
      <c r="A931" s="301" t="n">
        <v>1068</v>
      </c>
      <c r="B931" s="301" t="s">
        <v>54</v>
      </c>
      <c r="C931" s="302" t="s">
        <v>12641</v>
      </c>
      <c r="D931" s="301" t="s">
        <v>142</v>
      </c>
      <c r="E931" s="303" t="n">
        <v>1505.66</v>
      </c>
    </row>
    <row r="932" customFormat="false" ht="15" hidden="false" customHeight="false" outlineLevel="0" collapsed="false">
      <c r="A932" s="301" t="n">
        <v>39690</v>
      </c>
      <c r="B932" s="301" t="s">
        <v>54</v>
      </c>
      <c r="C932" s="302" t="s">
        <v>12642</v>
      </c>
      <c r="D932" s="301" t="s">
        <v>142</v>
      </c>
      <c r="E932" s="303" t="n">
        <v>2526</v>
      </c>
    </row>
    <row r="933" customFormat="false" ht="15" hidden="false" customHeight="false" outlineLevel="0" collapsed="false">
      <c r="A933" s="301" t="n">
        <v>39691</v>
      </c>
      <c r="B933" s="301" t="s">
        <v>54</v>
      </c>
      <c r="C933" s="302" t="s">
        <v>12643</v>
      </c>
      <c r="D933" s="301" t="s">
        <v>142</v>
      </c>
      <c r="E933" s="303" t="n">
        <v>3177</v>
      </c>
    </row>
    <row r="934" customFormat="false" ht="15" hidden="false" customHeight="false" outlineLevel="0" collapsed="false">
      <c r="A934" s="301" t="n">
        <v>39808</v>
      </c>
      <c r="B934" s="301" t="s">
        <v>54</v>
      </c>
      <c r="C934" s="302" t="s">
        <v>12644</v>
      </c>
      <c r="D934" s="301" t="s">
        <v>142</v>
      </c>
      <c r="E934" s="303" t="n">
        <v>77.37</v>
      </c>
    </row>
    <row r="935" customFormat="false" ht="15" hidden="false" customHeight="false" outlineLevel="0" collapsed="false">
      <c r="A935" s="301" t="n">
        <v>39809</v>
      </c>
      <c r="B935" s="301" t="s">
        <v>54</v>
      </c>
      <c r="C935" s="302" t="s">
        <v>12645</v>
      </c>
      <c r="D935" s="301" t="s">
        <v>142</v>
      </c>
      <c r="E935" s="303" t="n">
        <v>183.52</v>
      </c>
    </row>
    <row r="936" customFormat="false" ht="15" hidden="false" customHeight="false" outlineLevel="0" collapsed="false">
      <c r="A936" s="301" t="n">
        <v>43439</v>
      </c>
      <c r="B936" s="301" t="s">
        <v>54</v>
      </c>
      <c r="C936" s="302" t="s">
        <v>12646</v>
      </c>
      <c r="D936" s="301" t="s">
        <v>142</v>
      </c>
      <c r="E936" s="303" t="n">
        <v>552.18</v>
      </c>
    </row>
    <row r="937" customFormat="false" ht="15" hidden="false" customHeight="false" outlineLevel="0" collapsed="false">
      <c r="A937" s="301" t="n">
        <v>5103</v>
      </c>
      <c r="B937" s="301" t="s">
        <v>54</v>
      </c>
      <c r="C937" s="302" t="s">
        <v>12647</v>
      </c>
      <c r="D937" s="301" t="s">
        <v>142</v>
      </c>
      <c r="E937" s="303" t="n">
        <v>26.19</v>
      </c>
    </row>
    <row r="938" customFormat="false" ht="15" hidden="false" customHeight="false" outlineLevel="0" collapsed="false">
      <c r="A938" s="301" t="n">
        <v>11880</v>
      </c>
      <c r="B938" s="301" t="s">
        <v>54</v>
      </c>
      <c r="C938" s="302" t="s">
        <v>12648</v>
      </c>
      <c r="D938" s="301" t="s">
        <v>142</v>
      </c>
      <c r="E938" s="303" t="n">
        <v>110.15</v>
      </c>
    </row>
    <row r="939" customFormat="false" ht="15" hidden="false" customHeight="false" outlineLevel="0" collapsed="false">
      <c r="A939" s="301" t="n">
        <v>11714</v>
      </c>
      <c r="B939" s="301" t="s">
        <v>54</v>
      </c>
      <c r="C939" s="302" t="s">
        <v>12649</v>
      </c>
      <c r="D939" s="301" t="s">
        <v>142</v>
      </c>
      <c r="E939" s="303" t="n">
        <v>75.04</v>
      </c>
    </row>
    <row r="940" customFormat="false" ht="15" hidden="false" customHeight="false" outlineLevel="0" collapsed="false">
      <c r="A940" s="301" t="n">
        <v>11712</v>
      </c>
      <c r="B940" s="301" t="s">
        <v>54</v>
      </c>
      <c r="C940" s="302" t="s">
        <v>12650</v>
      </c>
      <c r="D940" s="301" t="s">
        <v>142</v>
      </c>
      <c r="E940" s="303" t="n">
        <v>49</v>
      </c>
    </row>
    <row r="941" customFormat="false" ht="15" hidden="false" customHeight="false" outlineLevel="0" collapsed="false">
      <c r="A941" s="301" t="n">
        <v>11717</v>
      </c>
      <c r="B941" s="301" t="s">
        <v>54</v>
      </c>
      <c r="C941" s="302" t="s">
        <v>12651</v>
      </c>
      <c r="D941" s="301" t="s">
        <v>142</v>
      </c>
      <c r="E941" s="303" t="n">
        <v>59.07</v>
      </c>
    </row>
    <row r="942" customFormat="false" ht="15" hidden="false" customHeight="false" outlineLevel="0" collapsed="false">
      <c r="A942" s="301" t="n">
        <v>1106</v>
      </c>
      <c r="B942" s="301" t="s">
        <v>54</v>
      </c>
      <c r="C942" s="302" t="s">
        <v>12652</v>
      </c>
      <c r="D942" s="301" t="s">
        <v>418</v>
      </c>
      <c r="E942" s="303" t="n">
        <v>1.36</v>
      </c>
    </row>
    <row r="943" customFormat="false" ht="15" hidden="false" customHeight="false" outlineLevel="0" collapsed="false">
      <c r="A943" s="301" t="n">
        <v>11161</v>
      </c>
      <c r="B943" s="301" t="s">
        <v>54</v>
      </c>
      <c r="C943" s="302" t="s">
        <v>12653</v>
      </c>
      <c r="D943" s="301" t="s">
        <v>418</v>
      </c>
      <c r="E943" s="303" t="n">
        <v>2.27</v>
      </c>
    </row>
    <row r="944" customFormat="false" ht="15" hidden="false" customHeight="false" outlineLevel="0" collapsed="false">
      <c r="A944" s="301" t="n">
        <v>1107</v>
      </c>
      <c r="B944" s="301" t="s">
        <v>54</v>
      </c>
      <c r="C944" s="302" t="s">
        <v>12654</v>
      </c>
      <c r="D944" s="301" t="s">
        <v>418</v>
      </c>
      <c r="E944" s="303" t="n">
        <v>1.16</v>
      </c>
    </row>
    <row r="945" customFormat="false" ht="15" hidden="false" customHeight="false" outlineLevel="0" collapsed="false">
      <c r="A945" s="301" t="n">
        <v>44479</v>
      </c>
      <c r="B945" s="301" t="s">
        <v>54</v>
      </c>
      <c r="C945" s="302" t="s">
        <v>12655</v>
      </c>
      <c r="D945" s="301" t="s">
        <v>418</v>
      </c>
      <c r="E945" s="303" t="n">
        <v>0.21</v>
      </c>
    </row>
    <row r="946" customFormat="false" ht="15" hidden="false" customHeight="false" outlineLevel="0" collapsed="false">
      <c r="A946" s="301" t="n">
        <v>4759</v>
      </c>
      <c r="B946" s="301" t="s">
        <v>54</v>
      </c>
      <c r="C946" s="302" t="s">
        <v>12656</v>
      </c>
      <c r="D946" s="301" t="s">
        <v>2543</v>
      </c>
      <c r="E946" s="303" t="n">
        <v>18.6</v>
      </c>
    </row>
    <row r="947" customFormat="false" ht="15" hidden="false" customHeight="false" outlineLevel="0" collapsed="false">
      <c r="A947" s="301" t="n">
        <v>41068</v>
      </c>
      <c r="B947" s="301" t="s">
        <v>54</v>
      </c>
      <c r="C947" s="302" t="s">
        <v>12657</v>
      </c>
      <c r="D947" s="301" t="s">
        <v>7340</v>
      </c>
      <c r="E947" s="303" t="n">
        <v>3267.12</v>
      </c>
    </row>
    <row r="948" customFormat="false" ht="15" hidden="false" customHeight="false" outlineLevel="0" collapsed="false">
      <c r="A948" s="301" t="n">
        <v>12618</v>
      </c>
      <c r="B948" s="301" t="s">
        <v>54</v>
      </c>
      <c r="C948" s="302" t="s">
        <v>12658</v>
      </c>
      <c r="D948" s="301" t="s">
        <v>142</v>
      </c>
      <c r="E948" s="303" t="n">
        <v>219.14</v>
      </c>
    </row>
    <row r="949" customFormat="false" ht="15" hidden="false" customHeight="false" outlineLevel="0" collapsed="false">
      <c r="A949" s="301" t="n">
        <v>1108</v>
      </c>
      <c r="B949" s="301" t="s">
        <v>54</v>
      </c>
      <c r="C949" s="302" t="s">
        <v>12659</v>
      </c>
      <c r="D949" s="301" t="s">
        <v>429</v>
      </c>
      <c r="E949" s="303" t="n">
        <v>24.55</v>
      </c>
    </row>
    <row r="950" customFormat="false" ht="15" hidden="false" customHeight="false" outlineLevel="0" collapsed="false">
      <c r="A950" s="301" t="n">
        <v>1117</v>
      </c>
      <c r="B950" s="301" t="s">
        <v>54</v>
      </c>
      <c r="C950" s="302" t="s">
        <v>12660</v>
      </c>
      <c r="D950" s="301" t="s">
        <v>429</v>
      </c>
      <c r="E950" s="303" t="n">
        <v>24.75</v>
      </c>
    </row>
    <row r="951" customFormat="false" ht="15" hidden="false" customHeight="false" outlineLevel="0" collapsed="false">
      <c r="A951" s="301" t="n">
        <v>1118</v>
      </c>
      <c r="B951" s="301" t="s">
        <v>54</v>
      </c>
      <c r="C951" s="302" t="s">
        <v>12661</v>
      </c>
      <c r="D951" s="301" t="s">
        <v>429</v>
      </c>
      <c r="E951" s="303" t="n">
        <v>29.25</v>
      </c>
    </row>
    <row r="952" customFormat="false" ht="15" hidden="false" customHeight="false" outlineLevel="0" collapsed="false">
      <c r="A952" s="301" t="n">
        <v>1110</v>
      </c>
      <c r="B952" s="301" t="s">
        <v>54</v>
      </c>
      <c r="C952" s="302" t="s">
        <v>12662</v>
      </c>
      <c r="D952" s="301" t="s">
        <v>429</v>
      </c>
      <c r="E952" s="303" t="n">
        <v>29.25</v>
      </c>
    </row>
    <row r="953" customFormat="false" ht="15" hidden="false" customHeight="false" outlineLevel="0" collapsed="false">
      <c r="A953" s="301" t="n">
        <v>40784</v>
      </c>
      <c r="B953" s="301" t="s">
        <v>54</v>
      </c>
      <c r="C953" s="302" t="s">
        <v>12663</v>
      </c>
      <c r="D953" s="301" t="s">
        <v>429</v>
      </c>
      <c r="E953" s="303" t="n">
        <v>80.67</v>
      </c>
    </row>
    <row r="954" customFormat="false" ht="15" hidden="false" customHeight="false" outlineLevel="0" collapsed="false">
      <c r="A954" s="301" t="n">
        <v>40782</v>
      </c>
      <c r="B954" s="301" t="s">
        <v>54</v>
      </c>
      <c r="C954" s="302" t="s">
        <v>12664</v>
      </c>
      <c r="D954" s="301" t="s">
        <v>429</v>
      </c>
      <c r="E954" s="303" t="n">
        <v>31.66</v>
      </c>
    </row>
    <row r="955" customFormat="false" ht="15" hidden="false" customHeight="false" outlineLevel="0" collapsed="false">
      <c r="A955" s="301" t="n">
        <v>40783</v>
      </c>
      <c r="B955" s="301" t="s">
        <v>54</v>
      </c>
      <c r="C955" s="302" t="s">
        <v>12665</v>
      </c>
      <c r="D955" s="301" t="s">
        <v>429</v>
      </c>
      <c r="E955" s="303" t="n">
        <v>41.24</v>
      </c>
    </row>
    <row r="956" customFormat="false" ht="15" hidden="false" customHeight="false" outlineLevel="0" collapsed="false">
      <c r="A956" s="301" t="n">
        <v>1109</v>
      </c>
      <c r="B956" s="301" t="s">
        <v>54</v>
      </c>
      <c r="C956" s="302" t="s">
        <v>12666</v>
      </c>
      <c r="D956" s="301" t="s">
        <v>429</v>
      </c>
      <c r="E956" s="303" t="n">
        <v>24.55</v>
      </c>
    </row>
    <row r="957" customFormat="false" ht="15" hidden="false" customHeight="false" outlineLevel="0" collapsed="false">
      <c r="A957" s="301" t="n">
        <v>1119</v>
      </c>
      <c r="B957" s="301" t="s">
        <v>54</v>
      </c>
      <c r="C957" s="302" t="s">
        <v>12667</v>
      </c>
      <c r="D957" s="301" t="s">
        <v>429</v>
      </c>
      <c r="E957" s="303" t="n">
        <v>15.83</v>
      </c>
    </row>
    <row r="958" customFormat="false" ht="15" hidden="false" customHeight="false" outlineLevel="0" collapsed="false">
      <c r="A958" s="301" t="n">
        <v>13115</v>
      </c>
      <c r="B958" s="301" t="s">
        <v>54</v>
      </c>
      <c r="C958" s="302" t="s">
        <v>12668</v>
      </c>
      <c r="D958" s="301" t="s">
        <v>429</v>
      </c>
      <c r="E958" s="303" t="n">
        <v>32.43</v>
      </c>
    </row>
    <row r="959" customFormat="false" ht="15" hidden="false" customHeight="false" outlineLevel="0" collapsed="false">
      <c r="A959" s="301" t="n">
        <v>10541</v>
      </c>
      <c r="B959" s="301" t="s">
        <v>54</v>
      </c>
      <c r="C959" s="302" t="s">
        <v>12669</v>
      </c>
      <c r="D959" s="301" t="s">
        <v>429</v>
      </c>
      <c r="E959" s="303" t="n">
        <v>39.63</v>
      </c>
    </row>
    <row r="960" customFormat="false" ht="15" hidden="false" customHeight="false" outlineLevel="0" collapsed="false">
      <c r="A960" s="301" t="n">
        <v>10542</v>
      </c>
      <c r="B960" s="301" t="s">
        <v>54</v>
      </c>
      <c r="C960" s="302" t="s">
        <v>12670</v>
      </c>
      <c r="D960" s="301" t="s">
        <v>429</v>
      </c>
      <c r="E960" s="303" t="n">
        <v>51.82</v>
      </c>
    </row>
    <row r="961" customFormat="false" ht="15" hidden="false" customHeight="false" outlineLevel="0" collapsed="false">
      <c r="A961" s="301" t="n">
        <v>10543</v>
      </c>
      <c r="B961" s="301" t="s">
        <v>54</v>
      </c>
      <c r="C961" s="302" t="s">
        <v>12671</v>
      </c>
      <c r="D961" s="301" t="s">
        <v>429</v>
      </c>
      <c r="E961" s="303" t="n">
        <v>84.08</v>
      </c>
    </row>
    <row r="962" customFormat="false" ht="15" hidden="false" customHeight="false" outlineLevel="0" collapsed="false">
      <c r="A962" s="301" t="n">
        <v>10544</v>
      </c>
      <c r="B962" s="301" t="s">
        <v>54</v>
      </c>
      <c r="C962" s="302" t="s">
        <v>12672</v>
      </c>
      <c r="D962" s="301" t="s">
        <v>429</v>
      </c>
      <c r="E962" s="303" t="n">
        <v>108.75</v>
      </c>
    </row>
    <row r="963" customFormat="false" ht="15" hidden="false" customHeight="false" outlineLevel="0" collapsed="false">
      <c r="A963" s="301" t="n">
        <v>10545</v>
      </c>
      <c r="B963" s="301" t="s">
        <v>54</v>
      </c>
      <c r="C963" s="302" t="s">
        <v>12673</v>
      </c>
      <c r="D963" s="301" t="s">
        <v>429</v>
      </c>
      <c r="E963" s="303" t="n">
        <v>203.24</v>
      </c>
    </row>
    <row r="964" customFormat="false" ht="15" hidden="false" customHeight="false" outlineLevel="0" collapsed="false">
      <c r="A964" s="301" t="n">
        <v>38365</v>
      </c>
      <c r="B964" s="301" t="s">
        <v>54</v>
      </c>
      <c r="C964" s="302" t="s">
        <v>12674</v>
      </c>
      <c r="D964" s="301" t="s">
        <v>56</v>
      </c>
      <c r="E964" s="303" t="n">
        <v>2.3</v>
      </c>
    </row>
    <row r="965" customFormat="false" ht="15" hidden="false" customHeight="false" outlineLevel="0" collapsed="false">
      <c r="A965" s="301" t="n">
        <v>44056</v>
      </c>
      <c r="B965" s="301" t="s">
        <v>54</v>
      </c>
      <c r="C965" s="302" t="s">
        <v>12675</v>
      </c>
      <c r="D965" s="301" t="s">
        <v>142</v>
      </c>
      <c r="E965" s="303"/>
    </row>
    <row r="966" customFormat="false" ht="15" hidden="false" customHeight="false" outlineLevel="0" collapsed="false">
      <c r="A966" s="301" t="n">
        <v>44057</v>
      </c>
      <c r="B966" s="301" t="s">
        <v>54</v>
      </c>
      <c r="C966" s="302" t="s">
        <v>12676</v>
      </c>
      <c r="D966" s="301" t="s">
        <v>142</v>
      </c>
      <c r="E966" s="303"/>
    </row>
    <row r="967" customFormat="false" ht="15" hidden="false" customHeight="false" outlineLevel="0" collapsed="false">
      <c r="A967" s="301" t="n">
        <v>37754</v>
      </c>
      <c r="B967" s="301" t="s">
        <v>54</v>
      </c>
      <c r="C967" s="302" t="s">
        <v>12677</v>
      </c>
      <c r="D967" s="301" t="s">
        <v>142</v>
      </c>
      <c r="E967" s="303"/>
    </row>
    <row r="968" customFormat="false" ht="15" hidden="false" customHeight="false" outlineLevel="0" collapsed="false">
      <c r="A968" s="301" t="n">
        <v>37757</v>
      </c>
      <c r="B968" s="301" t="s">
        <v>54</v>
      </c>
      <c r="C968" s="302" t="s">
        <v>12678</v>
      </c>
      <c r="D968" s="301" t="s">
        <v>142</v>
      </c>
      <c r="E968" s="303"/>
    </row>
    <row r="969" customFormat="false" ht="15" hidden="false" customHeight="false" outlineLevel="0" collapsed="false">
      <c r="A969" s="301" t="n">
        <v>44058</v>
      </c>
      <c r="B969" s="301" t="s">
        <v>54</v>
      </c>
      <c r="C969" s="302" t="s">
        <v>12679</v>
      </c>
      <c r="D969" s="301" t="s">
        <v>142</v>
      </c>
      <c r="E969" s="303"/>
    </row>
    <row r="970" customFormat="false" ht="15" hidden="false" customHeight="false" outlineLevel="0" collapsed="false">
      <c r="A970" s="301" t="n">
        <v>37752</v>
      </c>
      <c r="B970" s="301" t="s">
        <v>54</v>
      </c>
      <c r="C970" s="302" t="s">
        <v>12680</v>
      </c>
      <c r="D970" s="301" t="s">
        <v>142</v>
      </c>
      <c r="E970" s="303"/>
    </row>
    <row r="971" customFormat="false" ht="15" hidden="false" customHeight="false" outlineLevel="0" collapsed="false">
      <c r="A971" s="301" t="n">
        <v>44059</v>
      </c>
      <c r="B971" s="301" t="s">
        <v>54</v>
      </c>
      <c r="C971" s="302" t="s">
        <v>12681</v>
      </c>
      <c r="D971" s="301" t="s">
        <v>142</v>
      </c>
      <c r="E971" s="303"/>
    </row>
    <row r="972" customFormat="false" ht="15" hidden="false" customHeight="false" outlineLevel="0" collapsed="false">
      <c r="A972" s="301" t="n">
        <v>37750</v>
      </c>
      <c r="B972" s="301" t="s">
        <v>54</v>
      </c>
      <c r="C972" s="302" t="s">
        <v>12682</v>
      </c>
      <c r="D972" s="301" t="s">
        <v>142</v>
      </c>
      <c r="E972" s="303"/>
    </row>
    <row r="973" customFormat="false" ht="15" hidden="false" customHeight="false" outlineLevel="0" collapsed="false">
      <c r="A973" s="301" t="n">
        <v>37758</v>
      </c>
      <c r="B973" s="301" t="s">
        <v>54</v>
      </c>
      <c r="C973" s="302" t="s">
        <v>12683</v>
      </c>
      <c r="D973" s="301" t="s">
        <v>142</v>
      </c>
      <c r="E973" s="303"/>
    </row>
    <row r="974" customFormat="false" ht="15" hidden="false" customHeight="false" outlineLevel="0" collapsed="false">
      <c r="A974" s="301" t="n">
        <v>44060</v>
      </c>
      <c r="B974" s="301" t="s">
        <v>54</v>
      </c>
      <c r="C974" s="302" t="s">
        <v>12684</v>
      </c>
      <c r="D974" s="301" t="s">
        <v>142</v>
      </c>
      <c r="E974" s="303"/>
    </row>
    <row r="975" customFormat="false" ht="15" hidden="false" customHeight="false" outlineLevel="0" collapsed="false">
      <c r="A975" s="301" t="n">
        <v>37749</v>
      </c>
      <c r="B975" s="301" t="s">
        <v>54</v>
      </c>
      <c r="C975" s="302" t="s">
        <v>12685</v>
      </c>
      <c r="D975" s="301" t="s">
        <v>142</v>
      </c>
      <c r="E975" s="303"/>
    </row>
    <row r="976" customFormat="false" ht="15" hidden="false" customHeight="false" outlineLevel="0" collapsed="false">
      <c r="A976" s="301" t="n">
        <v>44061</v>
      </c>
      <c r="B976" s="301" t="s">
        <v>54</v>
      </c>
      <c r="C976" s="302" t="s">
        <v>12686</v>
      </c>
      <c r="D976" s="301" t="s">
        <v>142</v>
      </c>
      <c r="E976" s="303"/>
    </row>
    <row r="977" customFormat="false" ht="15" hidden="false" customHeight="false" outlineLevel="0" collapsed="false">
      <c r="A977" s="301" t="n">
        <v>1159</v>
      </c>
      <c r="B977" s="301" t="s">
        <v>54</v>
      </c>
      <c r="C977" s="302" t="s">
        <v>12687</v>
      </c>
      <c r="D977" s="301" t="s">
        <v>142</v>
      </c>
      <c r="E977" s="303" t="n">
        <v>284444</v>
      </c>
    </row>
    <row r="978" customFormat="false" ht="15" hidden="false" customHeight="false" outlineLevel="0" collapsed="false">
      <c r="A978" s="301" t="n">
        <v>12114</v>
      </c>
      <c r="B978" s="301" t="s">
        <v>54</v>
      </c>
      <c r="C978" s="302" t="s">
        <v>12688</v>
      </c>
      <c r="D978" s="301" t="s">
        <v>142</v>
      </c>
      <c r="E978" s="303" t="n">
        <v>166.63</v>
      </c>
    </row>
    <row r="979" customFormat="false" ht="15" hidden="false" customHeight="false" outlineLevel="0" collapsed="false">
      <c r="A979" s="301" t="n">
        <v>38106</v>
      </c>
      <c r="B979" s="301" t="s">
        <v>54</v>
      </c>
      <c r="C979" s="302" t="s">
        <v>12689</v>
      </c>
      <c r="D979" s="301" t="s">
        <v>142</v>
      </c>
      <c r="E979" s="303" t="n">
        <v>22.64</v>
      </c>
    </row>
    <row r="980" customFormat="false" ht="15" hidden="false" customHeight="false" outlineLevel="0" collapsed="false">
      <c r="A980" s="301" t="n">
        <v>38085</v>
      </c>
      <c r="B980" s="301" t="s">
        <v>54</v>
      </c>
      <c r="C980" s="302" t="s">
        <v>12690</v>
      </c>
      <c r="D980" s="301" t="s">
        <v>142</v>
      </c>
      <c r="E980" s="303" t="n">
        <v>26.75</v>
      </c>
    </row>
    <row r="981" customFormat="false" ht="15" hidden="false" customHeight="false" outlineLevel="0" collapsed="false">
      <c r="A981" s="301" t="n">
        <v>659</v>
      </c>
      <c r="B981" s="301" t="s">
        <v>54</v>
      </c>
      <c r="C981" s="302" t="s">
        <v>12691</v>
      </c>
      <c r="D981" s="301" t="s">
        <v>142</v>
      </c>
      <c r="E981" s="303" t="n">
        <v>2.86</v>
      </c>
    </row>
    <row r="982" customFormat="false" ht="15" hidden="false" customHeight="false" outlineLevel="0" collapsed="false">
      <c r="A982" s="301" t="n">
        <v>660</v>
      </c>
      <c r="B982" s="301" t="s">
        <v>54</v>
      </c>
      <c r="C982" s="302" t="s">
        <v>12692</v>
      </c>
      <c r="D982" s="301" t="s">
        <v>142</v>
      </c>
      <c r="E982" s="303" t="n">
        <v>3.43</v>
      </c>
    </row>
    <row r="983" customFormat="false" ht="15" hidden="false" customHeight="false" outlineLevel="0" collapsed="false">
      <c r="A983" s="301" t="n">
        <v>658</v>
      </c>
      <c r="B983" s="301" t="s">
        <v>54</v>
      </c>
      <c r="C983" s="302" t="s">
        <v>12693</v>
      </c>
      <c r="D983" s="301" t="s">
        <v>142</v>
      </c>
      <c r="E983" s="303" t="n">
        <v>1.94</v>
      </c>
    </row>
    <row r="984" customFormat="false" ht="15" hidden="false" customHeight="false" outlineLevel="0" collapsed="false">
      <c r="A984" s="301" t="n">
        <v>38599</v>
      </c>
      <c r="B984" s="301" t="s">
        <v>54</v>
      </c>
      <c r="C984" s="302" t="s">
        <v>12694</v>
      </c>
      <c r="D984" s="301" t="s">
        <v>142</v>
      </c>
      <c r="E984" s="303" t="n">
        <v>5.96</v>
      </c>
    </row>
    <row r="985" customFormat="false" ht="15" hidden="false" customHeight="false" outlineLevel="0" collapsed="false">
      <c r="A985" s="301" t="n">
        <v>38596</v>
      </c>
      <c r="B985" s="301" t="s">
        <v>54</v>
      </c>
      <c r="C985" s="302" t="s">
        <v>12695</v>
      </c>
      <c r="D985" s="301" t="s">
        <v>142</v>
      </c>
      <c r="E985" s="303" t="n">
        <v>4.95</v>
      </c>
    </row>
    <row r="986" customFormat="false" ht="15" hidden="false" customHeight="false" outlineLevel="0" collapsed="false">
      <c r="A986" s="301" t="n">
        <v>38600</v>
      </c>
      <c r="B986" s="301" t="s">
        <v>54</v>
      </c>
      <c r="C986" s="302" t="s">
        <v>12696</v>
      </c>
      <c r="D986" s="301" t="s">
        <v>142</v>
      </c>
      <c r="E986" s="303" t="n">
        <v>6.32</v>
      </c>
    </row>
    <row r="987" customFormat="false" ht="15" hidden="false" customHeight="false" outlineLevel="0" collapsed="false">
      <c r="A987" s="301" t="n">
        <v>38597</v>
      </c>
      <c r="B987" s="301" t="s">
        <v>54</v>
      </c>
      <c r="C987" s="302" t="s">
        <v>12697</v>
      </c>
      <c r="D987" s="301" t="s">
        <v>142</v>
      </c>
      <c r="E987" s="303" t="n">
        <v>4.98</v>
      </c>
    </row>
    <row r="988" customFormat="false" ht="15" hidden="false" customHeight="false" outlineLevel="0" collapsed="false">
      <c r="A988" s="301" t="n">
        <v>38548</v>
      </c>
      <c r="B988" s="301" t="s">
        <v>54</v>
      </c>
      <c r="C988" s="302" t="s">
        <v>12698</v>
      </c>
      <c r="D988" s="301" t="s">
        <v>142</v>
      </c>
      <c r="E988" s="303" t="n">
        <v>1.57</v>
      </c>
    </row>
    <row r="989" customFormat="false" ht="15" hidden="false" customHeight="false" outlineLevel="0" collapsed="false">
      <c r="A989" s="301" t="n">
        <v>34649</v>
      </c>
      <c r="B989" s="301" t="s">
        <v>54</v>
      </c>
      <c r="C989" s="302" t="s">
        <v>12699</v>
      </c>
      <c r="D989" s="301" t="s">
        <v>142</v>
      </c>
      <c r="E989" s="303" t="n">
        <v>2.3</v>
      </c>
    </row>
    <row r="990" customFormat="false" ht="15" hidden="false" customHeight="false" outlineLevel="0" collapsed="false">
      <c r="A990" s="301" t="n">
        <v>34655</v>
      </c>
      <c r="B990" s="301" t="s">
        <v>54</v>
      </c>
      <c r="C990" s="302" t="s">
        <v>12700</v>
      </c>
      <c r="D990" s="301" t="s">
        <v>142</v>
      </c>
      <c r="E990" s="303" t="n">
        <v>3.38</v>
      </c>
    </row>
    <row r="991" customFormat="false" ht="15" hidden="false" customHeight="false" outlineLevel="0" collapsed="false">
      <c r="A991" s="301" t="n">
        <v>40607</v>
      </c>
      <c r="B991" s="301" t="s">
        <v>54</v>
      </c>
      <c r="C991" s="302" t="s">
        <v>12701</v>
      </c>
      <c r="D991" s="301" t="s">
        <v>142</v>
      </c>
      <c r="E991" s="303" t="n">
        <v>6.37</v>
      </c>
    </row>
    <row r="992" customFormat="false" ht="15" hidden="false" customHeight="false" outlineLevel="0" collapsed="false">
      <c r="A992" s="301" t="n">
        <v>567</v>
      </c>
      <c r="B992" s="301" t="s">
        <v>54</v>
      </c>
      <c r="C992" s="302" t="s">
        <v>12702</v>
      </c>
      <c r="D992" s="301" t="s">
        <v>429</v>
      </c>
      <c r="E992" s="303" t="n">
        <v>10.99</v>
      </c>
    </row>
    <row r="993" customFormat="false" ht="15" hidden="false" customHeight="false" outlineLevel="0" collapsed="false">
      <c r="A993" s="301" t="n">
        <v>574</v>
      </c>
      <c r="B993" s="301" t="s">
        <v>54</v>
      </c>
      <c r="C993" s="302" t="s">
        <v>12703</v>
      </c>
      <c r="D993" s="301" t="s">
        <v>429</v>
      </c>
      <c r="E993" s="303" t="n">
        <v>28.9</v>
      </c>
    </row>
    <row r="994" customFormat="false" ht="15" hidden="false" customHeight="false" outlineLevel="0" collapsed="false">
      <c r="A994" s="301" t="n">
        <v>568</v>
      </c>
      <c r="B994" s="301" t="s">
        <v>54</v>
      </c>
      <c r="C994" s="302" t="s">
        <v>12704</v>
      </c>
      <c r="D994" s="301" t="s">
        <v>429</v>
      </c>
      <c r="E994" s="303" t="n">
        <v>60.91</v>
      </c>
    </row>
    <row r="995" customFormat="false" ht="15" hidden="false" customHeight="false" outlineLevel="0" collapsed="false">
      <c r="A995" s="301" t="n">
        <v>4777</v>
      </c>
      <c r="B995" s="301" t="s">
        <v>54</v>
      </c>
      <c r="C995" s="302" t="s">
        <v>12705</v>
      </c>
      <c r="D995" s="301" t="s">
        <v>418</v>
      </c>
      <c r="E995" s="303"/>
    </row>
    <row r="996" customFormat="false" ht="15" hidden="false" customHeight="false" outlineLevel="0" collapsed="false">
      <c r="A996" s="301" t="n">
        <v>592</v>
      </c>
      <c r="B996" s="301" t="s">
        <v>54</v>
      </c>
      <c r="C996" s="302" t="s">
        <v>12706</v>
      </c>
      <c r="D996" s="301" t="s">
        <v>418</v>
      </c>
      <c r="E996" s="303"/>
    </row>
    <row r="997" customFormat="false" ht="15" hidden="false" customHeight="false" outlineLevel="0" collapsed="false">
      <c r="A997" s="301" t="n">
        <v>586</v>
      </c>
      <c r="B997" s="301" t="s">
        <v>54</v>
      </c>
      <c r="C997" s="302" t="s">
        <v>12707</v>
      </c>
      <c r="D997" s="301" t="s">
        <v>429</v>
      </c>
      <c r="E997" s="303"/>
    </row>
    <row r="998" customFormat="false" ht="15" hidden="false" customHeight="false" outlineLevel="0" collapsed="false">
      <c r="A998" s="301" t="n">
        <v>588</v>
      </c>
      <c r="B998" s="301" t="s">
        <v>54</v>
      </c>
      <c r="C998" s="302" t="s">
        <v>12708</v>
      </c>
      <c r="D998" s="301" t="s">
        <v>429</v>
      </c>
      <c r="E998" s="303"/>
    </row>
    <row r="999" customFormat="false" ht="15" hidden="false" customHeight="false" outlineLevel="0" collapsed="false">
      <c r="A999" s="301" t="n">
        <v>591</v>
      </c>
      <c r="B999" s="301" t="s">
        <v>54</v>
      </c>
      <c r="C999" s="302" t="s">
        <v>12709</v>
      </c>
      <c r="D999" s="301" t="s">
        <v>418</v>
      </c>
      <c r="E999" s="303"/>
    </row>
    <row r="1000" customFormat="false" ht="15" hidden="false" customHeight="false" outlineLevel="0" collapsed="false">
      <c r="A1000" s="301" t="n">
        <v>584</v>
      </c>
      <c r="B1000" s="301" t="s">
        <v>54</v>
      </c>
      <c r="C1000" s="302" t="s">
        <v>12710</v>
      </c>
      <c r="D1000" s="301" t="s">
        <v>429</v>
      </c>
      <c r="E1000" s="303"/>
    </row>
    <row r="1001" customFormat="false" ht="15" hidden="false" customHeight="false" outlineLevel="0" collapsed="false">
      <c r="A1001" s="301" t="n">
        <v>589</v>
      </c>
      <c r="B1001" s="301" t="s">
        <v>54</v>
      </c>
      <c r="C1001" s="302" t="s">
        <v>12711</v>
      </c>
      <c r="D1001" s="301" t="s">
        <v>429</v>
      </c>
      <c r="E1001" s="303"/>
    </row>
    <row r="1002" customFormat="false" ht="15" hidden="false" customHeight="false" outlineLevel="0" collapsed="false">
      <c r="A1002" s="301" t="n">
        <v>1165</v>
      </c>
      <c r="B1002" s="301" t="s">
        <v>54</v>
      </c>
      <c r="C1002" s="302" t="s">
        <v>12712</v>
      </c>
      <c r="D1002" s="301" t="s">
        <v>142</v>
      </c>
      <c r="E1002" s="303" t="n">
        <v>20.04</v>
      </c>
    </row>
    <row r="1003" customFormat="false" ht="15" hidden="false" customHeight="false" outlineLevel="0" collapsed="false">
      <c r="A1003" s="301" t="n">
        <v>1164</v>
      </c>
      <c r="B1003" s="301" t="s">
        <v>54</v>
      </c>
      <c r="C1003" s="302" t="s">
        <v>12713</v>
      </c>
      <c r="D1003" s="301" t="s">
        <v>142</v>
      </c>
      <c r="E1003" s="303" t="n">
        <v>16.23</v>
      </c>
    </row>
    <row r="1004" customFormat="false" ht="15" hidden="false" customHeight="false" outlineLevel="0" collapsed="false">
      <c r="A1004" s="301" t="n">
        <v>1170</v>
      </c>
      <c r="B1004" s="301" t="s">
        <v>54</v>
      </c>
      <c r="C1004" s="302" t="s">
        <v>12714</v>
      </c>
      <c r="D1004" s="301" t="s">
        <v>142</v>
      </c>
      <c r="E1004" s="303" t="n">
        <v>10.63</v>
      </c>
    </row>
    <row r="1005" customFormat="false" ht="15" hidden="false" customHeight="false" outlineLevel="0" collapsed="false">
      <c r="A1005" s="301" t="n">
        <v>1162</v>
      </c>
      <c r="B1005" s="301" t="s">
        <v>54</v>
      </c>
      <c r="C1005" s="302" t="s">
        <v>12715</v>
      </c>
      <c r="D1005" s="301" t="s">
        <v>142</v>
      </c>
      <c r="E1005" s="303" t="n">
        <v>5.64</v>
      </c>
    </row>
    <row r="1006" customFormat="false" ht="15" hidden="false" customHeight="false" outlineLevel="0" collapsed="false">
      <c r="A1006" s="301" t="n">
        <v>12395</v>
      </c>
      <c r="B1006" s="301" t="s">
        <v>54</v>
      </c>
      <c r="C1006" s="302" t="s">
        <v>12716</v>
      </c>
      <c r="D1006" s="301" t="s">
        <v>142</v>
      </c>
      <c r="E1006" s="303" t="n">
        <v>5.48</v>
      </c>
    </row>
    <row r="1007" customFormat="false" ht="15" hidden="false" customHeight="false" outlineLevel="0" collapsed="false">
      <c r="A1007" s="301" t="n">
        <v>1169</v>
      </c>
      <c r="B1007" s="301" t="s">
        <v>54</v>
      </c>
      <c r="C1007" s="302" t="s">
        <v>12717</v>
      </c>
      <c r="D1007" s="301" t="s">
        <v>142</v>
      </c>
      <c r="E1007" s="303" t="n">
        <v>52.2</v>
      </c>
    </row>
    <row r="1008" customFormat="false" ht="15" hidden="false" customHeight="false" outlineLevel="0" collapsed="false">
      <c r="A1008" s="301" t="n">
        <v>1166</v>
      </c>
      <c r="B1008" s="301" t="s">
        <v>54</v>
      </c>
      <c r="C1008" s="302" t="s">
        <v>12718</v>
      </c>
      <c r="D1008" s="301" t="s">
        <v>142</v>
      </c>
      <c r="E1008" s="303" t="n">
        <v>28.94</v>
      </c>
    </row>
    <row r="1009" customFormat="false" ht="15" hidden="false" customHeight="false" outlineLevel="0" collapsed="false">
      <c r="A1009" s="301" t="n">
        <v>1168</v>
      </c>
      <c r="B1009" s="301" t="s">
        <v>54</v>
      </c>
      <c r="C1009" s="302" t="s">
        <v>12719</v>
      </c>
      <c r="D1009" s="301" t="s">
        <v>142</v>
      </c>
      <c r="E1009" s="303" t="n">
        <v>74.42</v>
      </c>
    </row>
    <row r="1010" customFormat="false" ht="15" hidden="false" customHeight="false" outlineLevel="0" collapsed="false">
      <c r="A1010" s="301" t="n">
        <v>1163</v>
      </c>
      <c r="B1010" s="301" t="s">
        <v>54</v>
      </c>
      <c r="C1010" s="302" t="s">
        <v>12720</v>
      </c>
      <c r="D1010" s="301" t="s">
        <v>142</v>
      </c>
      <c r="E1010" s="303" t="n">
        <v>7.29</v>
      </c>
    </row>
    <row r="1011" customFormat="false" ht="15" hidden="false" customHeight="false" outlineLevel="0" collapsed="false">
      <c r="A1011" s="301" t="n">
        <v>12396</v>
      </c>
      <c r="B1011" s="301" t="s">
        <v>54</v>
      </c>
      <c r="C1011" s="302" t="s">
        <v>12721</v>
      </c>
      <c r="D1011" s="301" t="s">
        <v>142</v>
      </c>
      <c r="E1011" s="303" t="n">
        <v>5.48</v>
      </c>
    </row>
    <row r="1012" customFormat="false" ht="15" hidden="false" customHeight="false" outlineLevel="0" collapsed="false">
      <c r="A1012" s="301" t="n">
        <v>1167</v>
      </c>
      <c r="B1012" s="301" t="s">
        <v>54</v>
      </c>
      <c r="C1012" s="302" t="s">
        <v>12722</v>
      </c>
      <c r="D1012" s="301" t="s">
        <v>142</v>
      </c>
      <c r="E1012" s="303" t="n">
        <v>124.48</v>
      </c>
    </row>
    <row r="1013" customFormat="false" ht="15" hidden="false" customHeight="false" outlineLevel="0" collapsed="false">
      <c r="A1013" s="301" t="n">
        <v>36331</v>
      </c>
      <c r="B1013" s="301" t="s">
        <v>54</v>
      </c>
      <c r="C1013" s="302" t="s">
        <v>12723</v>
      </c>
      <c r="D1013" s="301" t="s">
        <v>142</v>
      </c>
      <c r="E1013" s="303"/>
    </row>
    <row r="1014" customFormat="false" ht="15" hidden="false" customHeight="false" outlineLevel="0" collapsed="false">
      <c r="A1014" s="301" t="n">
        <v>36346</v>
      </c>
      <c r="B1014" s="301" t="s">
        <v>54</v>
      </c>
      <c r="C1014" s="302" t="s">
        <v>12724</v>
      </c>
      <c r="D1014" s="301" t="s">
        <v>142</v>
      </c>
      <c r="E1014" s="303"/>
    </row>
    <row r="1015" customFormat="false" ht="15" hidden="false" customHeight="false" outlineLevel="0" collapsed="false">
      <c r="A1015" s="301" t="n">
        <v>1202</v>
      </c>
      <c r="B1015" s="301" t="s">
        <v>54</v>
      </c>
      <c r="C1015" s="302" t="s">
        <v>12725</v>
      </c>
      <c r="D1015" s="301" t="s">
        <v>142</v>
      </c>
      <c r="E1015" s="303" t="n">
        <v>6.66</v>
      </c>
    </row>
    <row r="1016" customFormat="false" ht="15" hidden="false" customHeight="false" outlineLevel="0" collapsed="false">
      <c r="A1016" s="301" t="n">
        <v>1197</v>
      </c>
      <c r="B1016" s="301" t="s">
        <v>54</v>
      </c>
      <c r="C1016" s="302" t="s">
        <v>12726</v>
      </c>
      <c r="D1016" s="301" t="s">
        <v>142</v>
      </c>
      <c r="E1016" s="303" t="n">
        <v>2.35</v>
      </c>
    </row>
    <row r="1017" customFormat="false" ht="15" hidden="false" customHeight="false" outlineLevel="0" collapsed="false">
      <c r="A1017" s="301" t="n">
        <v>1198</v>
      </c>
      <c r="B1017" s="301" t="s">
        <v>54</v>
      </c>
      <c r="C1017" s="302" t="s">
        <v>12727</v>
      </c>
      <c r="D1017" s="301" t="s">
        <v>142</v>
      </c>
      <c r="E1017" s="303" t="n">
        <v>3.07</v>
      </c>
    </row>
    <row r="1018" customFormat="false" ht="15" hidden="false" customHeight="false" outlineLevel="0" collapsed="false">
      <c r="A1018" s="301" t="n">
        <v>20088</v>
      </c>
      <c r="B1018" s="301" t="s">
        <v>54</v>
      </c>
      <c r="C1018" s="302" t="s">
        <v>12728</v>
      </c>
      <c r="D1018" s="301" t="s">
        <v>142</v>
      </c>
      <c r="E1018" s="303" t="n">
        <v>16.86</v>
      </c>
    </row>
    <row r="1019" customFormat="false" ht="15" hidden="false" customHeight="false" outlineLevel="0" collapsed="false">
      <c r="A1019" s="301" t="n">
        <v>20089</v>
      </c>
      <c r="B1019" s="301" t="s">
        <v>54</v>
      </c>
      <c r="C1019" s="302" t="s">
        <v>12729</v>
      </c>
      <c r="D1019" s="301" t="s">
        <v>142</v>
      </c>
      <c r="E1019" s="303" t="n">
        <v>82.66</v>
      </c>
    </row>
    <row r="1020" customFormat="false" ht="15" hidden="false" customHeight="false" outlineLevel="0" collapsed="false">
      <c r="A1020" s="301" t="n">
        <v>20087</v>
      </c>
      <c r="B1020" s="301" t="s">
        <v>54</v>
      </c>
      <c r="C1020" s="302" t="s">
        <v>12730</v>
      </c>
      <c r="D1020" s="301" t="s">
        <v>142</v>
      </c>
      <c r="E1020" s="303" t="n">
        <v>13.95</v>
      </c>
    </row>
    <row r="1021" customFormat="false" ht="15" hidden="false" customHeight="false" outlineLevel="0" collapsed="false">
      <c r="A1021" s="301" t="n">
        <v>1191</v>
      </c>
      <c r="B1021" s="301" t="s">
        <v>54</v>
      </c>
      <c r="C1021" s="302" t="s">
        <v>12731</v>
      </c>
      <c r="D1021" s="301" t="s">
        <v>142</v>
      </c>
      <c r="E1021" s="303" t="n">
        <v>1.67</v>
      </c>
    </row>
    <row r="1022" customFormat="false" ht="15" hidden="false" customHeight="false" outlineLevel="0" collapsed="false">
      <c r="A1022" s="301" t="n">
        <v>1185</v>
      </c>
      <c r="B1022" s="301" t="s">
        <v>54</v>
      </c>
      <c r="C1022" s="302" t="s">
        <v>12732</v>
      </c>
      <c r="D1022" s="301" t="s">
        <v>142</v>
      </c>
      <c r="E1022" s="303" t="n">
        <v>1.67</v>
      </c>
    </row>
    <row r="1023" customFormat="false" ht="15" hidden="false" customHeight="false" outlineLevel="0" collapsed="false">
      <c r="A1023" s="301" t="n">
        <v>1189</v>
      </c>
      <c r="B1023" s="301" t="s">
        <v>54</v>
      </c>
      <c r="C1023" s="302" t="s">
        <v>12733</v>
      </c>
      <c r="D1023" s="301" t="s">
        <v>142</v>
      </c>
      <c r="E1023" s="303" t="n">
        <v>2.74</v>
      </c>
    </row>
    <row r="1024" customFormat="false" ht="15" hidden="false" customHeight="false" outlineLevel="0" collapsed="false">
      <c r="A1024" s="301" t="n">
        <v>1193</v>
      </c>
      <c r="B1024" s="301" t="s">
        <v>54</v>
      </c>
      <c r="C1024" s="302" t="s">
        <v>12734</v>
      </c>
      <c r="D1024" s="301" t="s">
        <v>142</v>
      </c>
      <c r="E1024" s="303" t="n">
        <v>5.26</v>
      </c>
    </row>
    <row r="1025" customFormat="false" ht="15" hidden="false" customHeight="false" outlineLevel="0" collapsed="false">
      <c r="A1025" s="301" t="n">
        <v>1194</v>
      </c>
      <c r="B1025" s="301" t="s">
        <v>54</v>
      </c>
      <c r="C1025" s="302" t="s">
        <v>12735</v>
      </c>
      <c r="D1025" s="301" t="s">
        <v>142</v>
      </c>
      <c r="E1025" s="303" t="n">
        <v>9.5</v>
      </c>
    </row>
    <row r="1026" customFormat="false" ht="15" hidden="false" customHeight="false" outlineLevel="0" collapsed="false">
      <c r="A1026" s="301" t="n">
        <v>1195</v>
      </c>
      <c r="B1026" s="301" t="s">
        <v>54</v>
      </c>
      <c r="C1026" s="302" t="s">
        <v>12736</v>
      </c>
      <c r="D1026" s="301" t="s">
        <v>142</v>
      </c>
      <c r="E1026" s="303" t="n">
        <v>15.99</v>
      </c>
    </row>
    <row r="1027" customFormat="false" ht="15" hidden="false" customHeight="false" outlineLevel="0" collapsed="false">
      <c r="A1027" s="301" t="n">
        <v>1204</v>
      </c>
      <c r="B1027" s="301" t="s">
        <v>54</v>
      </c>
      <c r="C1027" s="302" t="s">
        <v>12737</v>
      </c>
      <c r="D1027" s="301" t="s">
        <v>142</v>
      </c>
      <c r="E1027" s="303" t="n">
        <v>27.97</v>
      </c>
    </row>
    <row r="1028" customFormat="false" ht="15" hidden="false" customHeight="false" outlineLevel="0" collapsed="false">
      <c r="A1028" s="301" t="n">
        <v>1200</v>
      </c>
      <c r="B1028" s="301" t="s">
        <v>54</v>
      </c>
      <c r="C1028" s="302" t="s">
        <v>12738</v>
      </c>
      <c r="D1028" s="301" t="s">
        <v>142</v>
      </c>
      <c r="E1028" s="303" t="n">
        <v>12.67</v>
      </c>
    </row>
    <row r="1029" customFormat="false" ht="15" hidden="false" customHeight="false" outlineLevel="0" collapsed="false">
      <c r="A1029" s="301" t="n">
        <v>12909</v>
      </c>
      <c r="B1029" s="301" t="s">
        <v>54</v>
      </c>
      <c r="C1029" s="302" t="s">
        <v>12739</v>
      </c>
      <c r="D1029" s="301" t="s">
        <v>142</v>
      </c>
      <c r="E1029" s="303" t="n">
        <v>5.88</v>
      </c>
    </row>
    <row r="1030" customFormat="false" ht="15" hidden="false" customHeight="false" outlineLevel="0" collapsed="false">
      <c r="A1030" s="301" t="n">
        <v>12910</v>
      </c>
      <c r="B1030" s="301" t="s">
        <v>54</v>
      </c>
      <c r="C1030" s="302" t="s">
        <v>12740</v>
      </c>
      <c r="D1030" s="301" t="s">
        <v>142</v>
      </c>
      <c r="E1030" s="303" t="n">
        <v>10.56</v>
      </c>
    </row>
    <row r="1031" customFormat="false" ht="15" hidden="false" customHeight="false" outlineLevel="0" collapsed="false">
      <c r="A1031" s="301" t="n">
        <v>1207</v>
      </c>
      <c r="B1031" s="301" t="s">
        <v>54</v>
      </c>
      <c r="C1031" s="302" t="s">
        <v>12741</v>
      </c>
      <c r="D1031" s="301" t="s">
        <v>142</v>
      </c>
      <c r="E1031" s="303"/>
    </row>
    <row r="1032" customFormat="false" ht="15" hidden="false" customHeight="false" outlineLevel="0" collapsed="false">
      <c r="A1032" s="301" t="n">
        <v>1206</v>
      </c>
      <c r="B1032" s="301" t="s">
        <v>54</v>
      </c>
      <c r="C1032" s="302" t="s">
        <v>12742</v>
      </c>
      <c r="D1032" s="301" t="s">
        <v>142</v>
      </c>
      <c r="E1032" s="303"/>
    </row>
    <row r="1033" customFormat="false" ht="15" hidden="false" customHeight="false" outlineLevel="0" collapsed="false">
      <c r="A1033" s="301" t="n">
        <v>1183</v>
      </c>
      <c r="B1033" s="301" t="s">
        <v>54</v>
      </c>
      <c r="C1033" s="302" t="s">
        <v>12743</v>
      </c>
      <c r="D1033" s="301" t="s">
        <v>142</v>
      </c>
      <c r="E1033" s="303"/>
    </row>
    <row r="1034" customFormat="false" ht="15" hidden="false" customHeight="false" outlineLevel="0" collapsed="false">
      <c r="A1034" s="301" t="n">
        <v>42685</v>
      </c>
      <c r="B1034" s="301" t="s">
        <v>54</v>
      </c>
      <c r="C1034" s="302" t="s">
        <v>12744</v>
      </c>
      <c r="D1034" s="301" t="s">
        <v>142</v>
      </c>
      <c r="E1034" s="303" t="n">
        <v>85.66</v>
      </c>
    </row>
    <row r="1035" customFormat="false" ht="15" hidden="false" customHeight="false" outlineLevel="0" collapsed="false">
      <c r="A1035" s="301" t="n">
        <v>42686</v>
      </c>
      <c r="B1035" s="301" t="s">
        <v>54</v>
      </c>
      <c r="C1035" s="302" t="s">
        <v>12745</v>
      </c>
      <c r="D1035" s="301" t="s">
        <v>142</v>
      </c>
      <c r="E1035" s="303" t="n">
        <v>94.35</v>
      </c>
    </row>
    <row r="1036" customFormat="false" ht="15" hidden="false" customHeight="false" outlineLevel="0" collapsed="false">
      <c r="A1036" s="301" t="n">
        <v>12894</v>
      </c>
      <c r="B1036" s="301" t="s">
        <v>54</v>
      </c>
      <c r="C1036" s="302" t="s">
        <v>12746</v>
      </c>
      <c r="D1036" s="301" t="s">
        <v>142</v>
      </c>
      <c r="E1036" s="303" t="n">
        <v>19.66</v>
      </c>
    </row>
    <row r="1037" customFormat="false" ht="15" hidden="false" customHeight="false" outlineLevel="0" collapsed="false">
      <c r="A1037" s="301" t="n">
        <v>12895</v>
      </c>
      <c r="B1037" s="301" t="s">
        <v>54</v>
      </c>
      <c r="C1037" s="302" t="s">
        <v>12747</v>
      </c>
      <c r="D1037" s="301" t="s">
        <v>142</v>
      </c>
      <c r="E1037" s="303" t="n">
        <v>13.2</v>
      </c>
    </row>
    <row r="1038" customFormat="false" ht="15" hidden="false" customHeight="false" outlineLevel="0" collapsed="false">
      <c r="A1038" s="301" t="n">
        <v>1631</v>
      </c>
      <c r="B1038" s="301" t="s">
        <v>54</v>
      </c>
      <c r="C1038" s="302" t="s">
        <v>12748</v>
      </c>
      <c r="D1038" s="301" t="s">
        <v>142</v>
      </c>
      <c r="E1038" s="303" t="n">
        <v>162.31</v>
      </c>
    </row>
    <row r="1039" customFormat="false" ht="15" hidden="false" customHeight="false" outlineLevel="0" collapsed="false">
      <c r="A1039" s="301" t="n">
        <v>1633</v>
      </c>
      <c r="B1039" s="301" t="s">
        <v>54</v>
      </c>
      <c r="C1039" s="302" t="s">
        <v>12749</v>
      </c>
      <c r="D1039" s="301" t="s">
        <v>142</v>
      </c>
      <c r="E1039" s="303" t="n">
        <v>275.78</v>
      </c>
    </row>
    <row r="1040" customFormat="false" ht="15" hidden="false" customHeight="false" outlineLevel="0" collapsed="false">
      <c r="A1040" s="301" t="n">
        <v>10818</v>
      </c>
      <c r="B1040" s="301" t="s">
        <v>54</v>
      </c>
      <c r="C1040" s="302" t="s">
        <v>12750</v>
      </c>
      <c r="D1040" s="301" t="s">
        <v>418</v>
      </c>
      <c r="E1040" s="303" t="n">
        <v>51.58</v>
      </c>
    </row>
    <row r="1041" customFormat="false" ht="15" hidden="false" customHeight="false" outlineLevel="0" collapsed="false">
      <c r="A1041" s="301" t="n">
        <v>41410</v>
      </c>
      <c r="B1041" s="301" t="s">
        <v>54</v>
      </c>
      <c r="C1041" s="302" t="s">
        <v>12751</v>
      </c>
      <c r="D1041" s="301" t="s">
        <v>142</v>
      </c>
      <c r="E1041" s="303" t="n">
        <v>72.71</v>
      </c>
    </row>
    <row r="1042" customFormat="false" ht="15" hidden="false" customHeight="false" outlineLevel="0" collapsed="false">
      <c r="A1042" s="301" t="n">
        <v>41411</v>
      </c>
      <c r="B1042" s="301" t="s">
        <v>54</v>
      </c>
      <c r="C1042" s="302" t="s">
        <v>12752</v>
      </c>
      <c r="D1042" s="301" t="s">
        <v>142</v>
      </c>
      <c r="E1042" s="303" t="n">
        <v>65.92</v>
      </c>
    </row>
    <row r="1043" customFormat="false" ht="15" hidden="false" customHeight="false" outlineLevel="0" collapsed="false">
      <c r="A1043" s="301" t="n">
        <v>41412</v>
      </c>
      <c r="B1043" s="301" t="s">
        <v>54</v>
      </c>
      <c r="C1043" s="302" t="s">
        <v>12753</v>
      </c>
      <c r="D1043" s="301" t="s">
        <v>142</v>
      </c>
      <c r="E1043" s="303" t="n">
        <v>127.5</v>
      </c>
    </row>
    <row r="1044" customFormat="false" ht="15" hidden="false" customHeight="false" outlineLevel="0" collapsed="false">
      <c r="A1044" s="301" t="n">
        <v>41413</v>
      </c>
      <c r="B1044" s="301" t="s">
        <v>54</v>
      </c>
      <c r="C1044" s="302" t="s">
        <v>12754</v>
      </c>
      <c r="D1044" s="301" t="s">
        <v>142</v>
      </c>
      <c r="E1044" s="303" t="n">
        <v>114.73</v>
      </c>
    </row>
    <row r="1045" customFormat="false" ht="15" hidden="false" customHeight="false" outlineLevel="0" collapsed="false">
      <c r="A1045" s="301" t="n">
        <v>39359</v>
      </c>
      <c r="B1045" s="301" t="s">
        <v>54</v>
      </c>
      <c r="C1045" s="302" t="s">
        <v>12755</v>
      </c>
      <c r="D1045" s="301" t="s">
        <v>142</v>
      </c>
      <c r="E1045" s="303"/>
    </row>
    <row r="1046" customFormat="false" ht="15" hidden="false" customHeight="false" outlineLevel="0" collapsed="false">
      <c r="A1046" s="301" t="n">
        <v>39360</v>
      </c>
      <c r="B1046" s="301" t="s">
        <v>54</v>
      </c>
      <c r="C1046" s="302" t="s">
        <v>12756</v>
      </c>
      <c r="D1046" s="301" t="s">
        <v>142</v>
      </c>
      <c r="E1046" s="303"/>
    </row>
    <row r="1047" customFormat="false" ht="15" hidden="false" customHeight="false" outlineLevel="0" collapsed="false">
      <c r="A1047" s="301" t="n">
        <v>10710</v>
      </c>
      <c r="B1047" s="301" t="s">
        <v>54</v>
      </c>
      <c r="C1047" s="302" t="s">
        <v>12757</v>
      </c>
      <c r="D1047" s="301" t="s">
        <v>56</v>
      </c>
      <c r="E1047" s="303"/>
    </row>
    <row r="1048" customFormat="false" ht="15" hidden="false" customHeight="false" outlineLevel="0" collapsed="false">
      <c r="A1048" s="301" t="n">
        <v>10709</v>
      </c>
      <c r="B1048" s="301" t="s">
        <v>54</v>
      </c>
      <c r="C1048" s="302" t="s">
        <v>12758</v>
      </c>
      <c r="D1048" s="301" t="s">
        <v>56</v>
      </c>
      <c r="E1048" s="303"/>
    </row>
    <row r="1049" customFormat="false" ht="15" hidden="false" customHeight="false" outlineLevel="0" collapsed="false">
      <c r="A1049" s="301" t="n">
        <v>39636</v>
      </c>
      <c r="B1049" s="301" t="s">
        <v>54</v>
      </c>
      <c r="C1049" s="302" t="s">
        <v>12759</v>
      </c>
      <c r="D1049" s="301" t="s">
        <v>56</v>
      </c>
      <c r="E1049" s="303"/>
    </row>
    <row r="1050" customFormat="false" ht="15" hidden="false" customHeight="false" outlineLevel="0" collapsed="false">
      <c r="A1050" s="301" t="n">
        <v>10708</v>
      </c>
      <c r="B1050" s="301" t="s">
        <v>54</v>
      </c>
      <c r="C1050" s="302" t="s">
        <v>12760</v>
      </c>
      <c r="D1050" s="301" t="s">
        <v>56</v>
      </c>
      <c r="E1050" s="303"/>
    </row>
    <row r="1051" customFormat="false" ht="15" hidden="false" customHeight="false" outlineLevel="0" collapsed="false">
      <c r="A1051" s="301" t="n">
        <v>39635</v>
      </c>
      <c r="B1051" s="301" t="s">
        <v>54</v>
      </c>
      <c r="C1051" s="302" t="s">
        <v>12761</v>
      </c>
      <c r="D1051" s="301" t="s">
        <v>56</v>
      </c>
      <c r="E1051" s="303"/>
    </row>
    <row r="1052" customFormat="false" ht="15" hidden="false" customHeight="false" outlineLevel="0" collapsed="false">
      <c r="A1052" s="301" t="n">
        <v>6117</v>
      </c>
      <c r="B1052" s="301" t="s">
        <v>54</v>
      </c>
      <c r="C1052" s="302" t="s">
        <v>12762</v>
      </c>
      <c r="D1052" s="301" t="s">
        <v>2543</v>
      </c>
      <c r="E1052" s="303" t="n">
        <v>18.82</v>
      </c>
    </row>
    <row r="1053" customFormat="false" ht="15" hidden="false" customHeight="false" outlineLevel="0" collapsed="false">
      <c r="A1053" s="301" t="n">
        <v>40913</v>
      </c>
      <c r="B1053" s="301" t="s">
        <v>54</v>
      </c>
      <c r="C1053" s="302" t="s">
        <v>12763</v>
      </c>
      <c r="D1053" s="301" t="s">
        <v>7340</v>
      </c>
      <c r="E1053" s="303" t="n">
        <v>3306.02</v>
      </c>
    </row>
    <row r="1054" customFormat="false" ht="15" hidden="false" customHeight="false" outlineLevel="0" collapsed="false">
      <c r="A1054" s="301" t="n">
        <v>1214</v>
      </c>
      <c r="B1054" s="301" t="s">
        <v>54</v>
      </c>
      <c r="C1054" s="302" t="s">
        <v>12764</v>
      </c>
      <c r="D1054" s="301" t="s">
        <v>2543</v>
      </c>
      <c r="E1054" s="303" t="n">
        <v>25.85</v>
      </c>
    </row>
    <row r="1055" customFormat="false" ht="15" hidden="false" customHeight="false" outlineLevel="0" collapsed="false">
      <c r="A1055" s="301" t="n">
        <v>40915</v>
      </c>
      <c r="B1055" s="301" t="s">
        <v>54</v>
      </c>
      <c r="C1055" s="302" t="s">
        <v>12765</v>
      </c>
      <c r="D1055" s="301" t="s">
        <v>7340</v>
      </c>
      <c r="E1055" s="303" t="n">
        <v>4535.44</v>
      </c>
    </row>
    <row r="1056" customFormat="false" ht="15" hidden="false" customHeight="false" outlineLevel="0" collapsed="false">
      <c r="A1056" s="301" t="n">
        <v>40914</v>
      </c>
      <c r="B1056" s="301" t="s">
        <v>54</v>
      </c>
      <c r="C1056" s="302" t="s">
        <v>12766</v>
      </c>
      <c r="D1056" s="301" t="s">
        <v>7340</v>
      </c>
      <c r="E1056" s="303" t="n">
        <v>4535.44</v>
      </c>
    </row>
    <row r="1057" customFormat="false" ht="15" hidden="false" customHeight="false" outlineLevel="0" collapsed="false">
      <c r="A1057" s="301" t="n">
        <v>1213</v>
      </c>
      <c r="B1057" s="301" t="s">
        <v>54</v>
      </c>
      <c r="C1057" s="302" t="s">
        <v>12767</v>
      </c>
      <c r="D1057" s="301" t="s">
        <v>2543</v>
      </c>
      <c r="E1057" s="303" t="n">
        <v>25.85</v>
      </c>
    </row>
    <row r="1058" customFormat="false" ht="15" hidden="false" customHeight="false" outlineLevel="0" collapsed="false">
      <c r="A1058" s="301" t="n">
        <v>5091</v>
      </c>
      <c r="B1058" s="301" t="s">
        <v>54</v>
      </c>
      <c r="C1058" s="302" t="s">
        <v>12768</v>
      </c>
      <c r="D1058" s="301" t="s">
        <v>142</v>
      </c>
      <c r="E1058" s="303" t="n">
        <v>19.41</v>
      </c>
    </row>
    <row r="1059" customFormat="false" ht="15" hidden="false" customHeight="false" outlineLevel="0" collapsed="false">
      <c r="A1059" s="301" t="n">
        <v>14615</v>
      </c>
      <c r="B1059" s="301" t="s">
        <v>54</v>
      </c>
      <c r="C1059" s="302" t="s">
        <v>12769</v>
      </c>
      <c r="D1059" s="301" t="s">
        <v>142</v>
      </c>
      <c r="E1059" s="303" t="n">
        <v>2489.48</v>
      </c>
    </row>
    <row r="1060" customFormat="false" ht="15" hidden="false" customHeight="false" outlineLevel="0" collapsed="false">
      <c r="A1060" s="301" t="n">
        <v>2711</v>
      </c>
      <c r="B1060" s="301" t="s">
        <v>54</v>
      </c>
      <c r="C1060" s="302" t="s">
        <v>12770</v>
      </c>
      <c r="D1060" s="301" t="s">
        <v>142</v>
      </c>
      <c r="E1060" s="303" t="n">
        <v>204.81</v>
      </c>
    </row>
    <row r="1061" customFormat="false" ht="15" hidden="false" customHeight="false" outlineLevel="0" collapsed="false">
      <c r="A1061" s="301" t="n">
        <v>45235</v>
      </c>
      <c r="B1061" s="301" t="s">
        <v>54</v>
      </c>
      <c r="C1061" s="302" t="s">
        <v>12771</v>
      </c>
      <c r="D1061" s="301" t="s">
        <v>142</v>
      </c>
      <c r="E1061" s="303" t="n">
        <v>1319.54</v>
      </c>
    </row>
    <row r="1062" customFormat="false" ht="15" hidden="false" customHeight="false" outlineLevel="0" collapsed="false">
      <c r="A1062" s="301" t="n">
        <v>37727</v>
      </c>
      <c r="B1062" s="301" t="s">
        <v>54</v>
      </c>
      <c r="C1062" s="302" t="s">
        <v>12772</v>
      </c>
      <c r="D1062" s="301" t="s">
        <v>142</v>
      </c>
      <c r="E1062" s="303" t="n">
        <v>18040</v>
      </c>
    </row>
    <row r="1063" customFormat="false" ht="15" hidden="false" customHeight="false" outlineLevel="0" collapsed="false">
      <c r="A1063" s="301" t="n">
        <v>37728</v>
      </c>
      <c r="B1063" s="301" t="s">
        <v>54</v>
      </c>
      <c r="C1063" s="302" t="s">
        <v>12773</v>
      </c>
      <c r="D1063" s="301" t="s">
        <v>142</v>
      </c>
      <c r="E1063" s="303" t="n">
        <v>24473.84</v>
      </c>
    </row>
    <row r="1064" customFormat="false" ht="15" hidden="false" customHeight="false" outlineLevel="0" collapsed="false">
      <c r="A1064" s="301" t="n">
        <v>37729</v>
      </c>
      <c r="B1064" s="301" t="s">
        <v>54</v>
      </c>
      <c r="C1064" s="302" t="s">
        <v>12774</v>
      </c>
      <c r="D1064" s="301" t="s">
        <v>142</v>
      </c>
      <c r="E1064" s="303" t="n">
        <v>26492.3</v>
      </c>
    </row>
    <row r="1065" customFormat="false" ht="15" hidden="false" customHeight="false" outlineLevel="0" collapsed="false">
      <c r="A1065" s="301" t="n">
        <v>37730</v>
      </c>
      <c r="B1065" s="301" t="s">
        <v>54</v>
      </c>
      <c r="C1065" s="302" t="s">
        <v>12775</v>
      </c>
      <c r="D1065" s="301" t="s">
        <v>142</v>
      </c>
      <c r="E1065" s="303" t="n">
        <v>28510.76</v>
      </c>
    </row>
    <row r="1066" customFormat="false" ht="15" hidden="false" customHeight="false" outlineLevel="0" collapsed="false">
      <c r="A1066" s="301" t="n">
        <v>37731</v>
      </c>
      <c r="B1066" s="301" t="s">
        <v>54</v>
      </c>
      <c r="C1066" s="302" t="s">
        <v>12776</v>
      </c>
      <c r="D1066" s="301" t="s">
        <v>142</v>
      </c>
      <c r="E1066" s="303" t="n">
        <v>30529.23</v>
      </c>
    </row>
    <row r="1067" customFormat="false" ht="15" hidden="false" customHeight="false" outlineLevel="0" collapsed="false">
      <c r="A1067" s="301" t="n">
        <v>37732</v>
      </c>
      <c r="B1067" s="301" t="s">
        <v>54</v>
      </c>
      <c r="C1067" s="302" t="s">
        <v>12777</v>
      </c>
      <c r="D1067" s="301" t="s">
        <v>142</v>
      </c>
      <c r="E1067" s="303" t="n">
        <v>34818.46</v>
      </c>
    </row>
    <row r="1068" customFormat="false" ht="15" hidden="false" customHeight="false" outlineLevel="0" collapsed="false">
      <c r="A1068" s="301" t="n">
        <v>45194</v>
      </c>
      <c r="B1068" s="301" t="s">
        <v>54</v>
      </c>
      <c r="C1068" s="302" t="s">
        <v>12778</v>
      </c>
      <c r="D1068" s="301" t="s">
        <v>142</v>
      </c>
      <c r="E1068" s="303" t="n">
        <v>192.11</v>
      </c>
    </row>
    <row r="1069" customFormat="false" ht="15" hidden="false" customHeight="false" outlineLevel="0" collapsed="false">
      <c r="A1069" s="301" t="n">
        <v>36496</v>
      </c>
      <c r="B1069" s="301" t="s">
        <v>54</v>
      </c>
      <c r="C1069" s="302" t="s">
        <v>12779</v>
      </c>
      <c r="D1069" s="301" t="s">
        <v>142</v>
      </c>
      <c r="E1069" s="303" t="n">
        <v>6320.75</v>
      </c>
    </row>
    <row r="1070" customFormat="false" ht="15" hidden="false" customHeight="false" outlineLevel="0" collapsed="false">
      <c r="A1070" s="301" t="n">
        <v>37762</v>
      </c>
      <c r="B1070" s="301" t="s">
        <v>54</v>
      </c>
      <c r="C1070" s="302" t="s">
        <v>12780</v>
      </c>
      <c r="D1070" s="301" t="s">
        <v>142</v>
      </c>
      <c r="E1070" s="303"/>
    </row>
    <row r="1071" customFormat="false" ht="15" hidden="false" customHeight="false" outlineLevel="0" collapsed="false">
      <c r="A1071" s="301" t="n">
        <v>37763</v>
      </c>
      <c r="B1071" s="301" t="s">
        <v>54</v>
      </c>
      <c r="C1071" s="302" t="s">
        <v>12781</v>
      </c>
      <c r="D1071" s="301" t="s">
        <v>142</v>
      </c>
      <c r="E1071" s="303"/>
    </row>
    <row r="1072" customFormat="false" ht="15" hidden="false" customHeight="false" outlineLevel="0" collapsed="false">
      <c r="A1072" s="301" t="n">
        <v>41992</v>
      </c>
      <c r="B1072" s="301" t="s">
        <v>54</v>
      </c>
      <c r="C1072" s="302" t="s">
        <v>12782</v>
      </c>
      <c r="D1072" s="301" t="s">
        <v>142</v>
      </c>
      <c r="E1072" s="303"/>
    </row>
    <row r="1073" customFormat="false" ht="15" hidden="false" customHeight="false" outlineLevel="0" collapsed="false">
      <c r="A1073" s="301" t="n">
        <v>10630</v>
      </c>
      <c r="B1073" s="301" t="s">
        <v>54</v>
      </c>
      <c r="C1073" s="302" t="s">
        <v>12783</v>
      </c>
      <c r="D1073" s="301" t="s">
        <v>142</v>
      </c>
      <c r="E1073" s="303"/>
    </row>
    <row r="1074" customFormat="false" ht="15" hidden="false" customHeight="false" outlineLevel="0" collapsed="false">
      <c r="A1074" s="301" t="n">
        <v>13215</v>
      </c>
      <c r="B1074" s="301" t="s">
        <v>54</v>
      </c>
      <c r="C1074" s="302" t="s">
        <v>12784</v>
      </c>
      <c r="D1074" s="301" t="s">
        <v>142</v>
      </c>
      <c r="E1074" s="303"/>
    </row>
    <row r="1075" customFormat="false" ht="15" hidden="false" customHeight="false" outlineLevel="0" collapsed="false">
      <c r="A1075" s="301" t="n">
        <v>4235</v>
      </c>
      <c r="B1075" s="301" t="s">
        <v>54</v>
      </c>
      <c r="C1075" s="302" t="s">
        <v>12785</v>
      </c>
      <c r="D1075" s="301" t="s">
        <v>2543</v>
      </c>
      <c r="E1075" s="303" t="n">
        <v>16.59</v>
      </c>
    </row>
    <row r="1076" customFormat="false" ht="15" hidden="false" customHeight="false" outlineLevel="0" collapsed="false">
      <c r="A1076" s="301" t="n">
        <v>40976</v>
      </c>
      <c r="B1076" s="301" t="s">
        <v>54</v>
      </c>
      <c r="C1076" s="302" t="s">
        <v>12786</v>
      </c>
      <c r="D1076" s="301" t="s">
        <v>7340</v>
      </c>
      <c r="E1076" s="303" t="n">
        <v>2910.74</v>
      </c>
    </row>
    <row r="1077" customFormat="false" ht="15" hidden="false" customHeight="false" outlineLevel="0" collapsed="false">
      <c r="A1077" s="301" t="n">
        <v>43091</v>
      </c>
      <c r="B1077" s="301" t="s">
        <v>54</v>
      </c>
      <c r="C1077" s="302" t="s">
        <v>12787</v>
      </c>
      <c r="D1077" s="301" t="s">
        <v>142</v>
      </c>
      <c r="E1077" s="303" t="n">
        <v>6190.27</v>
      </c>
    </row>
    <row r="1078" customFormat="false" ht="15" hidden="false" customHeight="false" outlineLevel="0" collapsed="false">
      <c r="A1078" s="301" t="n">
        <v>43092</v>
      </c>
      <c r="B1078" s="301" t="s">
        <v>54</v>
      </c>
      <c r="C1078" s="302" t="s">
        <v>12788</v>
      </c>
      <c r="D1078" s="301" t="s">
        <v>142</v>
      </c>
      <c r="E1078" s="303" t="n">
        <v>8253.7</v>
      </c>
    </row>
    <row r="1079" customFormat="false" ht="15" hidden="false" customHeight="false" outlineLevel="0" collapsed="false">
      <c r="A1079" s="301" t="n">
        <v>43089</v>
      </c>
      <c r="B1079" s="301" t="s">
        <v>54</v>
      </c>
      <c r="C1079" s="302" t="s">
        <v>12789</v>
      </c>
      <c r="D1079" s="301" t="s">
        <v>142</v>
      </c>
      <c r="E1079" s="303" t="n">
        <v>1438.44</v>
      </c>
    </row>
    <row r="1080" customFormat="false" ht="15" hidden="false" customHeight="false" outlineLevel="0" collapsed="false">
      <c r="A1080" s="301" t="n">
        <v>43090</v>
      </c>
      <c r="B1080" s="301" t="s">
        <v>54</v>
      </c>
      <c r="C1080" s="302" t="s">
        <v>12790</v>
      </c>
      <c r="D1080" s="301" t="s">
        <v>142</v>
      </c>
      <c r="E1080" s="303" t="n">
        <v>3174.5</v>
      </c>
    </row>
    <row r="1081" customFormat="false" ht="15" hidden="false" customHeight="false" outlineLevel="0" collapsed="false">
      <c r="A1081" s="301" t="n">
        <v>41967</v>
      </c>
      <c r="B1081" s="301" t="s">
        <v>54</v>
      </c>
      <c r="C1081" s="302" t="s">
        <v>12791</v>
      </c>
      <c r="D1081" s="301" t="s">
        <v>9747</v>
      </c>
      <c r="E1081" s="303" t="n">
        <v>20.87</v>
      </c>
    </row>
    <row r="1082" customFormat="false" ht="15" hidden="false" customHeight="false" outlineLevel="0" collapsed="false">
      <c r="A1082" s="301" t="n">
        <v>12760</v>
      </c>
      <c r="B1082" s="301" t="s">
        <v>54</v>
      </c>
      <c r="C1082" s="302" t="s">
        <v>12792</v>
      </c>
      <c r="D1082" s="301" t="s">
        <v>56</v>
      </c>
      <c r="E1082" s="303" t="n">
        <v>1625.29</v>
      </c>
    </row>
    <row r="1083" customFormat="false" ht="15" hidden="false" customHeight="false" outlineLevel="0" collapsed="false">
      <c r="A1083" s="301" t="n">
        <v>12759</v>
      </c>
      <c r="B1083" s="301" t="s">
        <v>54</v>
      </c>
      <c r="C1083" s="302" t="s">
        <v>12793</v>
      </c>
      <c r="D1083" s="301" t="s">
        <v>56</v>
      </c>
      <c r="E1083" s="303" t="n">
        <v>1083.51</v>
      </c>
    </row>
    <row r="1084" customFormat="false" ht="15" hidden="false" customHeight="false" outlineLevel="0" collapsed="false">
      <c r="A1084" s="301" t="n">
        <v>43105</v>
      </c>
      <c r="B1084" s="301" t="s">
        <v>54</v>
      </c>
      <c r="C1084" s="302" t="s">
        <v>12794</v>
      </c>
      <c r="D1084" s="301" t="s">
        <v>418</v>
      </c>
      <c r="E1084" s="303" t="n">
        <v>31.93</v>
      </c>
    </row>
    <row r="1085" customFormat="false" ht="15" hidden="false" customHeight="false" outlineLevel="0" collapsed="false">
      <c r="A1085" s="301" t="n">
        <v>40424</v>
      </c>
      <c r="B1085" s="301" t="s">
        <v>54</v>
      </c>
      <c r="C1085" s="302" t="s">
        <v>12795</v>
      </c>
      <c r="D1085" s="301" t="s">
        <v>418</v>
      </c>
      <c r="E1085" s="303" t="n">
        <v>8.11</v>
      </c>
    </row>
    <row r="1086" customFormat="false" ht="15" hidden="false" customHeight="false" outlineLevel="0" collapsed="false">
      <c r="A1086" s="301" t="n">
        <v>1325</v>
      </c>
      <c r="B1086" s="301" t="s">
        <v>54</v>
      </c>
      <c r="C1086" s="302" t="s">
        <v>12796</v>
      </c>
      <c r="D1086" s="301" t="s">
        <v>418</v>
      </c>
      <c r="E1086" s="303" t="n">
        <v>8.88</v>
      </c>
    </row>
    <row r="1087" customFormat="false" ht="15" hidden="false" customHeight="false" outlineLevel="0" collapsed="false">
      <c r="A1087" s="301" t="n">
        <v>1327</v>
      </c>
      <c r="B1087" s="301" t="s">
        <v>54</v>
      </c>
      <c r="C1087" s="302" t="s">
        <v>12797</v>
      </c>
      <c r="D1087" s="301" t="s">
        <v>418</v>
      </c>
      <c r="E1087" s="303" t="n">
        <v>9.46</v>
      </c>
    </row>
    <row r="1088" customFormat="false" ht="15" hidden="false" customHeight="false" outlineLevel="0" collapsed="false">
      <c r="A1088" s="301" t="n">
        <v>1328</v>
      </c>
      <c r="B1088" s="301" t="s">
        <v>54</v>
      </c>
      <c r="C1088" s="302" t="s">
        <v>12798</v>
      </c>
      <c r="D1088" s="301" t="s">
        <v>418</v>
      </c>
      <c r="E1088" s="303" t="n">
        <v>8.9</v>
      </c>
    </row>
    <row r="1089" customFormat="false" ht="15" hidden="false" customHeight="false" outlineLevel="0" collapsed="false">
      <c r="A1089" s="301" t="n">
        <v>1321</v>
      </c>
      <c r="B1089" s="301" t="s">
        <v>54</v>
      </c>
      <c r="C1089" s="302" t="s">
        <v>12799</v>
      </c>
      <c r="D1089" s="301" t="s">
        <v>418</v>
      </c>
      <c r="E1089" s="303" t="n">
        <v>8.25</v>
      </c>
    </row>
    <row r="1090" customFormat="false" ht="15" hidden="false" customHeight="false" outlineLevel="0" collapsed="false">
      <c r="A1090" s="301" t="n">
        <v>1318</v>
      </c>
      <c r="B1090" s="301" t="s">
        <v>54</v>
      </c>
      <c r="C1090" s="302" t="s">
        <v>12800</v>
      </c>
      <c r="D1090" s="301" t="s">
        <v>418</v>
      </c>
      <c r="E1090" s="303" t="n">
        <v>8.25</v>
      </c>
    </row>
    <row r="1091" customFormat="false" ht="15" hidden="false" customHeight="false" outlineLevel="0" collapsed="false">
      <c r="A1091" s="301" t="n">
        <v>1322</v>
      </c>
      <c r="B1091" s="301" t="s">
        <v>54</v>
      </c>
      <c r="C1091" s="302" t="s">
        <v>12801</v>
      </c>
      <c r="D1091" s="301" t="s">
        <v>418</v>
      </c>
      <c r="E1091" s="303" t="n">
        <v>8.72</v>
      </c>
    </row>
    <row r="1092" customFormat="false" ht="15" hidden="false" customHeight="false" outlineLevel="0" collapsed="false">
      <c r="A1092" s="301" t="n">
        <v>1323</v>
      </c>
      <c r="B1092" s="301" t="s">
        <v>54</v>
      </c>
      <c r="C1092" s="302" t="s">
        <v>12802</v>
      </c>
      <c r="D1092" s="301" t="s">
        <v>418</v>
      </c>
      <c r="E1092" s="303" t="n">
        <v>8.72</v>
      </c>
    </row>
    <row r="1093" customFormat="false" ht="15" hidden="false" customHeight="false" outlineLevel="0" collapsed="false">
      <c r="A1093" s="301" t="n">
        <v>1319</v>
      </c>
      <c r="B1093" s="301" t="s">
        <v>54</v>
      </c>
      <c r="C1093" s="302" t="s">
        <v>12803</v>
      </c>
      <c r="D1093" s="301" t="s">
        <v>418</v>
      </c>
      <c r="E1093" s="303" t="n">
        <v>7.35</v>
      </c>
    </row>
    <row r="1094" customFormat="false" ht="15" hidden="false" customHeight="false" outlineLevel="0" collapsed="false">
      <c r="A1094" s="301" t="n">
        <v>11026</v>
      </c>
      <c r="B1094" s="301" t="s">
        <v>54</v>
      </c>
      <c r="C1094" s="302" t="s">
        <v>12804</v>
      </c>
      <c r="D1094" s="301" t="s">
        <v>418</v>
      </c>
      <c r="E1094" s="303" t="n">
        <v>10.1</v>
      </c>
    </row>
    <row r="1095" customFormat="false" ht="15" hidden="false" customHeight="false" outlineLevel="0" collapsed="false">
      <c r="A1095" s="301" t="n">
        <v>11027</v>
      </c>
      <c r="B1095" s="301" t="s">
        <v>54</v>
      </c>
      <c r="C1095" s="302" t="s">
        <v>12805</v>
      </c>
      <c r="D1095" s="301" t="s">
        <v>418</v>
      </c>
      <c r="E1095" s="303" t="n">
        <v>10.52</v>
      </c>
    </row>
    <row r="1096" customFormat="false" ht="15" hidden="false" customHeight="false" outlineLevel="0" collapsed="false">
      <c r="A1096" s="301" t="n">
        <v>11046</v>
      </c>
      <c r="B1096" s="301" t="s">
        <v>54</v>
      </c>
      <c r="C1096" s="302" t="s">
        <v>12806</v>
      </c>
      <c r="D1096" s="301" t="s">
        <v>418</v>
      </c>
      <c r="E1096" s="303" t="n">
        <v>10.08</v>
      </c>
    </row>
    <row r="1097" customFormat="false" ht="15" hidden="false" customHeight="false" outlineLevel="0" collapsed="false">
      <c r="A1097" s="301" t="n">
        <v>11047</v>
      </c>
      <c r="B1097" s="301" t="s">
        <v>54</v>
      </c>
      <c r="C1097" s="302" t="s">
        <v>12807</v>
      </c>
      <c r="D1097" s="301" t="s">
        <v>418</v>
      </c>
      <c r="E1097" s="303" t="n">
        <v>10.98</v>
      </c>
    </row>
    <row r="1098" customFormat="false" ht="15" hidden="false" customHeight="false" outlineLevel="0" collapsed="false">
      <c r="A1098" s="301" t="n">
        <v>43668</v>
      </c>
      <c r="B1098" s="301" t="s">
        <v>54</v>
      </c>
      <c r="C1098" s="302" t="s">
        <v>12808</v>
      </c>
      <c r="D1098" s="301" t="s">
        <v>418</v>
      </c>
      <c r="E1098" s="303" t="n">
        <v>9.69</v>
      </c>
    </row>
    <row r="1099" customFormat="false" ht="15" hidden="false" customHeight="false" outlineLevel="0" collapsed="false">
      <c r="A1099" s="301" t="n">
        <v>11049</v>
      </c>
      <c r="B1099" s="301" t="s">
        <v>54</v>
      </c>
      <c r="C1099" s="302" t="s">
        <v>12809</v>
      </c>
      <c r="D1099" s="301" t="s">
        <v>418</v>
      </c>
      <c r="E1099" s="303" t="n">
        <v>10.5</v>
      </c>
    </row>
    <row r="1100" customFormat="false" ht="15" hidden="false" customHeight="false" outlineLevel="0" collapsed="false">
      <c r="A1100" s="301" t="n">
        <v>43106</v>
      </c>
      <c r="B1100" s="301" t="s">
        <v>54</v>
      </c>
      <c r="C1100" s="302" t="s">
        <v>12810</v>
      </c>
      <c r="D1100" s="301" t="s">
        <v>418</v>
      </c>
      <c r="E1100" s="303" t="n">
        <v>10.56</v>
      </c>
    </row>
    <row r="1101" customFormat="false" ht="15" hidden="false" customHeight="false" outlineLevel="0" collapsed="false">
      <c r="A1101" s="301" t="n">
        <v>11051</v>
      </c>
      <c r="B1101" s="301" t="s">
        <v>54</v>
      </c>
      <c r="C1101" s="302" t="s">
        <v>12811</v>
      </c>
      <c r="D1101" s="301" t="s">
        <v>418</v>
      </c>
      <c r="E1101" s="303" t="n">
        <v>11.02</v>
      </c>
    </row>
    <row r="1102" customFormat="false" ht="15" hidden="false" customHeight="false" outlineLevel="0" collapsed="false">
      <c r="A1102" s="301" t="n">
        <v>11061</v>
      </c>
      <c r="B1102" s="301" t="s">
        <v>54</v>
      </c>
      <c r="C1102" s="302" t="s">
        <v>12812</v>
      </c>
      <c r="D1102" s="301" t="s">
        <v>418</v>
      </c>
      <c r="E1102" s="303" t="n">
        <v>13.23</v>
      </c>
    </row>
    <row r="1103" customFormat="false" ht="15" hidden="false" customHeight="false" outlineLevel="0" collapsed="false">
      <c r="A1103" s="301" t="n">
        <v>43667</v>
      </c>
      <c r="B1103" s="301" t="s">
        <v>54</v>
      </c>
      <c r="C1103" s="302" t="s">
        <v>12813</v>
      </c>
      <c r="D1103" s="301" t="s">
        <v>418</v>
      </c>
      <c r="E1103" s="303" t="n">
        <v>9.61</v>
      </c>
    </row>
    <row r="1104" customFormat="false" ht="15" hidden="false" customHeight="false" outlineLevel="0" collapsed="false">
      <c r="A1104" s="301" t="n">
        <v>1333</v>
      </c>
      <c r="B1104" s="301" t="s">
        <v>54</v>
      </c>
      <c r="C1104" s="302" t="s">
        <v>12814</v>
      </c>
      <c r="D1104" s="301" t="s">
        <v>418</v>
      </c>
      <c r="E1104" s="303" t="n">
        <v>8</v>
      </c>
    </row>
    <row r="1105" customFormat="false" ht="15" hidden="false" customHeight="false" outlineLevel="0" collapsed="false">
      <c r="A1105" s="301" t="n">
        <v>1330</v>
      </c>
      <c r="B1105" s="301" t="s">
        <v>54</v>
      </c>
      <c r="C1105" s="302" t="s">
        <v>12815</v>
      </c>
      <c r="D1105" s="301" t="s">
        <v>418</v>
      </c>
      <c r="E1105" s="303" t="n">
        <v>7.93</v>
      </c>
    </row>
    <row r="1106" customFormat="false" ht="15" hidden="false" customHeight="false" outlineLevel="0" collapsed="false">
      <c r="A1106" s="301" t="n">
        <v>10957</v>
      </c>
      <c r="B1106" s="301" t="s">
        <v>54</v>
      </c>
      <c r="C1106" s="302" t="s">
        <v>12816</v>
      </c>
      <c r="D1106" s="301" t="s">
        <v>418</v>
      </c>
      <c r="E1106" s="303" t="n">
        <v>9.15</v>
      </c>
    </row>
    <row r="1107" customFormat="false" ht="15" hidden="false" customHeight="false" outlineLevel="0" collapsed="false">
      <c r="A1107" s="301" t="n">
        <v>1332</v>
      </c>
      <c r="B1107" s="301" t="s">
        <v>54</v>
      </c>
      <c r="C1107" s="302" t="s">
        <v>12817</v>
      </c>
      <c r="D1107" s="301" t="s">
        <v>418</v>
      </c>
      <c r="E1107" s="303" t="n">
        <v>8.13</v>
      </c>
    </row>
    <row r="1108" customFormat="false" ht="15" hidden="false" customHeight="false" outlineLevel="0" collapsed="false">
      <c r="A1108" s="301" t="n">
        <v>1334</v>
      </c>
      <c r="B1108" s="301" t="s">
        <v>54</v>
      </c>
      <c r="C1108" s="302" t="s">
        <v>12818</v>
      </c>
      <c r="D1108" s="301" t="s">
        <v>418</v>
      </c>
      <c r="E1108" s="303" t="n">
        <v>9.02</v>
      </c>
    </row>
    <row r="1109" customFormat="false" ht="15" hidden="false" customHeight="false" outlineLevel="0" collapsed="false">
      <c r="A1109" s="301" t="n">
        <v>1335</v>
      </c>
      <c r="B1109" s="301" t="s">
        <v>54</v>
      </c>
      <c r="C1109" s="302" t="s">
        <v>12819</v>
      </c>
      <c r="D1109" s="301" t="s">
        <v>418</v>
      </c>
      <c r="E1109" s="303" t="n">
        <v>9.32</v>
      </c>
    </row>
    <row r="1110" customFormat="false" ht="15" hidden="false" customHeight="false" outlineLevel="0" collapsed="false">
      <c r="A1110" s="301" t="n">
        <v>40425</v>
      </c>
      <c r="B1110" s="301" t="s">
        <v>54</v>
      </c>
      <c r="C1110" s="302" t="s">
        <v>12820</v>
      </c>
      <c r="D1110" s="301" t="s">
        <v>418</v>
      </c>
      <c r="E1110" s="303" t="n">
        <v>7.98</v>
      </c>
    </row>
    <row r="1111" customFormat="false" ht="15" hidden="false" customHeight="false" outlineLevel="0" collapsed="false">
      <c r="A1111" s="301" t="n">
        <v>1337</v>
      </c>
      <c r="B1111" s="301" t="s">
        <v>54</v>
      </c>
      <c r="C1111" s="302" t="s">
        <v>12821</v>
      </c>
      <c r="D1111" s="301" t="s">
        <v>418</v>
      </c>
      <c r="E1111" s="303" t="n">
        <v>9.15</v>
      </c>
    </row>
    <row r="1112" customFormat="false" ht="15" hidden="false" customHeight="false" outlineLevel="0" collapsed="false">
      <c r="A1112" s="301" t="n">
        <v>1338</v>
      </c>
      <c r="B1112" s="301" t="s">
        <v>54</v>
      </c>
      <c r="C1112" s="302" t="s">
        <v>12822</v>
      </c>
      <c r="D1112" s="301" t="s">
        <v>56</v>
      </c>
      <c r="E1112" s="303" t="n">
        <v>44.2</v>
      </c>
    </row>
    <row r="1113" customFormat="false" ht="15" hidden="false" customHeight="false" outlineLevel="0" collapsed="false">
      <c r="A1113" s="301" t="n">
        <v>1340</v>
      </c>
      <c r="B1113" s="301" t="s">
        <v>54</v>
      </c>
      <c r="C1113" s="302" t="s">
        <v>12823</v>
      </c>
      <c r="D1113" s="301" t="s">
        <v>56</v>
      </c>
      <c r="E1113" s="303" t="n">
        <v>51.1</v>
      </c>
    </row>
    <row r="1114" customFormat="false" ht="15" hidden="false" customHeight="false" outlineLevel="0" collapsed="false">
      <c r="A1114" s="301" t="n">
        <v>1341</v>
      </c>
      <c r="B1114" s="301" t="s">
        <v>54</v>
      </c>
      <c r="C1114" s="302" t="s">
        <v>12824</v>
      </c>
      <c r="D1114" s="301" t="s">
        <v>56</v>
      </c>
      <c r="E1114" s="303" t="n">
        <v>49.22</v>
      </c>
    </row>
    <row r="1115" customFormat="false" ht="15" hidden="false" customHeight="false" outlineLevel="0" collapsed="false">
      <c r="A1115" s="301" t="n">
        <v>34659</v>
      </c>
      <c r="B1115" s="301" t="s">
        <v>54</v>
      </c>
      <c r="C1115" s="302" t="s">
        <v>12825</v>
      </c>
      <c r="D1115" s="301" t="s">
        <v>56</v>
      </c>
      <c r="E1115" s="303" t="n">
        <v>43.46</v>
      </c>
    </row>
    <row r="1116" customFormat="false" ht="15" hidden="false" customHeight="false" outlineLevel="0" collapsed="false">
      <c r="A1116" s="301" t="n">
        <v>34514</v>
      </c>
      <c r="B1116" s="301" t="s">
        <v>54</v>
      </c>
      <c r="C1116" s="302" t="s">
        <v>12826</v>
      </c>
      <c r="D1116" s="301" t="s">
        <v>56</v>
      </c>
      <c r="E1116" s="303" t="n">
        <v>48.14</v>
      </c>
    </row>
    <row r="1117" customFormat="false" ht="15" hidden="false" customHeight="false" outlineLevel="0" collapsed="false">
      <c r="A1117" s="301" t="n">
        <v>34660</v>
      </c>
      <c r="B1117" s="301" t="s">
        <v>54</v>
      </c>
      <c r="C1117" s="302" t="s">
        <v>12827</v>
      </c>
      <c r="D1117" s="301" t="s">
        <v>56</v>
      </c>
      <c r="E1117" s="303" t="n">
        <v>61.09</v>
      </c>
    </row>
    <row r="1118" customFormat="false" ht="15" hidden="false" customHeight="false" outlineLevel="0" collapsed="false">
      <c r="A1118" s="301" t="n">
        <v>34661</v>
      </c>
      <c r="B1118" s="301" t="s">
        <v>54</v>
      </c>
      <c r="C1118" s="302" t="s">
        <v>12828</v>
      </c>
      <c r="D1118" s="301" t="s">
        <v>56</v>
      </c>
      <c r="E1118" s="303" t="n">
        <v>87.75</v>
      </c>
    </row>
    <row r="1119" customFormat="false" ht="15" hidden="false" customHeight="false" outlineLevel="0" collapsed="false">
      <c r="A1119" s="301" t="n">
        <v>34667</v>
      </c>
      <c r="B1119" s="301" t="s">
        <v>54</v>
      </c>
      <c r="C1119" s="302" t="s">
        <v>12829</v>
      </c>
      <c r="D1119" s="301" t="s">
        <v>56</v>
      </c>
      <c r="E1119" s="303" t="n">
        <v>31.77</v>
      </c>
    </row>
    <row r="1120" customFormat="false" ht="15" hidden="false" customHeight="false" outlineLevel="0" collapsed="false">
      <c r="A1120" s="301" t="n">
        <v>34668</v>
      </c>
      <c r="B1120" s="301" t="s">
        <v>54</v>
      </c>
      <c r="C1120" s="302" t="s">
        <v>12830</v>
      </c>
      <c r="D1120" s="301" t="s">
        <v>56</v>
      </c>
      <c r="E1120" s="303" t="n">
        <v>41.52</v>
      </c>
    </row>
    <row r="1121" customFormat="false" ht="15" hidden="false" customHeight="false" outlineLevel="0" collapsed="false">
      <c r="A1121" s="301" t="n">
        <v>34741</v>
      </c>
      <c r="B1121" s="301" t="s">
        <v>54</v>
      </c>
      <c r="C1121" s="302" t="s">
        <v>12831</v>
      </c>
      <c r="D1121" s="301" t="s">
        <v>56</v>
      </c>
      <c r="E1121" s="303" t="n">
        <v>45.69</v>
      </c>
    </row>
    <row r="1122" customFormat="false" ht="15" hidden="false" customHeight="false" outlineLevel="0" collapsed="false">
      <c r="A1122" s="301" t="n">
        <v>34664</v>
      </c>
      <c r="B1122" s="301" t="s">
        <v>54</v>
      </c>
      <c r="C1122" s="302" t="s">
        <v>12832</v>
      </c>
      <c r="D1122" s="301" t="s">
        <v>56</v>
      </c>
      <c r="E1122" s="303" t="n">
        <v>49.86</v>
      </c>
    </row>
    <row r="1123" customFormat="false" ht="15" hidden="false" customHeight="false" outlineLevel="0" collapsed="false">
      <c r="A1123" s="301" t="n">
        <v>34665</v>
      </c>
      <c r="B1123" s="301" t="s">
        <v>54</v>
      </c>
      <c r="C1123" s="302" t="s">
        <v>12833</v>
      </c>
      <c r="D1123" s="301" t="s">
        <v>56</v>
      </c>
      <c r="E1123" s="303" t="n">
        <v>61.89</v>
      </c>
    </row>
    <row r="1124" customFormat="false" ht="15" hidden="false" customHeight="false" outlineLevel="0" collapsed="false">
      <c r="A1124" s="301" t="n">
        <v>34666</v>
      </c>
      <c r="B1124" s="301" t="s">
        <v>54</v>
      </c>
      <c r="C1124" s="302" t="s">
        <v>12834</v>
      </c>
      <c r="D1124" s="301" t="s">
        <v>56</v>
      </c>
      <c r="E1124" s="303" t="n">
        <v>93.49</v>
      </c>
    </row>
    <row r="1125" customFormat="false" ht="15" hidden="false" customHeight="false" outlineLevel="0" collapsed="false">
      <c r="A1125" s="301" t="n">
        <v>34669</v>
      </c>
      <c r="B1125" s="301" t="s">
        <v>54</v>
      </c>
      <c r="C1125" s="302" t="s">
        <v>12835</v>
      </c>
      <c r="D1125" s="301" t="s">
        <v>56</v>
      </c>
      <c r="E1125" s="303" t="n">
        <v>34.28</v>
      </c>
    </row>
    <row r="1126" customFormat="false" ht="15" hidden="false" customHeight="false" outlineLevel="0" collapsed="false">
      <c r="A1126" s="301" t="n">
        <v>34670</v>
      </c>
      <c r="B1126" s="301" t="s">
        <v>54</v>
      </c>
      <c r="C1126" s="302" t="s">
        <v>12836</v>
      </c>
      <c r="D1126" s="301" t="s">
        <v>56</v>
      </c>
      <c r="E1126" s="303" t="n">
        <v>41.92</v>
      </c>
    </row>
    <row r="1127" customFormat="false" ht="15" hidden="false" customHeight="false" outlineLevel="0" collapsed="false">
      <c r="A1127" s="301" t="n">
        <v>34671</v>
      </c>
      <c r="B1127" s="301" t="s">
        <v>54</v>
      </c>
      <c r="C1127" s="302" t="s">
        <v>12837</v>
      </c>
      <c r="D1127" s="301" t="s">
        <v>56</v>
      </c>
      <c r="E1127" s="303" t="n">
        <v>34.99</v>
      </c>
    </row>
    <row r="1128" customFormat="false" ht="15" hidden="false" customHeight="false" outlineLevel="0" collapsed="false">
      <c r="A1128" s="301" t="n">
        <v>34672</v>
      </c>
      <c r="B1128" s="301" t="s">
        <v>54</v>
      </c>
      <c r="C1128" s="302" t="s">
        <v>12838</v>
      </c>
      <c r="D1128" s="301" t="s">
        <v>56</v>
      </c>
      <c r="E1128" s="303" t="n">
        <v>36.9</v>
      </c>
    </row>
    <row r="1129" customFormat="false" ht="15" hidden="false" customHeight="false" outlineLevel="0" collapsed="false">
      <c r="A1129" s="301" t="n">
        <v>34673</v>
      </c>
      <c r="B1129" s="301" t="s">
        <v>54</v>
      </c>
      <c r="C1129" s="302" t="s">
        <v>12839</v>
      </c>
      <c r="D1129" s="301" t="s">
        <v>56</v>
      </c>
      <c r="E1129" s="303" t="n">
        <v>45.03</v>
      </c>
    </row>
    <row r="1130" customFormat="false" ht="15" hidden="false" customHeight="false" outlineLevel="0" collapsed="false">
      <c r="A1130" s="301" t="n">
        <v>34674</v>
      </c>
      <c r="B1130" s="301" t="s">
        <v>54</v>
      </c>
      <c r="C1130" s="302" t="s">
        <v>12840</v>
      </c>
      <c r="D1130" s="301" t="s">
        <v>56</v>
      </c>
      <c r="E1130" s="303" t="n">
        <v>59.86</v>
      </c>
    </row>
    <row r="1131" customFormat="false" ht="15" hidden="false" customHeight="false" outlineLevel="0" collapsed="false">
      <c r="A1131" s="301" t="n">
        <v>34675</v>
      </c>
      <c r="B1131" s="301" t="s">
        <v>54</v>
      </c>
      <c r="C1131" s="302" t="s">
        <v>12841</v>
      </c>
      <c r="D1131" s="301" t="s">
        <v>56</v>
      </c>
      <c r="E1131" s="303" t="n">
        <v>72.98</v>
      </c>
    </row>
    <row r="1132" customFormat="false" ht="15" hidden="false" customHeight="false" outlineLevel="0" collapsed="false">
      <c r="A1132" s="301" t="n">
        <v>34676</v>
      </c>
      <c r="B1132" s="301" t="s">
        <v>54</v>
      </c>
      <c r="C1132" s="302" t="s">
        <v>12842</v>
      </c>
      <c r="D1132" s="301" t="s">
        <v>56</v>
      </c>
      <c r="E1132" s="303" t="n">
        <v>21.01</v>
      </c>
    </row>
    <row r="1133" customFormat="false" ht="15" hidden="false" customHeight="false" outlineLevel="0" collapsed="false">
      <c r="A1133" s="301" t="n">
        <v>34677</v>
      </c>
      <c r="B1133" s="301" t="s">
        <v>54</v>
      </c>
      <c r="C1133" s="302" t="s">
        <v>12843</v>
      </c>
      <c r="D1133" s="301" t="s">
        <v>56</v>
      </c>
      <c r="E1133" s="303" t="n">
        <v>28.25</v>
      </c>
    </row>
    <row r="1134" customFormat="false" ht="15" hidden="false" customHeight="false" outlineLevel="0" collapsed="false">
      <c r="A1134" s="301" t="n">
        <v>43126</v>
      </c>
      <c r="B1134" s="301" t="s">
        <v>54</v>
      </c>
      <c r="C1134" s="302" t="s">
        <v>12844</v>
      </c>
      <c r="D1134" s="301" t="s">
        <v>56</v>
      </c>
      <c r="E1134" s="303"/>
    </row>
    <row r="1135" customFormat="false" ht="15" hidden="false" customHeight="false" outlineLevel="0" collapsed="false">
      <c r="A1135" s="301" t="n">
        <v>43124</v>
      </c>
      <c r="B1135" s="301" t="s">
        <v>54</v>
      </c>
      <c r="C1135" s="302" t="s">
        <v>12845</v>
      </c>
      <c r="D1135" s="301" t="s">
        <v>56</v>
      </c>
      <c r="E1135" s="303"/>
    </row>
    <row r="1136" customFormat="false" ht="15" hidden="false" customHeight="false" outlineLevel="0" collapsed="false">
      <c r="A1136" s="301" t="n">
        <v>43125</v>
      </c>
      <c r="B1136" s="301" t="s">
        <v>54</v>
      </c>
      <c r="C1136" s="302" t="s">
        <v>12846</v>
      </c>
      <c r="D1136" s="301" t="s">
        <v>56</v>
      </c>
      <c r="E1136" s="303"/>
    </row>
    <row r="1137" customFormat="false" ht="15" hidden="false" customHeight="false" outlineLevel="0" collapsed="false">
      <c r="A1137" s="301" t="n">
        <v>40623</v>
      </c>
      <c r="B1137" s="301" t="s">
        <v>54</v>
      </c>
      <c r="C1137" s="302" t="s">
        <v>12847</v>
      </c>
      <c r="D1137" s="301" t="s">
        <v>12128</v>
      </c>
      <c r="E1137" s="303" t="n">
        <v>89.06</v>
      </c>
    </row>
    <row r="1138" customFormat="false" ht="15" hidden="false" customHeight="false" outlineLevel="0" collapsed="false">
      <c r="A1138" s="301" t="n">
        <v>43701</v>
      </c>
      <c r="B1138" s="301" t="s">
        <v>54</v>
      </c>
      <c r="C1138" s="302" t="s">
        <v>12848</v>
      </c>
      <c r="D1138" s="301" t="s">
        <v>418</v>
      </c>
      <c r="E1138" s="303" t="n">
        <v>72.11</v>
      </c>
    </row>
    <row r="1139" customFormat="false" ht="15" hidden="false" customHeight="false" outlineLevel="0" collapsed="false">
      <c r="A1139" s="301" t="n">
        <v>1345</v>
      </c>
      <c r="B1139" s="301" t="s">
        <v>54</v>
      </c>
      <c r="C1139" s="302" t="s">
        <v>12849</v>
      </c>
      <c r="D1139" s="301" t="s">
        <v>56</v>
      </c>
      <c r="E1139" s="303" t="n">
        <v>90.47</v>
      </c>
    </row>
    <row r="1140" customFormat="false" ht="15" hidden="false" customHeight="false" outlineLevel="0" collapsed="false">
      <c r="A1140" s="301" t="n">
        <v>1346</v>
      </c>
      <c r="B1140" s="301" t="s">
        <v>54</v>
      </c>
      <c r="C1140" s="302" t="s">
        <v>12850</v>
      </c>
      <c r="D1140" s="301" t="s">
        <v>56</v>
      </c>
      <c r="E1140" s="303" t="n">
        <v>52.62</v>
      </c>
    </row>
    <row r="1141" customFormat="false" ht="15" hidden="false" customHeight="false" outlineLevel="0" collapsed="false">
      <c r="A1141" s="301" t="n">
        <v>1347</v>
      </c>
      <c r="B1141" s="301" t="s">
        <v>54</v>
      </c>
      <c r="C1141" s="302" t="s">
        <v>12851</v>
      </c>
      <c r="D1141" s="301" t="s">
        <v>56</v>
      </c>
      <c r="E1141" s="303" t="n">
        <v>65.21</v>
      </c>
    </row>
    <row r="1142" customFormat="false" ht="15" hidden="false" customHeight="false" outlineLevel="0" collapsed="false">
      <c r="A1142" s="301" t="n">
        <v>43678</v>
      </c>
      <c r="B1142" s="301" t="s">
        <v>54</v>
      </c>
      <c r="C1142" s="302" t="s">
        <v>12852</v>
      </c>
      <c r="D1142" s="301" t="s">
        <v>56</v>
      </c>
      <c r="E1142" s="303" t="n">
        <v>75.64</v>
      </c>
    </row>
    <row r="1143" customFormat="false" ht="15" hidden="false" customHeight="false" outlineLevel="0" collapsed="false">
      <c r="A1143" s="301" t="n">
        <v>43680</v>
      </c>
      <c r="B1143" s="301" t="s">
        <v>54</v>
      </c>
      <c r="C1143" s="302" t="s">
        <v>12853</v>
      </c>
      <c r="D1143" s="301" t="s">
        <v>56</v>
      </c>
      <c r="E1143" s="303" t="n">
        <v>108.96</v>
      </c>
    </row>
    <row r="1144" customFormat="false" ht="15" hidden="false" customHeight="false" outlineLevel="0" collapsed="false">
      <c r="A1144" s="301" t="n">
        <v>43679</v>
      </c>
      <c r="B1144" s="301" t="s">
        <v>54</v>
      </c>
      <c r="C1144" s="302" t="s">
        <v>12854</v>
      </c>
      <c r="D1144" s="301" t="s">
        <v>56</v>
      </c>
      <c r="E1144" s="303" t="n">
        <v>38.24</v>
      </c>
    </row>
    <row r="1145" customFormat="false" ht="15" hidden="false" customHeight="false" outlineLevel="0" collapsed="false">
      <c r="A1145" s="301" t="n">
        <v>1355</v>
      </c>
      <c r="B1145" s="301" t="s">
        <v>54</v>
      </c>
      <c r="C1145" s="302" t="s">
        <v>12855</v>
      </c>
      <c r="D1145" s="301" t="s">
        <v>56</v>
      </c>
      <c r="E1145" s="303" t="n">
        <v>43.52</v>
      </c>
    </row>
    <row r="1146" customFormat="false" ht="15" hidden="false" customHeight="false" outlineLevel="0" collapsed="false">
      <c r="A1146" s="301" t="n">
        <v>1358</v>
      </c>
      <c r="B1146" s="301" t="s">
        <v>54</v>
      </c>
      <c r="C1146" s="302" t="s">
        <v>12856</v>
      </c>
      <c r="D1146" s="301" t="s">
        <v>56</v>
      </c>
      <c r="E1146" s="303" t="n">
        <v>53.42</v>
      </c>
    </row>
    <row r="1147" customFormat="false" ht="15" hidden="false" customHeight="false" outlineLevel="0" collapsed="false">
      <c r="A1147" s="301" t="n">
        <v>43677</v>
      </c>
      <c r="B1147" s="301" t="s">
        <v>54</v>
      </c>
      <c r="C1147" s="302" t="s">
        <v>12857</v>
      </c>
      <c r="D1147" s="301" t="s">
        <v>56</v>
      </c>
      <c r="E1147" s="303" t="n">
        <v>66.28</v>
      </c>
    </row>
    <row r="1148" customFormat="false" ht="15" hidden="false" customHeight="false" outlineLevel="0" collapsed="false">
      <c r="A1148" s="301" t="n">
        <v>43682</v>
      </c>
      <c r="B1148" s="301" t="s">
        <v>54</v>
      </c>
      <c r="C1148" s="302" t="s">
        <v>12858</v>
      </c>
      <c r="D1148" s="301" t="s">
        <v>56</v>
      </c>
      <c r="E1148" s="303" t="n">
        <v>20.32</v>
      </c>
    </row>
    <row r="1149" customFormat="false" ht="15" hidden="false" customHeight="false" outlineLevel="0" collapsed="false">
      <c r="A1149" s="301" t="n">
        <v>43681</v>
      </c>
      <c r="B1149" s="301" t="s">
        <v>54</v>
      </c>
      <c r="C1149" s="302" t="s">
        <v>12859</v>
      </c>
      <c r="D1149" s="301" t="s">
        <v>56</v>
      </c>
      <c r="E1149" s="303" t="n">
        <v>33.66</v>
      </c>
    </row>
    <row r="1150" customFormat="false" ht="15" hidden="false" customHeight="false" outlineLevel="0" collapsed="false">
      <c r="A1150" s="301" t="n">
        <v>45248</v>
      </c>
      <c r="B1150" s="301" t="s">
        <v>54</v>
      </c>
      <c r="C1150" s="302" t="s">
        <v>12860</v>
      </c>
      <c r="D1150" s="301" t="s">
        <v>142</v>
      </c>
      <c r="E1150" s="303" t="n">
        <v>64.64</v>
      </c>
    </row>
    <row r="1151" customFormat="false" ht="15" hidden="false" customHeight="false" outlineLevel="0" collapsed="false">
      <c r="A1151" s="301" t="n">
        <v>45243</v>
      </c>
      <c r="B1151" s="301" t="s">
        <v>54</v>
      </c>
      <c r="C1151" s="302" t="s">
        <v>12861</v>
      </c>
      <c r="D1151" s="301" t="s">
        <v>142</v>
      </c>
      <c r="E1151" s="303" t="n">
        <v>209.02</v>
      </c>
    </row>
    <row r="1152" customFormat="false" ht="15" hidden="false" customHeight="false" outlineLevel="0" collapsed="false">
      <c r="A1152" s="301" t="n">
        <v>45252</v>
      </c>
      <c r="B1152" s="301" t="s">
        <v>54</v>
      </c>
      <c r="C1152" s="302" t="s">
        <v>12862</v>
      </c>
      <c r="D1152" s="301" t="s">
        <v>142</v>
      </c>
      <c r="E1152" s="303" t="n">
        <v>36.66</v>
      </c>
    </row>
    <row r="1153" customFormat="false" ht="15" hidden="false" customHeight="false" outlineLevel="0" collapsed="false">
      <c r="A1153" s="301" t="n">
        <v>45246</v>
      </c>
      <c r="B1153" s="301" t="s">
        <v>54</v>
      </c>
      <c r="C1153" s="302" t="s">
        <v>12863</v>
      </c>
      <c r="D1153" s="301" t="s">
        <v>142</v>
      </c>
      <c r="E1153" s="303" t="n">
        <v>169.89</v>
      </c>
    </row>
    <row r="1154" customFormat="false" ht="15" hidden="false" customHeight="false" outlineLevel="0" collapsed="false">
      <c r="A1154" s="301" t="n">
        <v>20971</v>
      </c>
      <c r="B1154" s="301" t="s">
        <v>54</v>
      </c>
      <c r="C1154" s="302" t="s">
        <v>12864</v>
      </c>
      <c r="D1154" s="301" t="s">
        <v>142</v>
      </c>
      <c r="E1154" s="303" t="n">
        <v>18.09</v>
      </c>
    </row>
    <row r="1155" customFormat="false" ht="15" hidden="false" customHeight="false" outlineLevel="0" collapsed="false">
      <c r="A1155" s="301" t="n">
        <v>45247</v>
      </c>
      <c r="B1155" s="301" t="s">
        <v>54</v>
      </c>
      <c r="C1155" s="302" t="s">
        <v>12865</v>
      </c>
      <c r="D1155" s="301" t="s">
        <v>142</v>
      </c>
      <c r="E1155" s="303" t="n">
        <v>24.64</v>
      </c>
    </row>
    <row r="1156" customFormat="false" ht="15" hidden="false" customHeight="false" outlineLevel="0" collapsed="false">
      <c r="A1156" s="301" t="n">
        <v>39746</v>
      </c>
      <c r="B1156" s="301" t="s">
        <v>54</v>
      </c>
      <c r="C1156" s="302" t="s">
        <v>12866</v>
      </c>
      <c r="D1156" s="301" t="s">
        <v>142</v>
      </c>
      <c r="E1156" s="303" t="n">
        <v>80.08</v>
      </c>
    </row>
    <row r="1157" customFormat="false" ht="15" hidden="false" customHeight="false" outlineLevel="0" collapsed="false">
      <c r="A1157" s="301" t="n">
        <v>13279</v>
      </c>
      <c r="B1157" s="301" t="s">
        <v>54</v>
      </c>
      <c r="C1157" s="302" t="s">
        <v>12867</v>
      </c>
      <c r="D1157" s="301" t="s">
        <v>418</v>
      </c>
      <c r="E1157" s="303" t="n">
        <v>20.27</v>
      </c>
    </row>
    <row r="1158" customFormat="false" ht="15" hidden="false" customHeight="false" outlineLevel="0" collapsed="false">
      <c r="A1158" s="301" t="n">
        <v>11977</v>
      </c>
      <c r="B1158" s="301" t="s">
        <v>54</v>
      </c>
      <c r="C1158" s="302" t="s">
        <v>12868</v>
      </c>
      <c r="D1158" s="301" t="s">
        <v>142</v>
      </c>
      <c r="E1158" s="303" t="n">
        <v>10.5</v>
      </c>
    </row>
    <row r="1159" customFormat="false" ht="15" hidden="false" customHeight="false" outlineLevel="0" collapsed="false">
      <c r="A1159" s="301" t="n">
        <v>11976</v>
      </c>
      <c r="B1159" s="301" t="s">
        <v>54</v>
      </c>
      <c r="C1159" s="302" t="s">
        <v>12869</v>
      </c>
      <c r="D1159" s="301" t="s">
        <v>142</v>
      </c>
      <c r="E1159" s="303" t="n">
        <v>1.17</v>
      </c>
    </row>
    <row r="1160" customFormat="false" ht="15" hidden="false" customHeight="false" outlineLevel="0" collapsed="false">
      <c r="A1160" s="301" t="n">
        <v>11975</v>
      </c>
      <c r="B1160" s="301" t="s">
        <v>54</v>
      </c>
      <c r="C1160" s="302" t="s">
        <v>12870</v>
      </c>
      <c r="D1160" s="301" t="s">
        <v>142</v>
      </c>
      <c r="E1160" s="303" t="n">
        <v>23.02</v>
      </c>
    </row>
    <row r="1161" customFormat="false" ht="15" hidden="false" customHeight="false" outlineLevel="0" collapsed="false">
      <c r="A1161" s="301" t="n">
        <v>1368</v>
      </c>
      <c r="B1161" s="301" t="s">
        <v>54</v>
      </c>
      <c r="C1161" s="302" t="s">
        <v>12871</v>
      </c>
      <c r="D1161" s="301" t="s">
        <v>142</v>
      </c>
      <c r="E1161" s="303" t="n">
        <v>92</v>
      </c>
    </row>
    <row r="1162" customFormat="false" ht="15" hidden="false" customHeight="false" outlineLevel="0" collapsed="false">
      <c r="A1162" s="301" t="n">
        <v>1367</v>
      </c>
      <c r="B1162" s="301" t="s">
        <v>54</v>
      </c>
      <c r="C1162" s="302" t="s">
        <v>12872</v>
      </c>
      <c r="D1162" s="301" t="s">
        <v>142</v>
      </c>
      <c r="E1162" s="303" t="n">
        <v>297.59</v>
      </c>
    </row>
    <row r="1163" customFormat="false" ht="15" hidden="false" customHeight="false" outlineLevel="0" collapsed="false">
      <c r="A1163" s="301" t="n">
        <v>1380</v>
      </c>
      <c r="B1163" s="301" t="s">
        <v>54</v>
      </c>
      <c r="C1163" s="302" t="s">
        <v>12873</v>
      </c>
      <c r="D1163" s="301" t="s">
        <v>418</v>
      </c>
      <c r="E1163" s="303" t="n">
        <v>4.41</v>
      </c>
    </row>
    <row r="1164" customFormat="false" ht="15" hidden="false" customHeight="false" outlineLevel="0" collapsed="false">
      <c r="A1164" s="301" t="n">
        <v>1375</v>
      </c>
      <c r="B1164" s="301" t="s">
        <v>54</v>
      </c>
      <c r="C1164" s="302" t="s">
        <v>12874</v>
      </c>
      <c r="D1164" s="301" t="s">
        <v>418</v>
      </c>
      <c r="E1164" s="303" t="n">
        <v>15.45</v>
      </c>
    </row>
    <row r="1165" customFormat="false" ht="15" hidden="false" customHeight="false" outlineLevel="0" collapsed="false">
      <c r="A1165" s="301" t="n">
        <v>1379</v>
      </c>
      <c r="B1165" s="301" t="s">
        <v>54</v>
      </c>
      <c r="C1165" s="302" t="s">
        <v>12875</v>
      </c>
      <c r="D1165" s="301" t="s">
        <v>418</v>
      </c>
      <c r="E1165" s="303" t="n">
        <v>0.66</v>
      </c>
    </row>
    <row r="1166" customFormat="false" ht="15" hidden="false" customHeight="false" outlineLevel="0" collapsed="false">
      <c r="A1166" s="301" t="n">
        <v>13284</v>
      </c>
      <c r="B1166" s="301" t="s">
        <v>54</v>
      </c>
      <c r="C1166" s="302" t="s">
        <v>12876</v>
      </c>
      <c r="D1166" s="301" t="s">
        <v>418</v>
      </c>
      <c r="E1166" s="303" t="n">
        <v>0.59</v>
      </c>
    </row>
    <row r="1167" customFormat="false" ht="15" hidden="false" customHeight="false" outlineLevel="0" collapsed="false">
      <c r="A1167" s="301" t="n">
        <v>44528</v>
      </c>
      <c r="B1167" s="301" t="s">
        <v>54</v>
      </c>
      <c r="C1167" s="302" t="s">
        <v>12877</v>
      </c>
      <c r="D1167" s="301" t="s">
        <v>418</v>
      </c>
      <c r="E1167" s="303" t="n">
        <v>3.51</v>
      </c>
    </row>
    <row r="1168" customFormat="false" ht="15" hidden="false" customHeight="false" outlineLevel="0" collapsed="false">
      <c r="A1168" s="301" t="n">
        <v>34753</v>
      </c>
      <c r="B1168" s="301" t="s">
        <v>54</v>
      </c>
      <c r="C1168" s="302" t="s">
        <v>12878</v>
      </c>
      <c r="D1168" s="301" t="s">
        <v>418</v>
      </c>
      <c r="E1168" s="303" t="n">
        <v>0.64</v>
      </c>
    </row>
    <row r="1169" customFormat="false" ht="15" hidden="false" customHeight="false" outlineLevel="0" collapsed="false">
      <c r="A1169" s="301" t="n">
        <v>420</v>
      </c>
      <c r="B1169" s="301" t="s">
        <v>54</v>
      </c>
      <c r="C1169" s="302" t="s">
        <v>12879</v>
      </c>
      <c r="D1169" s="301" t="s">
        <v>142</v>
      </c>
      <c r="E1169" s="303" t="n">
        <v>38.99</v>
      </c>
    </row>
    <row r="1170" customFormat="false" ht="15" hidden="false" customHeight="false" outlineLevel="0" collapsed="false">
      <c r="A1170" s="301" t="n">
        <v>12327</v>
      </c>
      <c r="B1170" s="301" t="s">
        <v>54</v>
      </c>
      <c r="C1170" s="302" t="s">
        <v>12880</v>
      </c>
      <c r="D1170" s="301" t="s">
        <v>142</v>
      </c>
      <c r="E1170" s="303" t="n">
        <v>46.45</v>
      </c>
    </row>
    <row r="1171" customFormat="false" ht="15" hidden="false" customHeight="false" outlineLevel="0" collapsed="false">
      <c r="A1171" s="301" t="n">
        <v>36148</v>
      </c>
      <c r="B1171" s="301" t="s">
        <v>54</v>
      </c>
      <c r="C1171" s="302" t="s">
        <v>12881</v>
      </c>
      <c r="D1171" s="301" t="s">
        <v>142</v>
      </c>
      <c r="E1171" s="303" t="n">
        <v>145.46</v>
      </c>
    </row>
    <row r="1172" customFormat="false" ht="15" hidden="false" customHeight="false" outlineLevel="0" collapsed="false">
      <c r="A1172" s="301" t="n">
        <v>12329</v>
      </c>
      <c r="B1172" s="301" t="s">
        <v>54</v>
      </c>
      <c r="C1172" s="302" t="s">
        <v>12882</v>
      </c>
      <c r="D1172" s="301" t="s">
        <v>418</v>
      </c>
      <c r="E1172" s="303" t="n">
        <v>138.79</v>
      </c>
    </row>
    <row r="1173" customFormat="false" ht="15" hidden="false" customHeight="false" outlineLevel="0" collapsed="false">
      <c r="A1173" s="301" t="n">
        <v>1339</v>
      </c>
      <c r="B1173" s="301" t="s">
        <v>54</v>
      </c>
      <c r="C1173" s="302" t="s">
        <v>12883</v>
      </c>
      <c r="D1173" s="301" t="s">
        <v>418</v>
      </c>
      <c r="E1173" s="303" t="n">
        <v>44.31</v>
      </c>
    </row>
    <row r="1174" customFormat="false" ht="15" hidden="false" customHeight="false" outlineLevel="0" collapsed="false">
      <c r="A1174" s="301" t="n">
        <v>44396</v>
      </c>
      <c r="B1174" s="301" t="s">
        <v>54</v>
      </c>
      <c r="C1174" s="302" t="s">
        <v>12884</v>
      </c>
      <c r="D1174" s="301" t="s">
        <v>418</v>
      </c>
      <c r="E1174" s="303" t="n">
        <v>49.8</v>
      </c>
    </row>
    <row r="1175" customFormat="false" ht="15" hidden="false" customHeight="false" outlineLevel="0" collapsed="false">
      <c r="A1175" s="301" t="n">
        <v>44327</v>
      </c>
      <c r="B1175" s="301" t="s">
        <v>54</v>
      </c>
      <c r="C1175" s="302" t="s">
        <v>12885</v>
      </c>
      <c r="D1175" s="301" t="s">
        <v>9747</v>
      </c>
      <c r="E1175" s="303" t="n">
        <v>169.38</v>
      </c>
    </row>
    <row r="1176" customFormat="false" ht="15" hidden="false" customHeight="false" outlineLevel="0" collapsed="false">
      <c r="A1176" s="301" t="n">
        <v>37418</v>
      </c>
      <c r="B1176" s="301" t="s">
        <v>54</v>
      </c>
      <c r="C1176" s="302" t="s">
        <v>12886</v>
      </c>
      <c r="D1176" s="301" t="s">
        <v>142</v>
      </c>
      <c r="E1176" s="303"/>
    </row>
    <row r="1177" customFormat="false" ht="15" hidden="false" customHeight="false" outlineLevel="0" collapsed="false">
      <c r="A1177" s="301" t="n">
        <v>37419</v>
      </c>
      <c r="B1177" s="301" t="s">
        <v>54</v>
      </c>
      <c r="C1177" s="302" t="s">
        <v>12887</v>
      </c>
      <c r="D1177" s="301" t="s">
        <v>142</v>
      </c>
      <c r="E1177" s="303"/>
    </row>
    <row r="1178" customFormat="false" ht="15" hidden="false" customHeight="false" outlineLevel="0" collapsed="false">
      <c r="A1178" s="301" t="n">
        <v>1427</v>
      </c>
      <c r="B1178" s="301" t="s">
        <v>54</v>
      </c>
      <c r="C1178" s="302" t="s">
        <v>12888</v>
      </c>
      <c r="D1178" s="301" t="s">
        <v>142</v>
      </c>
      <c r="E1178" s="303"/>
    </row>
    <row r="1179" customFormat="false" ht="15" hidden="false" customHeight="false" outlineLevel="0" collapsed="false">
      <c r="A1179" s="301" t="n">
        <v>1402</v>
      </c>
      <c r="B1179" s="301" t="s">
        <v>54</v>
      </c>
      <c r="C1179" s="302" t="s">
        <v>12889</v>
      </c>
      <c r="D1179" s="301" t="s">
        <v>142</v>
      </c>
      <c r="E1179" s="303"/>
    </row>
    <row r="1180" customFormat="false" ht="15" hidden="false" customHeight="false" outlineLevel="0" collapsed="false">
      <c r="A1180" s="301" t="n">
        <v>1420</v>
      </c>
      <c r="B1180" s="301" t="s">
        <v>54</v>
      </c>
      <c r="C1180" s="302" t="s">
        <v>12890</v>
      </c>
      <c r="D1180" s="301" t="s">
        <v>142</v>
      </c>
      <c r="E1180" s="303"/>
    </row>
    <row r="1181" customFormat="false" ht="15" hidden="false" customHeight="false" outlineLevel="0" collapsed="false">
      <c r="A1181" s="301" t="n">
        <v>1419</v>
      </c>
      <c r="B1181" s="301" t="s">
        <v>54</v>
      </c>
      <c r="C1181" s="302" t="s">
        <v>12891</v>
      </c>
      <c r="D1181" s="301" t="s">
        <v>142</v>
      </c>
      <c r="E1181" s="303"/>
    </row>
    <row r="1182" customFormat="false" ht="15" hidden="false" customHeight="false" outlineLevel="0" collapsed="false">
      <c r="A1182" s="301" t="n">
        <v>1414</v>
      </c>
      <c r="B1182" s="301" t="s">
        <v>54</v>
      </c>
      <c r="C1182" s="302" t="s">
        <v>12892</v>
      </c>
      <c r="D1182" s="301" t="s">
        <v>142</v>
      </c>
      <c r="E1182" s="303"/>
    </row>
    <row r="1183" customFormat="false" ht="15" hidden="false" customHeight="false" outlineLevel="0" collapsed="false">
      <c r="A1183" s="301" t="n">
        <v>1413</v>
      </c>
      <c r="B1183" s="301" t="s">
        <v>54</v>
      </c>
      <c r="C1183" s="302" t="s">
        <v>12893</v>
      </c>
      <c r="D1183" s="301" t="s">
        <v>142</v>
      </c>
      <c r="E1183" s="303"/>
    </row>
    <row r="1184" customFormat="false" ht="15" hidden="false" customHeight="false" outlineLevel="0" collapsed="false">
      <c r="A1184" s="301" t="n">
        <v>1412</v>
      </c>
      <c r="B1184" s="301" t="s">
        <v>54</v>
      </c>
      <c r="C1184" s="302" t="s">
        <v>12894</v>
      </c>
      <c r="D1184" s="301" t="s">
        <v>142</v>
      </c>
      <c r="E1184" s="303"/>
    </row>
    <row r="1185" customFormat="false" ht="15" hidden="false" customHeight="false" outlineLevel="0" collapsed="false">
      <c r="A1185" s="301" t="n">
        <v>1406</v>
      </c>
      <c r="B1185" s="301" t="s">
        <v>54</v>
      </c>
      <c r="C1185" s="302" t="s">
        <v>12895</v>
      </c>
      <c r="D1185" s="301" t="s">
        <v>142</v>
      </c>
      <c r="E1185" s="303"/>
    </row>
    <row r="1186" customFormat="false" ht="15" hidden="false" customHeight="false" outlineLevel="0" collapsed="false">
      <c r="A1186" s="301" t="n">
        <v>45237</v>
      </c>
      <c r="B1186" s="301" t="s">
        <v>54</v>
      </c>
      <c r="C1186" s="302" t="s">
        <v>12896</v>
      </c>
      <c r="D1186" s="301" t="s">
        <v>142</v>
      </c>
      <c r="E1186" s="303" t="n">
        <v>19.66</v>
      </c>
    </row>
    <row r="1187" customFormat="false" ht="15" hidden="false" customHeight="false" outlineLevel="0" collapsed="false">
      <c r="A1187" s="301" t="n">
        <v>11281</v>
      </c>
      <c r="B1187" s="301" t="s">
        <v>54</v>
      </c>
      <c r="C1187" s="302" t="s">
        <v>12897</v>
      </c>
      <c r="D1187" s="301" t="s">
        <v>142</v>
      </c>
      <c r="E1187" s="303" t="n">
        <v>9035</v>
      </c>
    </row>
    <row r="1188" customFormat="false" ht="15" hidden="false" customHeight="false" outlineLevel="0" collapsed="false">
      <c r="A1188" s="301" t="n">
        <v>1442</v>
      </c>
      <c r="B1188" s="301" t="s">
        <v>54</v>
      </c>
      <c r="C1188" s="302" t="s">
        <v>12898</v>
      </c>
      <c r="D1188" s="301" t="s">
        <v>142</v>
      </c>
      <c r="E1188" s="303" t="n">
        <v>7584.81</v>
      </c>
    </row>
    <row r="1189" customFormat="false" ht="15" hidden="false" customHeight="false" outlineLevel="0" collapsed="false">
      <c r="A1189" s="301" t="n">
        <v>13457</v>
      </c>
      <c r="B1189" s="301" t="s">
        <v>54</v>
      </c>
      <c r="C1189" s="302" t="s">
        <v>12899</v>
      </c>
      <c r="D1189" s="301" t="s">
        <v>142</v>
      </c>
      <c r="E1189" s="303" t="n">
        <v>6547.1</v>
      </c>
    </row>
    <row r="1190" customFormat="false" ht="15" hidden="false" customHeight="false" outlineLevel="0" collapsed="false">
      <c r="A1190" s="301" t="n">
        <v>40699</v>
      </c>
      <c r="B1190" s="301" t="s">
        <v>54</v>
      </c>
      <c r="C1190" s="302" t="s">
        <v>12900</v>
      </c>
      <c r="D1190" s="301" t="s">
        <v>142</v>
      </c>
      <c r="E1190" s="303" t="n">
        <v>5061.15</v>
      </c>
    </row>
    <row r="1191" customFormat="false" ht="15" hidden="false" customHeight="false" outlineLevel="0" collapsed="false">
      <c r="A1191" s="301" t="n">
        <v>40701</v>
      </c>
      <c r="B1191" s="301" t="s">
        <v>54</v>
      </c>
      <c r="C1191" s="302" t="s">
        <v>12901</v>
      </c>
      <c r="D1191" s="301" t="s">
        <v>142</v>
      </c>
      <c r="E1191" s="303" t="n">
        <v>89488.2</v>
      </c>
    </row>
    <row r="1192" customFormat="false" ht="15" hidden="false" customHeight="false" outlineLevel="0" collapsed="false">
      <c r="A1192" s="301" t="n">
        <v>40700</v>
      </c>
      <c r="B1192" s="301" t="s">
        <v>54</v>
      </c>
      <c r="C1192" s="302" t="s">
        <v>12902</v>
      </c>
      <c r="D1192" s="301" t="s">
        <v>142</v>
      </c>
      <c r="E1192" s="303" t="n">
        <v>11781.71</v>
      </c>
    </row>
    <row r="1193" customFormat="false" ht="15" hidden="false" customHeight="false" outlineLevel="0" collapsed="false">
      <c r="A1193" s="301" t="n">
        <v>13458</v>
      </c>
      <c r="B1193" s="301" t="s">
        <v>54</v>
      </c>
      <c r="C1193" s="302" t="s">
        <v>12903</v>
      </c>
      <c r="D1193" s="301" t="s">
        <v>142</v>
      </c>
      <c r="E1193" s="303" t="n">
        <v>11195.54</v>
      </c>
    </row>
    <row r="1194" customFormat="false" ht="15" hidden="false" customHeight="false" outlineLevel="0" collapsed="false">
      <c r="A1194" s="301" t="n">
        <v>11134</v>
      </c>
      <c r="B1194" s="301" t="s">
        <v>54</v>
      </c>
      <c r="C1194" s="302" t="s">
        <v>12904</v>
      </c>
      <c r="D1194" s="301" t="s">
        <v>56</v>
      </c>
      <c r="E1194" s="303" t="n">
        <v>74.97</v>
      </c>
    </row>
    <row r="1195" customFormat="false" ht="15" hidden="false" customHeight="false" outlineLevel="0" collapsed="false">
      <c r="A1195" s="301" t="n">
        <v>11135</v>
      </c>
      <c r="B1195" s="301" t="s">
        <v>54</v>
      </c>
      <c r="C1195" s="302" t="s">
        <v>12905</v>
      </c>
      <c r="D1195" s="301" t="s">
        <v>56</v>
      </c>
      <c r="E1195" s="303" t="n">
        <v>80.94</v>
      </c>
    </row>
    <row r="1196" customFormat="false" ht="15" hidden="false" customHeight="false" outlineLevel="0" collapsed="false">
      <c r="A1196" s="301" t="n">
        <v>11136</v>
      </c>
      <c r="B1196" s="301" t="s">
        <v>54</v>
      </c>
      <c r="C1196" s="302" t="s">
        <v>12906</v>
      </c>
      <c r="D1196" s="301" t="s">
        <v>56</v>
      </c>
      <c r="E1196" s="303" t="n">
        <v>92.68</v>
      </c>
    </row>
    <row r="1197" customFormat="false" ht="15" hidden="false" customHeight="false" outlineLevel="0" collapsed="false">
      <c r="A1197" s="301" t="n">
        <v>34743</v>
      </c>
      <c r="B1197" s="301" t="s">
        <v>54</v>
      </c>
      <c r="C1197" s="302" t="s">
        <v>12907</v>
      </c>
      <c r="D1197" s="301" t="s">
        <v>56</v>
      </c>
      <c r="E1197" s="303" t="n">
        <v>111.83</v>
      </c>
    </row>
    <row r="1198" customFormat="false" ht="15" hidden="false" customHeight="false" outlineLevel="0" collapsed="false">
      <c r="A1198" s="301" t="n">
        <v>11137</v>
      </c>
      <c r="B1198" s="301" t="s">
        <v>54</v>
      </c>
      <c r="C1198" s="302" t="s">
        <v>12908</v>
      </c>
      <c r="D1198" s="301" t="s">
        <v>56</v>
      </c>
      <c r="E1198" s="303" t="n">
        <v>127.01</v>
      </c>
    </row>
    <row r="1199" customFormat="false" ht="15" hidden="false" customHeight="false" outlineLevel="0" collapsed="false">
      <c r="A1199" s="301" t="n">
        <v>34745</v>
      </c>
      <c r="B1199" s="301" t="s">
        <v>54</v>
      </c>
      <c r="C1199" s="302" t="s">
        <v>12909</v>
      </c>
      <c r="D1199" s="301" t="s">
        <v>56</v>
      </c>
      <c r="E1199" s="303" t="n">
        <v>151.04</v>
      </c>
    </row>
    <row r="1200" customFormat="false" ht="15" hidden="false" customHeight="false" outlineLevel="0" collapsed="false">
      <c r="A1200" s="301" t="n">
        <v>34746</v>
      </c>
      <c r="B1200" s="301" t="s">
        <v>54</v>
      </c>
      <c r="C1200" s="302" t="s">
        <v>12910</v>
      </c>
      <c r="D1200" s="301" t="s">
        <v>56</v>
      </c>
      <c r="E1200" s="303" t="n">
        <v>41.19</v>
      </c>
    </row>
    <row r="1201" customFormat="false" ht="15" hidden="false" customHeight="false" outlineLevel="0" collapsed="false">
      <c r="A1201" s="301" t="n">
        <v>1360</v>
      </c>
      <c r="B1201" s="301" t="s">
        <v>54</v>
      </c>
      <c r="C1201" s="302" t="s">
        <v>12911</v>
      </c>
      <c r="D1201" s="301" t="s">
        <v>56</v>
      </c>
      <c r="E1201" s="303" t="n">
        <v>48.06</v>
      </c>
    </row>
    <row r="1202" customFormat="false" ht="15" hidden="false" customHeight="false" outlineLevel="0" collapsed="false">
      <c r="A1202" s="301" t="n">
        <v>36524</v>
      </c>
      <c r="B1202" s="301" t="s">
        <v>54</v>
      </c>
      <c r="C1202" s="302" t="s">
        <v>12912</v>
      </c>
      <c r="D1202" s="301" t="s">
        <v>142</v>
      </c>
      <c r="E1202" s="303"/>
    </row>
    <row r="1203" customFormat="false" ht="15" hidden="false" customHeight="false" outlineLevel="0" collapsed="false">
      <c r="A1203" s="301" t="n">
        <v>45300</v>
      </c>
      <c r="B1203" s="301" t="s">
        <v>54</v>
      </c>
      <c r="C1203" s="302" t="s">
        <v>12913</v>
      </c>
      <c r="D1203" s="301" t="s">
        <v>142</v>
      </c>
      <c r="E1203" s="303" t="n">
        <v>2496.12</v>
      </c>
    </row>
    <row r="1204" customFormat="false" ht="15" hidden="false" customHeight="false" outlineLevel="0" collapsed="false">
      <c r="A1204" s="301" t="n">
        <v>36526</v>
      </c>
      <c r="B1204" s="301" t="s">
        <v>54</v>
      </c>
      <c r="C1204" s="302" t="s">
        <v>12914</v>
      </c>
      <c r="D1204" s="301" t="s">
        <v>142</v>
      </c>
      <c r="E1204" s="303"/>
    </row>
    <row r="1205" customFormat="false" ht="15" hidden="false" customHeight="false" outlineLevel="0" collapsed="false">
      <c r="A1205" s="301" t="n">
        <v>36523</v>
      </c>
      <c r="B1205" s="301" t="s">
        <v>54</v>
      </c>
      <c r="C1205" s="302" t="s">
        <v>12915</v>
      </c>
      <c r="D1205" s="301" t="s">
        <v>142</v>
      </c>
      <c r="E1205" s="303"/>
    </row>
    <row r="1206" customFormat="false" ht="15" hidden="false" customHeight="false" outlineLevel="0" collapsed="false">
      <c r="A1206" s="301" t="n">
        <v>36527</v>
      </c>
      <c r="B1206" s="301" t="s">
        <v>54</v>
      </c>
      <c r="C1206" s="302" t="s">
        <v>12916</v>
      </c>
      <c r="D1206" s="301" t="s">
        <v>142</v>
      </c>
      <c r="E1206" s="303"/>
    </row>
    <row r="1207" customFormat="false" ht="15" hidden="false" customHeight="false" outlineLevel="0" collapsed="false">
      <c r="A1207" s="301" t="n">
        <v>38642</v>
      </c>
      <c r="B1207" s="301" t="s">
        <v>54</v>
      </c>
      <c r="C1207" s="302" t="s">
        <v>12917</v>
      </c>
      <c r="D1207" s="301" t="s">
        <v>142</v>
      </c>
      <c r="E1207" s="303"/>
    </row>
    <row r="1208" customFormat="false" ht="15" hidden="false" customHeight="false" outlineLevel="0" collapsed="false">
      <c r="A1208" s="301" t="n">
        <v>36522</v>
      </c>
      <c r="B1208" s="301" t="s">
        <v>54</v>
      </c>
      <c r="C1208" s="302" t="s">
        <v>12918</v>
      </c>
      <c r="D1208" s="301" t="s">
        <v>142</v>
      </c>
      <c r="E1208" s="303"/>
    </row>
    <row r="1209" customFormat="false" ht="15" hidden="false" customHeight="false" outlineLevel="0" collapsed="false">
      <c r="A1209" s="301" t="n">
        <v>36525</v>
      </c>
      <c r="B1209" s="301" t="s">
        <v>54</v>
      </c>
      <c r="C1209" s="302" t="s">
        <v>12919</v>
      </c>
      <c r="D1209" s="301" t="s">
        <v>142</v>
      </c>
      <c r="E1209" s="303"/>
    </row>
    <row r="1210" customFormat="false" ht="15" hidden="false" customHeight="false" outlineLevel="0" collapsed="false">
      <c r="A1210" s="301" t="n">
        <v>13803</v>
      </c>
      <c r="B1210" s="301" t="s">
        <v>54</v>
      </c>
      <c r="C1210" s="302" t="s">
        <v>12920</v>
      </c>
      <c r="D1210" s="301" t="s">
        <v>142</v>
      </c>
      <c r="E1210" s="303"/>
    </row>
    <row r="1211" customFormat="false" ht="15" hidden="false" customHeight="false" outlineLevel="0" collapsed="false">
      <c r="A1211" s="301" t="n">
        <v>34348</v>
      </c>
      <c r="B1211" s="301" t="s">
        <v>54</v>
      </c>
      <c r="C1211" s="302" t="s">
        <v>12921</v>
      </c>
      <c r="D1211" s="301" t="s">
        <v>429</v>
      </c>
      <c r="E1211" s="303" t="n">
        <v>31.75</v>
      </c>
    </row>
    <row r="1212" customFormat="false" ht="15" hidden="false" customHeight="false" outlineLevel="0" collapsed="false">
      <c r="A1212" s="301" t="n">
        <v>34347</v>
      </c>
      <c r="B1212" s="301" t="s">
        <v>54</v>
      </c>
      <c r="C1212" s="302" t="s">
        <v>12922</v>
      </c>
      <c r="D1212" s="301" t="s">
        <v>429</v>
      </c>
      <c r="E1212" s="303" t="n">
        <v>22.7</v>
      </c>
    </row>
    <row r="1213" customFormat="false" ht="15" hidden="false" customHeight="false" outlineLevel="0" collapsed="false">
      <c r="A1213" s="301" t="n">
        <v>11146</v>
      </c>
      <c r="B1213" s="301" t="s">
        <v>54</v>
      </c>
      <c r="C1213" s="302" t="s">
        <v>12923</v>
      </c>
      <c r="D1213" s="301" t="s">
        <v>48</v>
      </c>
      <c r="E1213" s="303" t="n">
        <v>655.46</v>
      </c>
    </row>
    <row r="1214" customFormat="false" ht="15" hidden="false" customHeight="false" outlineLevel="0" collapsed="false">
      <c r="A1214" s="301" t="n">
        <v>11147</v>
      </c>
      <c r="B1214" s="301" t="s">
        <v>54</v>
      </c>
      <c r="C1214" s="302" t="s">
        <v>12924</v>
      </c>
      <c r="D1214" s="301" t="s">
        <v>48</v>
      </c>
      <c r="E1214" s="303" t="n">
        <v>681.11</v>
      </c>
    </row>
    <row r="1215" customFormat="false" ht="15" hidden="false" customHeight="false" outlineLevel="0" collapsed="false">
      <c r="A1215" s="301" t="n">
        <v>34872</v>
      </c>
      <c r="B1215" s="301" t="s">
        <v>54</v>
      </c>
      <c r="C1215" s="302" t="s">
        <v>12925</v>
      </c>
      <c r="D1215" s="301" t="s">
        <v>48</v>
      </c>
      <c r="E1215" s="303" t="n">
        <v>688.75</v>
      </c>
    </row>
    <row r="1216" customFormat="false" ht="15" hidden="false" customHeight="false" outlineLevel="0" collapsed="false">
      <c r="A1216" s="301" t="n">
        <v>34491</v>
      </c>
      <c r="B1216" s="301" t="s">
        <v>54</v>
      </c>
      <c r="C1216" s="302" t="s">
        <v>12926</v>
      </c>
      <c r="D1216" s="301" t="s">
        <v>48</v>
      </c>
      <c r="E1216" s="303" t="n">
        <v>708.71</v>
      </c>
    </row>
    <row r="1217" customFormat="false" ht="15" hidden="false" customHeight="false" outlineLevel="0" collapsed="false">
      <c r="A1217" s="301" t="n">
        <v>34770</v>
      </c>
      <c r="B1217" s="301" t="s">
        <v>54</v>
      </c>
      <c r="C1217" s="302" t="s">
        <v>12927</v>
      </c>
      <c r="D1217" s="301" t="s">
        <v>9545</v>
      </c>
      <c r="E1217" s="303" t="n">
        <v>637.57</v>
      </c>
    </row>
    <row r="1218" customFormat="false" ht="15" hidden="false" customHeight="false" outlineLevel="0" collapsed="false">
      <c r="A1218" s="301" t="n">
        <v>1518</v>
      </c>
      <c r="B1218" s="301" t="s">
        <v>54</v>
      </c>
      <c r="C1218" s="302" t="s">
        <v>12928</v>
      </c>
      <c r="D1218" s="301" t="s">
        <v>9545</v>
      </c>
      <c r="E1218" s="303" t="n">
        <v>650</v>
      </c>
    </row>
    <row r="1219" customFormat="false" ht="15" hidden="false" customHeight="false" outlineLevel="0" collapsed="false">
      <c r="A1219" s="301" t="n">
        <v>41965</v>
      </c>
      <c r="B1219" s="301" t="s">
        <v>54</v>
      </c>
      <c r="C1219" s="302" t="s">
        <v>12929</v>
      </c>
      <c r="D1219" s="301" t="s">
        <v>9545</v>
      </c>
      <c r="E1219" s="303" t="n">
        <v>569.94</v>
      </c>
    </row>
    <row r="1220" customFormat="false" ht="15" hidden="false" customHeight="false" outlineLevel="0" collapsed="false">
      <c r="A1220" s="301" t="n">
        <v>1524</v>
      </c>
      <c r="B1220" s="301" t="s">
        <v>54</v>
      </c>
      <c r="C1220" s="302" t="s">
        <v>12930</v>
      </c>
      <c r="D1220" s="301" t="s">
        <v>48</v>
      </c>
      <c r="E1220" s="303" t="n">
        <v>628.86</v>
      </c>
    </row>
    <row r="1221" customFormat="false" ht="15" hidden="false" customHeight="false" outlineLevel="0" collapsed="false">
      <c r="A1221" s="301" t="n">
        <v>34492</v>
      </c>
      <c r="B1221" s="301" t="s">
        <v>54</v>
      </c>
      <c r="C1221" s="302" t="s">
        <v>12931</v>
      </c>
      <c r="D1221" s="301" t="s">
        <v>48</v>
      </c>
      <c r="E1221" s="303" t="n">
        <v>582.5</v>
      </c>
    </row>
    <row r="1222" customFormat="false" ht="15" hidden="false" customHeight="false" outlineLevel="0" collapsed="false">
      <c r="A1222" s="301" t="n">
        <v>38404</v>
      </c>
      <c r="B1222" s="301" t="s">
        <v>54</v>
      </c>
      <c r="C1222" s="302" t="s">
        <v>12932</v>
      </c>
      <c r="D1222" s="301" t="s">
        <v>48</v>
      </c>
      <c r="E1222" s="303" t="n">
        <v>603.35</v>
      </c>
    </row>
    <row r="1223" customFormat="false" ht="15" hidden="false" customHeight="false" outlineLevel="0" collapsed="false">
      <c r="A1223" s="301" t="n">
        <v>39849</v>
      </c>
      <c r="B1223" s="301" t="s">
        <v>54</v>
      </c>
      <c r="C1223" s="302" t="s">
        <v>12933</v>
      </c>
      <c r="D1223" s="301" t="s">
        <v>48</v>
      </c>
      <c r="E1223" s="303" t="n">
        <v>691.45</v>
      </c>
    </row>
    <row r="1224" customFormat="false" ht="15" hidden="false" customHeight="false" outlineLevel="0" collapsed="false">
      <c r="A1224" s="301" t="n">
        <v>38464</v>
      </c>
      <c r="B1224" s="301" t="s">
        <v>54</v>
      </c>
      <c r="C1224" s="302" t="s">
        <v>12934</v>
      </c>
      <c r="D1224" s="301" t="s">
        <v>48</v>
      </c>
      <c r="E1224" s="303" t="n">
        <v>701.48</v>
      </c>
    </row>
    <row r="1225" customFormat="false" ht="15" hidden="false" customHeight="false" outlineLevel="0" collapsed="false">
      <c r="A1225" s="301" t="n">
        <v>1527</v>
      </c>
      <c r="B1225" s="301" t="s">
        <v>54</v>
      </c>
      <c r="C1225" s="302" t="s">
        <v>12935</v>
      </c>
      <c r="D1225" s="301" t="s">
        <v>48</v>
      </c>
      <c r="E1225" s="303" t="n">
        <v>648.83</v>
      </c>
    </row>
    <row r="1226" customFormat="false" ht="15" hidden="false" customHeight="false" outlineLevel="0" collapsed="false">
      <c r="A1226" s="301" t="n">
        <v>34493</v>
      </c>
      <c r="B1226" s="301" t="s">
        <v>54</v>
      </c>
      <c r="C1226" s="302" t="s">
        <v>12936</v>
      </c>
      <c r="D1226" s="301" t="s">
        <v>48</v>
      </c>
      <c r="E1226" s="303" t="n">
        <v>598.91</v>
      </c>
    </row>
    <row r="1227" customFormat="false" ht="15" hidden="false" customHeight="false" outlineLevel="0" collapsed="false">
      <c r="A1227" s="301" t="n">
        <v>38405</v>
      </c>
      <c r="B1227" s="301" t="s">
        <v>54</v>
      </c>
      <c r="C1227" s="302" t="s">
        <v>12937</v>
      </c>
      <c r="D1227" s="301" t="s">
        <v>48</v>
      </c>
      <c r="E1227" s="303" t="n">
        <v>621.96</v>
      </c>
    </row>
    <row r="1228" customFormat="false" ht="15" hidden="false" customHeight="false" outlineLevel="0" collapsed="false">
      <c r="A1228" s="301" t="n">
        <v>38408</v>
      </c>
      <c r="B1228" s="301" t="s">
        <v>54</v>
      </c>
      <c r="C1228" s="302" t="s">
        <v>12938</v>
      </c>
      <c r="D1228" s="301" t="s">
        <v>48</v>
      </c>
      <c r="E1228" s="303" t="n">
        <v>688.45</v>
      </c>
    </row>
    <row r="1229" customFormat="false" ht="15" hidden="false" customHeight="false" outlineLevel="0" collapsed="false">
      <c r="A1229" s="301" t="n">
        <v>1525</v>
      </c>
      <c r="B1229" s="301" t="s">
        <v>54</v>
      </c>
      <c r="C1229" s="302" t="s">
        <v>12939</v>
      </c>
      <c r="D1229" s="301" t="s">
        <v>48</v>
      </c>
      <c r="E1229" s="303" t="n">
        <v>668.79</v>
      </c>
    </row>
    <row r="1230" customFormat="false" ht="15" hidden="false" customHeight="false" outlineLevel="0" collapsed="false">
      <c r="A1230" s="301" t="n">
        <v>34494</v>
      </c>
      <c r="B1230" s="301" t="s">
        <v>54</v>
      </c>
      <c r="C1230" s="302" t="s">
        <v>12940</v>
      </c>
      <c r="D1230" s="301" t="s">
        <v>48</v>
      </c>
      <c r="E1230" s="303" t="n">
        <v>618.88</v>
      </c>
    </row>
    <row r="1231" customFormat="false" ht="15" hidden="false" customHeight="false" outlineLevel="0" collapsed="false">
      <c r="A1231" s="301" t="n">
        <v>38406</v>
      </c>
      <c r="B1231" s="301" t="s">
        <v>54</v>
      </c>
      <c r="C1231" s="302" t="s">
        <v>12941</v>
      </c>
      <c r="D1231" s="301" t="s">
        <v>48</v>
      </c>
      <c r="E1231" s="303" t="n">
        <v>656.75</v>
      </c>
    </row>
    <row r="1232" customFormat="false" ht="15" hidden="false" customHeight="false" outlineLevel="0" collapsed="false">
      <c r="A1232" s="301" t="n">
        <v>38409</v>
      </c>
      <c r="B1232" s="301" t="s">
        <v>54</v>
      </c>
      <c r="C1232" s="302" t="s">
        <v>12942</v>
      </c>
      <c r="D1232" s="301" t="s">
        <v>48</v>
      </c>
      <c r="E1232" s="303" t="n">
        <v>693.14</v>
      </c>
    </row>
    <row r="1233" customFormat="false" ht="15" hidden="false" customHeight="false" outlineLevel="0" collapsed="false">
      <c r="A1233" s="301" t="n">
        <v>43360</v>
      </c>
      <c r="B1233" s="301" t="s">
        <v>54</v>
      </c>
      <c r="C1233" s="302" t="s">
        <v>12943</v>
      </c>
      <c r="D1233" s="301" t="s">
        <v>48</v>
      </c>
      <c r="E1233" s="303" t="n">
        <v>722.75</v>
      </c>
    </row>
    <row r="1234" customFormat="false" ht="15" hidden="false" customHeight="false" outlineLevel="0" collapsed="false">
      <c r="A1234" s="301" t="n">
        <v>11145</v>
      </c>
      <c r="B1234" s="301" t="s">
        <v>54</v>
      </c>
      <c r="C1234" s="302" t="s">
        <v>12944</v>
      </c>
      <c r="D1234" s="301" t="s">
        <v>48</v>
      </c>
      <c r="E1234" s="303" t="n">
        <v>688.75</v>
      </c>
    </row>
    <row r="1235" customFormat="false" ht="15" hidden="false" customHeight="false" outlineLevel="0" collapsed="false">
      <c r="A1235" s="301" t="n">
        <v>34495</v>
      </c>
      <c r="B1235" s="301" t="s">
        <v>54</v>
      </c>
      <c r="C1235" s="302" t="s">
        <v>12945</v>
      </c>
      <c r="D1235" s="301" t="s">
        <v>48</v>
      </c>
      <c r="E1235" s="303" t="n">
        <v>638.84</v>
      </c>
    </row>
    <row r="1236" customFormat="false" ht="15" hidden="false" customHeight="false" outlineLevel="0" collapsed="false">
      <c r="A1236" s="301" t="n">
        <v>34479</v>
      </c>
      <c r="B1236" s="301" t="s">
        <v>54</v>
      </c>
      <c r="C1236" s="302" t="s">
        <v>12946</v>
      </c>
      <c r="D1236" s="301" t="s">
        <v>48</v>
      </c>
      <c r="E1236" s="303" t="n">
        <v>708.71</v>
      </c>
    </row>
    <row r="1237" customFormat="false" ht="15" hidden="false" customHeight="false" outlineLevel="0" collapsed="false">
      <c r="A1237" s="301" t="n">
        <v>34496</v>
      </c>
      <c r="B1237" s="301" t="s">
        <v>54</v>
      </c>
      <c r="C1237" s="302" t="s">
        <v>12947</v>
      </c>
      <c r="D1237" s="301" t="s">
        <v>48</v>
      </c>
      <c r="E1237" s="303" t="n">
        <v>666.42</v>
      </c>
    </row>
    <row r="1238" customFormat="false" ht="15" hidden="false" customHeight="false" outlineLevel="0" collapsed="false">
      <c r="A1238" s="301" t="n">
        <v>34481</v>
      </c>
      <c r="B1238" s="301" t="s">
        <v>54</v>
      </c>
      <c r="C1238" s="302" t="s">
        <v>12948</v>
      </c>
      <c r="D1238" s="301" t="s">
        <v>48</v>
      </c>
      <c r="E1238" s="303" t="n">
        <v>740.52</v>
      </c>
    </row>
    <row r="1239" customFormat="false" ht="15" hidden="false" customHeight="false" outlineLevel="0" collapsed="false">
      <c r="A1239" s="301" t="n">
        <v>34483</v>
      </c>
      <c r="B1239" s="301" t="s">
        <v>54</v>
      </c>
      <c r="C1239" s="302" t="s">
        <v>12949</v>
      </c>
      <c r="D1239" s="301" t="s">
        <v>48</v>
      </c>
      <c r="E1239" s="303" t="n">
        <v>791.2</v>
      </c>
    </row>
    <row r="1240" customFormat="false" ht="15" hidden="false" customHeight="false" outlineLevel="0" collapsed="false">
      <c r="A1240" s="301" t="n">
        <v>34485</v>
      </c>
      <c r="B1240" s="301" t="s">
        <v>54</v>
      </c>
      <c r="C1240" s="302" t="s">
        <v>12950</v>
      </c>
      <c r="D1240" s="301" t="s">
        <v>48</v>
      </c>
      <c r="E1240" s="303" t="n">
        <v>846.1</v>
      </c>
    </row>
    <row r="1241" customFormat="false" ht="15" hidden="false" customHeight="false" outlineLevel="0" collapsed="false">
      <c r="A1241" s="301" t="n">
        <v>14041</v>
      </c>
      <c r="B1241" s="301" t="s">
        <v>54</v>
      </c>
      <c r="C1241" s="302" t="s">
        <v>12951</v>
      </c>
      <c r="D1241" s="301" t="s">
        <v>48</v>
      </c>
      <c r="E1241" s="303" t="n">
        <v>550</v>
      </c>
    </row>
    <row r="1242" customFormat="false" ht="15" hidden="false" customHeight="false" outlineLevel="0" collapsed="false">
      <c r="A1242" s="301" t="n">
        <v>1523</v>
      </c>
      <c r="B1242" s="301" t="s">
        <v>54</v>
      </c>
      <c r="C1242" s="302" t="s">
        <v>12952</v>
      </c>
      <c r="D1242" s="301" t="s">
        <v>48</v>
      </c>
      <c r="E1242" s="303" t="n">
        <v>558.99</v>
      </c>
    </row>
    <row r="1243" customFormat="false" ht="15" hidden="false" customHeight="false" outlineLevel="0" collapsed="false">
      <c r="A1243" s="301" t="n">
        <v>14054</v>
      </c>
      <c r="B1243" s="301" t="s">
        <v>54</v>
      </c>
      <c r="C1243" s="302" t="s">
        <v>12953</v>
      </c>
      <c r="D1243" s="301" t="s">
        <v>142</v>
      </c>
      <c r="E1243" s="303" t="n">
        <v>19.57</v>
      </c>
    </row>
    <row r="1244" customFormat="false" ht="15" hidden="false" customHeight="false" outlineLevel="0" collapsed="false">
      <c r="A1244" s="301" t="n">
        <v>14052</v>
      </c>
      <c r="B1244" s="301" t="s">
        <v>54</v>
      </c>
      <c r="C1244" s="302" t="s">
        <v>12954</v>
      </c>
      <c r="D1244" s="301" t="s">
        <v>142</v>
      </c>
      <c r="E1244" s="303" t="n">
        <v>15.06</v>
      </c>
    </row>
    <row r="1245" customFormat="false" ht="15" hidden="false" customHeight="false" outlineLevel="0" collapsed="false">
      <c r="A1245" s="301" t="n">
        <v>14053</v>
      </c>
      <c r="B1245" s="301" t="s">
        <v>54</v>
      </c>
      <c r="C1245" s="302" t="s">
        <v>12955</v>
      </c>
      <c r="D1245" s="301" t="s">
        <v>142</v>
      </c>
      <c r="E1245" s="303" t="n">
        <v>15.28</v>
      </c>
    </row>
    <row r="1246" customFormat="false" ht="15" hidden="false" customHeight="false" outlineLevel="0" collapsed="false">
      <c r="A1246" s="301" t="n">
        <v>2560</v>
      </c>
      <c r="B1246" s="301" t="s">
        <v>54</v>
      </c>
      <c r="C1246" s="302" t="s">
        <v>12956</v>
      </c>
      <c r="D1246" s="301" t="s">
        <v>142</v>
      </c>
      <c r="E1246" s="303" t="n">
        <v>20.26</v>
      </c>
    </row>
    <row r="1247" customFormat="false" ht="15" hidden="false" customHeight="false" outlineLevel="0" collapsed="false">
      <c r="A1247" s="301" t="n">
        <v>2558</v>
      </c>
      <c r="B1247" s="301" t="s">
        <v>54</v>
      </c>
      <c r="C1247" s="302" t="s">
        <v>12957</v>
      </c>
      <c r="D1247" s="301" t="s">
        <v>142</v>
      </c>
      <c r="E1247" s="303" t="n">
        <v>11.51</v>
      </c>
    </row>
    <row r="1248" customFormat="false" ht="15" hidden="false" customHeight="false" outlineLevel="0" collapsed="false">
      <c r="A1248" s="301" t="n">
        <v>2559</v>
      </c>
      <c r="B1248" s="301" t="s">
        <v>54</v>
      </c>
      <c r="C1248" s="302" t="s">
        <v>12958</v>
      </c>
      <c r="D1248" s="301" t="s">
        <v>142</v>
      </c>
      <c r="E1248" s="303" t="n">
        <v>16.2</v>
      </c>
    </row>
    <row r="1249" customFormat="false" ht="15" hidden="false" customHeight="false" outlineLevel="0" collapsed="false">
      <c r="A1249" s="301" t="n">
        <v>2592</v>
      </c>
      <c r="B1249" s="301" t="s">
        <v>54</v>
      </c>
      <c r="C1249" s="302" t="s">
        <v>12959</v>
      </c>
      <c r="D1249" s="301" t="s">
        <v>142</v>
      </c>
      <c r="E1249" s="303" t="n">
        <v>268.56</v>
      </c>
    </row>
    <row r="1250" customFormat="false" ht="15" hidden="false" customHeight="false" outlineLevel="0" collapsed="false">
      <c r="A1250" s="301" t="n">
        <v>2589</v>
      </c>
      <c r="B1250" s="301" t="s">
        <v>54</v>
      </c>
      <c r="C1250" s="302" t="s">
        <v>12960</v>
      </c>
      <c r="D1250" s="301" t="s">
        <v>142</v>
      </c>
      <c r="E1250" s="303" t="n">
        <v>35.92</v>
      </c>
    </row>
    <row r="1251" customFormat="false" ht="15" hidden="false" customHeight="false" outlineLevel="0" collapsed="false">
      <c r="A1251" s="301" t="n">
        <v>2566</v>
      </c>
      <c r="B1251" s="301" t="s">
        <v>54</v>
      </c>
      <c r="C1251" s="302" t="s">
        <v>12961</v>
      </c>
      <c r="D1251" s="301" t="s">
        <v>142</v>
      </c>
      <c r="E1251" s="303" t="n">
        <v>27.03</v>
      </c>
    </row>
    <row r="1252" customFormat="false" ht="15" hidden="false" customHeight="false" outlineLevel="0" collapsed="false">
      <c r="A1252" s="301" t="n">
        <v>2590</v>
      </c>
      <c r="B1252" s="301" t="s">
        <v>54</v>
      </c>
      <c r="C1252" s="302" t="s">
        <v>12962</v>
      </c>
      <c r="D1252" s="301" t="s">
        <v>142</v>
      </c>
      <c r="E1252" s="303" t="n">
        <v>22.04</v>
      </c>
    </row>
    <row r="1253" customFormat="false" ht="15" hidden="false" customHeight="false" outlineLevel="0" collapsed="false">
      <c r="A1253" s="301" t="n">
        <v>2591</v>
      </c>
      <c r="B1253" s="301" t="s">
        <v>54</v>
      </c>
      <c r="C1253" s="302" t="s">
        <v>12963</v>
      </c>
      <c r="D1253" s="301" t="s">
        <v>142</v>
      </c>
      <c r="E1253" s="303" t="n">
        <v>13.1</v>
      </c>
    </row>
    <row r="1254" customFormat="false" ht="15" hidden="false" customHeight="false" outlineLevel="0" collapsed="false">
      <c r="A1254" s="301" t="n">
        <v>2567</v>
      </c>
      <c r="B1254" s="301" t="s">
        <v>54</v>
      </c>
      <c r="C1254" s="302" t="s">
        <v>12964</v>
      </c>
      <c r="D1254" s="301" t="s">
        <v>142</v>
      </c>
      <c r="E1254" s="303" t="n">
        <v>52.69</v>
      </c>
    </row>
    <row r="1255" customFormat="false" ht="15" hidden="false" customHeight="false" outlineLevel="0" collapsed="false">
      <c r="A1255" s="301" t="n">
        <v>2568</v>
      </c>
      <c r="B1255" s="301" t="s">
        <v>54</v>
      </c>
      <c r="C1255" s="302" t="s">
        <v>12965</v>
      </c>
      <c r="D1255" s="301" t="s">
        <v>142</v>
      </c>
      <c r="E1255" s="303" t="n">
        <v>146.32</v>
      </c>
    </row>
    <row r="1256" customFormat="false" ht="15" hidden="false" customHeight="false" outlineLevel="0" collapsed="false">
      <c r="A1256" s="301" t="n">
        <v>2565</v>
      </c>
      <c r="B1256" s="301" t="s">
        <v>54</v>
      </c>
      <c r="C1256" s="302" t="s">
        <v>12966</v>
      </c>
      <c r="D1256" s="301" t="s">
        <v>142</v>
      </c>
      <c r="E1256" s="303" t="n">
        <v>13.12</v>
      </c>
    </row>
    <row r="1257" customFormat="false" ht="15" hidden="false" customHeight="false" outlineLevel="0" collapsed="false">
      <c r="A1257" s="301" t="n">
        <v>2594</v>
      </c>
      <c r="B1257" s="301" t="s">
        <v>54</v>
      </c>
      <c r="C1257" s="302" t="s">
        <v>12967</v>
      </c>
      <c r="D1257" s="301" t="s">
        <v>142</v>
      </c>
      <c r="E1257" s="303" t="n">
        <v>243.76</v>
      </c>
    </row>
    <row r="1258" customFormat="false" ht="15" hidden="false" customHeight="false" outlineLevel="0" collapsed="false">
      <c r="A1258" s="301" t="n">
        <v>2587</v>
      </c>
      <c r="B1258" s="301" t="s">
        <v>54</v>
      </c>
      <c r="C1258" s="302" t="s">
        <v>12968</v>
      </c>
      <c r="D1258" s="301" t="s">
        <v>142</v>
      </c>
      <c r="E1258" s="303" t="n">
        <v>41.54</v>
      </c>
    </row>
    <row r="1259" customFormat="false" ht="15" hidden="false" customHeight="false" outlineLevel="0" collapsed="false">
      <c r="A1259" s="301" t="n">
        <v>2588</v>
      </c>
      <c r="B1259" s="301" t="s">
        <v>54</v>
      </c>
      <c r="C1259" s="302" t="s">
        <v>12969</v>
      </c>
      <c r="D1259" s="301" t="s">
        <v>142</v>
      </c>
      <c r="E1259" s="303" t="n">
        <v>33</v>
      </c>
    </row>
    <row r="1260" customFormat="false" ht="15" hidden="false" customHeight="false" outlineLevel="0" collapsed="false">
      <c r="A1260" s="301" t="n">
        <v>2570</v>
      </c>
      <c r="B1260" s="301" t="s">
        <v>54</v>
      </c>
      <c r="C1260" s="302" t="s">
        <v>12970</v>
      </c>
      <c r="D1260" s="301" t="s">
        <v>142</v>
      </c>
      <c r="E1260" s="303" t="n">
        <v>21.31</v>
      </c>
    </row>
    <row r="1261" customFormat="false" ht="15" hidden="false" customHeight="false" outlineLevel="0" collapsed="false">
      <c r="A1261" s="301" t="n">
        <v>2569</v>
      </c>
      <c r="B1261" s="301" t="s">
        <v>54</v>
      </c>
      <c r="C1261" s="302" t="s">
        <v>12971</v>
      </c>
      <c r="D1261" s="301" t="s">
        <v>142</v>
      </c>
      <c r="E1261" s="303" t="n">
        <v>12.71</v>
      </c>
    </row>
    <row r="1262" customFormat="false" ht="15" hidden="false" customHeight="false" outlineLevel="0" collapsed="false">
      <c r="A1262" s="301" t="n">
        <v>2571</v>
      </c>
      <c r="B1262" s="301" t="s">
        <v>54</v>
      </c>
      <c r="C1262" s="302" t="s">
        <v>12972</v>
      </c>
      <c r="D1262" s="301" t="s">
        <v>142</v>
      </c>
      <c r="E1262" s="303" t="n">
        <v>63.27</v>
      </c>
    </row>
    <row r="1263" customFormat="false" ht="15" hidden="false" customHeight="false" outlineLevel="0" collapsed="false">
      <c r="A1263" s="301" t="n">
        <v>2572</v>
      </c>
      <c r="B1263" s="301" t="s">
        <v>54</v>
      </c>
      <c r="C1263" s="302" t="s">
        <v>12973</v>
      </c>
      <c r="D1263" s="301" t="s">
        <v>142</v>
      </c>
      <c r="E1263" s="303" t="n">
        <v>187.11</v>
      </c>
    </row>
    <row r="1264" customFormat="false" ht="15" hidden="false" customHeight="false" outlineLevel="0" collapsed="false">
      <c r="A1264" s="301" t="n">
        <v>2593</v>
      </c>
      <c r="B1264" s="301" t="s">
        <v>54</v>
      </c>
      <c r="C1264" s="302" t="s">
        <v>12974</v>
      </c>
      <c r="D1264" s="301" t="s">
        <v>142</v>
      </c>
      <c r="E1264" s="303" t="n">
        <v>13.56</v>
      </c>
    </row>
    <row r="1265" customFormat="false" ht="15" hidden="false" customHeight="false" outlineLevel="0" collapsed="false">
      <c r="A1265" s="301" t="n">
        <v>2595</v>
      </c>
      <c r="B1265" s="301" t="s">
        <v>54</v>
      </c>
      <c r="C1265" s="302" t="s">
        <v>12975</v>
      </c>
      <c r="D1265" s="301" t="s">
        <v>142</v>
      </c>
      <c r="E1265" s="303" t="n">
        <v>291.94</v>
      </c>
    </row>
    <row r="1266" customFormat="false" ht="15" hidden="false" customHeight="false" outlineLevel="0" collapsed="false">
      <c r="A1266" s="301" t="n">
        <v>2576</v>
      </c>
      <c r="B1266" s="301" t="s">
        <v>54</v>
      </c>
      <c r="C1266" s="302" t="s">
        <v>12976</v>
      </c>
      <c r="D1266" s="301" t="s">
        <v>142</v>
      </c>
      <c r="E1266" s="303" t="n">
        <v>49.77</v>
      </c>
    </row>
    <row r="1267" customFormat="false" ht="15" hidden="false" customHeight="false" outlineLevel="0" collapsed="false">
      <c r="A1267" s="301" t="n">
        <v>2575</v>
      </c>
      <c r="B1267" s="301" t="s">
        <v>54</v>
      </c>
      <c r="C1267" s="302" t="s">
        <v>12977</v>
      </c>
      <c r="D1267" s="301" t="s">
        <v>142</v>
      </c>
      <c r="E1267" s="303" t="n">
        <v>37.41</v>
      </c>
    </row>
    <row r="1268" customFormat="false" ht="15" hidden="false" customHeight="false" outlineLevel="0" collapsed="false">
      <c r="A1268" s="301" t="n">
        <v>2586</v>
      </c>
      <c r="B1268" s="301" t="s">
        <v>54</v>
      </c>
      <c r="C1268" s="302" t="s">
        <v>12978</v>
      </c>
      <c r="D1268" s="301" t="s">
        <v>142</v>
      </c>
      <c r="E1268" s="303" t="n">
        <v>25.18</v>
      </c>
    </row>
    <row r="1269" customFormat="false" ht="15" hidden="false" customHeight="false" outlineLevel="0" collapsed="false">
      <c r="A1269" s="301" t="n">
        <v>2573</v>
      </c>
      <c r="B1269" s="301" t="s">
        <v>54</v>
      </c>
      <c r="C1269" s="302" t="s">
        <v>12979</v>
      </c>
      <c r="D1269" s="301" t="s">
        <v>142</v>
      </c>
      <c r="E1269" s="303" t="n">
        <v>15.54</v>
      </c>
    </row>
    <row r="1270" customFormat="false" ht="15" hidden="false" customHeight="false" outlineLevel="0" collapsed="false">
      <c r="A1270" s="301" t="n">
        <v>2577</v>
      </c>
      <c r="B1270" s="301" t="s">
        <v>54</v>
      </c>
      <c r="C1270" s="302" t="s">
        <v>12980</v>
      </c>
      <c r="D1270" s="301" t="s">
        <v>142</v>
      </c>
      <c r="E1270" s="303" t="n">
        <v>67.43</v>
      </c>
    </row>
    <row r="1271" customFormat="false" ht="15" hidden="false" customHeight="false" outlineLevel="0" collapsed="false">
      <c r="A1271" s="301" t="n">
        <v>2578</v>
      </c>
      <c r="B1271" s="301" t="s">
        <v>54</v>
      </c>
      <c r="C1271" s="302" t="s">
        <v>12981</v>
      </c>
      <c r="D1271" s="301" t="s">
        <v>142</v>
      </c>
      <c r="E1271" s="303" t="n">
        <v>210.54</v>
      </c>
    </row>
    <row r="1272" customFormat="false" ht="15" hidden="false" customHeight="false" outlineLevel="0" collapsed="false">
      <c r="A1272" s="301" t="n">
        <v>2574</v>
      </c>
      <c r="B1272" s="301" t="s">
        <v>54</v>
      </c>
      <c r="C1272" s="302" t="s">
        <v>12982</v>
      </c>
      <c r="D1272" s="301" t="s">
        <v>142</v>
      </c>
      <c r="E1272" s="303" t="n">
        <v>15.64</v>
      </c>
    </row>
    <row r="1273" customFormat="false" ht="15" hidden="false" customHeight="false" outlineLevel="0" collapsed="false">
      <c r="A1273" s="301" t="n">
        <v>2585</v>
      </c>
      <c r="B1273" s="301" t="s">
        <v>54</v>
      </c>
      <c r="C1273" s="302" t="s">
        <v>12983</v>
      </c>
      <c r="D1273" s="301" t="s">
        <v>142</v>
      </c>
      <c r="E1273" s="303" t="n">
        <v>288.91</v>
      </c>
    </row>
    <row r="1274" customFormat="false" ht="15" hidden="false" customHeight="false" outlineLevel="0" collapsed="false">
      <c r="A1274" s="301" t="n">
        <v>12008</v>
      </c>
      <c r="B1274" s="301" t="s">
        <v>54</v>
      </c>
      <c r="C1274" s="302" t="s">
        <v>12984</v>
      </c>
      <c r="D1274" s="301" t="s">
        <v>142</v>
      </c>
      <c r="E1274" s="303" t="n">
        <v>155.01</v>
      </c>
    </row>
    <row r="1275" customFormat="false" ht="15" hidden="false" customHeight="false" outlineLevel="0" collapsed="false">
      <c r="A1275" s="301" t="n">
        <v>2582</v>
      </c>
      <c r="B1275" s="301" t="s">
        <v>54</v>
      </c>
      <c r="C1275" s="302" t="s">
        <v>12985</v>
      </c>
      <c r="D1275" s="301" t="s">
        <v>142</v>
      </c>
      <c r="E1275" s="303" t="n">
        <v>46.16</v>
      </c>
    </row>
    <row r="1276" customFormat="false" ht="15" hidden="false" customHeight="false" outlineLevel="0" collapsed="false">
      <c r="A1276" s="301" t="n">
        <v>2597</v>
      </c>
      <c r="B1276" s="301" t="s">
        <v>54</v>
      </c>
      <c r="C1276" s="302" t="s">
        <v>12986</v>
      </c>
      <c r="D1276" s="301" t="s">
        <v>142</v>
      </c>
      <c r="E1276" s="303" t="n">
        <v>39.56</v>
      </c>
    </row>
    <row r="1277" customFormat="false" ht="15" hidden="false" customHeight="false" outlineLevel="0" collapsed="false">
      <c r="A1277" s="301" t="n">
        <v>2581</v>
      </c>
      <c r="B1277" s="301" t="s">
        <v>54</v>
      </c>
      <c r="C1277" s="302" t="s">
        <v>12987</v>
      </c>
      <c r="D1277" s="301" t="s">
        <v>142</v>
      </c>
      <c r="E1277" s="303" t="n">
        <v>24.1</v>
      </c>
    </row>
    <row r="1278" customFormat="false" ht="15" hidden="false" customHeight="false" outlineLevel="0" collapsed="false">
      <c r="A1278" s="301" t="n">
        <v>2579</v>
      </c>
      <c r="B1278" s="301" t="s">
        <v>54</v>
      </c>
      <c r="C1278" s="302" t="s">
        <v>12988</v>
      </c>
      <c r="D1278" s="301" t="s">
        <v>142</v>
      </c>
      <c r="E1278" s="303" t="n">
        <v>18.83</v>
      </c>
    </row>
    <row r="1279" customFormat="false" ht="15" hidden="false" customHeight="false" outlineLevel="0" collapsed="false">
      <c r="A1279" s="301" t="n">
        <v>2596</v>
      </c>
      <c r="B1279" s="301" t="s">
        <v>54</v>
      </c>
      <c r="C1279" s="302" t="s">
        <v>12989</v>
      </c>
      <c r="D1279" s="301" t="s">
        <v>142</v>
      </c>
      <c r="E1279" s="303" t="n">
        <v>71.28</v>
      </c>
    </row>
    <row r="1280" customFormat="false" ht="15" hidden="false" customHeight="false" outlineLevel="0" collapsed="false">
      <c r="A1280" s="301" t="n">
        <v>2583</v>
      </c>
      <c r="B1280" s="301" t="s">
        <v>54</v>
      </c>
      <c r="C1280" s="302" t="s">
        <v>12990</v>
      </c>
      <c r="D1280" s="301" t="s">
        <v>142</v>
      </c>
      <c r="E1280" s="303" t="n">
        <v>173.37</v>
      </c>
    </row>
    <row r="1281" customFormat="false" ht="15" hidden="false" customHeight="false" outlineLevel="0" collapsed="false">
      <c r="A1281" s="301" t="n">
        <v>2580</v>
      </c>
      <c r="B1281" s="301" t="s">
        <v>54</v>
      </c>
      <c r="C1281" s="302" t="s">
        <v>12991</v>
      </c>
      <c r="D1281" s="301" t="s">
        <v>142</v>
      </c>
      <c r="E1281" s="303" t="n">
        <v>20.64</v>
      </c>
    </row>
    <row r="1282" customFormat="false" ht="15" hidden="false" customHeight="false" outlineLevel="0" collapsed="false">
      <c r="A1282" s="301" t="n">
        <v>2584</v>
      </c>
      <c r="B1282" s="301" t="s">
        <v>54</v>
      </c>
      <c r="C1282" s="302" t="s">
        <v>12992</v>
      </c>
      <c r="D1282" s="301" t="s">
        <v>142</v>
      </c>
      <c r="E1282" s="303" t="n">
        <v>288.61</v>
      </c>
    </row>
    <row r="1283" customFormat="false" ht="15" hidden="false" customHeight="false" outlineLevel="0" collapsed="false">
      <c r="A1283" s="301" t="n">
        <v>39329</v>
      </c>
      <c r="B1283" s="301" t="s">
        <v>54</v>
      </c>
      <c r="C1283" s="302" t="s">
        <v>12993</v>
      </c>
      <c r="D1283" s="301" t="s">
        <v>142</v>
      </c>
      <c r="E1283" s="303" t="n">
        <v>11.26</v>
      </c>
    </row>
    <row r="1284" customFormat="false" ht="15" hidden="false" customHeight="false" outlineLevel="0" collapsed="false">
      <c r="A1284" s="301" t="n">
        <v>12010</v>
      </c>
      <c r="B1284" s="301" t="s">
        <v>54</v>
      </c>
      <c r="C1284" s="302" t="s">
        <v>12994</v>
      </c>
      <c r="D1284" s="301" t="s">
        <v>142</v>
      </c>
      <c r="E1284" s="303" t="n">
        <v>10.76</v>
      </c>
    </row>
    <row r="1285" customFormat="false" ht="15" hidden="false" customHeight="false" outlineLevel="0" collapsed="false">
      <c r="A1285" s="301" t="n">
        <v>39332</v>
      </c>
      <c r="B1285" s="301" t="s">
        <v>54</v>
      </c>
      <c r="C1285" s="302" t="s">
        <v>12995</v>
      </c>
      <c r="D1285" s="301" t="s">
        <v>142</v>
      </c>
      <c r="E1285" s="303" t="n">
        <v>13.24</v>
      </c>
    </row>
    <row r="1286" customFormat="false" ht="15" hidden="false" customHeight="false" outlineLevel="0" collapsed="false">
      <c r="A1286" s="301" t="n">
        <v>39330</v>
      </c>
      <c r="B1286" s="301" t="s">
        <v>54</v>
      </c>
      <c r="C1286" s="302" t="s">
        <v>12996</v>
      </c>
      <c r="D1286" s="301" t="s">
        <v>142</v>
      </c>
      <c r="E1286" s="303" t="n">
        <v>11.84</v>
      </c>
    </row>
    <row r="1287" customFormat="false" ht="15" hidden="false" customHeight="false" outlineLevel="0" collapsed="false">
      <c r="A1287" s="301" t="n">
        <v>39331</v>
      </c>
      <c r="B1287" s="301" t="s">
        <v>54</v>
      </c>
      <c r="C1287" s="302" t="s">
        <v>12997</v>
      </c>
      <c r="D1287" s="301" t="s">
        <v>142</v>
      </c>
      <c r="E1287" s="303" t="n">
        <v>10.53</v>
      </c>
    </row>
    <row r="1288" customFormat="false" ht="15" hidden="false" customHeight="false" outlineLevel="0" collapsed="false">
      <c r="A1288" s="301" t="n">
        <v>39335</v>
      </c>
      <c r="B1288" s="301" t="s">
        <v>54</v>
      </c>
      <c r="C1288" s="302" t="s">
        <v>12998</v>
      </c>
      <c r="D1288" s="301" t="s">
        <v>142</v>
      </c>
      <c r="E1288" s="303" t="n">
        <v>11.88</v>
      </c>
    </row>
    <row r="1289" customFormat="false" ht="15" hidden="false" customHeight="false" outlineLevel="0" collapsed="false">
      <c r="A1289" s="301" t="n">
        <v>39333</v>
      </c>
      <c r="B1289" s="301" t="s">
        <v>54</v>
      </c>
      <c r="C1289" s="302" t="s">
        <v>12999</v>
      </c>
      <c r="D1289" s="301" t="s">
        <v>142</v>
      </c>
      <c r="E1289" s="303" t="n">
        <v>10.27</v>
      </c>
    </row>
    <row r="1290" customFormat="false" ht="15" hidden="false" customHeight="false" outlineLevel="0" collapsed="false">
      <c r="A1290" s="301" t="n">
        <v>39334</v>
      </c>
      <c r="B1290" s="301" t="s">
        <v>54</v>
      </c>
      <c r="C1290" s="302" t="s">
        <v>13000</v>
      </c>
      <c r="D1290" s="301" t="s">
        <v>142</v>
      </c>
      <c r="E1290" s="303" t="n">
        <v>9.45</v>
      </c>
    </row>
    <row r="1291" customFormat="false" ht="15" hidden="false" customHeight="false" outlineLevel="0" collapsed="false">
      <c r="A1291" s="301" t="n">
        <v>12015</v>
      </c>
      <c r="B1291" s="301" t="s">
        <v>54</v>
      </c>
      <c r="C1291" s="302" t="s">
        <v>13001</v>
      </c>
      <c r="D1291" s="301" t="s">
        <v>142</v>
      </c>
      <c r="E1291" s="303" t="n">
        <v>13.8</v>
      </c>
    </row>
    <row r="1292" customFormat="false" ht="15" hidden="false" customHeight="false" outlineLevel="0" collapsed="false">
      <c r="A1292" s="301" t="n">
        <v>12016</v>
      </c>
      <c r="B1292" s="301" t="s">
        <v>54</v>
      </c>
      <c r="C1292" s="302" t="s">
        <v>13002</v>
      </c>
      <c r="D1292" s="301" t="s">
        <v>142</v>
      </c>
      <c r="E1292" s="303" t="n">
        <v>11.86</v>
      </c>
    </row>
    <row r="1293" customFormat="false" ht="15" hidden="false" customHeight="false" outlineLevel="0" collapsed="false">
      <c r="A1293" s="301" t="n">
        <v>12019</v>
      </c>
      <c r="B1293" s="301" t="s">
        <v>54</v>
      </c>
      <c r="C1293" s="302" t="s">
        <v>13003</v>
      </c>
      <c r="D1293" s="301" t="s">
        <v>142</v>
      </c>
      <c r="E1293" s="303" t="n">
        <v>13.8</v>
      </c>
    </row>
    <row r="1294" customFormat="false" ht="15" hidden="false" customHeight="false" outlineLevel="0" collapsed="false">
      <c r="A1294" s="301" t="n">
        <v>12020</v>
      </c>
      <c r="B1294" s="301" t="s">
        <v>54</v>
      </c>
      <c r="C1294" s="302" t="s">
        <v>13004</v>
      </c>
      <c r="D1294" s="301" t="s">
        <v>142</v>
      </c>
      <c r="E1294" s="303" t="n">
        <v>11.86</v>
      </c>
    </row>
    <row r="1295" customFormat="false" ht="15" hidden="false" customHeight="false" outlineLevel="0" collapsed="false">
      <c r="A1295" s="301" t="n">
        <v>39338</v>
      </c>
      <c r="B1295" s="301" t="s">
        <v>54</v>
      </c>
      <c r="C1295" s="302" t="s">
        <v>13005</v>
      </c>
      <c r="D1295" s="301" t="s">
        <v>142</v>
      </c>
      <c r="E1295" s="303" t="n">
        <v>13.24</v>
      </c>
    </row>
    <row r="1296" customFormat="false" ht="15" hidden="false" customHeight="false" outlineLevel="0" collapsed="false">
      <c r="A1296" s="301" t="n">
        <v>39336</v>
      </c>
      <c r="B1296" s="301" t="s">
        <v>54</v>
      </c>
      <c r="C1296" s="302" t="s">
        <v>13006</v>
      </c>
      <c r="D1296" s="301" t="s">
        <v>142</v>
      </c>
      <c r="E1296" s="303" t="n">
        <v>11.84</v>
      </c>
    </row>
    <row r="1297" customFormat="false" ht="15" hidden="false" customHeight="false" outlineLevel="0" collapsed="false">
      <c r="A1297" s="301" t="n">
        <v>39337</v>
      </c>
      <c r="B1297" s="301" t="s">
        <v>54</v>
      </c>
      <c r="C1297" s="302" t="s">
        <v>13007</v>
      </c>
      <c r="D1297" s="301" t="s">
        <v>142</v>
      </c>
      <c r="E1297" s="303" t="n">
        <v>10.53</v>
      </c>
    </row>
    <row r="1298" customFormat="false" ht="15" hidden="false" customHeight="false" outlineLevel="0" collapsed="false">
      <c r="A1298" s="301" t="n">
        <v>39341</v>
      </c>
      <c r="B1298" s="301" t="s">
        <v>54</v>
      </c>
      <c r="C1298" s="302" t="s">
        <v>13008</v>
      </c>
      <c r="D1298" s="301" t="s">
        <v>142</v>
      </c>
      <c r="E1298" s="303" t="n">
        <v>17.25</v>
      </c>
    </row>
    <row r="1299" customFormat="false" ht="15" hidden="false" customHeight="false" outlineLevel="0" collapsed="false">
      <c r="A1299" s="301" t="n">
        <v>39340</v>
      </c>
      <c r="B1299" s="301" t="s">
        <v>54</v>
      </c>
      <c r="C1299" s="302" t="s">
        <v>13009</v>
      </c>
      <c r="D1299" s="301" t="s">
        <v>142</v>
      </c>
      <c r="E1299" s="303" t="n">
        <v>12.67</v>
      </c>
    </row>
    <row r="1300" customFormat="false" ht="15" hidden="false" customHeight="false" outlineLevel="0" collapsed="false">
      <c r="A1300" s="301" t="n">
        <v>39342</v>
      </c>
      <c r="B1300" s="301" t="s">
        <v>54</v>
      </c>
      <c r="C1300" s="302" t="s">
        <v>13010</v>
      </c>
      <c r="D1300" s="301" t="s">
        <v>142</v>
      </c>
      <c r="E1300" s="303" t="n">
        <v>17.25</v>
      </c>
    </row>
    <row r="1301" customFormat="false" ht="15" hidden="false" customHeight="false" outlineLevel="0" collapsed="false">
      <c r="A1301" s="301" t="n">
        <v>12025</v>
      </c>
      <c r="B1301" s="301" t="s">
        <v>54</v>
      </c>
      <c r="C1301" s="302" t="s">
        <v>13011</v>
      </c>
      <c r="D1301" s="301" t="s">
        <v>142</v>
      </c>
      <c r="E1301" s="303" t="n">
        <v>13.08</v>
      </c>
    </row>
    <row r="1302" customFormat="false" ht="15" hidden="false" customHeight="false" outlineLevel="0" collapsed="false">
      <c r="A1302" s="301" t="n">
        <v>39345</v>
      </c>
      <c r="B1302" s="301" t="s">
        <v>54</v>
      </c>
      <c r="C1302" s="302" t="s">
        <v>13012</v>
      </c>
      <c r="D1302" s="301" t="s">
        <v>142</v>
      </c>
      <c r="E1302" s="303" t="n">
        <v>19.72</v>
      </c>
    </row>
    <row r="1303" customFormat="false" ht="15" hidden="false" customHeight="false" outlineLevel="0" collapsed="false">
      <c r="A1303" s="301" t="n">
        <v>39343</v>
      </c>
      <c r="B1303" s="301" t="s">
        <v>54</v>
      </c>
      <c r="C1303" s="302" t="s">
        <v>13013</v>
      </c>
      <c r="D1303" s="301" t="s">
        <v>142</v>
      </c>
      <c r="E1303" s="303" t="n">
        <v>14.57</v>
      </c>
    </row>
    <row r="1304" customFormat="false" ht="15" hidden="false" customHeight="false" outlineLevel="0" collapsed="false">
      <c r="A1304" s="301" t="n">
        <v>39344</v>
      </c>
      <c r="B1304" s="301" t="s">
        <v>54</v>
      </c>
      <c r="C1304" s="302" t="s">
        <v>13014</v>
      </c>
      <c r="D1304" s="301" t="s">
        <v>142</v>
      </c>
      <c r="E1304" s="303" t="n">
        <v>14.08</v>
      </c>
    </row>
    <row r="1305" customFormat="false" ht="15" hidden="false" customHeight="false" outlineLevel="0" collapsed="false">
      <c r="A1305" s="301" t="n">
        <v>12623</v>
      </c>
      <c r="B1305" s="301" t="s">
        <v>54</v>
      </c>
      <c r="C1305" s="302" t="s">
        <v>13015</v>
      </c>
      <c r="D1305" s="301" t="s">
        <v>429</v>
      </c>
      <c r="E1305" s="303" t="n">
        <v>57.78</v>
      </c>
    </row>
    <row r="1306" customFormat="false" ht="15" hidden="false" customHeight="false" outlineLevel="0" collapsed="false">
      <c r="A1306" s="301" t="n">
        <v>34498</v>
      </c>
      <c r="B1306" s="301" t="s">
        <v>54</v>
      </c>
      <c r="C1306" s="302" t="s">
        <v>13016</v>
      </c>
      <c r="D1306" s="301" t="s">
        <v>142</v>
      </c>
      <c r="E1306" s="303" t="n">
        <v>94.29</v>
      </c>
    </row>
    <row r="1307" customFormat="false" ht="15" hidden="false" customHeight="false" outlineLevel="0" collapsed="false">
      <c r="A1307" s="301" t="n">
        <v>13244</v>
      </c>
      <c r="B1307" s="301" t="s">
        <v>54</v>
      </c>
      <c r="C1307" s="302" t="s">
        <v>13017</v>
      </c>
      <c r="D1307" s="301" t="s">
        <v>142</v>
      </c>
      <c r="E1307" s="303" t="n">
        <v>39.69</v>
      </c>
    </row>
    <row r="1308" customFormat="false" ht="15" hidden="false" customHeight="false" outlineLevel="0" collapsed="false">
      <c r="A1308" s="301" t="n">
        <v>38998</v>
      </c>
      <c r="B1308" s="301" t="s">
        <v>54</v>
      </c>
      <c r="C1308" s="302" t="s">
        <v>13018</v>
      </c>
      <c r="D1308" s="301" t="s">
        <v>142</v>
      </c>
      <c r="E1308" s="303"/>
    </row>
    <row r="1309" customFormat="false" ht="15" hidden="false" customHeight="false" outlineLevel="0" collapsed="false">
      <c r="A1309" s="301" t="n">
        <v>38999</v>
      </c>
      <c r="B1309" s="301" t="s">
        <v>54</v>
      </c>
      <c r="C1309" s="302" t="s">
        <v>13019</v>
      </c>
      <c r="D1309" s="301" t="s">
        <v>142</v>
      </c>
      <c r="E1309" s="303"/>
    </row>
    <row r="1310" customFormat="false" ht="15" hidden="false" customHeight="false" outlineLevel="0" collapsed="false">
      <c r="A1310" s="301" t="n">
        <v>38996</v>
      </c>
      <c r="B1310" s="301" t="s">
        <v>54</v>
      </c>
      <c r="C1310" s="302" t="s">
        <v>13020</v>
      </c>
      <c r="D1310" s="301" t="s">
        <v>142</v>
      </c>
      <c r="E1310" s="303"/>
    </row>
    <row r="1311" customFormat="false" ht="15" hidden="false" customHeight="false" outlineLevel="0" collapsed="false">
      <c r="A1311" s="301" t="n">
        <v>44173</v>
      </c>
      <c r="B1311" s="301" t="s">
        <v>54</v>
      </c>
      <c r="C1311" s="302" t="s">
        <v>13021</v>
      </c>
      <c r="D1311" s="301" t="s">
        <v>142</v>
      </c>
      <c r="E1311" s="303"/>
    </row>
    <row r="1312" customFormat="false" ht="15" hidden="false" customHeight="false" outlineLevel="0" collapsed="false">
      <c r="A1312" s="301" t="n">
        <v>44174</v>
      </c>
      <c r="B1312" s="301" t="s">
        <v>54</v>
      </c>
      <c r="C1312" s="302" t="s">
        <v>13022</v>
      </c>
      <c r="D1312" s="301" t="s">
        <v>142</v>
      </c>
      <c r="E1312" s="303"/>
    </row>
    <row r="1313" customFormat="false" ht="15" hidden="false" customHeight="false" outlineLevel="0" collapsed="false">
      <c r="A1313" s="301" t="n">
        <v>38997</v>
      </c>
      <c r="B1313" s="301" t="s">
        <v>54</v>
      </c>
      <c r="C1313" s="302" t="s">
        <v>13023</v>
      </c>
      <c r="D1313" s="301" t="s">
        <v>142</v>
      </c>
      <c r="E1313" s="303"/>
    </row>
    <row r="1314" customFormat="false" ht="15" hidden="false" customHeight="false" outlineLevel="0" collapsed="false">
      <c r="A1314" s="301" t="n">
        <v>39600</v>
      </c>
      <c r="B1314" s="301" t="s">
        <v>54</v>
      </c>
      <c r="C1314" s="302" t="s">
        <v>13024</v>
      </c>
      <c r="D1314" s="301" t="s">
        <v>142</v>
      </c>
      <c r="E1314" s="303" t="n">
        <v>13.58</v>
      </c>
    </row>
    <row r="1315" customFormat="false" ht="15" hidden="false" customHeight="false" outlineLevel="0" collapsed="false">
      <c r="A1315" s="301" t="n">
        <v>39601</v>
      </c>
      <c r="B1315" s="301" t="s">
        <v>54</v>
      </c>
      <c r="C1315" s="302" t="s">
        <v>13025</v>
      </c>
      <c r="D1315" s="301" t="s">
        <v>142</v>
      </c>
      <c r="E1315" s="303" t="n">
        <v>28.8</v>
      </c>
    </row>
    <row r="1316" customFormat="false" ht="15" hidden="false" customHeight="false" outlineLevel="0" collapsed="false">
      <c r="A1316" s="301" t="n">
        <v>39862</v>
      </c>
      <c r="B1316" s="301" t="s">
        <v>54</v>
      </c>
      <c r="C1316" s="302" t="s">
        <v>13026</v>
      </c>
      <c r="D1316" s="301" t="s">
        <v>142</v>
      </c>
      <c r="E1316" s="303"/>
    </row>
    <row r="1317" customFormat="false" ht="15" hidden="false" customHeight="false" outlineLevel="0" collapsed="false">
      <c r="A1317" s="301" t="n">
        <v>39863</v>
      </c>
      <c r="B1317" s="301" t="s">
        <v>54</v>
      </c>
      <c r="C1317" s="302" t="s">
        <v>13027</v>
      </c>
      <c r="D1317" s="301" t="s">
        <v>142</v>
      </c>
      <c r="E1317" s="303"/>
    </row>
    <row r="1318" customFormat="false" ht="15" hidden="false" customHeight="false" outlineLevel="0" collapsed="false">
      <c r="A1318" s="301" t="n">
        <v>39864</v>
      </c>
      <c r="B1318" s="301" t="s">
        <v>54</v>
      </c>
      <c r="C1318" s="302" t="s">
        <v>13028</v>
      </c>
      <c r="D1318" s="301" t="s">
        <v>142</v>
      </c>
      <c r="E1318" s="303"/>
    </row>
    <row r="1319" customFormat="false" ht="15" hidden="false" customHeight="false" outlineLevel="0" collapsed="false">
      <c r="A1319" s="301" t="n">
        <v>39865</v>
      </c>
      <c r="B1319" s="301" t="s">
        <v>54</v>
      </c>
      <c r="C1319" s="302" t="s">
        <v>13029</v>
      </c>
      <c r="D1319" s="301" t="s">
        <v>142</v>
      </c>
      <c r="E1319" s="303"/>
    </row>
    <row r="1320" customFormat="false" ht="15" hidden="false" customHeight="false" outlineLevel="0" collapsed="false">
      <c r="A1320" s="301" t="n">
        <v>2517</v>
      </c>
      <c r="B1320" s="301" t="s">
        <v>54</v>
      </c>
      <c r="C1320" s="302" t="s">
        <v>13030</v>
      </c>
      <c r="D1320" s="301" t="s">
        <v>142</v>
      </c>
      <c r="E1320" s="303" t="n">
        <v>28.75</v>
      </c>
    </row>
    <row r="1321" customFormat="false" ht="15" hidden="false" customHeight="false" outlineLevel="0" collapsed="false">
      <c r="A1321" s="301" t="n">
        <v>2522</v>
      </c>
      <c r="B1321" s="301" t="s">
        <v>54</v>
      </c>
      <c r="C1321" s="302" t="s">
        <v>13031</v>
      </c>
      <c r="D1321" s="301" t="s">
        <v>142</v>
      </c>
      <c r="E1321" s="303" t="n">
        <v>18.58</v>
      </c>
    </row>
    <row r="1322" customFormat="false" ht="15" hidden="false" customHeight="false" outlineLevel="0" collapsed="false">
      <c r="A1322" s="301" t="n">
        <v>2516</v>
      </c>
      <c r="B1322" s="301" t="s">
        <v>54</v>
      </c>
      <c r="C1322" s="302" t="s">
        <v>13032</v>
      </c>
      <c r="D1322" s="301" t="s">
        <v>142</v>
      </c>
      <c r="E1322" s="303" t="n">
        <v>14.92</v>
      </c>
    </row>
    <row r="1323" customFormat="false" ht="15" hidden="false" customHeight="false" outlineLevel="0" collapsed="false">
      <c r="A1323" s="301" t="n">
        <v>2548</v>
      </c>
      <c r="B1323" s="301" t="s">
        <v>54</v>
      </c>
      <c r="C1323" s="302" t="s">
        <v>13033</v>
      </c>
      <c r="D1323" s="301" t="s">
        <v>142</v>
      </c>
      <c r="E1323" s="303" t="n">
        <v>11.43</v>
      </c>
    </row>
    <row r="1324" customFormat="false" ht="15" hidden="false" customHeight="false" outlineLevel="0" collapsed="false">
      <c r="A1324" s="301" t="n">
        <v>2518</v>
      </c>
      <c r="B1324" s="301" t="s">
        <v>54</v>
      </c>
      <c r="C1324" s="302" t="s">
        <v>13034</v>
      </c>
      <c r="D1324" s="301" t="s">
        <v>142</v>
      </c>
      <c r="E1324" s="303" t="n">
        <v>136.88</v>
      </c>
    </row>
    <row r="1325" customFormat="false" ht="15" hidden="false" customHeight="false" outlineLevel="0" collapsed="false">
      <c r="A1325" s="301" t="n">
        <v>2521</v>
      </c>
      <c r="B1325" s="301" t="s">
        <v>54</v>
      </c>
      <c r="C1325" s="302" t="s">
        <v>13035</v>
      </c>
      <c r="D1325" s="301" t="s">
        <v>142</v>
      </c>
      <c r="E1325" s="303" t="n">
        <v>58.26</v>
      </c>
    </row>
    <row r="1326" customFormat="false" ht="15" hidden="false" customHeight="false" outlineLevel="0" collapsed="false">
      <c r="A1326" s="301" t="n">
        <v>2519</v>
      </c>
      <c r="B1326" s="301" t="s">
        <v>54</v>
      </c>
      <c r="C1326" s="302" t="s">
        <v>13036</v>
      </c>
      <c r="D1326" s="301" t="s">
        <v>142</v>
      </c>
      <c r="E1326" s="303" t="n">
        <v>165.04</v>
      </c>
    </row>
    <row r="1327" customFormat="false" ht="15" hidden="false" customHeight="false" outlineLevel="0" collapsed="false">
      <c r="A1327" s="301" t="n">
        <v>2515</v>
      </c>
      <c r="B1327" s="301" t="s">
        <v>54</v>
      </c>
      <c r="C1327" s="302" t="s">
        <v>13037</v>
      </c>
      <c r="D1327" s="301" t="s">
        <v>142</v>
      </c>
      <c r="E1327" s="303" t="n">
        <v>12.42</v>
      </c>
    </row>
    <row r="1328" customFormat="false" ht="15" hidden="false" customHeight="false" outlineLevel="0" collapsed="false">
      <c r="A1328" s="301" t="n">
        <v>2520</v>
      </c>
      <c r="B1328" s="301" t="s">
        <v>54</v>
      </c>
      <c r="C1328" s="302" t="s">
        <v>13038</v>
      </c>
      <c r="D1328" s="301" t="s">
        <v>142</v>
      </c>
      <c r="E1328" s="303" t="n">
        <v>303.77</v>
      </c>
    </row>
    <row r="1329" customFormat="false" ht="15" hidden="false" customHeight="false" outlineLevel="0" collapsed="false">
      <c r="A1329" s="301" t="n">
        <v>1602</v>
      </c>
      <c r="B1329" s="301" t="s">
        <v>54</v>
      </c>
      <c r="C1329" s="302" t="s">
        <v>13039</v>
      </c>
      <c r="D1329" s="301" t="s">
        <v>142</v>
      </c>
      <c r="E1329" s="303" t="n">
        <v>56.2</v>
      </c>
    </row>
    <row r="1330" customFormat="false" ht="15" hidden="false" customHeight="false" outlineLevel="0" collapsed="false">
      <c r="A1330" s="301" t="n">
        <v>1601</v>
      </c>
      <c r="B1330" s="301" t="s">
        <v>54</v>
      </c>
      <c r="C1330" s="302" t="s">
        <v>13040</v>
      </c>
      <c r="D1330" s="301" t="s">
        <v>142</v>
      </c>
      <c r="E1330" s="303" t="n">
        <v>50.09</v>
      </c>
    </row>
    <row r="1331" customFormat="false" ht="15" hidden="false" customHeight="false" outlineLevel="0" collapsed="false">
      <c r="A1331" s="301" t="n">
        <v>1600</v>
      </c>
      <c r="B1331" s="301" t="s">
        <v>54</v>
      </c>
      <c r="C1331" s="302" t="s">
        <v>13041</v>
      </c>
      <c r="D1331" s="301" t="s">
        <v>142</v>
      </c>
      <c r="E1331" s="303" t="n">
        <v>21.88</v>
      </c>
    </row>
    <row r="1332" customFormat="false" ht="15" hidden="false" customHeight="false" outlineLevel="0" collapsed="false">
      <c r="A1332" s="301" t="n">
        <v>1598</v>
      </c>
      <c r="B1332" s="301" t="s">
        <v>54</v>
      </c>
      <c r="C1332" s="302" t="s">
        <v>13042</v>
      </c>
      <c r="D1332" s="301" t="s">
        <v>142</v>
      </c>
      <c r="E1332" s="303" t="n">
        <v>14.82</v>
      </c>
    </row>
    <row r="1333" customFormat="false" ht="15" hidden="false" customHeight="false" outlineLevel="0" collapsed="false">
      <c r="A1333" s="301" t="n">
        <v>1603</v>
      </c>
      <c r="B1333" s="301" t="s">
        <v>54</v>
      </c>
      <c r="C1333" s="302" t="s">
        <v>13043</v>
      </c>
      <c r="D1333" s="301" t="s">
        <v>142</v>
      </c>
      <c r="E1333" s="303" t="n">
        <v>84.86</v>
      </c>
    </row>
    <row r="1334" customFormat="false" ht="15" hidden="false" customHeight="false" outlineLevel="0" collapsed="false">
      <c r="A1334" s="301" t="n">
        <v>1599</v>
      </c>
      <c r="B1334" s="301" t="s">
        <v>54</v>
      </c>
      <c r="C1334" s="302" t="s">
        <v>13044</v>
      </c>
      <c r="D1334" s="301" t="s">
        <v>142</v>
      </c>
      <c r="E1334" s="303" t="n">
        <v>17.2</v>
      </c>
    </row>
    <row r="1335" customFormat="false" ht="15" hidden="false" customHeight="false" outlineLevel="0" collapsed="false">
      <c r="A1335" s="301" t="n">
        <v>1597</v>
      </c>
      <c r="B1335" s="301" t="s">
        <v>54</v>
      </c>
      <c r="C1335" s="302" t="s">
        <v>13045</v>
      </c>
      <c r="D1335" s="301" t="s">
        <v>142</v>
      </c>
      <c r="E1335" s="303" t="n">
        <v>13.94</v>
      </c>
    </row>
    <row r="1336" customFormat="false" ht="15" hidden="false" customHeight="false" outlineLevel="0" collapsed="false">
      <c r="A1336" s="301" t="n">
        <v>39602</v>
      </c>
      <c r="B1336" s="301" t="s">
        <v>54</v>
      </c>
      <c r="C1336" s="302" t="s">
        <v>13046</v>
      </c>
      <c r="D1336" s="301" t="s">
        <v>142</v>
      </c>
      <c r="E1336" s="303" t="n">
        <v>1.44</v>
      </c>
    </row>
    <row r="1337" customFormat="false" ht="15" hidden="false" customHeight="false" outlineLevel="0" collapsed="false">
      <c r="A1337" s="301" t="n">
        <v>39603</v>
      </c>
      <c r="B1337" s="301" t="s">
        <v>54</v>
      </c>
      <c r="C1337" s="302" t="s">
        <v>13047</v>
      </c>
      <c r="D1337" s="301" t="s">
        <v>142</v>
      </c>
      <c r="E1337" s="303" t="n">
        <v>3.07</v>
      </c>
    </row>
    <row r="1338" customFormat="false" ht="15" hidden="false" customHeight="false" outlineLevel="0" collapsed="false">
      <c r="A1338" s="301" t="n">
        <v>11821</v>
      </c>
      <c r="B1338" s="301" t="s">
        <v>54</v>
      </c>
      <c r="C1338" s="302" t="s">
        <v>13048</v>
      </c>
      <c r="D1338" s="301" t="s">
        <v>142</v>
      </c>
      <c r="E1338" s="303" t="n">
        <v>11.45</v>
      </c>
    </row>
    <row r="1339" customFormat="false" ht="15" hidden="false" customHeight="false" outlineLevel="0" collapsed="false">
      <c r="A1339" s="301" t="n">
        <v>1562</v>
      </c>
      <c r="B1339" s="301" t="s">
        <v>54</v>
      </c>
      <c r="C1339" s="302" t="s">
        <v>13049</v>
      </c>
      <c r="D1339" s="301" t="s">
        <v>142</v>
      </c>
      <c r="E1339" s="303" t="n">
        <v>18.75</v>
      </c>
    </row>
    <row r="1340" customFormat="false" ht="15" hidden="false" customHeight="false" outlineLevel="0" collapsed="false">
      <c r="A1340" s="301" t="n">
        <v>1563</v>
      </c>
      <c r="B1340" s="301" t="s">
        <v>54</v>
      </c>
      <c r="C1340" s="302" t="s">
        <v>13050</v>
      </c>
      <c r="D1340" s="301" t="s">
        <v>142</v>
      </c>
      <c r="E1340" s="303" t="n">
        <v>25.16</v>
      </c>
    </row>
    <row r="1341" customFormat="false" ht="15" hidden="false" customHeight="false" outlineLevel="0" collapsed="false">
      <c r="A1341" s="301" t="n">
        <v>11856</v>
      </c>
      <c r="B1341" s="301" t="s">
        <v>54</v>
      </c>
      <c r="C1341" s="302" t="s">
        <v>13051</v>
      </c>
      <c r="D1341" s="301" t="s">
        <v>142</v>
      </c>
      <c r="E1341" s="303" t="n">
        <v>7.5</v>
      </c>
    </row>
    <row r="1342" customFormat="false" ht="15" hidden="false" customHeight="false" outlineLevel="0" collapsed="false">
      <c r="A1342" s="301" t="n">
        <v>11857</v>
      </c>
      <c r="B1342" s="301" t="s">
        <v>54</v>
      </c>
      <c r="C1342" s="302" t="s">
        <v>13052</v>
      </c>
      <c r="D1342" s="301" t="s">
        <v>142</v>
      </c>
      <c r="E1342" s="303" t="n">
        <v>39.47</v>
      </c>
    </row>
    <row r="1343" customFormat="false" ht="15" hidden="false" customHeight="false" outlineLevel="0" collapsed="false">
      <c r="A1343" s="301" t="n">
        <v>11858</v>
      </c>
      <c r="B1343" s="301" t="s">
        <v>54</v>
      </c>
      <c r="C1343" s="302" t="s">
        <v>13053</v>
      </c>
      <c r="D1343" s="301" t="s">
        <v>142</v>
      </c>
      <c r="E1343" s="303" t="n">
        <v>48.99</v>
      </c>
    </row>
    <row r="1344" customFormat="false" ht="15" hidden="false" customHeight="false" outlineLevel="0" collapsed="false">
      <c r="A1344" s="301" t="n">
        <v>1539</v>
      </c>
      <c r="B1344" s="301" t="s">
        <v>54</v>
      </c>
      <c r="C1344" s="302" t="s">
        <v>13054</v>
      </c>
      <c r="D1344" s="301" t="s">
        <v>142</v>
      </c>
      <c r="E1344" s="303" t="n">
        <v>8.81</v>
      </c>
    </row>
    <row r="1345" customFormat="false" ht="15" hidden="false" customHeight="false" outlineLevel="0" collapsed="false">
      <c r="A1345" s="301" t="n">
        <v>11859</v>
      </c>
      <c r="B1345" s="301" t="s">
        <v>54</v>
      </c>
      <c r="C1345" s="302" t="s">
        <v>13055</v>
      </c>
      <c r="D1345" s="301" t="s">
        <v>142</v>
      </c>
      <c r="E1345" s="303" t="n">
        <v>66.65</v>
      </c>
    </row>
    <row r="1346" customFormat="false" ht="15" hidden="false" customHeight="false" outlineLevel="0" collapsed="false">
      <c r="A1346" s="301" t="n">
        <v>1550</v>
      </c>
      <c r="B1346" s="301" t="s">
        <v>54</v>
      </c>
      <c r="C1346" s="302" t="s">
        <v>13056</v>
      </c>
      <c r="D1346" s="301" t="s">
        <v>142</v>
      </c>
      <c r="E1346" s="303" t="n">
        <v>9.3</v>
      </c>
    </row>
    <row r="1347" customFormat="false" ht="15" hidden="false" customHeight="false" outlineLevel="0" collapsed="false">
      <c r="A1347" s="301" t="n">
        <v>11854</v>
      </c>
      <c r="B1347" s="301" t="s">
        <v>54</v>
      </c>
      <c r="C1347" s="302" t="s">
        <v>13057</v>
      </c>
      <c r="D1347" s="301" t="s">
        <v>142</v>
      </c>
      <c r="E1347" s="303" t="n">
        <v>11.62</v>
      </c>
    </row>
    <row r="1348" customFormat="false" ht="15" hidden="false" customHeight="false" outlineLevel="0" collapsed="false">
      <c r="A1348" s="301" t="n">
        <v>11862</v>
      </c>
      <c r="B1348" s="301" t="s">
        <v>54</v>
      </c>
      <c r="C1348" s="302" t="s">
        <v>13058</v>
      </c>
      <c r="D1348" s="301" t="s">
        <v>142</v>
      </c>
      <c r="E1348" s="303" t="n">
        <v>16.3</v>
      </c>
    </row>
    <row r="1349" customFormat="false" ht="15" hidden="false" customHeight="false" outlineLevel="0" collapsed="false">
      <c r="A1349" s="301" t="n">
        <v>11863</v>
      </c>
      <c r="B1349" s="301" t="s">
        <v>54</v>
      </c>
      <c r="C1349" s="302" t="s">
        <v>13059</v>
      </c>
      <c r="D1349" s="301" t="s">
        <v>142</v>
      </c>
      <c r="E1349" s="303" t="n">
        <v>6.58</v>
      </c>
    </row>
    <row r="1350" customFormat="false" ht="15" hidden="false" customHeight="false" outlineLevel="0" collapsed="false">
      <c r="A1350" s="301" t="n">
        <v>11855</v>
      </c>
      <c r="B1350" s="301" t="s">
        <v>54</v>
      </c>
      <c r="C1350" s="302" t="s">
        <v>13060</v>
      </c>
      <c r="D1350" s="301" t="s">
        <v>142</v>
      </c>
      <c r="E1350" s="303" t="n">
        <v>24.33</v>
      </c>
    </row>
    <row r="1351" customFormat="false" ht="15" hidden="false" customHeight="false" outlineLevel="0" collapsed="false">
      <c r="A1351" s="301" t="n">
        <v>11864</v>
      </c>
      <c r="B1351" s="301" t="s">
        <v>54</v>
      </c>
      <c r="C1351" s="302" t="s">
        <v>13061</v>
      </c>
      <c r="D1351" s="301" t="s">
        <v>142</v>
      </c>
      <c r="E1351" s="303" t="n">
        <v>36.78</v>
      </c>
    </row>
    <row r="1352" customFormat="false" ht="15" hidden="false" customHeight="false" outlineLevel="0" collapsed="false">
      <c r="A1352" s="301" t="n">
        <v>2527</v>
      </c>
      <c r="B1352" s="301" t="s">
        <v>54</v>
      </c>
      <c r="C1352" s="302" t="s">
        <v>13062</v>
      </c>
      <c r="D1352" s="301" t="s">
        <v>142</v>
      </c>
      <c r="E1352" s="303" t="n">
        <v>10.29</v>
      </c>
    </row>
    <row r="1353" customFormat="false" ht="15" hidden="false" customHeight="false" outlineLevel="0" collapsed="false">
      <c r="A1353" s="301" t="n">
        <v>2526</v>
      </c>
      <c r="B1353" s="301" t="s">
        <v>54</v>
      </c>
      <c r="C1353" s="302" t="s">
        <v>13063</v>
      </c>
      <c r="D1353" s="301" t="s">
        <v>142</v>
      </c>
      <c r="E1353" s="303" t="n">
        <v>6.59</v>
      </c>
    </row>
    <row r="1354" customFormat="false" ht="15" hidden="false" customHeight="false" outlineLevel="0" collapsed="false">
      <c r="A1354" s="301" t="n">
        <v>2483</v>
      </c>
      <c r="B1354" s="301" t="s">
        <v>54</v>
      </c>
      <c r="C1354" s="302" t="s">
        <v>13064</v>
      </c>
      <c r="D1354" s="301" t="s">
        <v>142</v>
      </c>
      <c r="E1354" s="303" t="n">
        <v>4.69</v>
      </c>
    </row>
    <row r="1355" customFormat="false" ht="15" hidden="false" customHeight="false" outlineLevel="0" collapsed="false">
      <c r="A1355" s="301" t="n">
        <v>2487</v>
      </c>
      <c r="B1355" s="301" t="s">
        <v>54</v>
      </c>
      <c r="C1355" s="302" t="s">
        <v>13065</v>
      </c>
      <c r="D1355" s="301" t="s">
        <v>142</v>
      </c>
      <c r="E1355" s="303" t="n">
        <v>2.25</v>
      </c>
    </row>
    <row r="1356" customFormat="false" ht="15" hidden="false" customHeight="false" outlineLevel="0" collapsed="false">
      <c r="A1356" s="301" t="n">
        <v>2528</v>
      </c>
      <c r="B1356" s="301" t="s">
        <v>54</v>
      </c>
      <c r="C1356" s="302" t="s">
        <v>13066</v>
      </c>
      <c r="D1356" s="301" t="s">
        <v>142</v>
      </c>
      <c r="E1356" s="303" t="n">
        <v>25.9</v>
      </c>
    </row>
    <row r="1357" customFormat="false" ht="15" hidden="false" customHeight="false" outlineLevel="0" collapsed="false">
      <c r="A1357" s="301" t="n">
        <v>2489</v>
      </c>
      <c r="B1357" s="301" t="s">
        <v>54</v>
      </c>
      <c r="C1357" s="302" t="s">
        <v>13067</v>
      </c>
      <c r="D1357" s="301" t="s">
        <v>142</v>
      </c>
      <c r="E1357" s="303" t="n">
        <v>11.41</v>
      </c>
    </row>
    <row r="1358" customFormat="false" ht="15" hidden="false" customHeight="false" outlineLevel="0" collapsed="false">
      <c r="A1358" s="301" t="n">
        <v>2484</v>
      </c>
      <c r="B1358" s="301" t="s">
        <v>54</v>
      </c>
      <c r="C1358" s="302" t="s">
        <v>13068</v>
      </c>
      <c r="D1358" s="301" t="s">
        <v>142</v>
      </c>
      <c r="E1358" s="303" t="n">
        <v>37.62</v>
      </c>
    </row>
    <row r="1359" customFormat="false" ht="15" hidden="false" customHeight="false" outlineLevel="0" collapsed="false">
      <c r="A1359" s="301" t="n">
        <v>2488</v>
      </c>
      <c r="B1359" s="301" t="s">
        <v>54</v>
      </c>
      <c r="C1359" s="302" t="s">
        <v>13069</v>
      </c>
      <c r="D1359" s="301" t="s">
        <v>142</v>
      </c>
      <c r="E1359" s="303" t="n">
        <v>2.63</v>
      </c>
    </row>
    <row r="1360" customFormat="false" ht="15" hidden="false" customHeight="false" outlineLevel="0" collapsed="false">
      <c r="A1360" s="301" t="n">
        <v>2485</v>
      </c>
      <c r="B1360" s="301" t="s">
        <v>54</v>
      </c>
      <c r="C1360" s="302" t="s">
        <v>13070</v>
      </c>
      <c r="D1360" s="301" t="s">
        <v>142</v>
      </c>
      <c r="E1360" s="303" t="n">
        <v>58.96</v>
      </c>
    </row>
    <row r="1361" customFormat="false" ht="15" hidden="false" customHeight="false" outlineLevel="0" collapsed="false">
      <c r="A1361" s="301" t="n">
        <v>44247</v>
      </c>
      <c r="B1361" s="301" t="s">
        <v>54</v>
      </c>
      <c r="C1361" s="302" t="s">
        <v>13071</v>
      </c>
      <c r="D1361" s="301" t="s">
        <v>142</v>
      </c>
      <c r="E1361" s="303" t="n">
        <v>1945.76</v>
      </c>
    </row>
    <row r="1362" customFormat="false" ht="15" hidden="false" customHeight="false" outlineLevel="0" collapsed="false">
      <c r="A1362" s="301" t="n">
        <v>38005</v>
      </c>
      <c r="B1362" s="301" t="s">
        <v>54</v>
      </c>
      <c r="C1362" s="302" t="s">
        <v>13072</v>
      </c>
      <c r="D1362" s="301" t="s">
        <v>142</v>
      </c>
      <c r="E1362" s="303" t="n">
        <v>23.13</v>
      </c>
    </row>
    <row r="1363" customFormat="false" ht="15" hidden="false" customHeight="false" outlineLevel="0" collapsed="false">
      <c r="A1363" s="301" t="n">
        <v>38006</v>
      </c>
      <c r="B1363" s="301" t="s">
        <v>54</v>
      </c>
      <c r="C1363" s="302" t="s">
        <v>13073</v>
      </c>
      <c r="D1363" s="301" t="s">
        <v>142</v>
      </c>
      <c r="E1363" s="303" t="n">
        <v>30.74</v>
      </c>
    </row>
    <row r="1364" customFormat="false" ht="15" hidden="false" customHeight="false" outlineLevel="0" collapsed="false">
      <c r="A1364" s="301" t="n">
        <v>38428</v>
      </c>
      <c r="B1364" s="301" t="s">
        <v>54</v>
      </c>
      <c r="C1364" s="302" t="s">
        <v>13074</v>
      </c>
      <c r="D1364" s="301" t="s">
        <v>142</v>
      </c>
      <c r="E1364" s="303" t="n">
        <v>27.53</v>
      </c>
    </row>
    <row r="1365" customFormat="false" ht="15" hidden="false" customHeight="false" outlineLevel="0" collapsed="false">
      <c r="A1365" s="301" t="n">
        <v>38007</v>
      </c>
      <c r="B1365" s="301" t="s">
        <v>54</v>
      </c>
      <c r="C1365" s="302" t="s">
        <v>13075</v>
      </c>
      <c r="D1365" s="301" t="s">
        <v>142</v>
      </c>
      <c r="E1365" s="303" t="n">
        <v>35.47</v>
      </c>
    </row>
    <row r="1366" customFormat="false" ht="15" hidden="false" customHeight="false" outlineLevel="0" collapsed="false">
      <c r="A1366" s="301" t="n">
        <v>38008</v>
      </c>
      <c r="B1366" s="301" t="s">
        <v>54</v>
      </c>
      <c r="C1366" s="302" t="s">
        <v>13076</v>
      </c>
      <c r="D1366" s="301" t="s">
        <v>142</v>
      </c>
      <c r="E1366" s="303" t="n">
        <v>56.76</v>
      </c>
    </row>
    <row r="1367" customFormat="false" ht="15" hidden="false" customHeight="false" outlineLevel="0" collapsed="false">
      <c r="A1367" s="301" t="n">
        <v>38009</v>
      </c>
      <c r="B1367" s="301" t="s">
        <v>54</v>
      </c>
      <c r="C1367" s="302" t="s">
        <v>13077</v>
      </c>
      <c r="D1367" s="301" t="s">
        <v>142</v>
      </c>
      <c r="E1367" s="303" t="n">
        <v>69.49</v>
      </c>
    </row>
    <row r="1368" customFormat="false" ht="15" hidden="false" customHeight="false" outlineLevel="0" collapsed="false">
      <c r="A1368" s="301" t="n">
        <v>44248</v>
      </c>
      <c r="B1368" s="301" t="s">
        <v>54</v>
      </c>
      <c r="C1368" s="302" t="s">
        <v>13078</v>
      </c>
      <c r="D1368" s="301" t="s">
        <v>142</v>
      </c>
      <c r="E1368" s="303" t="n">
        <v>113.27</v>
      </c>
    </row>
    <row r="1369" customFormat="false" ht="15" hidden="false" customHeight="false" outlineLevel="0" collapsed="false">
      <c r="A1369" s="301" t="n">
        <v>44249</v>
      </c>
      <c r="B1369" s="301" t="s">
        <v>54</v>
      </c>
      <c r="C1369" s="302" t="s">
        <v>13079</v>
      </c>
      <c r="D1369" s="301" t="s">
        <v>142</v>
      </c>
      <c r="E1369" s="303" t="n">
        <v>436.99</v>
      </c>
    </row>
    <row r="1370" customFormat="false" ht="15" hidden="false" customHeight="false" outlineLevel="0" collapsed="false">
      <c r="A1370" s="301" t="n">
        <v>44250</v>
      </c>
      <c r="B1370" s="301" t="s">
        <v>54</v>
      </c>
      <c r="C1370" s="302" t="s">
        <v>13080</v>
      </c>
      <c r="D1370" s="301" t="s">
        <v>142</v>
      </c>
      <c r="E1370" s="303" t="n">
        <v>634.61</v>
      </c>
    </row>
    <row r="1371" customFormat="false" ht="15" hidden="false" customHeight="false" outlineLevel="0" collapsed="false">
      <c r="A1371" s="301" t="n">
        <v>39279</v>
      </c>
      <c r="B1371" s="301" t="s">
        <v>54</v>
      </c>
      <c r="C1371" s="302" t="s">
        <v>13081</v>
      </c>
      <c r="D1371" s="301" t="s">
        <v>142</v>
      </c>
      <c r="E1371" s="303"/>
    </row>
    <row r="1372" customFormat="false" ht="15" hidden="false" customHeight="false" outlineLevel="0" collapsed="false">
      <c r="A1372" s="301" t="n">
        <v>39280</v>
      </c>
      <c r="B1372" s="301" t="s">
        <v>54</v>
      </c>
      <c r="C1372" s="302" t="s">
        <v>13082</v>
      </c>
      <c r="D1372" s="301" t="s">
        <v>142</v>
      </c>
      <c r="E1372" s="303"/>
    </row>
    <row r="1373" customFormat="false" ht="15" hidden="false" customHeight="false" outlineLevel="0" collapsed="false">
      <c r="A1373" s="301" t="n">
        <v>39281</v>
      </c>
      <c r="B1373" s="301" t="s">
        <v>54</v>
      </c>
      <c r="C1373" s="302" t="s">
        <v>13083</v>
      </c>
      <c r="D1373" s="301" t="s">
        <v>142</v>
      </c>
      <c r="E1373" s="303"/>
    </row>
    <row r="1374" customFormat="false" ht="15" hidden="false" customHeight="false" outlineLevel="0" collapsed="false">
      <c r="A1374" s="301" t="n">
        <v>39282</v>
      </c>
      <c r="B1374" s="301" t="s">
        <v>54</v>
      </c>
      <c r="C1374" s="302" t="s">
        <v>13084</v>
      </c>
      <c r="D1374" s="301" t="s">
        <v>142</v>
      </c>
      <c r="E1374" s="303"/>
    </row>
    <row r="1375" customFormat="false" ht="15" hidden="false" customHeight="false" outlineLevel="0" collapsed="false">
      <c r="A1375" s="301" t="n">
        <v>38844</v>
      </c>
      <c r="B1375" s="301" t="s">
        <v>54</v>
      </c>
      <c r="C1375" s="302" t="s">
        <v>13085</v>
      </c>
      <c r="D1375" s="301" t="s">
        <v>142</v>
      </c>
      <c r="E1375" s="303"/>
    </row>
    <row r="1376" customFormat="false" ht="15" hidden="false" customHeight="false" outlineLevel="0" collapsed="false">
      <c r="A1376" s="301" t="n">
        <v>38846</v>
      </c>
      <c r="B1376" s="301" t="s">
        <v>54</v>
      </c>
      <c r="C1376" s="302" t="s">
        <v>13086</v>
      </c>
      <c r="D1376" s="301" t="s">
        <v>142</v>
      </c>
      <c r="E1376" s="303"/>
    </row>
    <row r="1377" customFormat="false" ht="15" hidden="false" customHeight="false" outlineLevel="0" collapsed="false">
      <c r="A1377" s="301" t="n">
        <v>38847</v>
      </c>
      <c r="B1377" s="301" t="s">
        <v>54</v>
      </c>
      <c r="C1377" s="302" t="s">
        <v>13087</v>
      </c>
      <c r="D1377" s="301" t="s">
        <v>142</v>
      </c>
      <c r="E1377" s="303"/>
    </row>
    <row r="1378" customFormat="false" ht="15" hidden="false" customHeight="false" outlineLevel="0" collapsed="false">
      <c r="A1378" s="301" t="n">
        <v>38850</v>
      </c>
      <c r="B1378" s="301" t="s">
        <v>54</v>
      </c>
      <c r="C1378" s="302" t="s">
        <v>13088</v>
      </c>
      <c r="D1378" s="301" t="s">
        <v>142</v>
      </c>
      <c r="E1378" s="303"/>
    </row>
    <row r="1379" customFormat="false" ht="15" hidden="false" customHeight="false" outlineLevel="0" collapsed="false">
      <c r="A1379" s="301" t="n">
        <v>38848</v>
      </c>
      <c r="B1379" s="301" t="s">
        <v>54</v>
      </c>
      <c r="C1379" s="302" t="s">
        <v>13089</v>
      </c>
      <c r="D1379" s="301" t="s">
        <v>142</v>
      </c>
      <c r="E1379" s="303"/>
    </row>
    <row r="1380" customFormat="false" ht="15" hidden="false" customHeight="false" outlineLevel="0" collapsed="false">
      <c r="A1380" s="301" t="n">
        <v>38851</v>
      </c>
      <c r="B1380" s="301" t="s">
        <v>54</v>
      </c>
      <c r="C1380" s="302" t="s">
        <v>13090</v>
      </c>
      <c r="D1380" s="301" t="s">
        <v>142</v>
      </c>
      <c r="E1380" s="303"/>
    </row>
    <row r="1381" customFormat="false" ht="15" hidden="false" customHeight="false" outlineLevel="0" collapsed="false">
      <c r="A1381" s="301" t="n">
        <v>38854</v>
      </c>
      <c r="B1381" s="301" t="s">
        <v>54</v>
      </c>
      <c r="C1381" s="302" t="s">
        <v>13091</v>
      </c>
      <c r="D1381" s="301" t="s">
        <v>142</v>
      </c>
      <c r="E1381" s="303"/>
    </row>
    <row r="1382" customFormat="false" ht="15" hidden="false" customHeight="false" outlineLevel="0" collapsed="false">
      <c r="A1382" s="301" t="n">
        <v>3104</v>
      </c>
      <c r="B1382" s="301" t="s">
        <v>54</v>
      </c>
      <c r="C1382" s="302" t="s">
        <v>13092</v>
      </c>
      <c r="D1382" s="301" t="s">
        <v>13093</v>
      </c>
      <c r="E1382" s="303" t="n">
        <v>141.19</v>
      </c>
    </row>
    <row r="1383" customFormat="false" ht="15" hidden="false" customHeight="false" outlineLevel="0" collapsed="false">
      <c r="A1383" s="301" t="n">
        <v>1607</v>
      </c>
      <c r="B1383" s="301" t="s">
        <v>54</v>
      </c>
      <c r="C1383" s="302" t="s">
        <v>13094</v>
      </c>
      <c r="D1383" s="301" t="s">
        <v>13093</v>
      </c>
      <c r="E1383" s="303" t="n">
        <v>0.33</v>
      </c>
    </row>
    <row r="1384" customFormat="false" ht="15" hidden="false" customHeight="false" outlineLevel="0" collapsed="false">
      <c r="A1384" s="301" t="n">
        <v>38169</v>
      </c>
      <c r="B1384" s="301" t="s">
        <v>54</v>
      </c>
      <c r="C1384" s="302" t="s">
        <v>13095</v>
      </c>
      <c r="D1384" s="301" t="s">
        <v>13093</v>
      </c>
      <c r="E1384" s="303" t="n">
        <v>78.57</v>
      </c>
    </row>
    <row r="1385" customFormat="false" ht="15" hidden="false" customHeight="false" outlineLevel="0" collapsed="false">
      <c r="A1385" s="301" t="n">
        <v>6142</v>
      </c>
      <c r="B1385" s="301" t="s">
        <v>54</v>
      </c>
      <c r="C1385" s="302" t="s">
        <v>13096</v>
      </c>
      <c r="D1385" s="301" t="s">
        <v>142</v>
      </c>
      <c r="E1385" s="303" t="n">
        <v>9.55</v>
      </c>
    </row>
    <row r="1386" customFormat="false" ht="15" hidden="false" customHeight="false" outlineLevel="0" collapsed="false">
      <c r="A1386" s="301" t="n">
        <v>11686</v>
      </c>
      <c r="B1386" s="301" t="s">
        <v>54</v>
      </c>
      <c r="C1386" s="302" t="s">
        <v>13097</v>
      </c>
      <c r="D1386" s="301" t="s">
        <v>142</v>
      </c>
      <c r="E1386" s="303" t="n">
        <v>13.26</v>
      </c>
    </row>
    <row r="1387" customFormat="false" ht="15" hidden="false" customHeight="false" outlineLevel="0" collapsed="false">
      <c r="A1387" s="301" t="n">
        <v>37598</v>
      </c>
      <c r="B1387" s="301" t="s">
        <v>54</v>
      </c>
      <c r="C1387" s="302" t="s">
        <v>13098</v>
      </c>
      <c r="D1387" s="301" t="s">
        <v>142</v>
      </c>
      <c r="E1387" s="303"/>
    </row>
    <row r="1388" customFormat="false" ht="15" hidden="false" customHeight="false" outlineLevel="0" collapsed="false">
      <c r="A1388" s="301" t="n">
        <v>25398</v>
      </c>
      <c r="B1388" s="301" t="s">
        <v>54</v>
      </c>
      <c r="C1388" s="302" t="s">
        <v>13099</v>
      </c>
      <c r="D1388" s="301" t="s">
        <v>142</v>
      </c>
      <c r="E1388" s="303"/>
    </row>
    <row r="1389" customFormat="false" ht="15" hidden="false" customHeight="false" outlineLevel="0" collapsed="false">
      <c r="A1389" s="301" t="n">
        <v>25399</v>
      </c>
      <c r="B1389" s="301" t="s">
        <v>54</v>
      </c>
      <c r="C1389" s="302" t="s">
        <v>13100</v>
      </c>
      <c r="D1389" s="301" t="s">
        <v>142</v>
      </c>
      <c r="E1389" s="303"/>
    </row>
    <row r="1390" customFormat="false" ht="15" hidden="false" customHeight="false" outlineLevel="0" collapsed="false">
      <c r="A1390" s="301" t="n">
        <v>43440</v>
      </c>
      <c r="B1390" s="301" t="s">
        <v>54</v>
      </c>
      <c r="C1390" s="302" t="s">
        <v>13101</v>
      </c>
      <c r="D1390" s="301" t="s">
        <v>142</v>
      </c>
      <c r="E1390" s="303" t="n">
        <v>476.26</v>
      </c>
    </row>
    <row r="1391" customFormat="false" ht="15" hidden="false" customHeight="false" outlineLevel="0" collapsed="false">
      <c r="A1391" s="301" t="n">
        <v>10667</v>
      </c>
      <c r="B1391" s="301" t="s">
        <v>54</v>
      </c>
      <c r="C1391" s="302" t="s">
        <v>13102</v>
      </c>
      <c r="D1391" s="301" t="s">
        <v>142</v>
      </c>
      <c r="E1391" s="303"/>
    </row>
    <row r="1392" customFormat="false" ht="15" hidden="false" customHeight="false" outlineLevel="0" collapsed="false">
      <c r="A1392" s="301" t="n">
        <v>1613</v>
      </c>
      <c r="B1392" s="301" t="s">
        <v>54</v>
      </c>
      <c r="C1392" s="302" t="s">
        <v>13103</v>
      </c>
      <c r="D1392" s="301" t="s">
        <v>142</v>
      </c>
      <c r="E1392" s="303" t="n">
        <v>1629.08</v>
      </c>
    </row>
    <row r="1393" customFormat="false" ht="15" hidden="false" customHeight="false" outlineLevel="0" collapsed="false">
      <c r="A1393" s="301" t="n">
        <v>1626</v>
      </c>
      <c r="B1393" s="301" t="s">
        <v>54</v>
      </c>
      <c r="C1393" s="302" t="s">
        <v>13104</v>
      </c>
      <c r="D1393" s="301" t="s">
        <v>142</v>
      </c>
      <c r="E1393" s="303" t="n">
        <v>2436.48</v>
      </c>
    </row>
    <row r="1394" customFormat="false" ht="15" hidden="false" customHeight="false" outlineLevel="0" collapsed="false">
      <c r="A1394" s="301" t="n">
        <v>1625</v>
      </c>
      <c r="B1394" s="301" t="s">
        <v>54</v>
      </c>
      <c r="C1394" s="302" t="s">
        <v>13105</v>
      </c>
      <c r="D1394" s="301" t="s">
        <v>142</v>
      </c>
      <c r="E1394" s="303" t="n">
        <v>170.18</v>
      </c>
    </row>
    <row r="1395" customFormat="false" ht="15" hidden="false" customHeight="false" outlineLevel="0" collapsed="false">
      <c r="A1395" s="301" t="n">
        <v>1622</v>
      </c>
      <c r="B1395" s="301" t="s">
        <v>54</v>
      </c>
      <c r="C1395" s="302" t="s">
        <v>13106</v>
      </c>
      <c r="D1395" s="301" t="s">
        <v>142</v>
      </c>
      <c r="E1395" s="303" t="n">
        <v>5498.15</v>
      </c>
    </row>
    <row r="1396" customFormat="false" ht="15" hidden="false" customHeight="false" outlineLevel="0" collapsed="false">
      <c r="A1396" s="301" t="n">
        <v>1620</v>
      </c>
      <c r="B1396" s="301" t="s">
        <v>54</v>
      </c>
      <c r="C1396" s="302" t="s">
        <v>13107</v>
      </c>
      <c r="D1396" s="301" t="s">
        <v>142</v>
      </c>
      <c r="E1396" s="303" t="n">
        <v>358.49</v>
      </c>
    </row>
    <row r="1397" customFormat="false" ht="15" hidden="false" customHeight="false" outlineLevel="0" collapsed="false">
      <c r="A1397" s="301" t="n">
        <v>1629</v>
      </c>
      <c r="B1397" s="301" t="s">
        <v>54</v>
      </c>
      <c r="C1397" s="302" t="s">
        <v>13108</v>
      </c>
      <c r="D1397" s="301" t="s">
        <v>142</v>
      </c>
      <c r="E1397" s="303" t="n">
        <v>13381.19</v>
      </c>
    </row>
    <row r="1398" customFormat="false" ht="15" hidden="false" customHeight="false" outlineLevel="0" collapsed="false">
      <c r="A1398" s="301" t="n">
        <v>1627</v>
      </c>
      <c r="B1398" s="301" t="s">
        <v>54</v>
      </c>
      <c r="C1398" s="302" t="s">
        <v>13109</v>
      </c>
      <c r="D1398" s="301" t="s">
        <v>142</v>
      </c>
      <c r="E1398" s="303" t="n">
        <v>685.24</v>
      </c>
    </row>
    <row r="1399" customFormat="false" ht="15" hidden="false" customHeight="false" outlineLevel="0" collapsed="false">
      <c r="A1399" s="301" t="n">
        <v>1623</v>
      </c>
      <c r="B1399" s="301" t="s">
        <v>54</v>
      </c>
      <c r="C1399" s="302" t="s">
        <v>13110</v>
      </c>
      <c r="D1399" s="301" t="s">
        <v>142</v>
      </c>
      <c r="E1399" s="303" t="n">
        <v>138.79</v>
      </c>
    </row>
    <row r="1400" customFormat="false" ht="15" hidden="false" customHeight="false" outlineLevel="0" collapsed="false">
      <c r="A1400" s="301" t="n">
        <v>1619</v>
      </c>
      <c r="B1400" s="301" t="s">
        <v>54</v>
      </c>
      <c r="C1400" s="302" t="s">
        <v>13111</v>
      </c>
      <c r="D1400" s="301" t="s">
        <v>142</v>
      </c>
      <c r="E1400" s="303" t="n">
        <v>190.91</v>
      </c>
    </row>
    <row r="1401" customFormat="false" ht="15" hidden="false" customHeight="false" outlineLevel="0" collapsed="false">
      <c r="A1401" s="301" t="n">
        <v>1630</v>
      </c>
      <c r="B1401" s="301" t="s">
        <v>54</v>
      </c>
      <c r="C1401" s="302" t="s">
        <v>13112</v>
      </c>
      <c r="D1401" s="301" t="s">
        <v>142</v>
      </c>
      <c r="E1401" s="303" t="n">
        <v>4203.45</v>
      </c>
    </row>
    <row r="1402" customFormat="false" ht="15" hidden="false" customHeight="false" outlineLevel="0" collapsed="false">
      <c r="A1402" s="301" t="n">
        <v>1616</v>
      </c>
      <c r="B1402" s="301" t="s">
        <v>54</v>
      </c>
      <c r="C1402" s="302" t="s">
        <v>13113</v>
      </c>
      <c r="D1402" s="301" t="s">
        <v>142</v>
      </c>
      <c r="E1402" s="303" t="n">
        <v>6464.98</v>
      </c>
    </row>
    <row r="1403" customFormat="false" ht="15" hidden="false" customHeight="false" outlineLevel="0" collapsed="false">
      <c r="A1403" s="301" t="n">
        <v>1614</v>
      </c>
      <c r="B1403" s="301" t="s">
        <v>54</v>
      </c>
      <c r="C1403" s="302" t="s">
        <v>13114</v>
      </c>
      <c r="D1403" s="301" t="s">
        <v>142</v>
      </c>
      <c r="E1403" s="303" t="n">
        <v>295.47</v>
      </c>
    </row>
    <row r="1404" customFormat="false" ht="15" hidden="false" customHeight="false" outlineLevel="0" collapsed="false">
      <c r="A1404" s="301" t="n">
        <v>1617</v>
      </c>
      <c r="B1404" s="301" t="s">
        <v>54</v>
      </c>
      <c r="C1404" s="302" t="s">
        <v>13115</v>
      </c>
      <c r="D1404" s="301" t="s">
        <v>142</v>
      </c>
      <c r="E1404" s="303" t="n">
        <v>7717.78</v>
      </c>
    </row>
    <row r="1405" customFormat="false" ht="15" hidden="false" customHeight="false" outlineLevel="0" collapsed="false">
      <c r="A1405" s="301" t="n">
        <v>1621</v>
      </c>
      <c r="B1405" s="301" t="s">
        <v>54</v>
      </c>
      <c r="C1405" s="302" t="s">
        <v>13116</v>
      </c>
      <c r="D1405" s="301" t="s">
        <v>142</v>
      </c>
      <c r="E1405" s="303" t="n">
        <v>528.44</v>
      </c>
    </row>
    <row r="1406" customFormat="false" ht="15" hidden="false" customHeight="false" outlineLevel="0" collapsed="false">
      <c r="A1406" s="301" t="n">
        <v>1624</v>
      </c>
      <c r="B1406" s="301" t="s">
        <v>54</v>
      </c>
      <c r="C1406" s="302" t="s">
        <v>13117</v>
      </c>
      <c r="D1406" s="301" t="s">
        <v>142</v>
      </c>
      <c r="E1406" s="303" t="n">
        <v>18970.69</v>
      </c>
    </row>
    <row r="1407" customFormat="false" ht="15" hidden="false" customHeight="false" outlineLevel="0" collapsed="false">
      <c r="A1407" s="301" t="n">
        <v>1615</v>
      </c>
      <c r="B1407" s="301" t="s">
        <v>54</v>
      </c>
      <c r="C1407" s="302" t="s">
        <v>13118</v>
      </c>
      <c r="D1407" s="301" t="s">
        <v>142</v>
      </c>
      <c r="E1407" s="303" t="n">
        <v>992.33</v>
      </c>
    </row>
    <row r="1408" customFormat="false" ht="15" hidden="false" customHeight="false" outlineLevel="0" collapsed="false">
      <c r="A1408" s="301" t="n">
        <v>1612</v>
      </c>
      <c r="B1408" s="301" t="s">
        <v>54</v>
      </c>
      <c r="C1408" s="302" t="s">
        <v>13119</v>
      </c>
      <c r="D1408" s="301" t="s">
        <v>142</v>
      </c>
      <c r="E1408" s="303" t="n">
        <v>130.7</v>
      </c>
    </row>
    <row r="1409" customFormat="false" ht="15" hidden="false" customHeight="false" outlineLevel="0" collapsed="false">
      <c r="A1409" s="301" t="n">
        <v>1618</v>
      </c>
      <c r="B1409" s="301" t="s">
        <v>54</v>
      </c>
      <c r="C1409" s="302" t="s">
        <v>13120</v>
      </c>
      <c r="D1409" s="301" t="s">
        <v>142</v>
      </c>
      <c r="E1409" s="303" t="n">
        <v>1363.62</v>
      </c>
    </row>
    <row r="1410" customFormat="false" ht="15" hidden="false" customHeight="false" outlineLevel="0" collapsed="false">
      <c r="A1410" s="301" t="n">
        <v>14211</v>
      </c>
      <c r="B1410" s="301" t="s">
        <v>54</v>
      </c>
      <c r="C1410" s="302" t="s">
        <v>13121</v>
      </c>
      <c r="D1410" s="301" t="s">
        <v>142</v>
      </c>
      <c r="E1410" s="303" t="n">
        <v>43.87</v>
      </c>
    </row>
    <row r="1411" customFormat="false" ht="15" hidden="false" customHeight="false" outlineLevel="0" collapsed="false">
      <c r="A1411" s="301" t="n">
        <v>43657</v>
      </c>
      <c r="B1411" s="301" t="s">
        <v>54</v>
      </c>
      <c r="C1411" s="302" t="s">
        <v>13122</v>
      </c>
      <c r="D1411" s="301" t="s">
        <v>429</v>
      </c>
      <c r="E1411" s="303" t="n">
        <v>6.34</v>
      </c>
    </row>
    <row r="1412" customFormat="false" ht="15" hidden="false" customHeight="false" outlineLevel="0" collapsed="false">
      <c r="A1412" s="301" t="n">
        <v>38200</v>
      </c>
      <c r="B1412" s="301" t="s">
        <v>54</v>
      </c>
      <c r="C1412" s="302" t="s">
        <v>13123</v>
      </c>
      <c r="D1412" s="301" t="s">
        <v>13124</v>
      </c>
      <c r="E1412" s="303" t="n">
        <v>375.5</v>
      </c>
    </row>
    <row r="1413" customFormat="false" ht="15" hidden="false" customHeight="false" outlineLevel="0" collapsed="false">
      <c r="A1413" s="301" t="n">
        <v>39269</v>
      </c>
      <c r="B1413" s="301" t="s">
        <v>54</v>
      </c>
      <c r="C1413" s="302" t="s">
        <v>13125</v>
      </c>
      <c r="D1413" s="301" t="s">
        <v>429</v>
      </c>
      <c r="E1413" s="303" t="n">
        <v>1.46</v>
      </c>
    </row>
    <row r="1414" customFormat="false" ht="15" hidden="false" customHeight="false" outlineLevel="0" collapsed="false">
      <c r="A1414" s="301" t="n">
        <v>11889</v>
      </c>
      <c r="B1414" s="301" t="s">
        <v>54</v>
      </c>
      <c r="C1414" s="302" t="s">
        <v>13126</v>
      </c>
      <c r="D1414" s="301" t="s">
        <v>429</v>
      </c>
      <c r="E1414" s="303" t="n">
        <v>2.01</v>
      </c>
    </row>
    <row r="1415" customFormat="false" ht="15" hidden="false" customHeight="false" outlineLevel="0" collapsed="false">
      <c r="A1415" s="301" t="n">
        <v>39270</v>
      </c>
      <c r="B1415" s="301" t="s">
        <v>54</v>
      </c>
      <c r="C1415" s="302" t="s">
        <v>13127</v>
      </c>
      <c r="D1415" s="301" t="s">
        <v>429</v>
      </c>
      <c r="E1415" s="303" t="n">
        <v>2.61</v>
      </c>
    </row>
    <row r="1416" customFormat="false" ht="15" hidden="false" customHeight="false" outlineLevel="0" collapsed="false">
      <c r="A1416" s="301" t="n">
        <v>11890</v>
      </c>
      <c r="B1416" s="301" t="s">
        <v>54</v>
      </c>
      <c r="C1416" s="302" t="s">
        <v>13128</v>
      </c>
      <c r="D1416" s="301" t="s">
        <v>429</v>
      </c>
      <c r="E1416" s="303" t="n">
        <v>3.55</v>
      </c>
    </row>
    <row r="1417" customFormat="false" ht="15" hidden="false" customHeight="false" outlineLevel="0" collapsed="false">
      <c r="A1417" s="301" t="n">
        <v>11891</v>
      </c>
      <c r="B1417" s="301" t="s">
        <v>54</v>
      </c>
      <c r="C1417" s="302" t="s">
        <v>13129</v>
      </c>
      <c r="D1417" s="301" t="s">
        <v>429</v>
      </c>
      <c r="E1417" s="303" t="n">
        <v>5.76</v>
      </c>
    </row>
    <row r="1418" customFormat="false" ht="15" hidden="false" customHeight="false" outlineLevel="0" collapsed="false">
      <c r="A1418" s="301" t="n">
        <v>11892</v>
      </c>
      <c r="B1418" s="301" t="s">
        <v>54</v>
      </c>
      <c r="C1418" s="302" t="s">
        <v>13130</v>
      </c>
      <c r="D1418" s="301" t="s">
        <v>429</v>
      </c>
      <c r="E1418" s="303" t="n">
        <v>9.41</v>
      </c>
    </row>
    <row r="1419" customFormat="false" ht="15" hidden="false" customHeight="false" outlineLevel="0" collapsed="false">
      <c r="A1419" s="301" t="n">
        <v>37601</v>
      </c>
      <c r="B1419" s="301" t="s">
        <v>54</v>
      </c>
      <c r="C1419" s="302" t="s">
        <v>13131</v>
      </c>
      <c r="D1419" s="301" t="s">
        <v>429</v>
      </c>
      <c r="E1419" s="303"/>
    </row>
    <row r="1420" customFormat="false" ht="15" hidden="false" customHeight="false" outlineLevel="0" collapsed="false">
      <c r="A1420" s="301" t="n">
        <v>1634</v>
      </c>
      <c r="B1420" s="301" t="s">
        <v>54</v>
      </c>
      <c r="C1420" s="302" t="s">
        <v>13132</v>
      </c>
      <c r="D1420" s="301" t="s">
        <v>429</v>
      </c>
      <c r="E1420" s="303"/>
    </row>
    <row r="1421" customFormat="false" ht="15" hidden="false" customHeight="false" outlineLevel="0" collapsed="false">
      <c r="A1421" s="301" t="n">
        <v>44274</v>
      </c>
      <c r="B1421" s="301" t="s">
        <v>54</v>
      </c>
      <c r="C1421" s="302" t="s">
        <v>13133</v>
      </c>
      <c r="D1421" s="301" t="s">
        <v>142</v>
      </c>
      <c r="E1421" s="303" t="n">
        <v>679.05</v>
      </c>
    </row>
    <row r="1422" customFormat="false" ht="15" hidden="false" customHeight="false" outlineLevel="0" collapsed="false">
      <c r="A1422" s="301" t="n">
        <v>5086</v>
      </c>
      <c r="B1422" s="301" t="s">
        <v>54</v>
      </c>
      <c r="C1422" s="302" t="s">
        <v>13134</v>
      </c>
      <c r="D1422" s="301" t="s">
        <v>418</v>
      </c>
      <c r="E1422" s="303" t="n">
        <v>32.53</v>
      </c>
    </row>
    <row r="1423" customFormat="false" ht="15" hidden="false" customHeight="false" outlineLevel="0" collapsed="false">
      <c r="A1423" s="301" t="n">
        <v>45244</v>
      </c>
      <c r="B1423" s="301" t="s">
        <v>54</v>
      </c>
      <c r="C1423" s="302" t="s">
        <v>13135</v>
      </c>
      <c r="D1423" s="301" t="s">
        <v>142</v>
      </c>
      <c r="E1423" s="303" t="n">
        <v>97.05</v>
      </c>
    </row>
    <row r="1424" customFormat="false" ht="15" hidden="false" customHeight="false" outlineLevel="0" collapsed="false">
      <c r="A1424" s="301" t="n">
        <v>11280</v>
      </c>
      <c r="B1424" s="301" t="s">
        <v>54</v>
      </c>
      <c r="C1424" s="302" t="s">
        <v>13136</v>
      </c>
      <c r="D1424" s="301" t="s">
        <v>142</v>
      </c>
      <c r="E1424" s="303" t="n">
        <v>6175.81</v>
      </c>
    </row>
    <row r="1425" customFormat="false" ht="15" hidden="false" customHeight="false" outlineLevel="0" collapsed="false">
      <c r="A1425" s="301" t="n">
        <v>40519</v>
      </c>
      <c r="B1425" s="301" t="s">
        <v>54</v>
      </c>
      <c r="C1425" s="302" t="s">
        <v>13137</v>
      </c>
      <c r="D1425" s="301" t="s">
        <v>142</v>
      </c>
      <c r="E1425" s="303" t="n">
        <v>140728.65</v>
      </c>
    </row>
    <row r="1426" customFormat="false" ht="15" hidden="false" customHeight="false" outlineLevel="0" collapsed="false">
      <c r="A1426" s="301" t="n">
        <v>3446</v>
      </c>
      <c r="B1426" s="301" t="s">
        <v>54</v>
      </c>
      <c r="C1426" s="302" t="s">
        <v>13138</v>
      </c>
      <c r="D1426" s="301" t="s">
        <v>142</v>
      </c>
      <c r="E1426" s="303" t="n">
        <v>37.48</v>
      </c>
    </row>
    <row r="1427" customFormat="false" ht="15" hidden="false" customHeight="false" outlineLevel="0" collapsed="false">
      <c r="A1427" s="301" t="n">
        <v>3445</v>
      </c>
      <c r="B1427" s="301" t="s">
        <v>54</v>
      </c>
      <c r="C1427" s="302" t="s">
        <v>13139</v>
      </c>
      <c r="D1427" s="301" t="s">
        <v>142</v>
      </c>
      <c r="E1427" s="303" t="n">
        <v>30.59</v>
      </c>
    </row>
    <row r="1428" customFormat="false" ht="15" hidden="false" customHeight="false" outlineLevel="0" collapsed="false">
      <c r="A1428" s="301" t="n">
        <v>3444</v>
      </c>
      <c r="B1428" s="301" t="s">
        <v>54</v>
      </c>
      <c r="C1428" s="302" t="s">
        <v>13140</v>
      </c>
      <c r="D1428" s="301" t="s">
        <v>142</v>
      </c>
      <c r="E1428" s="303" t="n">
        <v>18.83</v>
      </c>
    </row>
    <row r="1429" customFormat="false" ht="15" hidden="false" customHeight="false" outlineLevel="0" collapsed="false">
      <c r="A1429" s="301" t="n">
        <v>3441</v>
      </c>
      <c r="B1429" s="301" t="s">
        <v>54</v>
      </c>
      <c r="C1429" s="302" t="s">
        <v>13141</v>
      </c>
      <c r="D1429" s="301" t="s">
        <v>142</v>
      </c>
      <c r="E1429" s="303" t="n">
        <v>8.63</v>
      </c>
    </row>
    <row r="1430" customFormat="false" ht="15" hidden="false" customHeight="false" outlineLevel="0" collapsed="false">
      <c r="A1430" s="301" t="n">
        <v>12402</v>
      </c>
      <c r="B1430" s="301" t="s">
        <v>54</v>
      </c>
      <c r="C1430" s="302" t="s">
        <v>13142</v>
      </c>
      <c r="D1430" s="301" t="s">
        <v>142</v>
      </c>
      <c r="E1430" s="303" t="n">
        <v>105.34</v>
      </c>
    </row>
    <row r="1431" customFormat="false" ht="15" hidden="false" customHeight="false" outlineLevel="0" collapsed="false">
      <c r="A1431" s="301" t="n">
        <v>3447</v>
      </c>
      <c r="B1431" s="301" t="s">
        <v>54</v>
      </c>
      <c r="C1431" s="302" t="s">
        <v>13143</v>
      </c>
      <c r="D1431" s="301" t="s">
        <v>142</v>
      </c>
      <c r="E1431" s="303" t="n">
        <v>54.5</v>
      </c>
    </row>
    <row r="1432" customFormat="false" ht="15" hidden="false" customHeight="false" outlineLevel="0" collapsed="false">
      <c r="A1432" s="301" t="n">
        <v>3448</v>
      </c>
      <c r="B1432" s="301" t="s">
        <v>54</v>
      </c>
      <c r="C1432" s="302" t="s">
        <v>13144</v>
      </c>
      <c r="D1432" s="301" t="s">
        <v>142</v>
      </c>
      <c r="E1432" s="303" t="n">
        <v>154.01</v>
      </c>
    </row>
    <row r="1433" customFormat="false" ht="15" hidden="false" customHeight="false" outlineLevel="0" collapsed="false">
      <c r="A1433" s="301" t="n">
        <v>3442</v>
      </c>
      <c r="B1433" s="301" t="s">
        <v>54</v>
      </c>
      <c r="C1433" s="302" t="s">
        <v>13145</v>
      </c>
      <c r="D1433" s="301" t="s">
        <v>142</v>
      </c>
      <c r="E1433" s="303" t="n">
        <v>12.91</v>
      </c>
    </row>
    <row r="1434" customFormat="false" ht="15" hidden="false" customHeight="false" outlineLevel="0" collapsed="false">
      <c r="A1434" s="301" t="n">
        <v>3449</v>
      </c>
      <c r="B1434" s="301" t="s">
        <v>54</v>
      </c>
      <c r="C1434" s="302" t="s">
        <v>13146</v>
      </c>
      <c r="D1434" s="301" t="s">
        <v>142</v>
      </c>
      <c r="E1434" s="303" t="n">
        <v>269.86</v>
      </c>
    </row>
    <row r="1435" customFormat="false" ht="15" hidden="false" customHeight="false" outlineLevel="0" collapsed="false">
      <c r="A1435" s="301" t="n">
        <v>37438</v>
      </c>
      <c r="B1435" s="301" t="s">
        <v>54</v>
      </c>
      <c r="C1435" s="302" t="s">
        <v>13147</v>
      </c>
      <c r="D1435" s="301" t="s">
        <v>142</v>
      </c>
      <c r="E1435" s="303"/>
    </row>
    <row r="1436" customFormat="false" ht="15" hidden="false" customHeight="false" outlineLevel="0" collapsed="false">
      <c r="A1436" s="301" t="n">
        <v>37439</v>
      </c>
      <c r="B1436" s="301" t="s">
        <v>54</v>
      </c>
      <c r="C1436" s="302" t="s">
        <v>13148</v>
      </c>
      <c r="D1436" s="301" t="s">
        <v>142</v>
      </c>
      <c r="E1436" s="303"/>
    </row>
    <row r="1437" customFormat="false" ht="15" hidden="false" customHeight="false" outlineLevel="0" collapsed="false">
      <c r="A1437" s="301" t="n">
        <v>37435</v>
      </c>
      <c r="B1437" s="301" t="s">
        <v>54</v>
      </c>
      <c r="C1437" s="302" t="s">
        <v>13149</v>
      </c>
      <c r="D1437" s="301" t="s">
        <v>142</v>
      </c>
      <c r="E1437" s="303"/>
    </row>
    <row r="1438" customFormat="false" ht="15" hidden="false" customHeight="false" outlineLevel="0" collapsed="false">
      <c r="A1438" s="301" t="n">
        <v>37436</v>
      </c>
      <c r="B1438" s="301" t="s">
        <v>54</v>
      </c>
      <c r="C1438" s="302" t="s">
        <v>13150</v>
      </c>
      <c r="D1438" s="301" t="s">
        <v>142</v>
      </c>
      <c r="E1438" s="303"/>
    </row>
    <row r="1439" customFormat="false" ht="15" hidden="false" customHeight="false" outlineLevel="0" collapsed="false">
      <c r="A1439" s="301" t="n">
        <v>37437</v>
      </c>
      <c r="B1439" s="301" t="s">
        <v>54</v>
      </c>
      <c r="C1439" s="302" t="s">
        <v>13151</v>
      </c>
      <c r="D1439" s="301" t="s">
        <v>142</v>
      </c>
      <c r="E1439" s="303"/>
    </row>
    <row r="1440" customFormat="false" ht="15" hidden="false" customHeight="false" outlineLevel="0" collapsed="false">
      <c r="A1440" s="301" t="n">
        <v>3473</v>
      </c>
      <c r="B1440" s="301" t="s">
        <v>54</v>
      </c>
      <c r="C1440" s="302" t="s">
        <v>13152</v>
      </c>
      <c r="D1440" s="301" t="s">
        <v>142</v>
      </c>
      <c r="E1440" s="303" t="n">
        <v>42.37</v>
      </c>
    </row>
    <row r="1441" customFormat="false" ht="15" hidden="false" customHeight="false" outlineLevel="0" collapsed="false">
      <c r="A1441" s="301" t="n">
        <v>3474</v>
      </c>
      <c r="B1441" s="301" t="s">
        <v>54</v>
      </c>
      <c r="C1441" s="302" t="s">
        <v>13153</v>
      </c>
      <c r="D1441" s="301" t="s">
        <v>142</v>
      </c>
      <c r="E1441" s="303" t="n">
        <v>34.93</v>
      </c>
    </row>
    <row r="1442" customFormat="false" ht="15" hidden="false" customHeight="false" outlineLevel="0" collapsed="false">
      <c r="A1442" s="301" t="n">
        <v>3443</v>
      </c>
      <c r="B1442" s="301" t="s">
        <v>54</v>
      </c>
      <c r="C1442" s="302" t="s">
        <v>13154</v>
      </c>
      <c r="D1442" s="301" t="s">
        <v>142</v>
      </c>
      <c r="E1442" s="303" t="n">
        <v>21.73</v>
      </c>
    </row>
    <row r="1443" customFormat="false" ht="15" hidden="false" customHeight="false" outlineLevel="0" collapsed="false">
      <c r="A1443" s="301" t="n">
        <v>3450</v>
      </c>
      <c r="B1443" s="301" t="s">
        <v>54</v>
      </c>
      <c r="C1443" s="302" t="s">
        <v>13155</v>
      </c>
      <c r="D1443" s="301" t="s">
        <v>142</v>
      </c>
      <c r="E1443" s="303" t="n">
        <v>10.12</v>
      </c>
    </row>
    <row r="1444" customFormat="false" ht="15" hidden="false" customHeight="false" outlineLevel="0" collapsed="false">
      <c r="A1444" s="301" t="n">
        <v>3453</v>
      </c>
      <c r="B1444" s="301" t="s">
        <v>54</v>
      </c>
      <c r="C1444" s="302" t="s">
        <v>13156</v>
      </c>
      <c r="D1444" s="301" t="s">
        <v>142</v>
      </c>
      <c r="E1444" s="303" t="n">
        <v>123.68</v>
      </c>
    </row>
    <row r="1445" customFormat="false" ht="15" hidden="false" customHeight="false" outlineLevel="0" collapsed="false">
      <c r="A1445" s="301" t="n">
        <v>3452</v>
      </c>
      <c r="B1445" s="301" t="s">
        <v>54</v>
      </c>
      <c r="C1445" s="302" t="s">
        <v>13157</v>
      </c>
      <c r="D1445" s="301" t="s">
        <v>142</v>
      </c>
      <c r="E1445" s="303" t="n">
        <v>61.05</v>
      </c>
    </row>
    <row r="1446" customFormat="false" ht="15" hidden="false" customHeight="false" outlineLevel="0" collapsed="false">
      <c r="A1446" s="301" t="n">
        <v>3454</v>
      </c>
      <c r="B1446" s="301" t="s">
        <v>54</v>
      </c>
      <c r="C1446" s="302" t="s">
        <v>13158</v>
      </c>
      <c r="D1446" s="301" t="s">
        <v>142</v>
      </c>
      <c r="E1446" s="303" t="n">
        <v>188.11</v>
      </c>
    </row>
    <row r="1447" customFormat="false" ht="15" hidden="false" customHeight="false" outlineLevel="0" collapsed="false">
      <c r="A1447" s="301" t="n">
        <v>3451</v>
      </c>
      <c r="B1447" s="301" t="s">
        <v>54</v>
      </c>
      <c r="C1447" s="302" t="s">
        <v>13159</v>
      </c>
      <c r="D1447" s="301" t="s">
        <v>142</v>
      </c>
      <c r="E1447" s="303" t="n">
        <v>12.11</v>
      </c>
    </row>
    <row r="1448" customFormat="false" ht="15" hidden="false" customHeight="false" outlineLevel="0" collapsed="false">
      <c r="A1448" s="301" t="n">
        <v>3458</v>
      </c>
      <c r="B1448" s="301" t="s">
        <v>54</v>
      </c>
      <c r="C1448" s="302" t="s">
        <v>13160</v>
      </c>
      <c r="D1448" s="301" t="s">
        <v>142</v>
      </c>
      <c r="E1448" s="303" t="n">
        <v>33.96</v>
      </c>
    </row>
    <row r="1449" customFormat="false" ht="15" hidden="false" customHeight="false" outlineLevel="0" collapsed="false">
      <c r="A1449" s="301" t="n">
        <v>3457</v>
      </c>
      <c r="B1449" s="301" t="s">
        <v>54</v>
      </c>
      <c r="C1449" s="302" t="s">
        <v>13161</v>
      </c>
      <c r="D1449" s="301" t="s">
        <v>142</v>
      </c>
      <c r="E1449" s="303" t="n">
        <v>25.5</v>
      </c>
    </row>
    <row r="1450" customFormat="false" ht="15" hidden="false" customHeight="false" outlineLevel="0" collapsed="false">
      <c r="A1450" s="301" t="n">
        <v>3472</v>
      </c>
      <c r="B1450" s="301" t="s">
        <v>54</v>
      </c>
      <c r="C1450" s="302" t="s">
        <v>13162</v>
      </c>
      <c r="D1450" s="301" t="s">
        <v>142</v>
      </c>
      <c r="E1450" s="303" t="n">
        <v>16.27</v>
      </c>
    </row>
    <row r="1451" customFormat="false" ht="15" hidden="false" customHeight="false" outlineLevel="0" collapsed="false">
      <c r="A1451" s="301" t="n">
        <v>3455</v>
      </c>
      <c r="B1451" s="301" t="s">
        <v>54</v>
      </c>
      <c r="C1451" s="302" t="s">
        <v>13163</v>
      </c>
      <c r="D1451" s="301" t="s">
        <v>142</v>
      </c>
      <c r="E1451" s="303" t="n">
        <v>7.24</v>
      </c>
    </row>
    <row r="1452" customFormat="false" ht="15" hidden="false" customHeight="false" outlineLevel="0" collapsed="false">
      <c r="A1452" s="301" t="n">
        <v>3470</v>
      </c>
      <c r="B1452" s="301" t="s">
        <v>54</v>
      </c>
      <c r="C1452" s="302" t="s">
        <v>13164</v>
      </c>
      <c r="D1452" s="301" t="s">
        <v>142</v>
      </c>
      <c r="E1452" s="303" t="n">
        <v>94.84</v>
      </c>
    </row>
    <row r="1453" customFormat="false" ht="15" hidden="false" customHeight="false" outlineLevel="0" collapsed="false">
      <c r="A1453" s="301" t="n">
        <v>3471</v>
      </c>
      <c r="B1453" s="301" t="s">
        <v>54</v>
      </c>
      <c r="C1453" s="302" t="s">
        <v>13165</v>
      </c>
      <c r="D1453" s="301" t="s">
        <v>142</v>
      </c>
      <c r="E1453" s="303" t="n">
        <v>52.11</v>
      </c>
    </row>
    <row r="1454" customFormat="false" ht="15" hidden="false" customHeight="false" outlineLevel="0" collapsed="false">
      <c r="A1454" s="301" t="n">
        <v>3459</v>
      </c>
      <c r="B1454" s="301" t="s">
        <v>54</v>
      </c>
      <c r="C1454" s="302" t="s">
        <v>13166</v>
      </c>
      <c r="D1454" s="301" t="s">
        <v>142</v>
      </c>
      <c r="E1454" s="303" t="n">
        <v>133.77</v>
      </c>
    </row>
    <row r="1455" customFormat="false" ht="15" hidden="false" customHeight="false" outlineLevel="0" collapsed="false">
      <c r="A1455" s="301" t="n">
        <v>3456</v>
      </c>
      <c r="B1455" s="301" t="s">
        <v>54</v>
      </c>
      <c r="C1455" s="302" t="s">
        <v>13167</v>
      </c>
      <c r="D1455" s="301" t="s">
        <v>142</v>
      </c>
      <c r="E1455" s="303" t="n">
        <v>10.83</v>
      </c>
    </row>
    <row r="1456" customFormat="false" ht="15" hidden="false" customHeight="false" outlineLevel="0" collapsed="false">
      <c r="A1456" s="301" t="n">
        <v>3469</v>
      </c>
      <c r="B1456" s="301" t="s">
        <v>54</v>
      </c>
      <c r="C1456" s="302" t="s">
        <v>13168</v>
      </c>
      <c r="D1456" s="301" t="s">
        <v>142</v>
      </c>
      <c r="E1456" s="303" t="n">
        <v>254.39</v>
      </c>
    </row>
    <row r="1457" customFormat="false" ht="15" hidden="false" customHeight="false" outlineLevel="0" collapsed="false">
      <c r="A1457" s="301" t="n">
        <v>3460</v>
      </c>
      <c r="B1457" s="301" t="s">
        <v>54</v>
      </c>
      <c r="C1457" s="302" t="s">
        <v>13169</v>
      </c>
      <c r="D1457" s="301" t="s">
        <v>142</v>
      </c>
      <c r="E1457" s="303" t="n">
        <v>371.19</v>
      </c>
    </row>
    <row r="1458" customFormat="false" ht="15" hidden="false" customHeight="false" outlineLevel="0" collapsed="false">
      <c r="A1458" s="301" t="n">
        <v>3461</v>
      </c>
      <c r="B1458" s="301" t="s">
        <v>54</v>
      </c>
      <c r="C1458" s="302" t="s">
        <v>13170</v>
      </c>
      <c r="D1458" s="301" t="s">
        <v>142</v>
      </c>
      <c r="E1458" s="303" t="n">
        <v>948.75</v>
      </c>
    </row>
    <row r="1459" customFormat="false" ht="15" hidden="false" customHeight="false" outlineLevel="0" collapsed="false">
      <c r="A1459" s="301" t="n">
        <v>37433</v>
      </c>
      <c r="B1459" s="301" t="s">
        <v>54</v>
      </c>
      <c r="C1459" s="302" t="s">
        <v>13171</v>
      </c>
      <c r="D1459" s="301" t="s">
        <v>142</v>
      </c>
      <c r="E1459" s="303"/>
    </row>
    <row r="1460" customFormat="false" ht="15" hidden="false" customHeight="false" outlineLevel="0" collapsed="false">
      <c r="A1460" s="301" t="n">
        <v>37430</v>
      </c>
      <c r="B1460" s="301" t="s">
        <v>54</v>
      </c>
      <c r="C1460" s="302" t="s">
        <v>13172</v>
      </c>
      <c r="D1460" s="301" t="s">
        <v>142</v>
      </c>
      <c r="E1460" s="303"/>
    </row>
    <row r="1461" customFormat="false" ht="15" hidden="false" customHeight="false" outlineLevel="0" collapsed="false">
      <c r="A1461" s="301" t="n">
        <v>37434</v>
      </c>
      <c r="B1461" s="301" t="s">
        <v>54</v>
      </c>
      <c r="C1461" s="302" t="s">
        <v>13173</v>
      </c>
      <c r="D1461" s="301" t="s">
        <v>142</v>
      </c>
      <c r="E1461" s="303"/>
    </row>
    <row r="1462" customFormat="false" ht="15" hidden="false" customHeight="false" outlineLevel="0" collapsed="false">
      <c r="A1462" s="301" t="n">
        <v>37431</v>
      </c>
      <c r="B1462" s="301" t="s">
        <v>54</v>
      </c>
      <c r="C1462" s="302" t="s">
        <v>13174</v>
      </c>
      <c r="D1462" s="301" t="s">
        <v>142</v>
      </c>
      <c r="E1462" s="303"/>
    </row>
    <row r="1463" customFormat="false" ht="15" hidden="false" customHeight="false" outlineLevel="0" collapsed="false">
      <c r="A1463" s="301" t="n">
        <v>37432</v>
      </c>
      <c r="B1463" s="301" t="s">
        <v>54</v>
      </c>
      <c r="C1463" s="302" t="s">
        <v>13175</v>
      </c>
      <c r="D1463" s="301" t="s">
        <v>142</v>
      </c>
      <c r="E1463" s="303"/>
    </row>
    <row r="1464" customFormat="false" ht="15" hidden="false" customHeight="false" outlineLevel="0" collapsed="false">
      <c r="A1464" s="301" t="n">
        <v>39869</v>
      </c>
      <c r="B1464" s="301" t="s">
        <v>54</v>
      </c>
      <c r="C1464" s="302" t="s">
        <v>13176</v>
      </c>
      <c r="D1464" s="301" t="s">
        <v>142</v>
      </c>
      <c r="E1464" s="303"/>
    </row>
    <row r="1465" customFormat="false" ht="15" hidden="false" customHeight="false" outlineLevel="0" collapsed="false">
      <c r="A1465" s="301" t="n">
        <v>39870</v>
      </c>
      <c r="B1465" s="301" t="s">
        <v>54</v>
      </c>
      <c r="C1465" s="302" t="s">
        <v>13177</v>
      </c>
      <c r="D1465" s="301" t="s">
        <v>142</v>
      </c>
      <c r="E1465" s="303"/>
    </row>
    <row r="1466" customFormat="false" ht="15" hidden="false" customHeight="false" outlineLevel="0" collapsed="false">
      <c r="A1466" s="301" t="n">
        <v>39871</v>
      </c>
      <c r="B1466" s="301" t="s">
        <v>54</v>
      </c>
      <c r="C1466" s="302" t="s">
        <v>13178</v>
      </c>
      <c r="D1466" s="301" t="s">
        <v>142</v>
      </c>
      <c r="E1466" s="303"/>
    </row>
    <row r="1467" customFormat="false" ht="15" hidden="false" customHeight="false" outlineLevel="0" collapsed="false">
      <c r="A1467" s="301" t="n">
        <v>12722</v>
      </c>
      <c r="B1467" s="301" t="s">
        <v>54</v>
      </c>
      <c r="C1467" s="302" t="s">
        <v>13179</v>
      </c>
      <c r="D1467" s="301" t="s">
        <v>142</v>
      </c>
      <c r="E1467" s="303"/>
    </row>
    <row r="1468" customFormat="false" ht="15" hidden="false" customHeight="false" outlineLevel="0" collapsed="false">
      <c r="A1468" s="301" t="n">
        <v>12714</v>
      </c>
      <c r="B1468" s="301" t="s">
        <v>54</v>
      </c>
      <c r="C1468" s="302" t="s">
        <v>13180</v>
      </c>
      <c r="D1468" s="301" t="s">
        <v>142</v>
      </c>
      <c r="E1468" s="303"/>
    </row>
    <row r="1469" customFormat="false" ht="15" hidden="false" customHeight="false" outlineLevel="0" collapsed="false">
      <c r="A1469" s="301" t="n">
        <v>12715</v>
      </c>
      <c r="B1469" s="301" t="s">
        <v>54</v>
      </c>
      <c r="C1469" s="302" t="s">
        <v>13181</v>
      </c>
      <c r="D1469" s="301" t="s">
        <v>142</v>
      </c>
      <c r="E1469" s="303"/>
    </row>
    <row r="1470" customFormat="false" ht="15" hidden="false" customHeight="false" outlineLevel="0" collapsed="false">
      <c r="A1470" s="301" t="n">
        <v>12716</v>
      </c>
      <c r="B1470" s="301" t="s">
        <v>54</v>
      </c>
      <c r="C1470" s="302" t="s">
        <v>13182</v>
      </c>
      <c r="D1470" s="301" t="s">
        <v>142</v>
      </c>
      <c r="E1470" s="303"/>
    </row>
    <row r="1471" customFormat="false" ht="15" hidden="false" customHeight="false" outlineLevel="0" collapsed="false">
      <c r="A1471" s="301" t="n">
        <v>12717</v>
      </c>
      <c r="B1471" s="301" t="s">
        <v>54</v>
      </c>
      <c r="C1471" s="302" t="s">
        <v>13183</v>
      </c>
      <c r="D1471" s="301" t="s">
        <v>142</v>
      </c>
      <c r="E1471" s="303"/>
    </row>
    <row r="1472" customFormat="false" ht="15" hidden="false" customHeight="false" outlineLevel="0" collapsed="false">
      <c r="A1472" s="301" t="n">
        <v>12718</v>
      </c>
      <c r="B1472" s="301" t="s">
        <v>54</v>
      </c>
      <c r="C1472" s="302" t="s">
        <v>13184</v>
      </c>
      <c r="D1472" s="301" t="s">
        <v>142</v>
      </c>
      <c r="E1472" s="303"/>
    </row>
    <row r="1473" customFormat="false" ht="15" hidden="false" customHeight="false" outlineLevel="0" collapsed="false">
      <c r="A1473" s="301" t="n">
        <v>12719</v>
      </c>
      <c r="B1473" s="301" t="s">
        <v>54</v>
      </c>
      <c r="C1473" s="302" t="s">
        <v>13185</v>
      </c>
      <c r="D1473" s="301" t="s">
        <v>142</v>
      </c>
      <c r="E1473" s="303"/>
    </row>
    <row r="1474" customFormat="false" ht="15" hidden="false" customHeight="false" outlineLevel="0" collapsed="false">
      <c r="A1474" s="301" t="n">
        <v>12720</v>
      </c>
      <c r="B1474" s="301" t="s">
        <v>54</v>
      </c>
      <c r="C1474" s="302" t="s">
        <v>13186</v>
      </c>
      <c r="D1474" s="301" t="s">
        <v>142</v>
      </c>
      <c r="E1474" s="303"/>
    </row>
    <row r="1475" customFormat="false" ht="15" hidden="false" customHeight="false" outlineLevel="0" collapsed="false">
      <c r="A1475" s="301" t="n">
        <v>12721</v>
      </c>
      <c r="B1475" s="301" t="s">
        <v>54</v>
      </c>
      <c r="C1475" s="302" t="s">
        <v>13187</v>
      </c>
      <c r="D1475" s="301" t="s">
        <v>142</v>
      </c>
      <c r="E1475" s="303"/>
    </row>
    <row r="1476" customFormat="false" ht="15" hidden="false" customHeight="false" outlineLevel="0" collapsed="false">
      <c r="A1476" s="301" t="n">
        <v>3468</v>
      </c>
      <c r="B1476" s="301" t="s">
        <v>54</v>
      </c>
      <c r="C1476" s="302" t="s">
        <v>13188</v>
      </c>
      <c r="D1476" s="301" t="s">
        <v>142</v>
      </c>
      <c r="E1476" s="303" t="n">
        <v>44.33</v>
      </c>
    </row>
    <row r="1477" customFormat="false" ht="15" hidden="false" customHeight="false" outlineLevel="0" collapsed="false">
      <c r="A1477" s="301" t="n">
        <v>3465</v>
      </c>
      <c r="B1477" s="301" t="s">
        <v>54</v>
      </c>
      <c r="C1477" s="302" t="s">
        <v>13189</v>
      </c>
      <c r="D1477" s="301" t="s">
        <v>142</v>
      </c>
      <c r="E1477" s="303" t="n">
        <v>44.32</v>
      </c>
    </row>
    <row r="1478" customFormat="false" ht="15" hidden="false" customHeight="false" outlineLevel="0" collapsed="false">
      <c r="A1478" s="301" t="n">
        <v>12403</v>
      </c>
      <c r="B1478" s="301" t="s">
        <v>54</v>
      </c>
      <c r="C1478" s="302" t="s">
        <v>13190</v>
      </c>
      <c r="D1478" s="301" t="s">
        <v>142</v>
      </c>
      <c r="E1478" s="303" t="n">
        <v>31.59</v>
      </c>
    </row>
    <row r="1479" customFormat="false" ht="15" hidden="false" customHeight="false" outlineLevel="0" collapsed="false">
      <c r="A1479" s="301" t="n">
        <v>3463</v>
      </c>
      <c r="B1479" s="301" t="s">
        <v>54</v>
      </c>
      <c r="C1479" s="302" t="s">
        <v>13191</v>
      </c>
      <c r="D1479" s="301" t="s">
        <v>142</v>
      </c>
      <c r="E1479" s="303" t="n">
        <v>18.45</v>
      </c>
    </row>
    <row r="1480" customFormat="false" ht="15" hidden="false" customHeight="false" outlineLevel="0" collapsed="false">
      <c r="A1480" s="301" t="n">
        <v>3464</v>
      </c>
      <c r="B1480" s="301" t="s">
        <v>54</v>
      </c>
      <c r="C1480" s="302" t="s">
        <v>13192</v>
      </c>
      <c r="D1480" s="301" t="s">
        <v>142</v>
      </c>
      <c r="E1480" s="303" t="n">
        <v>18.45</v>
      </c>
    </row>
    <row r="1481" customFormat="false" ht="15" hidden="false" customHeight="false" outlineLevel="0" collapsed="false">
      <c r="A1481" s="301" t="n">
        <v>3466</v>
      </c>
      <c r="B1481" s="301" t="s">
        <v>54</v>
      </c>
      <c r="C1481" s="302" t="s">
        <v>13193</v>
      </c>
      <c r="D1481" s="301" t="s">
        <v>142</v>
      </c>
      <c r="E1481" s="303" t="n">
        <v>112.56</v>
      </c>
    </row>
    <row r="1482" customFormat="false" ht="15" hidden="false" customHeight="false" outlineLevel="0" collapsed="false">
      <c r="A1482" s="301" t="n">
        <v>3467</v>
      </c>
      <c r="B1482" s="301" t="s">
        <v>54</v>
      </c>
      <c r="C1482" s="302" t="s">
        <v>13194</v>
      </c>
      <c r="D1482" s="301" t="s">
        <v>142</v>
      </c>
      <c r="E1482" s="303" t="n">
        <v>63.57</v>
      </c>
    </row>
    <row r="1483" customFormat="false" ht="15" hidden="false" customHeight="false" outlineLevel="0" collapsed="false">
      <c r="A1483" s="301" t="n">
        <v>3462</v>
      </c>
      <c r="B1483" s="301" t="s">
        <v>54</v>
      </c>
      <c r="C1483" s="302" t="s">
        <v>13195</v>
      </c>
      <c r="D1483" s="301" t="s">
        <v>142</v>
      </c>
      <c r="E1483" s="303" t="n">
        <v>12.18</v>
      </c>
    </row>
    <row r="1484" customFormat="false" ht="15" hidden="false" customHeight="false" outlineLevel="0" collapsed="false">
      <c r="A1484" s="301" t="n">
        <v>43917</v>
      </c>
      <c r="B1484" s="301" t="s">
        <v>54</v>
      </c>
      <c r="C1484" s="302" t="s">
        <v>13196</v>
      </c>
      <c r="D1484" s="301" t="s">
        <v>142</v>
      </c>
      <c r="E1484" s="303"/>
    </row>
    <row r="1485" customFormat="false" ht="15" hidden="false" customHeight="false" outlineLevel="0" collapsed="false">
      <c r="A1485" s="301" t="n">
        <v>41808</v>
      </c>
      <c r="B1485" s="301" t="s">
        <v>54</v>
      </c>
      <c r="C1485" s="302" t="s">
        <v>13197</v>
      </c>
      <c r="D1485" s="301" t="s">
        <v>142</v>
      </c>
      <c r="E1485" s="303"/>
    </row>
    <row r="1486" customFormat="false" ht="15" hidden="false" customHeight="false" outlineLevel="0" collapsed="false">
      <c r="A1486" s="301" t="n">
        <v>41817</v>
      </c>
      <c r="B1486" s="301" t="s">
        <v>54</v>
      </c>
      <c r="C1486" s="302" t="s">
        <v>13198</v>
      </c>
      <c r="D1486" s="301" t="s">
        <v>142</v>
      </c>
      <c r="E1486" s="303"/>
    </row>
    <row r="1487" customFormat="false" ht="15" hidden="false" customHeight="false" outlineLevel="0" collapsed="false">
      <c r="A1487" s="301" t="n">
        <v>41819</v>
      </c>
      <c r="B1487" s="301" t="s">
        <v>54</v>
      </c>
      <c r="C1487" s="302" t="s">
        <v>13199</v>
      </c>
      <c r="D1487" s="301" t="s">
        <v>142</v>
      </c>
      <c r="E1487" s="303"/>
    </row>
    <row r="1488" customFormat="false" ht="15" hidden="false" customHeight="false" outlineLevel="0" collapsed="false">
      <c r="A1488" s="301" t="n">
        <v>41815</v>
      </c>
      <c r="B1488" s="301" t="s">
        <v>54</v>
      </c>
      <c r="C1488" s="302" t="s">
        <v>13200</v>
      </c>
      <c r="D1488" s="301" t="s">
        <v>142</v>
      </c>
      <c r="E1488" s="303"/>
    </row>
    <row r="1489" customFormat="false" ht="15" hidden="false" customHeight="false" outlineLevel="0" collapsed="false">
      <c r="A1489" s="301" t="n">
        <v>41816</v>
      </c>
      <c r="B1489" s="301" t="s">
        <v>54</v>
      </c>
      <c r="C1489" s="302" t="s">
        <v>13201</v>
      </c>
      <c r="D1489" s="301" t="s">
        <v>142</v>
      </c>
      <c r="E1489" s="303"/>
    </row>
    <row r="1490" customFormat="false" ht="15" hidden="false" customHeight="false" outlineLevel="0" collapsed="false">
      <c r="A1490" s="301" t="n">
        <v>41812</v>
      </c>
      <c r="B1490" s="301" t="s">
        <v>54</v>
      </c>
      <c r="C1490" s="302" t="s">
        <v>13202</v>
      </c>
      <c r="D1490" s="301" t="s">
        <v>142</v>
      </c>
      <c r="E1490" s="303"/>
    </row>
    <row r="1491" customFormat="false" ht="15" hidden="false" customHeight="false" outlineLevel="0" collapsed="false">
      <c r="A1491" s="301" t="n">
        <v>41813</v>
      </c>
      <c r="B1491" s="301" t="s">
        <v>54</v>
      </c>
      <c r="C1491" s="302" t="s">
        <v>13203</v>
      </c>
      <c r="D1491" s="301" t="s">
        <v>142</v>
      </c>
      <c r="E1491" s="303"/>
    </row>
    <row r="1492" customFormat="false" ht="15" hidden="false" customHeight="false" outlineLevel="0" collapsed="false">
      <c r="A1492" s="301" t="n">
        <v>41806</v>
      </c>
      <c r="B1492" s="301" t="s">
        <v>54</v>
      </c>
      <c r="C1492" s="302" t="s">
        <v>13204</v>
      </c>
      <c r="D1492" s="301" t="s">
        <v>142</v>
      </c>
      <c r="E1492" s="303"/>
    </row>
    <row r="1493" customFormat="false" ht="15" hidden="false" customHeight="false" outlineLevel="0" collapsed="false">
      <c r="A1493" s="301" t="n">
        <v>41807</v>
      </c>
      <c r="B1493" s="301" t="s">
        <v>54</v>
      </c>
      <c r="C1493" s="302" t="s">
        <v>13205</v>
      </c>
      <c r="D1493" s="301" t="s">
        <v>142</v>
      </c>
      <c r="E1493" s="303"/>
    </row>
    <row r="1494" customFormat="false" ht="15" hidden="false" customHeight="false" outlineLevel="0" collapsed="false">
      <c r="A1494" s="301" t="n">
        <v>41809</v>
      </c>
      <c r="B1494" s="301" t="s">
        <v>54</v>
      </c>
      <c r="C1494" s="302" t="s">
        <v>13206</v>
      </c>
      <c r="D1494" s="301" t="s">
        <v>142</v>
      </c>
      <c r="E1494" s="303"/>
    </row>
    <row r="1495" customFormat="false" ht="15" hidden="false" customHeight="false" outlineLevel="0" collapsed="false">
      <c r="A1495" s="301" t="n">
        <v>41811</v>
      </c>
      <c r="B1495" s="301" t="s">
        <v>54</v>
      </c>
      <c r="C1495" s="302" t="s">
        <v>13207</v>
      </c>
      <c r="D1495" s="301" t="s">
        <v>142</v>
      </c>
      <c r="E1495" s="303"/>
    </row>
    <row r="1496" customFormat="false" ht="15" hidden="false" customHeight="false" outlineLevel="0" collapsed="false">
      <c r="A1496" s="301" t="n">
        <v>41814</v>
      </c>
      <c r="B1496" s="301" t="s">
        <v>54</v>
      </c>
      <c r="C1496" s="302" t="s">
        <v>13208</v>
      </c>
      <c r="D1496" s="301" t="s">
        <v>142</v>
      </c>
      <c r="E1496" s="303"/>
    </row>
    <row r="1497" customFormat="false" ht="15" hidden="false" customHeight="false" outlineLevel="0" collapsed="false">
      <c r="A1497" s="301" t="n">
        <v>41818</v>
      </c>
      <c r="B1497" s="301" t="s">
        <v>54</v>
      </c>
      <c r="C1497" s="302" t="s">
        <v>13209</v>
      </c>
      <c r="D1497" s="301" t="s">
        <v>142</v>
      </c>
      <c r="E1497" s="303"/>
    </row>
    <row r="1498" customFormat="false" ht="15" hidden="false" customHeight="false" outlineLevel="0" collapsed="false">
      <c r="A1498" s="301" t="n">
        <v>43919</v>
      </c>
      <c r="B1498" s="301" t="s">
        <v>54</v>
      </c>
      <c r="C1498" s="302" t="s">
        <v>13210</v>
      </c>
      <c r="D1498" s="301" t="s">
        <v>142</v>
      </c>
      <c r="E1498" s="303"/>
    </row>
    <row r="1499" customFormat="false" ht="15" hidden="false" customHeight="false" outlineLevel="0" collapsed="false">
      <c r="A1499" s="301" t="n">
        <v>43914</v>
      </c>
      <c r="B1499" s="301" t="s">
        <v>54</v>
      </c>
      <c r="C1499" s="302" t="s">
        <v>13211</v>
      </c>
      <c r="D1499" s="301" t="s">
        <v>142</v>
      </c>
      <c r="E1499" s="303"/>
    </row>
    <row r="1500" customFormat="false" ht="15" hidden="false" customHeight="false" outlineLevel="0" collapsed="false">
      <c r="A1500" s="301" t="n">
        <v>43916</v>
      </c>
      <c r="B1500" s="301" t="s">
        <v>54</v>
      </c>
      <c r="C1500" s="302" t="s">
        <v>13212</v>
      </c>
      <c r="D1500" s="301" t="s">
        <v>142</v>
      </c>
      <c r="E1500" s="303"/>
    </row>
    <row r="1501" customFormat="false" ht="15" hidden="false" customHeight="false" outlineLevel="0" collapsed="false">
      <c r="A1501" s="301" t="n">
        <v>43912</v>
      </c>
      <c r="B1501" s="301" t="s">
        <v>54</v>
      </c>
      <c r="C1501" s="302" t="s">
        <v>13213</v>
      </c>
      <c r="D1501" s="301" t="s">
        <v>142</v>
      </c>
      <c r="E1501" s="303"/>
    </row>
    <row r="1502" customFormat="false" ht="15" hidden="false" customHeight="false" outlineLevel="0" collapsed="false">
      <c r="A1502" s="301" t="n">
        <v>43913</v>
      </c>
      <c r="B1502" s="301" t="s">
        <v>54</v>
      </c>
      <c r="C1502" s="302" t="s">
        <v>13214</v>
      </c>
      <c r="D1502" s="301" t="s">
        <v>142</v>
      </c>
      <c r="E1502" s="303"/>
    </row>
    <row r="1503" customFormat="false" ht="15" hidden="false" customHeight="false" outlineLevel="0" collapsed="false">
      <c r="A1503" s="301" t="n">
        <v>43908</v>
      </c>
      <c r="B1503" s="301" t="s">
        <v>54</v>
      </c>
      <c r="C1503" s="302" t="s">
        <v>13215</v>
      </c>
      <c r="D1503" s="301" t="s">
        <v>142</v>
      </c>
      <c r="E1503" s="303"/>
    </row>
    <row r="1504" customFormat="false" ht="15" hidden="false" customHeight="false" outlineLevel="0" collapsed="false">
      <c r="A1504" s="301" t="n">
        <v>43909</v>
      </c>
      <c r="B1504" s="301" t="s">
        <v>54</v>
      </c>
      <c r="C1504" s="302" t="s">
        <v>13216</v>
      </c>
      <c r="D1504" s="301" t="s">
        <v>142</v>
      </c>
      <c r="E1504" s="303"/>
    </row>
    <row r="1505" customFormat="false" ht="15" hidden="false" customHeight="false" outlineLevel="0" collapsed="false">
      <c r="A1505" s="301" t="n">
        <v>43910</v>
      </c>
      <c r="B1505" s="301" t="s">
        <v>54</v>
      </c>
      <c r="C1505" s="302" t="s">
        <v>13217</v>
      </c>
      <c r="D1505" s="301" t="s">
        <v>142</v>
      </c>
      <c r="E1505" s="303"/>
    </row>
    <row r="1506" customFormat="false" ht="15" hidden="false" customHeight="false" outlineLevel="0" collapsed="false">
      <c r="A1506" s="301" t="n">
        <v>43911</v>
      </c>
      <c r="B1506" s="301" t="s">
        <v>54</v>
      </c>
      <c r="C1506" s="302" t="s">
        <v>13218</v>
      </c>
      <c r="D1506" s="301" t="s">
        <v>142</v>
      </c>
      <c r="E1506" s="303"/>
    </row>
    <row r="1507" customFormat="false" ht="15" hidden="false" customHeight="false" outlineLevel="0" collapsed="false">
      <c r="A1507" s="301" t="n">
        <v>43915</v>
      </c>
      <c r="B1507" s="301" t="s">
        <v>54</v>
      </c>
      <c r="C1507" s="302" t="s">
        <v>13219</v>
      </c>
      <c r="D1507" s="301" t="s">
        <v>142</v>
      </c>
      <c r="E1507" s="303"/>
    </row>
    <row r="1508" customFormat="false" ht="15" hidden="false" customHeight="false" outlineLevel="0" collapsed="false">
      <c r="A1508" s="301" t="n">
        <v>43918</v>
      </c>
      <c r="B1508" s="301" t="s">
        <v>54</v>
      </c>
      <c r="C1508" s="302" t="s">
        <v>13220</v>
      </c>
      <c r="D1508" s="301" t="s">
        <v>142</v>
      </c>
      <c r="E1508" s="303"/>
    </row>
    <row r="1509" customFormat="false" ht="15" hidden="false" customHeight="false" outlineLevel="0" collapsed="false">
      <c r="A1509" s="301" t="n">
        <v>43907</v>
      </c>
      <c r="B1509" s="301" t="s">
        <v>54</v>
      </c>
      <c r="C1509" s="302" t="s">
        <v>13221</v>
      </c>
      <c r="D1509" s="301" t="s">
        <v>142</v>
      </c>
      <c r="E1509" s="303"/>
    </row>
    <row r="1510" customFormat="false" ht="15" hidden="false" customHeight="false" outlineLevel="0" collapsed="false">
      <c r="A1510" s="301" t="n">
        <v>37416</v>
      </c>
      <c r="B1510" s="301" t="s">
        <v>54</v>
      </c>
      <c r="C1510" s="302" t="s">
        <v>13222</v>
      </c>
      <c r="D1510" s="301" t="s">
        <v>142</v>
      </c>
      <c r="E1510" s="303"/>
    </row>
    <row r="1511" customFormat="false" ht="15" hidden="false" customHeight="false" outlineLevel="0" collapsed="false">
      <c r="A1511" s="301" t="n">
        <v>37417</v>
      </c>
      <c r="B1511" s="301" t="s">
        <v>54</v>
      </c>
      <c r="C1511" s="302" t="s">
        <v>13223</v>
      </c>
      <c r="D1511" s="301" t="s">
        <v>142</v>
      </c>
      <c r="E1511" s="303"/>
    </row>
    <row r="1512" customFormat="false" ht="15" hidden="false" customHeight="false" outlineLevel="0" collapsed="false">
      <c r="A1512" s="301" t="n">
        <v>37413</v>
      </c>
      <c r="B1512" s="301" t="s">
        <v>54</v>
      </c>
      <c r="C1512" s="302" t="s">
        <v>13224</v>
      </c>
      <c r="D1512" s="301" t="s">
        <v>142</v>
      </c>
      <c r="E1512" s="303"/>
    </row>
    <row r="1513" customFormat="false" ht="15" hidden="false" customHeight="false" outlineLevel="0" collapsed="false">
      <c r="A1513" s="301" t="n">
        <v>37414</v>
      </c>
      <c r="B1513" s="301" t="s">
        <v>54</v>
      </c>
      <c r="C1513" s="302" t="s">
        <v>13225</v>
      </c>
      <c r="D1513" s="301" t="s">
        <v>142</v>
      </c>
      <c r="E1513" s="303"/>
    </row>
    <row r="1514" customFormat="false" ht="15" hidden="false" customHeight="false" outlineLevel="0" collapsed="false">
      <c r="A1514" s="301" t="n">
        <v>37415</v>
      </c>
      <c r="B1514" s="301" t="s">
        <v>54</v>
      </c>
      <c r="C1514" s="302" t="s">
        <v>13226</v>
      </c>
      <c r="D1514" s="301" t="s">
        <v>142</v>
      </c>
      <c r="E1514" s="303"/>
    </row>
    <row r="1515" customFormat="false" ht="15" hidden="false" customHeight="false" outlineLevel="0" collapsed="false">
      <c r="A1515" s="301" t="n">
        <v>43590</v>
      </c>
      <c r="B1515" s="301" t="s">
        <v>54</v>
      </c>
      <c r="C1515" s="302" t="s">
        <v>13227</v>
      </c>
      <c r="D1515" s="301" t="s">
        <v>142</v>
      </c>
      <c r="E1515" s="303" t="n">
        <v>151.22</v>
      </c>
    </row>
    <row r="1516" customFormat="false" ht="15" hidden="false" customHeight="false" outlineLevel="0" collapsed="false">
      <c r="A1516" s="301" t="n">
        <v>43589</v>
      </c>
      <c r="B1516" s="301" t="s">
        <v>54</v>
      </c>
      <c r="C1516" s="302" t="s">
        <v>13228</v>
      </c>
      <c r="D1516" s="301" t="s">
        <v>142</v>
      </c>
      <c r="E1516" s="303" t="n">
        <v>27.36</v>
      </c>
    </row>
    <row r="1517" customFormat="false" ht="15" hidden="false" customHeight="false" outlineLevel="0" collapsed="false">
      <c r="A1517" s="301" t="n">
        <v>34519</v>
      </c>
      <c r="B1517" s="301" t="s">
        <v>54</v>
      </c>
      <c r="C1517" s="302" t="s">
        <v>13229</v>
      </c>
      <c r="D1517" s="301" t="s">
        <v>142</v>
      </c>
      <c r="E1517" s="303" t="n">
        <v>111.41</v>
      </c>
    </row>
    <row r="1518" customFormat="false" ht="15" hidden="false" customHeight="false" outlineLevel="0" collapsed="false">
      <c r="A1518" s="301" t="n">
        <v>1649</v>
      </c>
      <c r="B1518" s="301" t="s">
        <v>54</v>
      </c>
      <c r="C1518" s="302" t="s">
        <v>13230</v>
      </c>
      <c r="D1518" s="301" t="s">
        <v>142</v>
      </c>
      <c r="E1518" s="303" t="n">
        <v>80.09</v>
      </c>
    </row>
    <row r="1519" customFormat="false" ht="15" hidden="false" customHeight="false" outlineLevel="0" collapsed="false">
      <c r="A1519" s="301" t="n">
        <v>1653</v>
      </c>
      <c r="B1519" s="301" t="s">
        <v>54</v>
      </c>
      <c r="C1519" s="302" t="s">
        <v>13231</v>
      </c>
      <c r="D1519" s="301" t="s">
        <v>142</v>
      </c>
      <c r="E1519" s="303" t="n">
        <v>62.74</v>
      </c>
    </row>
    <row r="1520" customFormat="false" ht="15" hidden="false" customHeight="false" outlineLevel="0" collapsed="false">
      <c r="A1520" s="301" t="n">
        <v>1648</v>
      </c>
      <c r="B1520" s="301" t="s">
        <v>54</v>
      </c>
      <c r="C1520" s="302" t="s">
        <v>13232</v>
      </c>
      <c r="D1520" s="301" t="s">
        <v>142</v>
      </c>
      <c r="E1520" s="303" t="n">
        <v>43.14</v>
      </c>
    </row>
    <row r="1521" customFormat="false" ht="15" hidden="false" customHeight="false" outlineLevel="0" collapsed="false">
      <c r="A1521" s="301" t="n">
        <v>1647</v>
      </c>
      <c r="B1521" s="301" t="s">
        <v>54</v>
      </c>
      <c r="C1521" s="302" t="s">
        <v>13233</v>
      </c>
      <c r="D1521" s="301" t="s">
        <v>142</v>
      </c>
      <c r="E1521" s="303" t="n">
        <v>22.46</v>
      </c>
    </row>
    <row r="1522" customFormat="false" ht="15" hidden="false" customHeight="false" outlineLevel="0" collapsed="false">
      <c r="A1522" s="301" t="n">
        <v>1651</v>
      </c>
      <c r="B1522" s="301" t="s">
        <v>54</v>
      </c>
      <c r="C1522" s="302" t="s">
        <v>13234</v>
      </c>
      <c r="D1522" s="301" t="s">
        <v>142</v>
      </c>
      <c r="E1522" s="303" t="n">
        <v>200.11</v>
      </c>
    </row>
    <row r="1523" customFormat="false" ht="15" hidden="false" customHeight="false" outlineLevel="0" collapsed="false">
      <c r="A1523" s="301" t="n">
        <v>1650</v>
      </c>
      <c r="B1523" s="301" t="s">
        <v>54</v>
      </c>
      <c r="C1523" s="302" t="s">
        <v>13235</v>
      </c>
      <c r="D1523" s="301" t="s">
        <v>142</v>
      </c>
      <c r="E1523" s="303" t="n">
        <v>110.61</v>
      </c>
    </row>
    <row r="1524" customFormat="false" ht="15" hidden="false" customHeight="false" outlineLevel="0" collapsed="false">
      <c r="A1524" s="301" t="n">
        <v>1652</v>
      </c>
      <c r="B1524" s="301" t="s">
        <v>54</v>
      </c>
      <c r="C1524" s="302" t="s">
        <v>13236</v>
      </c>
      <c r="D1524" s="301" t="s">
        <v>142</v>
      </c>
      <c r="E1524" s="303" t="n">
        <v>287.22</v>
      </c>
    </row>
    <row r="1525" customFormat="false" ht="15" hidden="false" customHeight="false" outlineLevel="0" collapsed="false">
      <c r="A1525" s="301" t="n">
        <v>1654</v>
      </c>
      <c r="B1525" s="301" t="s">
        <v>54</v>
      </c>
      <c r="C1525" s="302" t="s">
        <v>13237</v>
      </c>
      <c r="D1525" s="301" t="s">
        <v>142</v>
      </c>
      <c r="E1525" s="303" t="n">
        <v>30.84</v>
      </c>
    </row>
    <row r="1526" customFormat="false" ht="15" hidden="false" customHeight="false" outlineLevel="0" collapsed="false">
      <c r="A1526" s="301" t="n">
        <v>10510</v>
      </c>
      <c r="B1526" s="301" t="s">
        <v>54</v>
      </c>
      <c r="C1526" s="302" t="s">
        <v>13238</v>
      </c>
      <c r="D1526" s="301" t="s">
        <v>142</v>
      </c>
      <c r="E1526" s="303" t="n">
        <v>165.39</v>
      </c>
    </row>
    <row r="1527" customFormat="false" ht="15" hidden="false" customHeight="false" outlineLevel="0" collapsed="false">
      <c r="A1527" s="301" t="n">
        <v>1744</v>
      </c>
      <c r="B1527" s="301" t="s">
        <v>54</v>
      </c>
      <c r="C1527" s="302" t="s">
        <v>13239</v>
      </c>
      <c r="D1527" s="301" t="s">
        <v>142</v>
      </c>
      <c r="E1527" s="303" t="n">
        <v>154.43</v>
      </c>
    </row>
    <row r="1528" customFormat="false" ht="15" hidden="false" customHeight="false" outlineLevel="0" collapsed="false">
      <c r="A1528" s="301" t="n">
        <v>1743</v>
      </c>
      <c r="B1528" s="301" t="s">
        <v>54</v>
      </c>
      <c r="C1528" s="302" t="s">
        <v>13240</v>
      </c>
      <c r="D1528" s="301" t="s">
        <v>142</v>
      </c>
      <c r="E1528" s="303" t="n">
        <v>202.79</v>
      </c>
    </row>
    <row r="1529" customFormat="false" ht="15" hidden="false" customHeight="false" outlineLevel="0" collapsed="false">
      <c r="A1529" s="301" t="n">
        <v>1747</v>
      </c>
      <c r="B1529" s="301" t="s">
        <v>54</v>
      </c>
      <c r="C1529" s="302" t="s">
        <v>13241</v>
      </c>
      <c r="D1529" s="301" t="s">
        <v>142</v>
      </c>
      <c r="E1529" s="303" t="n">
        <v>222.95</v>
      </c>
    </row>
    <row r="1530" customFormat="false" ht="15" hidden="false" customHeight="false" outlineLevel="0" collapsed="false">
      <c r="A1530" s="301" t="n">
        <v>39640</v>
      </c>
      <c r="B1530" s="301" t="s">
        <v>54</v>
      </c>
      <c r="C1530" s="302" t="s">
        <v>13242</v>
      </c>
      <c r="D1530" s="301" t="s">
        <v>142</v>
      </c>
      <c r="E1530" s="303" t="n">
        <v>11.94</v>
      </c>
    </row>
    <row r="1531" customFormat="false" ht="15" hidden="false" customHeight="false" outlineLevel="0" collapsed="false">
      <c r="A1531" s="301" t="n">
        <v>7216</v>
      </c>
      <c r="B1531" s="301" t="s">
        <v>54</v>
      </c>
      <c r="C1531" s="302" t="s">
        <v>13243</v>
      </c>
      <c r="D1531" s="301" t="s">
        <v>142</v>
      </c>
      <c r="E1531" s="303" t="n">
        <v>64.17</v>
      </c>
    </row>
    <row r="1532" customFormat="false" ht="15" hidden="false" customHeight="false" outlineLevel="0" collapsed="false">
      <c r="A1532" s="301" t="n">
        <v>20235</v>
      </c>
      <c r="B1532" s="301" t="s">
        <v>54</v>
      </c>
      <c r="C1532" s="302" t="s">
        <v>13244</v>
      </c>
      <c r="D1532" s="301" t="s">
        <v>142</v>
      </c>
      <c r="E1532" s="303" t="n">
        <v>51.59</v>
      </c>
    </row>
    <row r="1533" customFormat="false" ht="15" hidden="false" customHeight="false" outlineLevel="0" collapsed="false">
      <c r="A1533" s="301" t="n">
        <v>7181</v>
      </c>
      <c r="B1533" s="301" t="s">
        <v>54</v>
      </c>
      <c r="C1533" s="302" t="s">
        <v>13245</v>
      </c>
      <c r="D1533" s="301" t="s">
        <v>142</v>
      </c>
      <c r="E1533" s="303" t="n">
        <v>2.13</v>
      </c>
    </row>
    <row r="1534" customFormat="false" ht="15" hidden="false" customHeight="false" outlineLevel="0" collapsed="false">
      <c r="A1534" s="301" t="n">
        <v>40742</v>
      </c>
      <c r="B1534" s="301" t="s">
        <v>54</v>
      </c>
      <c r="C1534" s="302" t="s">
        <v>13246</v>
      </c>
      <c r="D1534" s="301" t="s">
        <v>142</v>
      </c>
      <c r="E1534" s="303" t="n">
        <v>11.59</v>
      </c>
    </row>
    <row r="1535" customFormat="false" ht="15" hidden="false" customHeight="false" outlineLevel="0" collapsed="false">
      <c r="A1535" s="301" t="n">
        <v>7214</v>
      </c>
      <c r="B1535" s="301" t="s">
        <v>54</v>
      </c>
      <c r="C1535" s="302" t="s">
        <v>13247</v>
      </c>
      <c r="D1535" s="301" t="s">
        <v>142</v>
      </c>
      <c r="E1535" s="303" t="n">
        <v>62.67</v>
      </c>
    </row>
    <row r="1536" customFormat="false" ht="15" hidden="false" customHeight="false" outlineLevel="0" collapsed="false">
      <c r="A1536" s="301" t="n">
        <v>7219</v>
      </c>
      <c r="B1536" s="301" t="s">
        <v>54</v>
      </c>
      <c r="C1536" s="302" t="s">
        <v>13248</v>
      </c>
      <c r="D1536" s="301" t="s">
        <v>142</v>
      </c>
      <c r="E1536" s="303" t="n">
        <v>55.58</v>
      </c>
    </row>
    <row r="1537" customFormat="false" ht="15" hidden="false" customHeight="false" outlineLevel="0" collapsed="false">
      <c r="A1537" s="301" t="n">
        <v>2628</v>
      </c>
      <c r="B1537" s="301" t="s">
        <v>54</v>
      </c>
      <c r="C1537" s="302" t="s">
        <v>13249</v>
      </c>
      <c r="D1537" s="301" t="s">
        <v>142</v>
      </c>
      <c r="E1537" s="303" t="n">
        <v>162.68</v>
      </c>
    </row>
    <row r="1538" customFormat="false" ht="15" hidden="false" customHeight="false" outlineLevel="0" collapsed="false">
      <c r="A1538" s="301" t="n">
        <v>2622</v>
      </c>
      <c r="B1538" s="301" t="s">
        <v>54</v>
      </c>
      <c r="C1538" s="302" t="s">
        <v>13250</v>
      </c>
      <c r="D1538" s="301" t="s">
        <v>142</v>
      </c>
      <c r="E1538" s="303" t="n">
        <v>3.86</v>
      </c>
    </row>
    <row r="1539" customFormat="false" ht="15" hidden="false" customHeight="false" outlineLevel="0" collapsed="false">
      <c r="A1539" s="301" t="n">
        <v>2623</v>
      </c>
      <c r="B1539" s="301" t="s">
        <v>54</v>
      </c>
      <c r="C1539" s="302" t="s">
        <v>13251</v>
      </c>
      <c r="D1539" s="301" t="s">
        <v>142</v>
      </c>
      <c r="E1539" s="303" t="n">
        <v>4.65</v>
      </c>
    </row>
    <row r="1540" customFormat="false" ht="15" hidden="false" customHeight="false" outlineLevel="0" collapsed="false">
      <c r="A1540" s="301" t="n">
        <v>2624</v>
      </c>
      <c r="B1540" s="301" t="s">
        <v>54</v>
      </c>
      <c r="C1540" s="302" t="s">
        <v>13252</v>
      </c>
      <c r="D1540" s="301" t="s">
        <v>142</v>
      </c>
      <c r="E1540" s="303" t="n">
        <v>7.39</v>
      </c>
    </row>
    <row r="1541" customFormat="false" ht="15" hidden="false" customHeight="false" outlineLevel="0" collapsed="false">
      <c r="A1541" s="301" t="n">
        <v>2625</v>
      </c>
      <c r="B1541" s="301" t="s">
        <v>54</v>
      </c>
      <c r="C1541" s="302" t="s">
        <v>13253</v>
      </c>
      <c r="D1541" s="301" t="s">
        <v>142</v>
      </c>
      <c r="E1541" s="303" t="n">
        <v>15.61</v>
      </c>
    </row>
    <row r="1542" customFormat="false" ht="15" hidden="false" customHeight="false" outlineLevel="0" collapsed="false">
      <c r="A1542" s="301" t="n">
        <v>2626</v>
      </c>
      <c r="B1542" s="301" t="s">
        <v>54</v>
      </c>
      <c r="C1542" s="302" t="s">
        <v>13254</v>
      </c>
      <c r="D1542" s="301" t="s">
        <v>142</v>
      </c>
      <c r="E1542" s="303" t="n">
        <v>22.87</v>
      </c>
    </row>
    <row r="1543" customFormat="false" ht="15" hidden="false" customHeight="false" outlineLevel="0" collapsed="false">
      <c r="A1543" s="301" t="n">
        <v>2630</v>
      </c>
      <c r="B1543" s="301" t="s">
        <v>54</v>
      </c>
      <c r="C1543" s="302" t="s">
        <v>13255</v>
      </c>
      <c r="D1543" s="301" t="s">
        <v>142</v>
      </c>
      <c r="E1543" s="303" t="n">
        <v>34.78</v>
      </c>
    </row>
    <row r="1544" customFormat="false" ht="15" hidden="false" customHeight="false" outlineLevel="0" collapsed="false">
      <c r="A1544" s="301" t="n">
        <v>2627</v>
      </c>
      <c r="B1544" s="301" t="s">
        <v>54</v>
      </c>
      <c r="C1544" s="302" t="s">
        <v>13256</v>
      </c>
      <c r="D1544" s="301" t="s">
        <v>142</v>
      </c>
      <c r="E1544" s="303" t="n">
        <v>61.27</v>
      </c>
    </row>
    <row r="1545" customFormat="false" ht="15" hidden="false" customHeight="false" outlineLevel="0" collapsed="false">
      <c r="A1545" s="301" t="n">
        <v>2629</v>
      </c>
      <c r="B1545" s="301" t="s">
        <v>54</v>
      </c>
      <c r="C1545" s="302" t="s">
        <v>13257</v>
      </c>
      <c r="D1545" s="301" t="s">
        <v>142</v>
      </c>
      <c r="E1545" s="303" t="n">
        <v>82.88</v>
      </c>
    </row>
    <row r="1546" customFormat="false" ht="15" hidden="false" customHeight="false" outlineLevel="0" collapsed="false">
      <c r="A1546" s="301" t="n">
        <v>1880</v>
      </c>
      <c r="B1546" s="301" t="s">
        <v>54</v>
      </c>
      <c r="C1546" s="302" t="s">
        <v>13258</v>
      </c>
      <c r="D1546" s="301" t="s">
        <v>142</v>
      </c>
      <c r="E1546" s="303" t="n">
        <v>3.52</v>
      </c>
    </row>
    <row r="1547" customFormat="false" ht="15" hidden="false" customHeight="false" outlineLevel="0" collapsed="false">
      <c r="A1547" s="301" t="n">
        <v>39274</v>
      </c>
      <c r="B1547" s="301" t="s">
        <v>54</v>
      </c>
      <c r="C1547" s="302" t="s">
        <v>13259</v>
      </c>
      <c r="D1547" s="301" t="s">
        <v>142</v>
      </c>
      <c r="E1547" s="303" t="n">
        <v>2.73</v>
      </c>
    </row>
    <row r="1548" customFormat="false" ht="15" hidden="false" customHeight="false" outlineLevel="0" collapsed="false">
      <c r="A1548" s="301" t="n">
        <v>12033</v>
      </c>
      <c r="B1548" s="301" t="s">
        <v>54</v>
      </c>
      <c r="C1548" s="302" t="s">
        <v>13260</v>
      </c>
      <c r="D1548" s="301" t="s">
        <v>142</v>
      </c>
      <c r="E1548" s="303" t="n">
        <v>11.24</v>
      </c>
    </row>
    <row r="1549" customFormat="false" ht="15" hidden="false" customHeight="false" outlineLevel="0" collapsed="false">
      <c r="A1549" s="301" t="n">
        <v>40408</v>
      </c>
      <c r="B1549" s="301" t="s">
        <v>54</v>
      </c>
      <c r="C1549" s="302" t="s">
        <v>13261</v>
      </c>
      <c r="D1549" s="301" t="s">
        <v>142</v>
      </c>
      <c r="E1549" s="303" t="n">
        <v>7.38</v>
      </c>
    </row>
    <row r="1550" customFormat="false" ht="15" hidden="false" customHeight="false" outlineLevel="0" collapsed="false">
      <c r="A1550" s="301" t="n">
        <v>39276</v>
      </c>
      <c r="B1550" s="301" t="s">
        <v>54</v>
      </c>
      <c r="C1550" s="302" t="s">
        <v>13262</v>
      </c>
      <c r="D1550" s="301" t="s">
        <v>142</v>
      </c>
      <c r="E1550" s="303" t="n">
        <v>6.65</v>
      </c>
    </row>
    <row r="1551" customFormat="false" ht="15" hidden="false" customHeight="false" outlineLevel="0" collapsed="false">
      <c r="A1551" s="301" t="n">
        <v>40409</v>
      </c>
      <c r="B1551" s="301" t="s">
        <v>54</v>
      </c>
      <c r="C1551" s="302" t="s">
        <v>13263</v>
      </c>
      <c r="D1551" s="301" t="s">
        <v>142</v>
      </c>
      <c r="E1551" s="303" t="n">
        <v>2.61</v>
      </c>
    </row>
    <row r="1552" customFormat="false" ht="15" hidden="false" customHeight="false" outlineLevel="0" collapsed="false">
      <c r="A1552" s="301" t="n">
        <v>39277</v>
      </c>
      <c r="B1552" s="301" t="s">
        <v>54</v>
      </c>
      <c r="C1552" s="302" t="s">
        <v>13264</v>
      </c>
      <c r="D1552" s="301" t="s">
        <v>142</v>
      </c>
      <c r="E1552" s="303" t="n">
        <v>17.97</v>
      </c>
    </row>
    <row r="1553" customFormat="false" ht="15" hidden="false" customHeight="false" outlineLevel="0" collapsed="false">
      <c r="A1553" s="301" t="n">
        <v>12034</v>
      </c>
      <c r="B1553" s="301" t="s">
        <v>54</v>
      </c>
      <c r="C1553" s="302" t="s">
        <v>13265</v>
      </c>
      <c r="D1553" s="301" t="s">
        <v>142</v>
      </c>
      <c r="E1553" s="303" t="n">
        <v>5.09</v>
      </c>
    </row>
    <row r="1554" customFormat="false" ht="15" hidden="false" customHeight="false" outlineLevel="0" collapsed="false">
      <c r="A1554" s="301" t="n">
        <v>39879</v>
      </c>
      <c r="B1554" s="301" t="s">
        <v>54</v>
      </c>
      <c r="C1554" s="302" t="s">
        <v>13266</v>
      </c>
      <c r="D1554" s="301" t="s">
        <v>142</v>
      </c>
      <c r="E1554" s="303"/>
    </row>
    <row r="1555" customFormat="false" ht="15" hidden="false" customHeight="false" outlineLevel="0" collapsed="false">
      <c r="A1555" s="301" t="n">
        <v>39880</v>
      </c>
      <c r="B1555" s="301" t="s">
        <v>54</v>
      </c>
      <c r="C1555" s="302" t="s">
        <v>13267</v>
      </c>
      <c r="D1555" s="301" t="s">
        <v>142</v>
      </c>
      <c r="E1555" s="303"/>
    </row>
    <row r="1556" customFormat="false" ht="15" hidden="false" customHeight="false" outlineLevel="0" collapsed="false">
      <c r="A1556" s="301" t="n">
        <v>39881</v>
      </c>
      <c r="B1556" s="301" t="s">
        <v>54</v>
      </c>
      <c r="C1556" s="302" t="s">
        <v>13268</v>
      </c>
      <c r="D1556" s="301" t="s">
        <v>142</v>
      </c>
      <c r="E1556" s="303"/>
    </row>
    <row r="1557" customFormat="false" ht="15" hidden="false" customHeight="false" outlineLevel="0" collapsed="false">
      <c r="A1557" s="301" t="n">
        <v>39882</v>
      </c>
      <c r="B1557" s="301" t="s">
        <v>54</v>
      </c>
      <c r="C1557" s="302" t="s">
        <v>13269</v>
      </c>
      <c r="D1557" s="301" t="s">
        <v>142</v>
      </c>
      <c r="E1557" s="303"/>
    </row>
    <row r="1558" customFormat="false" ht="15" hidden="false" customHeight="false" outlineLevel="0" collapsed="false">
      <c r="A1558" s="301" t="n">
        <v>39883</v>
      </c>
      <c r="B1558" s="301" t="s">
        <v>54</v>
      </c>
      <c r="C1558" s="302" t="s">
        <v>13270</v>
      </c>
      <c r="D1558" s="301" t="s">
        <v>142</v>
      </c>
      <c r="E1558" s="303"/>
    </row>
    <row r="1559" customFormat="false" ht="15" hidden="false" customHeight="false" outlineLevel="0" collapsed="false">
      <c r="A1559" s="301" t="n">
        <v>39884</v>
      </c>
      <c r="B1559" s="301" t="s">
        <v>54</v>
      </c>
      <c r="C1559" s="302" t="s">
        <v>13271</v>
      </c>
      <c r="D1559" s="301" t="s">
        <v>142</v>
      </c>
      <c r="E1559" s="303"/>
    </row>
    <row r="1560" customFormat="false" ht="15" hidden="false" customHeight="false" outlineLevel="0" collapsed="false">
      <c r="A1560" s="301" t="n">
        <v>39885</v>
      </c>
      <c r="B1560" s="301" t="s">
        <v>54</v>
      </c>
      <c r="C1560" s="302" t="s">
        <v>13272</v>
      </c>
      <c r="D1560" s="301" t="s">
        <v>142</v>
      </c>
      <c r="E1560" s="303"/>
    </row>
    <row r="1561" customFormat="false" ht="15" hidden="false" customHeight="false" outlineLevel="0" collapsed="false">
      <c r="A1561" s="301" t="n">
        <v>1777</v>
      </c>
      <c r="B1561" s="301" t="s">
        <v>54</v>
      </c>
      <c r="C1561" s="302" t="s">
        <v>13273</v>
      </c>
      <c r="D1561" s="301" t="s">
        <v>142</v>
      </c>
      <c r="E1561" s="303" t="n">
        <v>86.36</v>
      </c>
    </row>
    <row r="1562" customFormat="false" ht="15" hidden="false" customHeight="false" outlineLevel="0" collapsed="false">
      <c r="A1562" s="301" t="n">
        <v>1819</v>
      </c>
      <c r="B1562" s="301" t="s">
        <v>54</v>
      </c>
      <c r="C1562" s="302" t="s">
        <v>13274</v>
      </c>
      <c r="D1562" s="301" t="s">
        <v>142</v>
      </c>
      <c r="E1562" s="303" t="n">
        <v>62.83</v>
      </c>
    </row>
    <row r="1563" customFormat="false" ht="15" hidden="false" customHeight="false" outlineLevel="0" collapsed="false">
      <c r="A1563" s="301" t="n">
        <v>1776</v>
      </c>
      <c r="B1563" s="301" t="s">
        <v>54</v>
      </c>
      <c r="C1563" s="302" t="s">
        <v>13275</v>
      </c>
      <c r="D1563" s="301" t="s">
        <v>142</v>
      </c>
      <c r="E1563" s="303" t="n">
        <v>51.12</v>
      </c>
    </row>
    <row r="1564" customFormat="false" ht="15" hidden="false" customHeight="false" outlineLevel="0" collapsed="false">
      <c r="A1564" s="301" t="n">
        <v>1775</v>
      </c>
      <c r="B1564" s="301" t="s">
        <v>54</v>
      </c>
      <c r="C1564" s="302" t="s">
        <v>13276</v>
      </c>
      <c r="D1564" s="301" t="s">
        <v>142</v>
      </c>
      <c r="E1564" s="303" t="n">
        <v>18.79</v>
      </c>
    </row>
    <row r="1565" customFormat="false" ht="15" hidden="false" customHeight="false" outlineLevel="0" collapsed="false">
      <c r="A1565" s="301" t="n">
        <v>1778</v>
      </c>
      <c r="B1565" s="301" t="s">
        <v>54</v>
      </c>
      <c r="C1565" s="302" t="s">
        <v>13277</v>
      </c>
      <c r="D1565" s="301" t="s">
        <v>142</v>
      </c>
      <c r="E1565" s="303" t="n">
        <v>209.04</v>
      </c>
    </row>
    <row r="1566" customFormat="false" ht="15" hidden="false" customHeight="false" outlineLevel="0" collapsed="false">
      <c r="A1566" s="301" t="n">
        <v>1818</v>
      </c>
      <c r="B1566" s="301" t="s">
        <v>54</v>
      </c>
      <c r="C1566" s="302" t="s">
        <v>13278</v>
      </c>
      <c r="D1566" s="301" t="s">
        <v>142</v>
      </c>
      <c r="E1566" s="303" t="n">
        <v>138.76</v>
      </c>
    </row>
    <row r="1567" customFormat="false" ht="15" hidden="false" customHeight="false" outlineLevel="0" collapsed="false">
      <c r="A1567" s="301" t="n">
        <v>1779</v>
      </c>
      <c r="B1567" s="301" t="s">
        <v>54</v>
      </c>
      <c r="C1567" s="302" t="s">
        <v>13279</v>
      </c>
      <c r="D1567" s="301" t="s">
        <v>142</v>
      </c>
      <c r="E1567" s="303" t="n">
        <v>304.01</v>
      </c>
    </row>
    <row r="1568" customFormat="false" ht="15" hidden="false" customHeight="false" outlineLevel="0" collapsed="false">
      <c r="A1568" s="301" t="n">
        <v>1820</v>
      </c>
      <c r="B1568" s="301" t="s">
        <v>54</v>
      </c>
      <c r="C1568" s="302" t="s">
        <v>13280</v>
      </c>
      <c r="D1568" s="301" t="s">
        <v>142</v>
      </c>
      <c r="E1568" s="303" t="n">
        <v>27.13</v>
      </c>
    </row>
    <row r="1569" customFormat="false" ht="15" hidden="false" customHeight="false" outlineLevel="0" collapsed="false">
      <c r="A1569" s="301" t="n">
        <v>1780</v>
      </c>
      <c r="B1569" s="301" t="s">
        <v>54</v>
      </c>
      <c r="C1569" s="302" t="s">
        <v>13281</v>
      </c>
      <c r="D1569" s="301" t="s">
        <v>142</v>
      </c>
      <c r="E1569" s="303" t="n">
        <v>626.73</v>
      </c>
    </row>
    <row r="1570" customFormat="false" ht="15" hidden="false" customHeight="false" outlineLevel="0" collapsed="false">
      <c r="A1570" s="301" t="n">
        <v>1783</v>
      </c>
      <c r="B1570" s="301" t="s">
        <v>54</v>
      </c>
      <c r="C1570" s="302" t="s">
        <v>13282</v>
      </c>
      <c r="D1570" s="301" t="s">
        <v>142</v>
      </c>
      <c r="E1570" s="303" t="n">
        <v>66.26</v>
      </c>
    </row>
    <row r="1571" customFormat="false" ht="15" hidden="false" customHeight="false" outlineLevel="0" collapsed="false">
      <c r="A1571" s="301" t="n">
        <v>1782</v>
      </c>
      <c r="B1571" s="301" t="s">
        <v>54</v>
      </c>
      <c r="C1571" s="302" t="s">
        <v>13283</v>
      </c>
      <c r="D1571" s="301" t="s">
        <v>142</v>
      </c>
      <c r="E1571" s="303" t="n">
        <v>52.39</v>
      </c>
    </row>
    <row r="1572" customFormat="false" ht="15" hidden="false" customHeight="false" outlineLevel="0" collapsed="false">
      <c r="A1572" s="301" t="n">
        <v>1781</v>
      </c>
      <c r="B1572" s="301" t="s">
        <v>54</v>
      </c>
      <c r="C1572" s="302" t="s">
        <v>13284</v>
      </c>
      <c r="D1572" s="301" t="s">
        <v>142</v>
      </c>
      <c r="E1572" s="303" t="n">
        <v>34.14</v>
      </c>
    </row>
    <row r="1573" customFormat="false" ht="15" hidden="false" customHeight="false" outlineLevel="0" collapsed="false">
      <c r="A1573" s="301" t="n">
        <v>1817</v>
      </c>
      <c r="B1573" s="301" t="s">
        <v>54</v>
      </c>
      <c r="C1573" s="302" t="s">
        <v>13285</v>
      </c>
      <c r="D1573" s="301" t="s">
        <v>142</v>
      </c>
      <c r="E1573" s="303" t="n">
        <v>15.61</v>
      </c>
    </row>
    <row r="1574" customFormat="false" ht="15" hidden="false" customHeight="false" outlineLevel="0" collapsed="false">
      <c r="A1574" s="301" t="n">
        <v>1784</v>
      </c>
      <c r="B1574" s="301" t="s">
        <v>54</v>
      </c>
      <c r="C1574" s="302" t="s">
        <v>13286</v>
      </c>
      <c r="D1574" s="301" t="s">
        <v>142</v>
      </c>
      <c r="E1574" s="303" t="n">
        <v>187.12</v>
      </c>
    </row>
    <row r="1575" customFormat="false" ht="15" hidden="false" customHeight="false" outlineLevel="0" collapsed="false">
      <c r="A1575" s="301" t="n">
        <v>1810</v>
      </c>
      <c r="B1575" s="301" t="s">
        <v>54</v>
      </c>
      <c r="C1575" s="302" t="s">
        <v>13287</v>
      </c>
      <c r="D1575" s="301" t="s">
        <v>142</v>
      </c>
      <c r="E1575" s="303" t="n">
        <v>103.78</v>
      </c>
    </row>
    <row r="1576" customFormat="false" ht="15" hidden="false" customHeight="false" outlineLevel="0" collapsed="false">
      <c r="A1576" s="301" t="n">
        <v>1812</v>
      </c>
      <c r="B1576" s="301" t="s">
        <v>54</v>
      </c>
      <c r="C1576" s="302" t="s">
        <v>13288</v>
      </c>
      <c r="D1576" s="301" t="s">
        <v>142</v>
      </c>
      <c r="E1576" s="303" t="n">
        <v>262</v>
      </c>
    </row>
    <row r="1577" customFormat="false" ht="15" hidden="false" customHeight="false" outlineLevel="0" collapsed="false">
      <c r="A1577" s="301" t="n">
        <v>1811</v>
      </c>
      <c r="B1577" s="301" t="s">
        <v>54</v>
      </c>
      <c r="C1577" s="302" t="s">
        <v>13289</v>
      </c>
      <c r="D1577" s="301" t="s">
        <v>142</v>
      </c>
      <c r="E1577" s="303" t="n">
        <v>22.45</v>
      </c>
    </row>
    <row r="1578" customFormat="false" ht="15" hidden="false" customHeight="false" outlineLevel="0" collapsed="false">
      <c r="A1578" s="301" t="n">
        <v>40386</v>
      </c>
      <c r="B1578" s="301" t="s">
        <v>54</v>
      </c>
      <c r="C1578" s="302" t="s">
        <v>13290</v>
      </c>
      <c r="D1578" s="301" t="s">
        <v>142</v>
      </c>
      <c r="E1578" s="303" t="n">
        <v>69.15</v>
      </c>
    </row>
    <row r="1579" customFormat="false" ht="15" hidden="false" customHeight="false" outlineLevel="0" collapsed="false">
      <c r="A1579" s="301" t="n">
        <v>40384</v>
      </c>
      <c r="B1579" s="301" t="s">
        <v>54</v>
      </c>
      <c r="C1579" s="302" t="s">
        <v>13291</v>
      </c>
      <c r="D1579" s="301" t="s">
        <v>142</v>
      </c>
      <c r="E1579" s="303" t="n">
        <v>47.34</v>
      </c>
    </row>
    <row r="1580" customFormat="false" ht="15" hidden="false" customHeight="false" outlineLevel="0" collapsed="false">
      <c r="A1580" s="301" t="n">
        <v>40423</v>
      </c>
      <c r="B1580" s="301" t="s">
        <v>54</v>
      </c>
      <c r="C1580" s="302" t="s">
        <v>13292</v>
      </c>
      <c r="D1580" s="301" t="s">
        <v>142</v>
      </c>
      <c r="E1580" s="303" t="n">
        <v>30.97</v>
      </c>
    </row>
    <row r="1581" customFormat="false" ht="15" hidden="false" customHeight="false" outlineLevel="0" collapsed="false">
      <c r="A1581" s="301" t="n">
        <v>40379</v>
      </c>
      <c r="B1581" s="301" t="s">
        <v>54</v>
      </c>
      <c r="C1581" s="302" t="s">
        <v>13293</v>
      </c>
      <c r="D1581" s="301" t="s">
        <v>142</v>
      </c>
      <c r="E1581" s="303" t="n">
        <v>16.37</v>
      </c>
    </row>
    <row r="1582" customFormat="false" ht="15" hidden="false" customHeight="false" outlineLevel="0" collapsed="false">
      <c r="A1582" s="301" t="n">
        <v>40389</v>
      </c>
      <c r="B1582" s="301" t="s">
        <v>54</v>
      </c>
      <c r="C1582" s="302" t="s">
        <v>13294</v>
      </c>
      <c r="D1582" s="301" t="s">
        <v>142</v>
      </c>
      <c r="E1582" s="303" t="n">
        <v>196.43</v>
      </c>
    </row>
    <row r="1583" customFormat="false" ht="15" hidden="false" customHeight="false" outlineLevel="0" collapsed="false">
      <c r="A1583" s="301" t="n">
        <v>40388</v>
      </c>
      <c r="B1583" s="301" t="s">
        <v>54</v>
      </c>
      <c r="C1583" s="302" t="s">
        <v>13295</v>
      </c>
      <c r="D1583" s="301" t="s">
        <v>142</v>
      </c>
      <c r="E1583" s="303" t="n">
        <v>98.32</v>
      </c>
    </row>
    <row r="1584" customFormat="false" ht="15" hidden="false" customHeight="false" outlineLevel="0" collapsed="false">
      <c r="A1584" s="301" t="n">
        <v>40391</v>
      </c>
      <c r="B1584" s="301" t="s">
        <v>54</v>
      </c>
      <c r="C1584" s="302" t="s">
        <v>13296</v>
      </c>
      <c r="D1584" s="301" t="s">
        <v>142</v>
      </c>
      <c r="E1584" s="303" t="n">
        <v>509.84</v>
      </c>
    </row>
    <row r="1585" customFormat="false" ht="15" hidden="false" customHeight="false" outlineLevel="0" collapsed="false">
      <c r="A1585" s="301" t="n">
        <v>40381</v>
      </c>
      <c r="B1585" s="301" t="s">
        <v>54</v>
      </c>
      <c r="C1585" s="302" t="s">
        <v>13297</v>
      </c>
      <c r="D1585" s="301" t="s">
        <v>142</v>
      </c>
      <c r="E1585" s="303" t="n">
        <v>21.82</v>
      </c>
    </row>
    <row r="1586" customFormat="false" ht="15" hidden="false" customHeight="false" outlineLevel="0" collapsed="false">
      <c r="A1586" s="301" t="n">
        <v>2609</v>
      </c>
      <c r="B1586" s="301" t="s">
        <v>54</v>
      </c>
      <c r="C1586" s="302" t="s">
        <v>13298</v>
      </c>
      <c r="D1586" s="301" t="s">
        <v>142</v>
      </c>
      <c r="E1586" s="303" t="n">
        <v>3.63</v>
      </c>
    </row>
    <row r="1587" customFormat="false" ht="15" hidden="false" customHeight="false" outlineLevel="0" collapsed="false">
      <c r="A1587" s="301" t="n">
        <v>2634</v>
      </c>
      <c r="B1587" s="301" t="s">
        <v>54</v>
      </c>
      <c r="C1587" s="302" t="s">
        <v>13299</v>
      </c>
      <c r="D1587" s="301" t="s">
        <v>142</v>
      </c>
      <c r="E1587" s="303" t="n">
        <v>4.76</v>
      </c>
    </row>
    <row r="1588" customFormat="false" ht="15" hidden="false" customHeight="false" outlineLevel="0" collapsed="false">
      <c r="A1588" s="301" t="n">
        <v>2611</v>
      </c>
      <c r="B1588" s="301" t="s">
        <v>54</v>
      </c>
      <c r="C1588" s="302" t="s">
        <v>13300</v>
      </c>
      <c r="D1588" s="301" t="s">
        <v>142</v>
      </c>
      <c r="E1588" s="303" t="n">
        <v>13.43</v>
      </c>
    </row>
    <row r="1589" customFormat="false" ht="15" hidden="false" customHeight="false" outlineLevel="0" collapsed="false">
      <c r="A1589" s="301" t="n">
        <v>40414</v>
      </c>
      <c r="B1589" s="301" t="s">
        <v>54</v>
      </c>
      <c r="C1589" s="302" t="s">
        <v>13301</v>
      </c>
      <c r="D1589" s="301" t="s">
        <v>142</v>
      </c>
      <c r="E1589" s="303"/>
    </row>
    <row r="1590" customFormat="false" ht="15" hidden="false" customHeight="false" outlineLevel="0" collapsed="false">
      <c r="A1590" s="301" t="n">
        <v>40416</v>
      </c>
      <c r="B1590" s="301" t="s">
        <v>54</v>
      </c>
      <c r="C1590" s="302" t="s">
        <v>13302</v>
      </c>
      <c r="D1590" s="301" t="s">
        <v>142</v>
      </c>
      <c r="E1590" s="303"/>
    </row>
    <row r="1591" customFormat="false" ht="15" hidden="false" customHeight="false" outlineLevel="0" collapsed="false">
      <c r="A1591" s="301" t="n">
        <v>40418</v>
      </c>
      <c r="B1591" s="301" t="s">
        <v>54</v>
      </c>
      <c r="C1591" s="302" t="s">
        <v>13303</v>
      </c>
      <c r="D1591" s="301" t="s">
        <v>142</v>
      </c>
      <c r="E1591" s="303"/>
    </row>
    <row r="1592" customFormat="false" ht="15" hidden="false" customHeight="false" outlineLevel="0" collapsed="false">
      <c r="A1592" s="301" t="n">
        <v>34359</v>
      </c>
      <c r="B1592" s="301" t="s">
        <v>54</v>
      </c>
      <c r="C1592" s="302" t="s">
        <v>13304</v>
      </c>
      <c r="D1592" s="301" t="s">
        <v>142</v>
      </c>
      <c r="E1592" s="303"/>
    </row>
    <row r="1593" customFormat="false" ht="15" hidden="false" customHeight="false" outlineLevel="0" collapsed="false">
      <c r="A1593" s="301" t="n">
        <v>1789</v>
      </c>
      <c r="B1593" s="301" t="s">
        <v>54</v>
      </c>
      <c r="C1593" s="302" t="s">
        <v>13305</v>
      </c>
      <c r="D1593" s="301" t="s">
        <v>142</v>
      </c>
      <c r="E1593" s="303" t="n">
        <v>82.88</v>
      </c>
    </row>
    <row r="1594" customFormat="false" ht="15" hidden="false" customHeight="false" outlineLevel="0" collapsed="false">
      <c r="A1594" s="301" t="n">
        <v>1788</v>
      </c>
      <c r="B1594" s="301" t="s">
        <v>54</v>
      </c>
      <c r="C1594" s="302" t="s">
        <v>13306</v>
      </c>
      <c r="D1594" s="301" t="s">
        <v>142</v>
      </c>
      <c r="E1594" s="303" t="n">
        <v>66.44</v>
      </c>
    </row>
    <row r="1595" customFormat="false" ht="15" hidden="false" customHeight="false" outlineLevel="0" collapsed="false">
      <c r="A1595" s="301" t="n">
        <v>1787</v>
      </c>
      <c r="B1595" s="301" t="s">
        <v>54</v>
      </c>
      <c r="C1595" s="302" t="s">
        <v>13307</v>
      </c>
      <c r="D1595" s="301" t="s">
        <v>142</v>
      </c>
      <c r="E1595" s="303" t="n">
        <v>39.5</v>
      </c>
    </row>
    <row r="1596" customFormat="false" ht="15" hidden="false" customHeight="false" outlineLevel="0" collapsed="false">
      <c r="A1596" s="301" t="n">
        <v>1786</v>
      </c>
      <c r="B1596" s="301" t="s">
        <v>54</v>
      </c>
      <c r="C1596" s="302" t="s">
        <v>13308</v>
      </c>
      <c r="D1596" s="301" t="s">
        <v>142</v>
      </c>
      <c r="E1596" s="303" t="n">
        <v>16.5</v>
      </c>
    </row>
    <row r="1597" customFormat="false" ht="15" hidden="false" customHeight="false" outlineLevel="0" collapsed="false">
      <c r="A1597" s="301" t="n">
        <v>1791</v>
      </c>
      <c r="B1597" s="301" t="s">
        <v>54</v>
      </c>
      <c r="C1597" s="302" t="s">
        <v>13309</v>
      </c>
      <c r="D1597" s="301" t="s">
        <v>142</v>
      </c>
      <c r="E1597" s="303" t="n">
        <v>239.54</v>
      </c>
    </row>
    <row r="1598" customFormat="false" ht="15" hidden="false" customHeight="false" outlineLevel="0" collapsed="false">
      <c r="A1598" s="301" t="n">
        <v>1790</v>
      </c>
      <c r="B1598" s="301" t="s">
        <v>54</v>
      </c>
      <c r="C1598" s="302" t="s">
        <v>13310</v>
      </c>
      <c r="D1598" s="301" t="s">
        <v>142</v>
      </c>
      <c r="E1598" s="303" t="n">
        <v>138.03</v>
      </c>
    </row>
    <row r="1599" customFormat="false" ht="15" hidden="false" customHeight="false" outlineLevel="0" collapsed="false">
      <c r="A1599" s="301" t="n">
        <v>1792</v>
      </c>
      <c r="B1599" s="301" t="s">
        <v>54</v>
      </c>
      <c r="C1599" s="302" t="s">
        <v>13311</v>
      </c>
      <c r="D1599" s="301" t="s">
        <v>142</v>
      </c>
      <c r="E1599" s="303" t="n">
        <v>323.34</v>
      </c>
    </row>
    <row r="1600" customFormat="false" ht="15" hidden="false" customHeight="false" outlineLevel="0" collapsed="false">
      <c r="A1600" s="301" t="n">
        <v>1813</v>
      </c>
      <c r="B1600" s="301" t="s">
        <v>54</v>
      </c>
      <c r="C1600" s="302" t="s">
        <v>13312</v>
      </c>
      <c r="D1600" s="301" t="s">
        <v>142</v>
      </c>
      <c r="E1600" s="303" t="n">
        <v>26.18</v>
      </c>
    </row>
    <row r="1601" customFormat="false" ht="15" hidden="false" customHeight="false" outlineLevel="0" collapsed="false">
      <c r="A1601" s="301" t="n">
        <v>1793</v>
      </c>
      <c r="B1601" s="301" t="s">
        <v>54</v>
      </c>
      <c r="C1601" s="302" t="s">
        <v>13313</v>
      </c>
      <c r="D1601" s="301" t="s">
        <v>142</v>
      </c>
      <c r="E1601" s="303" t="n">
        <v>653.37</v>
      </c>
    </row>
    <row r="1602" customFormat="false" ht="15" hidden="false" customHeight="false" outlineLevel="0" collapsed="false">
      <c r="A1602" s="301" t="n">
        <v>1797</v>
      </c>
      <c r="B1602" s="301" t="s">
        <v>54</v>
      </c>
      <c r="C1602" s="302" t="s">
        <v>13314</v>
      </c>
      <c r="D1602" s="301" t="s">
        <v>142</v>
      </c>
      <c r="E1602" s="303" t="n">
        <v>94.11</v>
      </c>
    </row>
    <row r="1603" customFormat="false" ht="15" hidden="false" customHeight="false" outlineLevel="0" collapsed="false">
      <c r="A1603" s="301" t="n">
        <v>1796</v>
      </c>
      <c r="B1603" s="301" t="s">
        <v>54</v>
      </c>
      <c r="C1603" s="302" t="s">
        <v>13315</v>
      </c>
      <c r="D1603" s="301" t="s">
        <v>142</v>
      </c>
      <c r="E1603" s="303" t="n">
        <v>72.19</v>
      </c>
    </row>
    <row r="1604" customFormat="false" ht="15" hidden="false" customHeight="false" outlineLevel="0" collapsed="false">
      <c r="A1604" s="301" t="n">
        <v>1816</v>
      </c>
      <c r="B1604" s="301" t="s">
        <v>54</v>
      </c>
      <c r="C1604" s="302" t="s">
        <v>13316</v>
      </c>
      <c r="D1604" s="301" t="s">
        <v>142</v>
      </c>
      <c r="E1604" s="303" t="n">
        <v>38.86</v>
      </c>
    </row>
    <row r="1605" customFormat="false" ht="15" hidden="false" customHeight="false" outlineLevel="0" collapsed="false">
      <c r="A1605" s="301" t="n">
        <v>1794</v>
      </c>
      <c r="B1605" s="301" t="s">
        <v>54</v>
      </c>
      <c r="C1605" s="302" t="s">
        <v>13317</v>
      </c>
      <c r="D1605" s="301" t="s">
        <v>142</v>
      </c>
      <c r="E1605" s="303" t="n">
        <v>17.23</v>
      </c>
    </row>
    <row r="1606" customFormat="false" ht="15" hidden="false" customHeight="false" outlineLevel="0" collapsed="false">
      <c r="A1606" s="301" t="n">
        <v>1815</v>
      </c>
      <c r="B1606" s="301" t="s">
        <v>54</v>
      </c>
      <c r="C1606" s="302" t="s">
        <v>13318</v>
      </c>
      <c r="D1606" s="301" t="s">
        <v>142</v>
      </c>
      <c r="E1606" s="303" t="n">
        <v>298.4</v>
      </c>
    </row>
    <row r="1607" customFormat="false" ht="15" hidden="false" customHeight="false" outlineLevel="0" collapsed="false">
      <c r="A1607" s="301" t="n">
        <v>1798</v>
      </c>
      <c r="B1607" s="301" t="s">
        <v>54</v>
      </c>
      <c r="C1607" s="302" t="s">
        <v>13319</v>
      </c>
      <c r="D1607" s="301" t="s">
        <v>142</v>
      </c>
      <c r="E1607" s="303" t="n">
        <v>133.52</v>
      </c>
    </row>
    <row r="1608" customFormat="false" ht="15" hidden="false" customHeight="false" outlineLevel="0" collapsed="false">
      <c r="A1608" s="301" t="n">
        <v>1799</v>
      </c>
      <c r="B1608" s="301" t="s">
        <v>54</v>
      </c>
      <c r="C1608" s="302" t="s">
        <v>13320</v>
      </c>
      <c r="D1608" s="301" t="s">
        <v>142</v>
      </c>
      <c r="E1608" s="303" t="n">
        <v>388.64</v>
      </c>
    </row>
    <row r="1609" customFormat="false" ht="15" hidden="false" customHeight="false" outlineLevel="0" collapsed="false">
      <c r="A1609" s="301" t="n">
        <v>1795</v>
      </c>
      <c r="B1609" s="301" t="s">
        <v>54</v>
      </c>
      <c r="C1609" s="302" t="s">
        <v>13321</v>
      </c>
      <c r="D1609" s="301" t="s">
        <v>142</v>
      </c>
      <c r="E1609" s="303" t="n">
        <v>23.87</v>
      </c>
    </row>
    <row r="1610" customFormat="false" ht="15" hidden="false" customHeight="false" outlineLevel="0" collapsed="false">
      <c r="A1610" s="301" t="n">
        <v>1800</v>
      </c>
      <c r="B1610" s="301" t="s">
        <v>54</v>
      </c>
      <c r="C1610" s="302" t="s">
        <v>13322</v>
      </c>
      <c r="D1610" s="301" t="s">
        <v>142</v>
      </c>
      <c r="E1610" s="303" t="n">
        <v>741.99</v>
      </c>
    </row>
    <row r="1611" customFormat="false" ht="15" hidden="false" customHeight="false" outlineLevel="0" collapsed="false">
      <c r="A1611" s="301" t="n">
        <v>1802</v>
      </c>
      <c r="B1611" s="301" t="s">
        <v>54</v>
      </c>
      <c r="C1611" s="302" t="s">
        <v>13323</v>
      </c>
      <c r="D1611" s="301" t="s">
        <v>142</v>
      </c>
      <c r="E1611" s="303" t="n">
        <v>1856</v>
      </c>
    </row>
    <row r="1612" customFormat="false" ht="15" hidden="false" customHeight="false" outlineLevel="0" collapsed="false">
      <c r="A1612" s="301" t="n">
        <v>1809</v>
      </c>
      <c r="B1612" s="301" t="s">
        <v>54</v>
      </c>
      <c r="C1612" s="302" t="s">
        <v>13324</v>
      </c>
      <c r="D1612" s="301" t="s">
        <v>142</v>
      </c>
      <c r="E1612" s="303" t="n">
        <v>77.71</v>
      </c>
    </row>
    <row r="1613" customFormat="false" ht="15" hidden="false" customHeight="false" outlineLevel="0" collapsed="false">
      <c r="A1613" s="301" t="n">
        <v>1814</v>
      </c>
      <c r="B1613" s="301" t="s">
        <v>54</v>
      </c>
      <c r="C1613" s="302" t="s">
        <v>13325</v>
      </c>
      <c r="D1613" s="301" t="s">
        <v>142</v>
      </c>
      <c r="E1613" s="303" t="n">
        <v>63.84</v>
      </c>
    </row>
    <row r="1614" customFormat="false" ht="15" hidden="false" customHeight="false" outlineLevel="0" collapsed="false">
      <c r="A1614" s="301" t="n">
        <v>1805</v>
      </c>
      <c r="B1614" s="301" t="s">
        <v>54</v>
      </c>
      <c r="C1614" s="302" t="s">
        <v>13326</v>
      </c>
      <c r="D1614" s="301" t="s">
        <v>142</v>
      </c>
      <c r="E1614" s="303" t="n">
        <v>37.05</v>
      </c>
    </row>
    <row r="1615" customFormat="false" ht="15" hidden="false" customHeight="false" outlineLevel="0" collapsed="false">
      <c r="A1615" s="301" t="n">
        <v>1803</v>
      </c>
      <c r="B1615" s="301" t="s">
        <v>54</v>
      </c>
      <c r="C1615" s="302" t="s">
        <v>13327</v>
      </c>
      <c r="D1615" s="301" t="s">
        <v>142</v>
      </c>
      <c r="E1615" s="303" t="n">
        <v>16.13</v>
      </c>
    </row>
    <row r="1616" customFormat="false" ht="15" hidden="false" customHeight="false" outlineLevel="0" collapsed="false">
      <c r="A1616" s="301" t="n">
        <v>1821</v>
      </c>
      <c r="B1616" s="301" t="s">
        <v>54</v>
      </c>
      <c r="C1616" s="302" t="s">
        <v>13328</v>
      </c>
      <c r="D1616" s="301" t="s">
        <v>142</v>
      </c>
      <c r="E1616" s="303" t="n">
        <v>218.85</v>
      </c>
    </row>
    <row r="1617" customFormat="false" ht="15" hidden="false" customHeight="false" outlineLevel="0" collapsed="false">
      <c r="A1617" s="301" t="n">
        <v>1806</v>
      </c>
      <c r="B1617" s="301" t="s">
        <v>54</v>
      </c>
      <c r="C1617" s="302" t="s">
        <v>13329</v>
      </c>
      <c r="D1617" s="301" t="s">
        <v>142</v>
      </c>
      <c r="E1617" s="303" t="n">
        <v>130.26</v>
      </c>
    </row>
    <row r="1618" customFormat="false" ht="15" hidden="false" customHeight="false" outlineLevel="0" collapsed="false">
      <c r="A1618" s="301" t="n">
        <v>1807</v>
      </c>
      <c r="B1618" s="301" t="s">
        <v>54</v>
      </c>
      <c r="C1618" s="302" t="s">
        <v>13330</v>
      </c>
      <c r="D1618" s="301" t="s">
        <v>142</v>
      </c>
      <c r="E1618" s="303" t="n">
        <v>313</v>
      </c>
    </row>
    <row r="1619" customFormat="false" ht="15" hidden="false" customHeight="false" outlineLevel="0" collapsed="false">
      <c r="A1619" s="301" t="n">
        <v>1804</v>
      </c>
      <c r="B1619" s="301" t="s">
        <v>54</v>
      </c>
      <c r="C1619" s="302" t="s">
        <v>13331</v>
      </c>
      <c r="D1619" s="301" t="s">
        <v>142</v>
      </c>
      <c r="E1619" s="303" t="n">
        <v>22.96</v>
      </c>
    </row>
    <row r="1620" customFormat="false" ht="15" hidden="false" customHeight="false" outlineLevel="0" collapsed="false">
      <c r="A1620" s="301" t="n">
        <v>1808</v>
      </c>
      <c r="B1620" s="301" t="s">
        <v>54</v>
      </c>
      <c r="C1620" s="302" t="s">
        <v>13332</v>
      </c>
      <c r="D1620" s="301" t="s">
        <v>142</v>
      </c>
      <c r="E1620" s="303" t="n">
        <v>627.5</v>
      </c>
    </row>
    <row r="1621" customFormat="false" ht="15" hidden="false" customHeight="false" outlineLevel="0" collapsed="false">
      <c r="A1621" s="301" t="n">
        <v>40385</v>
      </c>
      <c r="B1621" s="301" t="s">
        <v>54</v>
      </c>
      <c r="C1621" s="302" t="s">
        <v>13333</v>
      </c>
      <c r="D1621" s="301" t="s">
        <v>142</v>
      </c>
      <c r="E1621" s="303" t="n">
        <v>69.15</v>
      </c>
    </row>
    <row r="1622" customFormat="false" ht="15" hidden="false" customHeight="false" outlineLevel="0" collapsed="false">
      <c r="A1622" s="301" t="n">
        <v>40383</v>
      </c>
      <c r="B1622" s="301" t="s">
        <v>54</v>
      </c>
      <c r="C1622" s="302" t="s">
        <v>13334</v>
      </c>
      <c r="D1622" s="301" t="s">
        <v>142</v>
      </c>
      <c r="E1622" s="303" t="n">
        <v>47.34</v>
      </c>
    </row>
    <row r="1623" customFormat="false" ht="15" hidden="false" customHeight="false" outlineLevel="0" collapsed="false">
      <c r="A1623" s="301" t="n">
        <v>40382</v>
      </c>
      <c r="B1623" s="301" t="s">
        <v>54</v>
      </c>
      <c r="C1623" s="302" t="s">
        <v>13335</v>
      </c>
      <c r="D1623" s="301" t="s">
        <v>142</v>
      </c>
      <c r="E1623" s="303" t="n">
        <v>30.97</v>
      </c>
    </row>
    <row r="1624" customFormat="false" ht="15" hidden="false" customHeight="false" outlineLevel="0" collapsed="false">
      <c r="A1624" s="301" t="n">
        <v>40378</v>
      </c>
      <c r="B1624" s="301" t="s">
        <v>54</v>
      </c>
      <c r="C1624" s="302" t="s">
        <v>13336</v>
      </c>
      <c r="D1624" s="301" t="s">
        <v>142</v>
      </c>
      <c r="E1624" s="303" t="n">
        <v>16.37</v>
      </c>
    </row>
    <row r="1625" customFormat="false" ht="15" hidden="false" customHeight="false" outlineLevel="0" collapsed="false">
      <c r="A1625" s="301" t="n">
        <v>40422</v>
      </c>
      <c r="B1625" s="301" t="s">
        <v>54</v>
      </c>
      <c r="C1625" s="302" t="s">
        <v>13337</v>
      </c>
      <c r="D1625" s="301" t="s">
        <v>142</v>
      </c>
      <c r="E1625" s="303" t="n">
        <v>211.01</v>
      </c>
    </row>
    <row r="1626" customFormat="false" ht="15" hidden="false" customHeight="false" outlineLevel="0" collapsed="false">
      <c r="A1626" s="301" t="n">
        <v>40387</v>
      </c>
      <c r="B1626" s="301" t="s">
        <v>54</v>
      </c>
      <c r="C1626" s="302" t="s">
        <v>13338</v>
      </c>
      <c r="D1626" s="301" t="s">
        <v>142</v>
      </c>
      <c r="E1626" s="303" t="n">
        <v>107.44</v>
      </c>
    </row>
    <row r="1627" customFormat="false" ht="15" hidden="false" customHeight="false" outlineLevel="0" collapsed="false">
      <c r="A1627" s="301" t="n">
        <v>40390</v>
      </c>
      <c r="B1627" s="301" t="s">
        <v>54</v>
      </c>
      <c r="C1627" s="302" t="s">
        <v>13339</v>
      </c>
      <c r="D1627" s="301" t="s">
        <v>142</v>
      </c>
      <c r="E1627" s="303" t="n">
        <v>444.42</v>
      </c>
    </row>
    <row r="1628" customFormat="false" ht="15" hidden="false" customHeight="false" outlineLevel="0" collapsed="false">
      <c r="A1628" s="301" t="n">
        <v>40380</v>
      </c>
      <c r="B1628" s="301" t="s">
        <v>54</v>
      </c>
      <c r="C1628" s="302" t="s">
        <v>13340</v>
      </c>
      <c r="D1628" s="301" t="s">
        <v>142</v>
      </c>
      <c r="E1628" s="303" t="n">
        <v>21.82</v>
      </c>
    </row>
    <row r="1629" customFormat="false" ht="15" hidden="false" customHeight="false" outlineLevel="0" collapsed="false">
      <c r="A1629" s="301" t="n">
        <v>2621</v>
      </c>
      <c r="B1629" s="301" t="s">
        <v>54</v>
      </c>
      <c r="C1629" s="302" t="s">
        <v>13341</v>
      </c>
      <c r="D1629" s="301" t="s">
        <v>142</v>
      </c>
      <c r="E1629" s="303" t="n">
        <v>114.94</v>
      </c>
    </row>
    <row r="1630" customFormat="false" ht="15" hidden="false" customHeight="false" outlineLevel="0" collapsed="false">
      <c r="A1630" s="301" t="n">
        <v>2616</v>
      </c>
      <c r="B1630" s="301" t="s">
        <v>54</v>
      </c>
      <c r="C1630" s="302" t="s">
        <v>13342</v>
      </c>
      <c r="D1630" s="301" t="s">
        <v>142</v>
      </c>
      <c r="E1630" s="303" t="n">
        <v>3.25</v>
      </c>
    </row>
    <row r="1631" customFormat="false" ht="15" hidden="false" customHeight="false" outlineLevel="0" collapsed="false">
      <c r="A1631" s="301" t="n">
        <v>2633</v>
      </c>
      <c r="B1631" s="301" t="s">
        <v>54</v>
      </c>
      <c r="C1631" s="302" t="s">
        <v>13343</v>
      </c>
      <c r="D1631" s="301" t="s">
        <v>142</v>
      </c>
      <c r="E1631" s="303" t="n">
        <v>3.68</v>
      </c>
    </row>
    <row r="1632" customFormat="false" ht="15" hidden="false" customHeight="false" outlineLevel="0" collapsed="false">
      <c r="A1632" s="301" t="n">
        <v>2617</v>
      </c>
      <c r="B1632" s="301" t="s">
        <v>54</v>
      </c>
      <c r="C1632" s="302" t="s">
        <v>13344</v>
      </c>
      <c r="D1632" s="301" t="s">
        <v>142</v>
      </c>
      <c r="E1632" s="303" t="n">
        <v>5</v>
      </c>
    </row>
    <row r="1633" customFormat="false" ht="15" hidden="false" customHeight="false" outlineLevel="0" collapsed="false">
      <c r="A1633" s="301" t="n">
        <v>2618</v>
      </c>
      <c r="B1633" s="301" t="s">
        <v>54</v>
      </c>
      <c r="C1633" s="302" t="s">
        <v>13345</v>
      </c>
      <c r="D1633" s="301" t="s">
        <v>142</v>
      </c>
      <c r="E1633" s="303" t="n">
        <v>11.38</v>
      </c>
    </row>
    <row r="1634" customFormat="false" ht="15" hidden="false" customHeight="false" outlineLevel="0" collapsed="false">
      <c r="A1634" s="301" t="n">
        <v>2632</v>
      </c>
      <c r="B1634" s="301" t="s">
        <v>54</v>
      </c>
      <c r="C1634" s="302" t="s">
        <v>13346</v>
      </c>
      <c r="D1634" s="301" t="s">
        <v>142</v>
      </c>
      <c r="E1634" s="303" t="n">
        <v>13.88</v>
      </c>
    </row>
    <row r="1635" customFormat="false" ht="15" hidden="false" customHeight="false" outlineLevel="0" collapsed="false">
      <c r="A1635" s="301" t="n">
        <v>2631</v>
      </c>
      <c r="B1635" s="301" t="s">
        <v>54</v>
      </c>
      <c r="C1635" s="302" t="s">
        <v>13347</v>
      </c>
      <c r="D1635" s="301" t="s">
        <v>142</v>
      </c>
      <c r="E1635" s="303" t="n">
        <v>20.38</v>
      </c>
    </row>
    <row r="1636" customFormat="false" ht="15" hidden="false" customHeight="false" outlineLevel="0" collapsed="false">
      <c r="A1636" s="301" t="n">
        <v>2619</v>
      </c>
      <c r="B1636" s="301" t="s">
        <v>54</v>
      </c>
      <c r="C1636" s="302" t="s">
        <v>13348</v>
      </c>
      <c r="D1636" s="301" t="s">
        <v>142</v>
      </c>
      <c r="E1636" s="303" t="n">
        <v>51.62</v>
      </c>
    </row>
    <row r="1637" customFormat="false" ht="15" hidden="false" customHeight="false" outlineLevel="0" collapsed="false">
      <c r="A1637" s="301" t="n">
        <v>2620</v>
      </c>
      <c r="B1637" s="301" t="s">
        <v>54</v>
      </c>
      <c r="C1637" s="302" t="s">
        <v>13349</v>
      </c>
      <c r="D1637" s="301" t="s">
        <v>142</v>
      </c>
      <c r="E1637" s="303" t="n">
        <v>67.77</v>
      </c>
    </row>
    <row r="1638" customFormat="false" ht="15" hidden="false" customHeight="false" outlineLevel="0" collapsed="false">
      <c r="A1638" s="301" t="n">
        <v>40413</v>
      </c>
      <c r="B1638" s="301" t="s">
        <v>54</v>
      </c>
      <c r="C1638" s="302" t="s">
        <v>13350</v>
      </c>
      <c r="D1638" s="301" t="s">
        <v>142</v>
      </c>
      <c r="E1638" s="303"/>
    </row>
    <row r="1639" customFormat="false" ht="15" hidden="false" customHeight="false" outlineLevel="0" collapsed="false">
      <c r="A1639" s="301" t="n">
        <v>40415</v>
      </c>
      <c r="B1639" s="301" t="s">
        <v>54</v>
      </c>
      <c r="C1639" s="302" t="s">
        <v>13351</v>
      </c>
      <c r="D1639" s="301" t="s">
        <v>142</v>
      </c>
      <c r="E1639" s="303"/>
    </row>
    <row r="1640" customFormat="false" ht="15" hidden="false" customHeight="false" outlineLevel="0" collapsed="false">
      <c r="A1640" s="301" t="n">
        <v>40417</v>
      </c>
      <c r="B1640" s="301" t="s">
        <v>54</v>
      </c>
      <c r="C1640" s="302" t="s">
        <v>13352</v>
      </c>
      <c r="D1640" s="301" t="s">
        <v>142</v>
      </c>
      <c r="E1640" s="303"/>
    </row>
    <row r="1641" customFormat="false" ht="15" hidden="false" customHeight="false" outlineLevel="0" collapsed="false">
      <c r="A1641" s="301" t="n">
        <v>39273</v>
      </c>
      <c r="B1641" s="301" t="s">
        <v>54</v>
      </c>
      <c r="C1641" s="302" t="s">
        <v>13353</v>
      </c>
      <c r="D1641" s="301" t="s">
        <v>142</v>
      </c>
      <c r="E1641" s="303" t="n">
        <v>3.84</v>
      </c>
    </row>
    <row r="1642" customFormat="false" ht="15" hidden="false" customHeight="false" outlineLevel="0" collapsed="false">
      <c r="A1642" s="301" t="n">
        <v>39271</v>
      </c>
      <c r="B1642" s="301" t="s">
        <v>54</v>
      </c>
      <c r="C1642" s="302" t="s">
        <v>13354</v>
      </c>
      <c r="D1642" s="301" t="s">
        <v>142</v>
      </c>
      <c r="E1642" s="303" t="n">
        <v>2.26</v>
      </c>
    </row>
    <row r="1643" customFormat="false" ht="15" hidden="false" customHeight="false" outlineLevel="0" collapsed="false">
      <c r="A1643" s="301" t="n">
        <v>39272</v>
      </c>
      <c r="B1643" s="301" t="s">
        <v>54</v>
      </c>
      <c r="C1643" s="302" t="s">
        <v>13355</v>
      </c>
      <c r="D1643" s="301" t="s">
        <v>142</v>
      </c>
      <c r="E1643" s="303" t="n">
        <v>2.78</v>
      </c>
    </row>
    <row r="1644" customFormat="false" ht="15" hidden="false" customHeight="false" outlineLevel="0" collapsed="false">
      <c r="A1644" s="301" t="n">
        <v>1875</v>
      </c>
      <c r="B1644" s="301" t="s">
        <v>54</v>
      </c>
      <c r="C1644" s="302" t="s">
        <v>13356</v>
      </c>
      <c r="D1644" s="301" t="s">
        <v>142</v>
      </c>
      <c r="E1644" s="303" t="n">
        <v>6.14</v>
      </c>
    </row>
    <row r="1645" customFormat="false" ht="15" hidden="false" customHeight="false" outlineLevel="0" collapsed="false">
      <c r="A1645" s="301" t="n">
        <v>1874</v>
      </c>
      <c r="B1645" s="301" t="s">
        <v>54</v>
      </c>
      <c r="C1645" s="302" t="s">
        <v>13357</v>
      </c>
      <c r="D1645" s="301" t="s">
        <v>142</v>
      </c>
      <c r="E1645" s="303" t="n">
        <v>5.07</v>
      </c>
    </row>
    <row r="1646" customFormat="false" ht="15" hidden="false" customHeight="false" outlineLevel="0" collapsed="false">
      <c r="A1646" s="301" t="n">
        <v>1884</v>
      </c>
      <c r="B1646" s="301" t="s">
        <v>54</v>
      </c>
      <c r="C1646" s="302" t="s">
        <v>13358</v>
      </c>
      <c r="D1646" s="301" t="s">
        <v>142</v>
      </c>
      <c r="E1646" s="303" t="n">
        <v>4.5</v>
      </c>
    </row>
    <row r="1647" customFormat="false" ht="15" hidden="false" customHeight="false" outlineLevel="0" collapsed="false">
      <c r="A1647" s="301" t="n">
        <v>1870</v>
      </c>
      <c r="B1647" s="301" t="s">
        <v>54</v>
      </c>
      <c r="C1647" s="302" t="s">
        <v>13359</v>
      </c>
      <c r="D1647" s="301" t="s">
        <v>142</v>
      </c>
      <c r="E1647" s="303" t="n">
        <v>2.93</v>
      </c>
    </row>
    <row r="1648" customFormat="false" ht="15" hidden="false" customHeight="false" outlineLevel="0" collapsed="false">
      <c r="A1648" s="301" t="n">
        <v>1887</v>
      </c>
      <c r="B1648" s="301" t="s">
        <v>54</v>
      </c>
      <c r="C1648" s="302" t="s">
        <v>13360</v>
      </c>
      <c r="D1648" s="301" t="s">
        <v>142</v>
      </c>
      <c r="E1648" s="303" t="n">
        <v>25.47</v>
      </c>
    </row>
    <row r="1649" customFormat="false" ht="15" hidden="false" customHeight="false" outlineLevel="0" collapsed="false">
      <c r="A1649" s="301" t="n">
        <v>1876</v>
      </c>
      <c r="B1649" s="301" t="s">
        <v>54</v>
      </c>
      <c r="C1649" s="302" t="s">
        <v>13361</v>
      </c>
      <c r="D1649" s="301" t="s">
        <v>142</v>
      </c>
      <c r="E1649" s="303" t="n">
        <v>9.98</v>
      </c>
    </row>
    <row r="1650" customFormat="false" ht="15" hidden="false" customHeight="false" outlineLevel="0" collapsed="false">
      <c r="A1650" s="301" t="n">
        <v>1877</v>
      </c>
      <c r="B1650" s="301" t="s">
        <v>54</v>
      </c>
      <c r="C1650" s="302" t="s">
        <v>13362</v>
      </c>
      <c r="D1650" s="301" t="s">
        <v>142</v>
      </c>
      <c r="E1650" s="303" t="n">
        <v>25.51</v>
      </c>
    </row>
    <row r="1651" customFormat="false" ht="15" hidden="false" customHeight="false" outlineLevel="0" collapsed="false">
      <c r="A1651" s="301" t="n">
        <v>1879</v>
      </c>
      <c r="B1651" s="301" t="s">
        <v>54</v>
      </c>
      <c r="C1651" s="302" t="s">
        <v>13363</v>
      </c>
      <c r="D1651" s="301" t="s">
        <v>142</v>
      </c>
      <c r="E1651" s="303" t="n">
        <v>2.97</v>
      </c>
    </row>
    <row r="1652" customFormat="false" ht="15" hidden="false" customHeight="false" outlineLevel="0" collapsed="false">
      <c r="A1652" s="301" t="n">
        <v>1878</v>
      </c>
      <c r="B1652" s="301" t="s">
        <v>54</v>
      </c>
      <c r="C1652" s="302" t="s">
        <v>13364</v>
      </c>
      <c r="D1652" s="301" t="s">
        <v>142</v>
      </c>
      <c r="E1652" s="303" t="n">
        <v>51.25</v>
      </c>
    </row>
    <row r="1653" customFormat="false" ht="15" hidden="false" customHeight="false" outlineLevel="0" collapsed="false">
      <c r="A1653" s="301" t="n">
        <v>37971</v>
      </c>
      <c r="B1653" s="301" t="s">
        <v>54</v>
      </c>
      <c r="C1653" s="302" t="s">
        <v>13365</v>
      </c>
      <c r="D1653" s="301" t="s">
        <v>142</v>
      </c>
      <c r="E1653" s="303" t="n">
        <v>6.29</v>
      </c>
    </row>
    <row r="1654" customFormat="false" ht="15" hidden="false" customHeight="false" outlineLevel="0" collapsed="false">
      <c r="A1654" s="301" t="n">
        <v>37972</v>
      </c>
      <c r="B1654" s="301" t="s">
        <v>54</v>
      </c>
      <c r="C1654" s="302" t="s">
        <v>13366</v>
      </c>
      <c r="D1654" s="301" t="s">
        <v>142</v>
      </c>
      <c r="E1654" s="303" t="n">
        <v>8.92</v>
      </c>
    </row>
    <row r="1655" customFormat="false" ht="15" hidden="false" customHeight="false" outlineLevel="0" collapsed="false">
      <c r="A1655" s="301" t="n">
        <v>37973</v>
      </c>
      <c r="B1655" s="301" t="s">
        <v>54</v>
      </c>
      <c r="C1655" s="302" t="s">
        <v>13367</v>
      </c>
      <c r="D1655" s="301" t="s">
        <v>142</v>
      </c>
      <c r="E1655" s="303" t="n">
        <v>16.76</v>
      </c>
    </row>
    <row r="1656" customFormat="false" ht="15" hidden="false" customHeight="false" outlineLevel="0" collapsed="false">
      <c r="A1656" s="301" t="n">
        <v>1926</v>
      </c>
      <c r="B1656" s="301" t="s">
        <v>54</v>
      </c>
      <c r="C1656" s="302" t="s">
        <v>13368</v>
      </c>
      <c r="D1656" s="301" t="s">
        <v>142</v>
      </c>
      <c r="E1656" s="303" t="n">
        <v>2.93</v>
      </c>
    </row>
    <row r="1657" customFormat="false" ht="15" hidden="false" customHeight="false" outlineLevel="0" collapsed="false">
      <c r="A1657" s="301" t="n">
        <v>1927</v>
      </c>
      <c r="B1657" s="301" t="s">
        <v>54</v>
      </c>
      <c r="C1657" s="302" t="s">
        <v>13369</v>
      </c>
      <c r="D1657" s="301" t="s">
        <v>142</v>
      </c>
      <c r="E1657" s="303" t="n">
        <v>3.28</v>
      </c>
    </row>
    <row r="1658" customFormat="false" ht="15" hidden="false" customHeight="false" outlineLevel="0" collapsed="false">
      <c r="A1658" s="301" t="n">
        <v>1923</v>
      </c>
      <c r="B1658" s="301" t="s">
        <v>54</v>
      </c>
      <c r="C1658" s="302" t="s">
        <v>13370</v>
      </c>
      <c r="D1658" s="301" t="s">
        <v>142</v>
      </c>
      <c r="E1658" s="303" t="n">
        <v>5.98</v>
      </c>
    </row>
    <row r="1659" customFormat="false" ht="15" hidden="false" customHeight="false" outlineLevel="0" collapsed="false">
      <c r="A1659" s="301" t="n">
        <v>1929</v>
      </c>
      <c r="B1659" s="301" t="s">
        <v>54</v>
      </c>
      <c r="C1659" s="302" t="s">
        <v>13371</v>
      </c>
      <c r="D1659" s="301" t="s">
        <v>142</v>
      </c>
      <c r="E1659" s="303" t="n">
        <v>7.26</v>
      </c>
    </row>
    <row r="1660" customFormat="false" ht="15" hidden="false" customHeight="false" outlineLevel="0" collapsed="false">
      <c r="A1660" s="301" t="n">
        <v>1930</v>
      </c>
      <c r="B1660" s="301" t="s">
        <v>54</v>
      </c>
      <c r="C1660" s="302" t="s">
        <v>13372</v>
      </c>
      <c r="D1660" s="301" t="s">
        <v>142</v>
      </c>
      <c r="E1660" s="303" t="n">
        <v>12.42</v>
      </c>
    </row>
    <row r="1661" customFormat="false" ht="15" hidden="false" customHeight="false" outlineLevel="0" collapsed="false">
      <c r="A1661" s="301" t="n">
        <v>1924</v>
      </c>
      <c r="B1661" s="301" t="s">
        <v>54</v>
      </c>
      <c r="C1661" s="302" t="s">
        <v>13373</v>
      </c>
      <c r="D1661" s="301" t="s">
        <v>142</v>
      </c>
      <c r="E1661" s="303" t="n">
        <v>20.04</v>
      </c>
    </row>
    <row r="1662" customFormat="false" ht="15" hidden="false" customHeight="false" outlineLevel="0" collapsed="false">
      <c r="A1662" s="301" t="n">
        <v>1922</v>
      </c>
      <c r="B1662" s="301" t="s">
        <v>54</v>
      </c>
      <c r="C1662" s="302" t="s">
        <v>13374</v>
      </c>
      <c r="D1662" s="301" t="s">
        <v>142</v>
      </c>
      <c r="E1662" s="303" t="n">
        <v>41.44</v>
      </c>
    </row>
    <row r="1663" customFormat="false" ht="15" hidden="false" customHeight="false" outlineLevel="0" collapsed="false">
      <c r="A1663" s="301" t="n">
        <v>1953</v>
      </c>
      <c r="B1663" s="301" t="s">
        <v>54</v>
      </c>
      <c r="C1663" s="302" t="s">
        <v>13375</v>
      </c>
      <c r="D1663" s="301" t="s">
        <v>142</v>
      </c>
      <c r="E1663" s="303" t="n">
        <v>50.59</v>
      </c>
    </row>
    <row r="1664" customFormat="false" ht="15" hidden="false" customHeight="false" outlineLevel="0" collapsed="false">
      <c r="A1664" s="301" t="n">
        <v>1962</v>
      </c>
      <c r="B1664" s="301" t="s">
        <v>54</v>
      </c>
      <c r="C1664" s="302" t="s">
        <v>13376</v>
      </c>
      <c r="D1664" s="301" t="s">
        <v>142</v>
      </c>
      <c r="E1664" s="303" t="n">
        <v>245.79</v>
      </c>
    </row>
    <row r="1665" customFormat="false" ht="15" hidden="false" customHeight="false" outlineLevel="0" collapsed="false">
      <c r="A1665" s="301" t="n">
        <v>1955</v>
      </c>
      <c r="B1665" s="301" t="s">
        <v>54</v>
      </c>
      <c r="C1665" s="302" t="s">
        <v>13377</v>
      </c>
      <c r="D1665" s="301" t="s">
        <v>142</v>
      </c>
      <c r="E1665" s="303" t="n">
        <v>2.83</v>
      </c>
    </row>
    <row r="1666" customFormat="false" ht="15" hidden="false" customHeight="false" outlineLevel="0" collapsed="false">
      <c r="A1666" s="301" t="n">
        <v>1956</v>
      </c>
      <c r="B1666" s="301" t="s">
        <v>54</v>
      </c>
      <c r="C1666" s="302" t="s">
        <v>13378</v>
      </c>
      <c r="D1666" s="301" t="s">
        <v>142</v>
      </c>
      <c r="E1666" s="303" t="n">
        <v>4</v>
      </c>
    </row>
    <row r="1667" customFormat="false" ht="15" hidden="false" customHeight="false" outlineLevel="0" collapsed="false">
      <c r="A1667" s="301" t="n">
        <v>1957</v>
      </c>
      <c r="B1667" s="301" t="s">
        <v>54</v>
      </c>
      <c r="C1667" s="302" t="s">
        <v>13379</v>
      </c>
      <c r="D1667" s="301" t="s">
        <v>142</v>
      </c>
      <c r="E1667" s="303" t="n">
        <v>8.64</v>
      </c>
    </row>
    <row r="1668" customFormat="false" ht="15" hidden="false" customHeight="false" outlineLevel="0" collapsed="false">
      <c r="A1668" s="301" t="n">
        <v>1958</v>
      </c>
      <c r="B1668" s="301" t="s">
        <v>54</v>
      </c>
      <c r="C1668" s="302" t="s">
        <v>13380</v>
      </c>
      <c r="D1668" s="301" t="s">
        <v>142</v>
      </c>
      <c r="E1668" s="303" t="n">
        <v>16.1</v>
      </c>
    </row>
    <row r="1669" customFormat="false" ht="15" hidden="false" customHeight="false" outlineLevel="0" collapsed="false">
      <c r="A1669" s="301" t="n">
        <v>1959</v>
      </c>
      <c r="B1669" s="301" t="s">
        <v>54</v>
      </c>
      <c r="C1669" s="302" t="s">
        <v>13381</v>
      </c>
      <c r="D1669" s="301" t="s">
        <v>142</v>
      </c>
      <c r="E1669" s="303" t="n">
        <v>17.46</v>
      </c>
    </row>
    <row r="1670" customFormat="false" ht="15" hidden="false" customHeight="false" outlineLevel="0" collapsed="false">
      <c r="A1670" s="301" t="n">
        <v>1925</v>
      </c>
      <c r="B1670" s="301" t="s">
        <v>54</v>
      </c>
      <c r="C1670" s="302" t="s">
        <v>13382</v>
      </c>
      <c r="D1670" s="301" t="s">
        <v>142</v>
      </c>
      <c r="E1670" s="303" t="n">
        <v>45.64</v>
      </c>
    </row>
    <row r="1671" customFormat="false" ht="15" hidden="false" customHeight="false" outlineLevel="0" collapsed="false">
      <c r="A1671" s="301" t="n">
        <v>1960</v>
      </c>
      <c r="B1671" s="301" t="s">
        <v>54</v>
      </c>
      <c r="C1671" s="302" t="s">
        <v>13383</v>
      </c>
      <c r="D1671" s="301" t="s">
        <v>142</v>
      </c>
      <c r="E1671" s="303" t="n">
        <v>70.09</v>
      </c>
    </row>
    <row r="1672" customFormat="false" ht="15" hidden="false" customHeight="false" outlineLevel="0" collapsed="false">
      <c r="A1672" s="301" t="n">
        <v>1961</v>
      </c>
      <c r="B1672" s="301" t="s">
        <v>54</v>
      </c>
      <c r="C1672" s="302" t="s">
        <v>13384</v>
      </c>
      <c r="D1672" s="301" t="s">
        <v>142</v>
      </c>
      <c r="E1672" s="303" t="n">
        <v>89.79</v>
      </c>
    </row>
    <row r="1673" customFormat="false" ht="15" hidden="false" customHeight="false" outlineLevel="0" collapsed="false">
      <c r="A1673" s="301" t="n">
        <v>38423</v>
      </c>
      <c r="B1673" s="301" t="s">
        <v>54</v>
      </c>
      <c r="C1673" s="302" t="s">
        <v>13385</v>
      </c>
      <c r="D1673" s="301" t="s">
        <v>142</v>
      </c>
      <c r="E1673" s="303" t="n">
        <v>46.54</v>
      </c>
    </row>
    <row r="1674" customFormat="false" ht="15" hidden="false" customHeight="false" outlineLevel="0" collapsed="false">
      <c r="A1674" s="301" t="n">
        <v>39866</v>
      </c>
      <c r="B1674" s="301" t="s">
        <v>54</v>
      </c>
      <c r="C1674" s="302" t="s">
        <v>13386</v>
      </c>
      <c r="D1674" s="301" t="s">
        <v>142</v>
      </c>
      <c r="E1674" s="303"/>
    </row>
    <row r="1675" customFormat="false" ht="15" hidden="false" customHeight="false" outlineLevel="0" collapsed="false">
      <c r="A1675" s="301" t="n">
        <v>39867</v>
      </c>
      <c r="B1675" s="301" t="s">
        <v>54</v>
      </c>
      <c r="C1675" s="302" t="s">
        <v>13387</v>
      </c>
      <c r="D1675" s="301" t="s">
        <v>142</v>
      </c>
      <c r="E1675" s="303"/>
    </row>
    <row r="1676" customFormat="false" ht="15" hidden="false" customHeight="false" outlineLevel="0" collapsed="false">
      <c r="A1676" s="301" t="n">
        <v>39868</v>
      </c>
      <c r="B1676" s="301" t="s">
        <v>54</v>
      </c>
      <c r="C1676" s="302" t="s">
        <v>13388</v>
      </c>
      <c r="D1676" s="301" t="s">
        <v>142</v>
      </c>
      <c r="E1676" s="303"/>
    </row>
    <row r="1677" customFormat="false" ht="15" hidden="false" customHeight="false" outlineLevel="0" collapsed="false">
      <c r="A1677" s="301" t="n">
        <v>37999</v>
      </c>
      <c r="B1677" s="301" t="s">
        <v>54</v>
      </c>
      <c r="C1677" s="302" t="s">
        <v>13389</v>
      </c>
      <c r="D1677" s="301" t="s">
        <v>142</v>
      </c>
      <c r="E1677" s="303" t="n">
        <v>10.6</v>
      </c>
    </row>
    <row r="1678" customFormat="false" ht="15" hidden="false" customHeight="false" outlineLevel="0" collapsed="false">
      <c r="A1678" s="301" t="n">
        <v>38000</v>
      </c>
      <c r="B1678" s="301" t="s">
        <v>54</v>
      </c>
      <c r="C1678" s="302" t="s">
        <v>13390</v>
      </c>
      <c r="D1678" s="301" t="s">
        <v>142</v>
      </c>
      <c r="E1678" s="303" t="n">
        <v>12.37</v>
      </c>
    </row>
    <row r="1679" customFormat="false" ht="15" hidden="false" customHeight="false" outlineLevel="0" collapsed="false">
      <c r="A1679" s="301" t="n">
        <v>38129</v>
      </c>
      <c r="B1679" s="301" t="s">
        <v>54</v>
      </c>
      <c r="C1679" s="302" t="s">
        <v>13391</v>
      </c>
      <c r="D1679" s="301" t="s">
        <v>142</v>
      </c>
      <c r="E1679" s="303" t="n">
        <v>6.59</v>
      </c>
    </row>
    <row r="1680" customFormat="false" ht="15" hidden="false" customHeight="false" outlineLevel="0" collapsed="false">
      <c r="A1680" s="301" t="n">
        <v>38025</v>
      </c>
      <c r="B1680" s="301" t="s">
        <v>54</v>
      </c>
      <c r="C1680" s="302" t="s">
        <v>13392</v>
      </c>
      <c r="D1680" s="301" t="s">
        <v>142</v>
      </c>
      <c r="E1680" s="303" t="n">
        <v>8.95</v>
      </c>
    </row>
    <row r="1681" customFormat="false" ht="15" hidden="false" customHeight="false" outlineLevel="0" collapsed="false">
      <c r="A1681" s="301" t="n">
        <v>38026</v>
      </c>
      <c r="B1681" s="301" t="s">
        <v>54</v>
      </c>
      <c r="C1681" s="302" t="s">
        <v>13393</v>
      </c>
      <c r="D1681" s="301" t="s">
        <v>142</v>
      </c>
      <c r="E1681" s="303" t="n">
        <v>22.09</v>
      </c>
    </row>
    <row r="1682" customFormat="false" ht="15" hidden="false" customHeight="false" outlineLevel="0" collapsed="false">
      <c r="A1682" s="301" t="n">
        <v>43955</v>
      </c>
      <c r="B1682" s="301" t="s">
        <v>54</v>
      </c>
      <c r="C1682" s="302" t="s">
        <v>13394</v>
      </c>
      <c r="D1682" s="301" t="s">
        <v>142</v>
      </c>
      <c r="E1682" s="303"/>
    </row>
    <row r="1683" customFormat="false" ht="15" hidden="false" customHeight="false" outlineLevel="0" collapsed="false">
      <c r="A1683" s="301" t="n">
        <v>43957</v>
      </c>
      <c r="B1683" s="301" t="s">
        <v>54</v>
      </c>
      <c r="C1683" s="302" t="s">
        <v>13395</v>
      </c>
      <c r="D1683" s="301" t="s">
        <v>142</v>
      </c>
      <c r="E1683" s="303"/>
    </row>
    <row r="1684" customFormat="false" ht="15" hidden="false" customHeight="false" outlineLevel="0" collapsed="false">
      <c r="A1684" s="301" t="n">
        <v>43950</v>
      </c>
      <c r="B1684" s="301" t="s">
        <v>54</v>
      </c>
      <c r="C1684" s="302" t="s">
        <v>13396</v>
      </c>
      <c r="D1684" s="301" t="s">
        <v>142</v>
      </c>
      <c r="E1684" s="303"/>
    </row>
    <row r="1685" customFormat="false" ht="15" hidden="false" customHeight="false" outlineLevel="0" collapsed="false">
      <c r="A1685" s="301" t="n">
        <v>43954</v>
      </c>
      <c r="B1685" s="301" t="s">
        <v>54</v>
      </c>
      <c r="C1685" s="302" t="s">
        <v>13397</v>
      </c>
      <c r="D1685" s="301" t="s">
        <v>142</v>
      </c>
      <c r="E1685" s="303"/>
    </row>
    <row r="1686" customFormat="false" ht="15" hidden="false" customHeight="false" outlineLevel="0" collapsed="false">
      <c r="A1686" s="301" t="n">
        <v>43945</v>
      </c>
      <c r="B1686" s="301" t="s">
        <v>54</v>
      </c>
      <c r="C1686" s="302" t="s">
        <v>13398</v>
      </c>
      <c r="D1686" s="301" t="s">
        <v>142</v>
      </c>
      <c r="E1686" s="303"/>
    </row>
    <row r="1687" customFormat="false" ht="15" hidden="false" customHeight="false" outlineLevel="0" collapsed="false">
      <c r="A1687" s="301" t="n">
        <v>43947</v>
      </c>
      <c r="B1687" s="301" t="s">
        <v>54</v>
      </c>
      <c r="C1687" s="302" t="s">
        <v>13399</v>
      </c>
      <c r="D1687" s="301" t="s">
        <v>142</v>
      </c>
      <c r="E1687" s="303"/>
    </row>
    <row r="1688" customFormat="false" ht="15" hidden="false" customHeight="false" outlineLevel="0" collapsed="false">
      <c r="A1688" s="301" t="n">
        <v>43920</v>
      </c>
      <c r="B1688" s="301" t="s">
        <v>54</v>
      </c>
      <c r="C1688" s="302" t="s">
        <v>13400</v>
      </c>
      <c r="D1688" s="301" t="s">
        <v>142</v>
      </c>
      <c r="E1688" s="303"/>
    </row>
    <row r="1689" customFormat="false" ht="15" hidden="false" customHeight="false" outlineLevel="0" collapsed="false">
      <c r="A1689" s="301" t="n">
        <v>43921</v>
      </c>
      <c r="B1689" s="301" t="s">
        <v>54</v>
      </c>
      <c r="C1689" s="302" t="s">
        <v>13401</v>
      </c>
      <c r="D1689" s="301" t="s">
        <v>142</v>
      </c>
      <c r="E1689" s="303"/>
    </row>
    <row r="1690" customFormat="false" ht="15" hidden="false" customHeight="false" outlineLevel="0" collapsed="false">
      <c r="A1690" s="301" t="n">
        <v>43922</v>
      </c>
      <c r="B1690" s="301" t="s">
        <v>54</v>
      </c>
      <c r="C1690" s="302" t="s">
        <v>13402</v>
      </c>
      <c r="D1690" s="301" t="s">
        <v>142</v>
      </c>
      <c r="E1690" s="303"/>
    </row>
    <row r="1691" customFormat="false" ht="15" hidden="false" customHeight="false" outlineLevel="0" collapsed="false">
      <c r="A1691" s="301" t="n">
        <v>43923</v>
      </c>
      <c r="B1691" s="301" t="s">
        <v>54</v>
      </c>
      <c r="C1691" s="302" t="s">
        <v>13403</v>
      </c>
      <c r="D1691" s="301" t="s">
        <v>142</v>
      </c>
      <c r="E1691" s="303"/>
    </row>
    <row r="1692" customFormat="false" ht="15" hidden="false" customHeight="false" outlineLevel="0" collapsed="false">
      <c r="A1692" s="301" t="n">
        <v>43924</v>
      </c>
      <c r="B1692" s="301" t="s">
        <v>54</v>
      </c>
      <c r="C1692" s="302" t="s">
        <v>13404</v>
      </c>
      <c r="D1692" s="301" t="s">
        <v>142</v>
      </c>
      <c r="E1692" s="303"/>
    </row>
    <row r="1693" customFormat="false" ht="15" hidden="false" customHeight="false" outlineLevel="0" collapsed="false">
      <c r="A1693" s="301" t="n">
        <v>43952</v>
      </c>
      <c r="B1693" s="301" t="s">
        <v>54</v>
      </c>
      <c r="C1693" s="302" t="s">
        <v>13405</v>
      </c>
      <c r="D1693" s="301" t="s">
        <v>142</v>
      </c>
      <c r="E1693" s="303"/>
    </row>
    <row r="1694" customFormat="false" ht="15" hidden="false" customHeight="false" outlineLevel="0" collapsed="false">
      <c r="A1694" s="301" t="n">
        <v>43956</v>
      </c>
      <c r="B1694" s="301" t="s">
        <v>54</v>
      </c>
      <c r="C1694" s="302" t="s">
        <v>13406</v>
      </c>
      <c r="D1694" s="301" t="s">
        <v>142</v>
      </c>
      <c r="E1694" s="303"/>
    </row>
    <row r="1695" customFormat="false" ht="15" hidden="false" customHeight="false" outlineLevel="0" collapsed="false">
      <c r="A1695" s="301" t="n">
        <v>1858</v>
      </c>
      <c r="B1695" s="301" t="s">
        <v>54</v>
      </c>
      <c r="C1695" s="302" t="s">
        <v>13407</v>
      </c>
      <c r="D1695" s="301" t="s">
        <v>142</v>
      </c>
      <c r="E1695" s="303" t="n">
        <v>72.12</v>
      </c>
    </row>
    <row r="1696" customFormat="false" ht="15" hidden="false" customHeight="false" outlineLevel="0" collapsed="false">
      <c r="A1696" s="301" t="n">
        <v>1844</v>
      </c>
      <c r="B1696" s="301" t="s">
        <v>54</v>
      </c>
      <c r="C1696" s="302" t="s">
        <v>13408</v>
      </c>
      <c r="D1696" s="301" t="s">
        <v>142</v>
      </c>
      <c r="E1696" s="303" t="n">
        <v>165.16</v>
      </c>
    </row>
    <row r="1697" customFormat="false" ht="15" hidden="false" customHeight="false" outlineLevel="0" collapsed="false">
      <c r="A1697" s="301" t="n">
        <v>1863</v>
      </c>
      <c r="B1697" s="301" t="s">
        <v>54</v>
      </c>
      <c r="C1697" s="302" t="s">
        <v>13409</v>
      </c>
      <c r="D1697" s="301" t="s">
        <v>142</v>
      </c>
      <c r="E1697" s="303" t="n">
        <v>76.75</v>
      </c>
    </row>
    <row r="1698" customFormat="false" ht="15" hidden="false" customHeight="false" outlineLevel="0" collapsed="false">
      <c r="A1698" s="301" t="n">
        <v>1865</v>
      </c>
      <c r="B1698" s="301" t="s">
        <v>54</v>
      </c>
      <c r="C1698" s="302" t="s">
        <v>13410</v>
      </c>
      <c r="D1698" s="301" t="s">
        <v>142</v>
      </c>
      <c r="E1698" s="303" t="n">
        <v>199.96</v>
      </c>
    </row>
    <row r="1699" customFormat="false" ht="15" hidden="false" customHeight="false" outlineLevel="0" collapsed="false">
      <c r="A1699" s="301" t="n">
        <v>36355</v>
      </c>
      <c r="B1699" s="301" t="s">
        <v>54</v>
      </c>
      <c r="C1699" s="302" t="s">
        <v>13411</v>
      </c>
      <c r="D1699" s="301" t="s">
        <v>142</v>
      </c>
      <c r="E1699" s="303"/>
    </row>
    <row r="1700" customFormat="false" ht="15" hidden="false" customHeight="false" outlineLevel="0" collapsed="false">
      <c r="A1700" s="301" t="n">
        <v>36356</v>
      </c>
      <c r="B1700" s="301" t="s">
        <v>54</v>
      </c>
      <c r="C1700" s="302" t="s">
        <v>13412</v>
      </c>
      <c r="D1700" s="301" t="s">
        <v>142</v>
      </c>
      <c r="E1700" s="303"/>
    </row>
    <row r="1701" customFormat="false" ht="15" hidden="false" customHeight="false" outlineLevel="0" collapsed="false">
      <c r="A1701" s="301" t="n">
        <v>1940</v>
      </c>
      <c r="B1701" s="301" t="s">
        <v>54</v>
      </c>
      <c r="C1701" s="302" t="s">
        <v>13413</v>
      </c>
      <c r="D1701" s="301" t="s">
        <v>142</v>
      </c>
      <c r="E1701" s="303" t="n">
        <v>44.6</v>
      </c>
    </row>
    <row r="1702" customFormat="false" ht="15" hidden="false" customHeight="false" outlineLevel="0" collapsed="false">
      <c r="A1702" s="301" t="n">
        <v>1939</v>
      </c>
      <c r="B1702" s="301" t="s">
        <v>54</v>
      </c>
      <c r="C1702" s="302" t="s">
        <v>13414</v>
      </c>
      <c r="D1702" s="301" t="s">
        <v>142</v>
      </c>
      <c r="E1702" s="303" t="n">
        <v>12.23</v>
      </c>
    </row>
    <row r="1703" customFormat="false" ht="15" hidden="false" customHeight="false" outlineLevel="0" collapsed="false">
      <c r="A1703" s="301" t="n">
        <v>1937</v>
      </c>
      <c r="B1703" s="301" t="s">
        <v>54</v>
      </c>
      <c r="C1703" s="302" t="s">
        <v>13415</v>
      </c>
      <c r="D1703" s="301" t="s">
        <v>142</v>
      </c>
      <c r="E1703" s="303" t="n">
        <v>7.53</v>
      </c>
    </row>
    <row r="1704" customFormat="false" ht="15" hidden="false" customHeight="false" outlineLevel="0" collapsed="false">
      <c r="A1704" s="301" t="n">
        <v>1938</v>
      </c>
      <c r="B1704" s="301" t="s">
        <v>54</v>
      </c>
      <c r="C1704" s="302" t="s">
        <v>13416</v>
      </c>
      <c r="D1704" s="301" t="s">
        <v>142</v>
      </c>
      <c r="E1704" s="303" t="n">
        <v>8.56</v>
      </c>
    </row>
    <row r="1705" customFormat="false" ht="15" hidden="false" customHeight="false" outlineLevel="0" collapsed="false">
      <c r="A1705" s="301" t="n">
        <v>1966</v>
      </c>
      <c r="B1705" s="301" t="s">
        <v>54</v>
      </c>
      <c r="C1705" s="302" t="s">
        <v>13417</v>
      </c>
      <c r="D1705" s="301" t="s">
        <v>142</v>
      </c>
      <c r="E1705" s="303" t="n">
        <v>30.6</v>
      </c>
    </row>
    <row r="1706" customFormat="false" ht="15" hidden="false" customHeight="false" outlineLevel="0" collapsed="false">
      <c r="A1706" s="301" t="n">
        <v>1933</v>
      </c>
      <c r="B1706" s="301" t="s">
        <v>54</v>
      </c>
      <c r="C1706" s="302" t="s">
        <v>13418</v>
      </c>
      <c r="D1706" s="301" t="s">
        <v>142</v>
      </c>
      <c r="E1706" s="303" t="n">
        <v>6.59</v>
      </c>
    </row>
    <row r="1707" customFormat="false" ht="15" hidden="false" customHeight="false" outlineLevel="0" collapsed="false">
      <c r="A1707" s="301" t="n">
        <v>1932</v>
      </c>
      <c r="B1707" s="301" t="s">
        <v>54</v>
      </c>
      <c r="C1707" s="302" t="s">
        <v>13419</v>
      </c>
      <c r="D1707" s="301" t="s">
        <v>142</v>
      </c>
      <c r="E1707" s="303" t="n">
        <v>15.09</v>
      </c>
    </row>
    <row r="1708" customFormat="false" ht="15" hidden="false" customHeight="false" outlineLevel="0" collapsed="false">
      <c r="A1708" s="301" t="n">
        <v>1951</v>
      </c>
      <c r="B1708" s="301" t="s">
        <v>54</v>
      </c>
      <c r="C1708" s="302" t="s">
        <v>13420</v>
      </c>
      <c r="D1708" s="301" t="s">
        <v>142</v>
      </c>
      <c r="E1708" s="303" t="n">
        <v>31.49</v>
      </c>
    </row>
    <row r="1709" customFormat="false" ht="15" hidden="false" customHeight="false" outlineLevel="0" collapsed="false">
      <c r="A1709" s="301" t="n">
        <v>1970</v>
      </c>
      <c r="B1709" s="301" t="s">
        <v>54</v>
      </c>
      <c r="C1709" s="302" t="s">
        <v>13421</v>
      </c>
      <c r="D1709" s="301" t="s">
        <v>142</v>
      </c>
      <c r="E1709" s="303" t="n">
        <v>76.5</v>
      </c>
    </row>
    <row r="1710" customFormat="false" ht="15" hidden="false" customHeight="false" outlineLevel="0" collapsed="false">
      <c r="A1710" s="301" t="n">
        <v>1967</v>
      </c>
      <c r="B1710" s="301" t="s">
        <v>54</v>
      </c>
      <c r="C1710" s="302" t="s">
        <v>13422</v>
      </c>
      <c r="D1710" s="301" t="s">
        <v>142</v>
      </c>
      <c r="E1710" s="303" t="n">
        <v>9.08</v>
      </c>
    </row>
    <row r="1711" customFormat="false" ht="15" hidden="false" customHeight="false" outlineLevel="0" collapsed="false">
      <c r="A1711" s="301" t="n">
        <v>1968</v>
      </c>
      <c r="B1711" s="301" t="s">
        <v>54</v>
      </c>
      <c r="C1711" s="302" t="s">
        <v>13423</v>
      </c>
      <c r="D1711" s="301" t="s">
        <v>142</v>
      </c>
      <c r="E1711" s="303" t="n">
        <v>17.96</v>
      </c>
    </row>
    <row r="1712" customFormat="false" ht="15" hidden="false" customHeight="false" outlineLevel="0" collapsed="false">
      <c r="A1712" s="301" t="n">
        <v>1969</v>
      </c>
      <c r="B1712" s="301" t="s">
        <v>54</v>
      </c>
      <c r="C1712" s="302" t="s">
        <v>13424</v>
      </c>
      <c r="D1712" s="301" t="s">
        <v>142</v>
      </c>
      <c r="E1712" s="303" t="n">
        <v>58.45</v>
      </c>
    </row>
    <row r="1713" customFormat="false" ht="15" hidden="false" customHeight="false" outlineLevel="0" collapsed="false">
      <c r="A1713" s="301" t="n">
        <v>1827</v>
      </c>
      <c r="B1713" s="301" t="s">
        <v>54</v>
      </c>
      <c r="C1713" s="302" t="s">
        <v>13425</v>
      </c>
      <c r="D1713" s="301" t="s">
        <v>142</v>
      </c>
      <c r="E1713" s="303"/>
    </row>
    <row r="1714" customFormat="false" ht="15" hidden="false" customHeight="false" outlineLevel="0" collapsed="false">
      <c r="A1714" s="301" t="n">
        <v>1831</v>
      </c>
      <c r="B1714" s="301" t="s">
        <v>54</v>
      </c>
      <c r="C1714" s="302" t="s">
        <v>13426</v>
      </c>
      <c r="D1714" s="301" t="s">
        <v>142</v>
      </c>
      <c r="E1714" s="303"/>
    </row>
    <row r="1715" customFormat="false" ht="15" hidden="false" customHeight="false" outlineLevel="0" collapsed="false">
      <c r="A1715" s="301" t="n">
        <v>1825</v>
      </c>
      <c r="B1715" s="301" t="s">
        <v>54</v>
      </c>
      <c r="C1715" s="302" t="s">
        <v>13427</v>
      </c>
      <c r="D1715" s="301" t="s">
        <v>142</v>
      </c>
      <c r="E1715" s="303"/>
    </row>
    <row r="1716" customFormat="false" ht="15" hidden="false" customHeight="false" outlineLevel="0" collapsed="false">
      <c r="A1716" s="301" t="n">
        <v>1828</v>
      </c>
      <c r="B1716" s="301" t="s">
        <v>54</v>
      </c>
      <c r="C1716" s="302" t="s">
        <v>13428</v>
      </c>
      <c r="D1716" s="301" t="s">
        <v>142</v>
      </c>
      <c r="E1716" s="303"/>
    </row>
    <row r="1717" customFormat="false" ht="15" hidden="false" customHeight="false" outlineLevel="0" collapsed="false">
      <c r="A1717" s="301" t="n">
        <v>1845</v>
      </c>
      <c r="B1717" s="301" t="s">
        <v>54</v>
      </c>
      <c r="C1717" s="302" t="s">
        <v>13429</v>
      </c>
      <c r="D1717" s="301" t="s">
        <v>142</v>
      </c>
      <c r="E1717" s="303"/>
    </row>
    <row r="1718" customFormat="false" ht="15" hidden="false" customHeight="false" outlineLevel="0" collapsed="false">
      <c r="A1718" s="301" t="n">
        <v>1824</v>
      </c>
      <c r="B1718" s="301" t="s">
        <v>54</v>
      </c>
      <c r="C1718" s="302" t="s">
        <v>13430</v>
      </c>
      <c r="D1718" s="301" t="s">
        <v>142</v>
      </c>
      <c r="E1718" s="303"/>
    </row>
    <row r="1719" customFormat="false" ht="15" hidden="false" customHeight="false" outlineLevel="0" collapsed="false">
      <c r="A1719" s="301" t="n">
        <v>42693</v>
      </c>
      <c r="B1719" s="301" t="s">
        <v>54</v>
      </c>
      <c r="C1719" s="302" t="s">
        <v>13431</v>
      </c>
      <c r="D1719" s="301" t="s">
        <v>142</v>
      </c>
      <c r="E1719" s="303" t="n">
        <v>561.73</v>
      </c>
    </row>
    <row r="1720" customFormat="false" ht="15" hidden="false" customHeight="false" outlineLevel="0" collapsed="false">
      <c r="A1720" s="301" t="n">
        <v>42695</v>
      </c>
      <c r="B1720" s="301" t="s">
        <v>54</v>
      </c>
      <c r="C1720" s="302" t="s">
        <v>13432</v>
      </c>
      <c r="D1720" s="301" t="s">
        <v>142</v>
      </c>
      <c r="E1720" s="303" t="n">
        <v>392.45</v>
      </c>
    </row>
    <row r="1721" customFormat="false" ht="15" hidden="false" customHeight="false" outlineLevel="0" collapsed="false">
      <c r="A1721" s="301" t="n">
        <v>42694</v>
      </c>
      <c r="B1721" s="301" t="s">
        <v>54</v>
      </c>
      <c r="C1721" s="302" t="s">
        <v>13433</v>
      </c>
      <c r="D1721" s="301" t="s">
        <v>142</v>
      </c>
      <c r="E1721" s="303" t="n">
        <v>751.71</v>
      </c>
    </row>
    <row r="1722" customFormat="false" ht="15" hidden="false" customHeight="false" outlineLevel="0" collapsed="false">
      <c r="A1722" s="301" t="n">
        <v>20097</v>
      </c>
      <c r="B1722" s="301" t="s">
        <v>54</v>
      </c>
      <c r="C1722" s="302" t="s">
        <v>13434</v>
      </c>
      <c r="D1722" s="301" t="s">
        <v>142</v>
      </c>
      <c r="E1722" s="303" t="n">
        <v>32.59</v>
      </c>
    </row>
    <row r="1723" customFormat="false" ht="15" hidden="false" customHeight="false" outlineLevel="0" collapsed="false">
      <c r="A1723" s="301" t="n">
        <v>20098</v>
      </c>
      <c r="B1723" s="301" t="s">
        <v>54</v>
      </c>
      <c r="C1723" s="302" t="s">
        <v>13435</v>
      </c>
      <c r="D1723" s="301" t="s">
        <v>142</v>
      </c>
      <c r="E1723" s="303" t="n">
        <v>133.21</v>
      </c>
    </row>
    <row r="1724" customFormat="false" ht="15" hidden="false" customHeight="false" outlineLevel="0" collapsed="false">
      <c r="A1724" s="301" t="n">
        <v>20096</v>
      </c>
      <c r="B1724" s="301" t="s">
        <v>54</v>
      </c>
      <c r="C1724" s="302" t="s">
        <v>13436</v>
      </c>
      <c r="D1724" s="301" t="s">
        <v>142</v>
      </c>
      <c r="E1724" s="303" t="n">
        <v>33.74</v>
      </c>
    </row>
    <row r="1725" customFormat="false" ht="15" hidden="false" customHeight="false" outlineLevel="0" collapsed="false">
      <c r="A1725" s="301" t="n">
        <v>44472</v>
      </c>
      <c r="B1725" s="301" t="s">
        <v>54</v>
      </c>
      <c r="C1725" s="302" t="s">
        <v>13437</v>
      </c>
      <c r="D1725" s="301" t="s">
        <v>142</v>
      </c>
      <c r="E1725" s="303"/>
    </row>
    <row r="1726" customFormat="false" ht="15" hidden="false" customHeight="false" outlineLevel="0" collapsed="false">
      <c r="A1726" s="301" t="n">
        <v>38369</v>
      </c>
      <c r="B1726" s="301" t="s">
        <v>54</v>
      </c>
      <c r="C1726" s="302" t="s">
        <v>13438</v>
      </c>
      <c r="D1726" s="301" t="s">
        <v>142</v>
      </c>
      <c r="E1726" s="303" t="n">
        <v>19.12</v>
      </c>
    </row>
    <row r="1727" customFormat="false" ht="15" hidden="false" customHeight="false" outlineLevel="0" collapsed="false">
      <c r="A1727" s="301" t="n">
        <v>38370</v>
      </c>
      <c r="B1727" s="301" t="s">
        <v>54</v>
      </c>
      <c r="C1727" s="302" t="s">
        <v>13439</v>
      </c>
      <c r="D1727" s="301" t="s">
        <v>142</v>
      </c>
      <c r="E1727" s="303" t="n">
        <v>12.89</v>
      </c>
    </row>
    <row r="1728" customFormat="false" ht="15" hidden="false" customHeight="false" outlineLevel="0" collapsed="false">
      <c r="A1728" s="301" t="n">
        <v>45199</v>
      </c>
      <c r="B1728" s="301" t="s">
        <v>54</v>
      </c>
      <c r="C1728" s="302" t="s">
        <v>13440</v>
      </c>
      <c r="D1728" s="301" t="s">
        <v>142</v>
      </c>
      <c r="E1728" s="303" t="n">
        <v>29.73</v>
      </c>
    </row>
    <row r="1729" customFormat="false" ht="15" hidden="false" customHeight="false" outlineLevel="0" collapsed="false">
      <c r="A1729" s="301" t="n">
        <v>38372</v>
      </c>
      <c r="B1729" s="301" t="s">
        <v>54</v>
      </c>
      <c r="C1729" s="302" t="s">
        <v>13441</v>
      </c>
      <c r="D1729" s="301" t="s">
        <v>142</v>
      </c>
      <c r="E1729" s="303" t="n">
        <v>16</v>
      </c>
    </row>
    <row r="1730" customFormat="false" ht="15" hidden="false" customHeight="false" outlineLevel="0" collapsed="false">
      <c r="A1730" s="301" t="n">
        <v>2358</v>
      </c>
      <c r="B1730" s="301" t="s">
        <v>54</v>
      </c>
      <c r="C1730" s="302" t="s">
        <v>13442</v>
      </c>
      <c r="D1730" s="301" t="s">
        <v>2543</v>
      </c>
      <c r="E1730" s="303" t="n">
        <v>12.64</v>
      </c>
    </row>
    <row r="1731" customFormat="false" ht="15" hidden="false" customHeight="false" outlineLevel="0" collapsed="false">
      <c r="A1731" s="301" t="n">
        <v>40807</v>
      </c>
      <c r="B1731" s="301" t="s">
        <v>54</v>
      </c>
      <c r="C1731" s="302" t="s">
        <v>13443</v>
      </c>
      <c r="D1731" s="301" t="s">
        <v>7340</v>
      </c>
      <c r="E1731" s="303" t="n">
        <v>2221.33</v>
      </c>
    </row>
    <row r="1732" customFormat="false" ht="15" hidden="false" customHeight="false" outlineLevel="0" collapsed="false">
      <c r="A1732" s="301" t="n">
        <v>44330</v>
      </c>
      <c r="B1732" s="301" t="s">
        <v>54</v>
      </c>
      <c r="C1732" s="302" t="s">
        <v>13444</v>
      </c>
      <c r="D1732" s="301" t="s">
        <v>9747</v>
      </c>
      <c r="E1732" s="303" t="n">
        <v>9.44</v>
      </c>
    </row>
    <row r="1733" customFormat="false" ht="15" hidden="false" customHeight="false" outlineLevel="0" collapsed="false">
      <c r="A1733" s="301" t="n">
        <v>43144</v>
      </c>
      <c r="B1733" s="301" t="s">
        <v>54</v>
      </c>
      <c r="C1733" s="302" t="s">
        <v>13445</v>
      </c>
      <c r="D1733" s="301" t="s">
        <v>418</v>
      </c>
      <c r="E1733" s="303" t="n">
        <v>34.28</v>
      </c>
    </row>
    <row r="1734" customFormat="false" ht="15" hidden="false" customHeight="false" outlineLevel="0" collapsed="false">
      <c r="A1734" s="301" t="n">
        <v>39397</v>
      </c>
      <c r="B1734" s="301" t="s">
        <v>54</v>
      </c>
      <c r="C1734" s="302" t="s">
        <v>13446</v>
      </c>
      <c r="D1734" s="301" t="s">
        <v>9747</v>
      </c>
      <c r="E1734" s="303" t="n">
        <v>15.62</v>
      </c>
    </row>
    <row r="1735" customFormat="false" ht="15" hidden="false" customHeight="false" outlineLevel="0" collapsed="false">
      <c r="A1735" s="301" t="n">
        <v>2692</v>
      </c>
      <c r="B1735" s="301" t="s">
        <v>54</v>
      </c>
      <c r="C1735" s="302" t="s">
        <v>13447</v>
      </c>
      <c r="D1735" s="301" t="s">
        <v>9747</v>
      </c>
      <c r="E1735" s="303" t="n">
        <v>6.3</v>
      </c>
    </row>
    <row r="1736" customFormat="false" ht="15" hidden="false" customHeight="false" outlineLevel="0" collapsed="false">
      <c r="A1736" s="301" t="n">
        <v>45299</v>
      </c>
      <c r="B1736" s="301" t="s">
        <v>54</v>
      </c>
      <c r="C1736" s="302" t="s">
        <v>13448</v>
      </c>
      <c r="D1736" s="301" t="s">
        <v>142</v>
      </c>
      <c r="E1736" s="303" t="n">
        <v>79.58</v>
      </c>
    </row>
    <row r="1737" customFormat="false" ht="15" hidden="false" customHeight="false" outlineLevel="0" collapsed="false">
      <c r="A1737" s="301" t="n">
        <v>44329</v>
      </c>
      <c r="B1737" s="301" t="s">
        <v>54</v>
      </c>
      <c r="C1737" s="302" t="s">
        <v>13449</v>
      </c>
      <c r="D1737" s="301" t="s">
        <v>9747</v>
      </c>
      <c r="E1737" s="303" t="n">
        <v>12.37</v>
      </c>
    </row>
    <row r="1738" customFormat="false" ht="15" hidden="false" customHeight="false" outlineLevel="0" collapsed="false">
      <c r="A1738" s="301" t="n">
        <v>5318</v>
      </c>
      <c r="B1738" s="301" t="s">
        <v>54</v>
      </c>
      <c r="C1738" s="302" t="s">
        <v>13450</v>
      </c>
      <c r="D1738" s="301" t="s">
        <v>9747</v>
      </c>
      <c r="E1738" s="303" t="n">
        <v>20</v>
      </c>
    </row>
    <row r="1739" customFormat="false" ht="15" hidden="false" customHeight="false" outlineLevel="0" collapsed="false">
      <c r="A1739" s="301" t="n">
        <v>5330</v>
      </c>
      <c r="B1739" s="301" t="s">
        <v>54</v>
      </c>
      <c r="C1739" s="302" t="s">
        <v>13451</v>
      </c>
      <c r="D1739" s="301" t="s">
        <v>9747</v>
      </c>
      <c r="E1739" s="303" t="n">
        <v>45.59</v>
      </c>
    </row>
    <row r="1740" customFormat="false" ht="15" hidden="false" customHeight="false" outlineLevel="0" collapsed="false">
      <c r="A1740" s="301" t="n">
        <v>44532</v>
      </c>
      <c r="B1740" s="301" t="s">
        <v>54</v>
      </c>
      <c r="C1740" s="302" t="s">
        <v>13452</v>
      </c>
      <c r="D1740" s="301" t="s">
        <v>142</v>
      </c>
      <c r="E1740" s="303" t="n">
        <v>19.61</v>
      </c>
    </row>
    <row r="1741" customFormat="false" ht="15" hidden="false" customHeight="false" outlineLevel="0" collapsed="false">
      <c r="A1741" s="301" t="n">
        <v>44531</v>
      </c>
      <c r="B1741" s="301" t="s">
        <v>54</v>
      </c>
      <c r="C1741" s="302" t="s">
        <v>13453</v>
      </c>
      <c r="D1741" s="301" t="s">
        <v>142</v>
      </c>
      <c r="E1741" s="303" t="n">
        <v>67.21</v>
      </c>
    </row>
    <row r="1742" customFormat="false" ht="15" hidden="false" customHeight="false" outlineLevel="0" collapsed="false">
      <c r="A1742" s="301" t="n">
        <v>13887</v>
      </c>
      <c r="B1742" s="301" t="s">
        <v>54</v>
      </c>
      <c r="C1742" s="302" t="s">
        <v>13454</v>
      </c>
      <c r="D1742" s="301" t="s">
        <v>142</v>
      </c>
      <c r="E1742" s="303" t="n">
        <v>292.81</v>
      </c>
    </row>
    <row r="1743" customFormat="false" ht="15" hidden="false" customHeight="false" outlineLevel="0" collapsed="false">
      <c r="A1743" s="301" t="n">
        <v>38140</v>
      </c>
      <c r="B1743" s="301" t="s">
        <v>54</v>
      </c>
      <c r="C1743" s="302" t="s">
        <v>13455</v>
      </c>
      <c r="D1743" s="301" t="s">
        <v>142</v>
      </c>
      <c r="E1743" s="303" t="n">
        <v>23.98</v>
      </c>
    </row>
    <row r="1744" customFormat="false" ht="15" hidden="false" customHeight="false" outlineLevel="0" collapsed="false">
      <c r="A1744" s="301" t="n">
        <v>44495</v>
      </c>
      <c r="B1744" s="301" t="s">
        <v>54</v>
      </c>
      <c r="C1744" s="302" t="s">
        <v>13456</v>
      </c>
      <c r="D1744" s="301" t="s">
        <v>142</v>
      </c>
      <c r="E1744" s="303" t="n">
        <v>25.36</v>
      </c>
    </row>
    <row r="1745" customFormat="false" ht="15" hidden="false" customHeight="false" outlineLevel="0" collapsed="false">
      <c r="A1745" s="301" t="n">
        <v>44533</v>
      </c>
      <c r="B1745" s="301" t="s">
        <v>54</v>
      </c>
      <c r="C1745" s="302" t="s">
        <v>13457</v>
      </c>
      <c r="D1745" s="301" t="s">
        <v>142</v>
      </c>
      <c r="E1745" s="303" t="n">
        <v>25.73</v>
      </c>
    </row>
    <row r="1746" customFormat="false" ht="15" hidden="false" customHeight="false" outlineLevel="0" collapsed="false">
      <c r="A1746" s="301" t="n">
        <v>44534</v>
      </c>
      <c r="B1746" s="301" t="s">
        <v>54</v>
      </c>
      <c r="C1746" s="302" t="s">
        <v>13458</v>
      </c>
      <c r="D1746" s="301" t="s">
        <v>142</v>
      </c>
      <c r="E1746" s="303" t="n">
        <v>5.04</v>
      </c>
    </row>
    <row r="1747" customFormat="false" ht="15" hidden="false" customHeight="false" outlineLevel="0" collapsed="false">
      <c r="A1747" s="301" t="n">
        <v>34729</v>
      </c>
      <c r="B1747" s="301" t="s">
        <v>54</v>
      </c>
      <c r="C1747" s="302" t="s">
        <v>13459</v>
      </c>
      <c r="D1747" s="301" t="s">
        <v>142</v>
      </c>
      <c r="E1747" s="303" t="n">
        <v>1104.85</v>
      </c>
    </row>
    <row r="1748" customFormat="false" ht="15" hidden="false" customHeight="false" outlineLevel="0" collapsed="false">
      <c r="A1748" s="301" t="n">
        <v>34734</v>
      </c>
      <c r="B1748" s="301" t="s">
        <v>54</v>
      </c>
      <c r="C1748" s="302" t="s">
        <v>13460</v>
      </c>
      <c r="D1748" s="301" t="s">
        <v>142</v>
      </c>
      <c r="E1748" s="303" t="n">
        <v>1710.66</v>
      </c>
    </row>
    <row r="1749" customFormat="false" ht="15" hidden="false" customHeight="false" outlineLevel="0" collapsed="false">
      <c r="A1749" s="301" t="n">
        <v>34738</v>
      </c>
      <c r="B1749" s="301" t="s">
        <v>54</v>
      </c>
      <c r="C1749" s="302" t="s">
        <v>13461</v>
      </c>
      <c r="D1749" s="301" t="s">
        <v>142</v>
      </c>
      <c r="E1749" s="303" t="n">
        <v>3996.64</v>
      </c>
    </row>
    <row r="1750" customFormat="false" ht="15" hidden="false" customHeight="false" outlineLevel="0" collapsed="false">
      <c r="A1750" s="301" t="n">
        <v>34623</v>
      </c>
      <c r="B1750" s="301" t="s">
        <v>54</v>
      </c>
      <c r="C1750" s="302" t="s">
        <v>13462</v>
      </c>
      <c r="D1750" s="301" t="s">
        <v>142</v>
      </c>
      <c r="E1750" s="303" t="n">
        <v>47.89</v>
      </c>
    </row>
    <row r="1751" customFormat="false" ht="15" hidden="false" customHeight="false" outlineLevel="0" collapsed="false">
      <c r="A1751" s="301" t="n">
        <v>34616</v>
      </c>
      <c r="B1751" s="301" t="s">
        <v>54</v>
      </c>
      <c r="C1751" s="302" t="s">
        <v>13463</v>
      </c>
      <c r="D1751" s="301" t="s">
        <v>142</v>
      </c>
      <c r="E1751" s="303" t="n">
        <v>48.64</v>
      </c>
    </row>
    <row r="1752" customFormat="false" ht="15" hidden="false" customHeight="false" outlineLevel="0" collapsed="false">
      <c r="A1752" s="301" t="n">
        <v>34628</v>
      </c>
      <c r="B1752" s="301" t="s">
        <v>54</v>
      </c>
      <c r="C1752" s="302" t="s">
        <v>13464</v>
      </c>
      <c r="D1752" s="301" t="s">
        <v>142</v>
      </c>
      <c r="E1752" s="303" t="n">
        <v>68.6</v>
      </c>
    </row>
    <row r="1753" customFormat="false" ht="15" hidden="false" customHeight="false" outlineLevel="0" collapsed="false">
      <c r="A1753" s="301" t="n">
        <v>34686</v>
      </c>
      <c r="B1753" s="301" t="s">
        <v>54</v>
      </c>
      <c r="C1753" s="302" t="s">
        <v>13465</v>
      </c>
      <c r="D1753" s="301" t="s">
        <v>142</v>
      </c>
      <c r="E1753" s="303" t="n">
        <v>12.58</v>
      </c>
    </row>
    <row r="1754" customFormat="false" ht="15" hidden="false" customHeight="false" outlineLevel="0" collapsed="false">
      <c r="A1754" s="301" t="n">
        <v>34653</v>
      </c>
      <c r="B1754" s="301" t="s">
        <v>54</v>
      </c>
      <c r="C1754" s="302" t="s">
        <v>13466</v>
      </c>
      <c r="D1754" s="301" t="s">
        <v>142</v>
      </c>
      <c r="E1754" s="303" t="n">
        <v>8.48</v>
      </c>
    </row>
    <row r="1755" customFormat="false" ht="15" hidden="false" customHeight="false" outlineLevel="0" collapsed="false">
      <c r="A1755" s="301" t="n">
        <v>34688</v>
      </c>
      <c r="B1755" s="301" t="s">
        <v>54</v>
      </c>
      <c r="C1755" s="302" t="s">
        <v>13467</v>
      </c>
      <c r="D1755" s="301" t="s">
        <v>142</v>
      </c>
      <c r="E1755" s="303" t="n">
        <v>15.38</v>
      </c>
    </row>
    <row r="1756" customFormat="false" ht="15" hidden="false" customHeight="false" outlineLevel="0" collapsed="false">
      <c r="A1756" s="301" t="n">
        <v>34709</v>
      </c>
      <c r="B1756" s="301" t="s">
        <v>54</v>
      </c>
      <c r="C1756" s="302" t="s">
        <v>13468</v>
      </c>
      <c r="D1756" s="301" t="s">
        <v>142</v>
      </c>
      <c r="E1756" s="303" t="n">
        <v>59.59</v>
      </c>
    </row>
    <row r="1757" customFormat="false" ht="15" hidden="false" customHeight="false" outlineLevel="0" collapsed="false">
      <c r="A1757" s="301" t="n">
        <v>34714</v>
      </c>
      <c r="B1757" s="301" t="s">
        <v>54</v>
      </c>
      <c r="C1757" s="302" t="s">
        <v>13469</v>
      </c>
      <c r="D1757" s="301" t="s">
        <v>142</v>
      </c>
      <c r="E1757" s="303" t="n">
        <v>71.17</v>
      </c>
    </row>
    <row r="1758" customFormat="false" ht="15" hidden="false" customHeight="false" outlineLevel="0" collapsed="false">
      <c r="A1758" s="301" t="n">
        <v>2391</v>
      </c>
      <c r="B1758" s="301" t="s">
        <v>54</v>
      </c>
      <c r="C1758" s="302" t="s">
        <v>13470</v>
      </c>
      <c r="D1758" s="301" t="s">
        <v>142</v>
      </c>
      <c r="E1758" s="303" t="n">
        <v>325.06</v>
      </c>
    </row>
    <row r="1759" customFormat="false" ht="15" hidden="false" customHeight="false" outlineLevel="0" collapsed="false">
      <c r="A1759" s="301" t="n">
        <v>2374</v>
      </c>
      <c r="B1759" s="301" t="s">
        <v>54</v>
      </c>
      <c r="C1759" s="302" t="s">
        <v>13471</v>
      </c>
      <c r="D1759" s="301" t="s">
        <v>142</v>
      </c>
      <c r="E1759" s="303" t="n">
        <v>368.77</v>
      </c>
    </row>
    <row r="1760" customFormat="false" ht="15" hidden="false" customHeight="false" outlineLevel="0" collapsed="false">
      <c r="A1760" s="301" t="n">
        <v>2377</v>
      </c>
      <c r="B1760" s="301" t="s">
        <v>54</v>
      </c>
      <c r="C1760" s="302" t="s">
        <v>13472</v>
      </c>
      <c r="D1760" s="301" t="s">
        <v>142</v>
      </c>
      <c r="E1760" s="303" t="n">
        <v>517.53</v>
      </c>
    </row>
    <row r="1761" customFormat="false" ht="15" hidden="false" customHeight="false" outlineLevel="0" collapsed="false">
      <c r="A1761" s="301" t="n">
        <v>2393</v>
      </c>
      <c r="B1761" s="301" t="s">
        <v>54</v>
      </c>
      <c r="C1761" s="302" t="s">
        <v>13473</v>
      </c>
      <c r="D1761" s="301" t="s">
        <v>142</v>
      </c>
      <c r="E1761" s="303" t="n">
        <v>866.67</v>
      </c>
    </row>
    <row r="1762" customFormat="false" ht="15" hidden="false" customHeight="false" outlineLevel="0" collapsed="false">
      <c r="A1762" s="301" t="n">
        <v>34705</v>
      </c>
      <c r="B1762" s="301" t="s">
        <v>54</v>
      </c>
      <c r="C1762" s="302" t="s">
        <v>13474</v>
      </c>
      <c r="D1762" s="301" t="s">
        <v>142</v>
      </c>
      <c r="E1762" s="303" t="n">
        <v>758.03</v>
      </c>
    </row>
    <row r="1763" customFormat="false" ht="15" hidden="false" customHeight="false" outlineLevel="0" collapsed="false">
      <c r="A1763" s="301" t="n">
        <v>34707</v>
      </c>
      <c r="B1763" s="301" t="s">
        <v>54</v>
      </c>
      <c r="C1763" s="302" t="s">
        <v>13475</v>
      </c>
      <c r="D1763" s="301" t="s">
        <v>142</v>
      </c>
      <c r="E1763" s="303" t="n">
        <v>1404.64</v>
      </c>
    </row>
    <row r="1764" customFormat="false" ht="15" hidden="false" customHeight="false" outlineLevel="0" collapsed="false">
      <c r="A1764" s="301" t="n">
        <v>34544</v>
      </c>
      <c r="B1764" s="301" t="s">
        <v>54</v>
      </c>
      <c r="C1764" s="302" t="s">
        <v>13476</v>
      </c>
      <c r="D1764" s="301" t="s">
        <v>142</v>
      </c>
      <c r="E1764" s="303" t="n">
        <v>1404.49</v>
      </c>
    </row>
    <row r="1765" customFormat="false" ht="15" hidden="false" customHeight="false" outlineLevel="0" collapsed="false">
      <c r="A1765" s="301" t="n">
        <v>2378</v>
      </c>
      <c r="B1765" s="301" t="s">
        <v>54</v>
      </c>
      <c r="C1765" s="302" t="s">
        <v>13477</v>
      </c>
      <c r="D1765" s="301" t="s">
        <v>142</v>
      </c>
      <c r="E1765" s="303" t="n">
        <v>1190.49</v>
      </c>
    </row>
    <row r="1766" customFormat="false" ht="15" hidden="false" customHeight="false" outlineLevel="0" collapsed="false">
      <c r="A1766" s="301" t="n">
        <v>2379</v>
      </c>
      <c r="B1766" s="301" t="s">
        <v>54</v>
      </c>
      <c r="C1766" s="302" t="s">
        <v>13478</v>
      </c>
      <c r="D1766" s="301" t="s">
        <v>142</v>
      </c>
      <c r="E1766" s="303" t="n">
        <v>1190.49</v>
      </c>
    </row>
    <row r="1767" customFormat="false" ht="15" hidden="false" customHeight="false" outlineLevel="0" collapsed="false">
      <c r="A1767" s="301" t="n">
        <v>2376</v>
      </c>
      <c r="B1767" s="301" t="s">
        <v>54</v>
      </c>
      <c r="C1767" s="302" t="s">
        <v>13479</v>
      </c>
      <c r="D1767" s="301" t="s">
        <v>142</v>
      </c>
      <c r="E1767" s="303" t="n">
        <v>1960.72</v>
      </c>
    </row>
    <row r="1768" customFormat="false" ht="15" hidden="false" customHeight="false" outlineLevel="0" collapsed="false">
      <c r="A1768" s="301" t="n">
        <v>2394</v>
      </c>
      <c r="B1768" s="301" t="s">
        <v>54</v>
      </c>
      <c r="C1768" s="302" t="s">
        <v>13480</v>
      </c>
      <c r="D1768" s="301" t="s">
        <v>142</v>
      </c>
      <c r="E1768" s="303" t="n">
        <v>4191.67</v>
      </c>
    </row>
    <row r="1769" customFormat="false" ht="15" hidden="false" customHeight="false" outlineLevel="0" collapsed="false">
      <c r="A1769" s="301" t="n">
        <v>2388</v>
      </c>
      <c r="B1769" s="301" t="s">
        <v>54</v>
      </c>
      <c r="C1769" s="302" t="s">
        <v>13481</v>
      </c>
      <c r="D1769" s="301" t="s">
        <v>142</v>
      </c>
      <c r="E1769" s="303" t="n">
        <v>59.14</v>
      </c>
    </row>
    <row r="1770" customFormat="false" ht="15" hidden="false" customHeight="false" outlineLevel="0" collapsed="false">
      <c r="A1770" s="301" t="n">
        <v>34606</v>
      </c>
      <c r="B1770" s="301" t="s">
        <v>54</v>
      </c>
      <c r="C1770" s="302" t="s">
        <v>13482</v>
      </c>
      <c r="D1770" s="301" t="s">
        <v>142</v>
      </c>
      <c r="E1770" s="303" t="n">
        <v>90.72</v>
      </c>
    </row>
    <row r="1771" customFormat="false" ht="15" hidden="false" customHeight="false" outlineLevel="0" collapsed="false">
      <c r="A1771" s="301" t="n">
        <v>2370</v>
      </c>
      <c r="B1771" s="301" t="s">
        <v>54</v>
      </c>
      <c r="C1771" s="302" t="s">
        <v>13483</v>
      </c>
      <c r="D1771" s="301" t="s">
        <v>142</v>
      </c>
      <c r="E1771" s="303" t="n">
        <v>10.99</v>
      </c>
    </row>
    <row r="1772" customFormat="false" ht="15" hidden="false" customHeight="false" outlineLevel="0" collapsed="false">
      <c r="A1772" s="301" t="n">
        <v>2386</v>
      </c>
      <c r="B1772" s="301" t="s">
        <v>54</v>
      </c>
      <c r="C1772" s="302" t="s">
        <v>13484</v>
      </c>
      <c r="D1772" s="301" t="s">
        <v>142</v>
      </c>
      <c r="E1772" s="303" t="n">
        <v>18.43</v>
      </c>
    </row>
    <row r="1773" customFormat="false" ht="15" hidden="false" customHeight="false" outlineLevel="0" collapsed="false">
      <c r="A1773" s="301" t="n">
        <v>34689</v>
      </c>
      <c r="B1773" s="301" t="s">
        <v>54</v>
      </c>
      <c r="C1773" s="302" t="s">
        <v>13485</v>
      </c>
      <c r="D1773" s="301" t="s">
        <v>142</v>
      </c>
      <c r="E1773" s="303" t="n">
        <v>28.88</v>
      </c>
    </row>
    <row r="1774" customFormat="false" ht="15" hidden="false" customHeight="false" outlineLevel="0" collapsed="false">
      <c r="A1774" s="301" t="n">
        <v>2392</v>
      </c>
      <c r="B1774" s="301" t="s">
        <v>54</v>
      </c>
      <c r="C1774" s="302" t="s">
        <v>13486</v>
      </c>
      <c r="D1774" s="301" t="s">
        <v>142</v>
      </c>
      <c r="E1774" s="303" t="n">
        <v>73.77</v>
      </c>
    </row>
    <row r="1775" customFormat="false" ht="15" hidden="false" customHeight="false" outlineLevel="0" collapsed="false">
      <c r="A1775" s="301" t="n">
        <v>2373</v>
      </c>
      <c r="B1775" s="301" t="s">
        <v>54</v>
      </c>
      <c r="C1775" s="302" t="s">
        <v>13487</v>
      </c>
      <c r="D1775" s="301" t="s">
        <v>142</v>
      </c>
      <c r="E1775" s="303" t="n">
        <v>103.94</v>
      </c>
    </row>
    <row r="1776" customFormat="false" ht="15" hidden="false" customHeight="false" outlineLevel="0" collapsed="false">
      <c r="A1776" s="301" t="n">
        <v>39465</v>
      </c>
      <c r="B1776" s="301" t="s">
        <v>54</v>
      </c>
      <c r="C1776" s="302" t="s">
        <v>13488</v>
      </c>
      <c r="D1776" s="301" t="s">
        <v>142</v>
      </c>
      <c r="E1776" s="303" t="n">
        <v>63.49</v>
      </c>
    </row>
    <row r="1777" customFormat="false" ht="15" hidden="false" customHeight="false" outlineLevel="0" collapsed="false">
      <c r="A1777" s="301" t="n">
        <v>39466</v>
      </c>
      <c r="B1777" s="301" t="s">
        <v>54</v>
      </c>
      <c r="C1777" s="302" t="s">
        <v>13489</v>
      </c>
      <c r="D1777" s="301" t="s">
        <v>142</v>
      </c>
      <c r="E1777" s="303" t="n">
        <v>71.43</v>
      </c>
    </row>
    <row r="1778" customFormat="false" ht="15" hidden="false" customHeight="false" outlineLevel="0" collapsed="false">
      <c r="A1778" s="301" t="n">
        <v>39467</v>
      </c>
      <c r="B1778" s="301" t="s">
        <v>54</v>
      </c>
      <c r="C1778" s="302" t="s">
        <v>13490</v>
      </c>
      <c r="D1778" s="301" t="s">
        <v>142</v>
      </c>
      <c r="E1778" s="303" t="n">
        <v>91.37</v>
      </c>
    </row>
    <row r="1779" customFormat="false" ht="15" hidden="false" customHeight="false" outlineLevel="0" collapsed="false">
      <c r="A1779" s="301" t="n">
        <v>39468</v>
      </c>
      <c r="B1779" s="301" t="s">
        <v>54</v>
      </c>
      <c r="C1779" s="302" t="s">
        <v>13491</v>
      </c>
      <c r="D1779" s="301" t="s">
        <v>142</v>
      </c>
      <c r="E1779" s="303" t="n">
        <v>162.41</v>
      </c>
    </row>
    <row r="1780" customFormat="false" ht="15" hidden="false" customHeight="false" outlineLevel="0" collapsed="false">
      <c r="A1780" s="301" t="n">
        <v>39469</v>
      </c>
      <c r="B1780" s="301" t="s">
        <v>54</v>
      </c>
      <c r="C1780" s="302" t="s">
        <v>13492</v>
      </c>
      <c r="D1780" s="301" t="s">
        <v>142</v>
      </c>
      <c r="E1780" s="303" t="n">
        <v>66.15</v>
      </c>
    </row>
    <row r="1781" customFormat="false" ht="15" hidden="false" customHeight="false" outlineLevel="0" collapsed="false">
      <c r="A1781" s="301" t="n">
        <v>39470</v>
      </c>
      <c r="B1781" s="301" t="s">
        <v>54</v>
      </c>
      <c r="C1781" s="302" t="s">
        <v>13493</v>
      </c>
      <c r="D1781" s="301" t="s">
        <v>142</v>
      </c>
      <c r="E1781" s="303" t="n">
        <v>81.28</v>
      </c>
    </row>
    <row r="1782" customFormat="false" ht="15" hidden="false" customHeight="false" outlineLevel="0" collapsed="false">
      <c r="A1782" s="301" t="n">
        <v>39471</v>
      </c>
      <c r="B1782" s="301" t="s">
        <v>54</v>
      </c>
      <c r="C1782" s="302" t="s">
        <v>13494</v>
      </c>
      <c r="D1782" s="301" t="s">
        <v>142</v>
      </c>
      <c r="E1782" s="303" t="n">
        <v>97.68</v>
      </c>
    </row>
    <row r="1783" customFormat="false" ht="15" hidden="false" customHeight="false" outlineLevel="0" collapsed="false">
      <c r="A1783" s="301" t="n">
        <v>39472</v>
      </c>
      <c r="B1783" s="301" t="s">
        <v>54</v>
      </c>
      <c r="C1783" s="302" t="s">
        <v>13495</v>
      </c>
      <c r="D1783" s="301" t="s">
        <v>142</v>
      </c>
      <c r="E1783" s="303" t="n">
        <v>169.73</v>
      </c>
    </row>
    <row r="1784" customFormat="false" ht="15" hidden="false" customHeight="false" outlineLevel="0" collapsed="false">
      <c r="A1784" s="301" t="n">
        <v>39473</v>
      </c>
      <c r="B1784" s="301" t="s">
        <v>54</v>
      </c>
      <c r="C1784" s="302" t="s">
        <v>13496</v>
      </c>
      <c r="D1784" s="301" t="s">
        <v>142</v>
      </c>
      <c r="E1784" s="303" t="n">
        <v>109.64</v>
      </c>
    </row>
    <row r="1785" customFormat="false" ht="15" hidden="false" customHeight="false" outlineLevel="0" collapsed="false">
      <c r="A1785" s="301" t="n">
        <v>39474</v>
      </c>
      <c r="B1785" s="301" t="s">
        <v>54</v>
      </c>
      <c r="C1785" s="302" t="s">
        <v>13497</v>
      </c>
      <c r="D1785" s="301" t="s">
        <v>142</v>
      </c>
      <c r="E1785" s="303" t="n">
        <v>116.89</v>
      </c>
    </row>
    <row r="1786" customFormat="false" ht="15" hidden="false" customHeight="false" outlineLevel="0" collapsed="false">
      <c r="A1786" s="301" t="n">
        <v>39475</v>
      </c>
      <c r="B1786" s="301" t="s">
        <v>54</v>
      </c>
      <c r="C1786" s="302" t="s">
        <v>13498</v>
      </c>
      <c r="D1786" s="301" t="s">
        <v>142</v>
      </c>
      <c r="E1786" s="303" t="n">
        <v>132.62</v>
      </c>
    </row>
    <row r="1787" customFormat="false" ht="15" hidden="false" customHeight="false" outlineLevel="0" collapsed="false">
      <c r="A1787" s="301" t="n">
        <v>39476</v>
      </c>
      <c r="B1787" s="301" t="s">
        <v>54</v>
      </c>
      <c r="C1787" s="302" t="s">
        <v>13499</v>
      </c>
      <c r="D1787" s="301" t="s">
        <v>142</v>
      </c>
      <c r="E1787" s="303" t="n">
        <v>249.65</v>
      </c>
    </row>
    <row r="1788" customFormat="false" ht="15" hidden="false" customHeight="false" outlineLevel="0" collapsed="false">
      <c r="A1788" s="301" t="n">
        <v>39477</v>
      </c>
      <c r="B1788" s="301" t="s">
        <v>54</v>
      </c>
      <c r="C1788" s="302" t="s">
        <v>13500</v>
      </c>
      <c r="D1788" s="301" t="s">
        <v>142</v>
      </c>
      <c r="E1788" s="303" t="n">
        <v>122.32</v>
      </c>
    </row>
    <row r="1789" customFormat="false" ht="15" hidden="false" customHeight="false" outlineLevel="0" collapsed="false">
      <c r="A1789" s="301" t="n">
        <v>39478</v>
      </c>
      <c r="B1789" s="301" t="s">
        <v>54</v>
      </c>
      <c r="C1789" s="302" t="s">
        <v>13501</v>
      </c>
      <c r="D1789" s="301" t="s">
        <v>142</v>
      </c>
      <c r="E1789" s="303" t="n">
        <v>126.11</v>
      </c>
    </row>
    <row r="1790" customFormat="false" ht="15" hidden="false" customHeight="false" outlineLevel="0" collapsed="false">
      <c r="A1790" s="301" t="n">
        <v>39479</v>
      </c>
      <c r="B1790" s="301" t="s">
        <v>54</v>
      </c>
      <c r="C1790" s="302" t="s">
        <v>13502</v>
      </c>
      <c r="D1790" s="301" t="s">
        <v>142</v>
      </c>
      <c r="E1790" s="303" t="n">
        <v>148.58</v>
      </c>
    </row>
    <row r="1791" customFormat="false" ht="15" hidden="false" customHeight="false" outlineLevel="0" collapsed="false">
      <c r="A1791" s="301" t="n">
        <v>39480</v>
      </c>
      <c r="B1791" s="301" t="s">
        <v>54</v>
      </c>
      <c r="C1791" s="302" t="s">
        <v>13503</v>
      </c>
      <c r="D1791" s="301" t="s">
        <v>142</v>
      </c>
      <c r="E1791" s="303" t="n">
        <v>306.59</v>
      </c>
    </row>
    <row r="1792" customFormat="false" ht="15" hidden="false" customHeight="false" outlineLevel="0" collapsed="false">
      <c r="A1792" s="301" t="n">
        <v>39459</v>
      </c>
      <c r="B1792" s="301" t="s">
        <v>54</v>
      </c>
      <c r="C1792" s="302" t="s">
        <v>13504</v>
      </c>
      <c r="D1792" s="301" t="s">
        <v>142</v>
      </c>
      <c r="E1792" s="303" t="n">
        <v>260.22</v>
      </c>
    </row>
    <row r="1793" customFormat="false" ht="15" hidden="false" customHeight="false" outlineLevel="0" collapsed="false">
      <c r="A1793" s="301" t="n">
        <v>39445</v>
      </c>
      <c r="B1793" s="301" t="s">
        <v>54</v>
      </c>
      <c r="C1793" s="302" t="s">
        <v>13505</v>
      </c>
      <c r="D1793" s="301" t="s">
        <v>142</v>
      </c>
      <c r="E1793" s="303" t="n">
        <v>130.65</v>
      </c>
    </row>
    <row r="1794" customFormat="false" ht="15" hidden="false" customHeight="false" outlineLevel="0" collapsed="false">
      <c r="A1794" s="301" t="n">
        <v>39446</v>
      </c>
      <c r="B1794" s="301" t="s">
        <v>54</v>
      </c>
      <c r="C1794" s="302" t="s">
        <v>13506</v>
      </c>
      <c r="D1794" s="301" t="s">
        <v>142</v>
      </c>
      <c r="E1794" s="303" t="n">
        <v>132.98</v>
      </c>
    </row>
    <row r="1795" customFormat="false" ht="15" hidden="false" customHeight="false" outlineLevel="0" collapsed="false">
      <c r="A1795" s="301" t="n">
        <v>39447</v>
      </c>
      <c r="B1795" s="301" t="s">
        <v>54</v>
      </c>
      <c r="C1795" s="302" t="s">
        <v>13507</v>
      </c>
      <c r="D1795" s="301" t="s">
        <v>142</v>
      </c>
      <c r="E1795" s="303" t="n">
        <v>142.21</v>
      </c>
    </row>
    <row r="1796" customFormat="false" ht="15" hidden="false" customHeight="false" outlineLevel="0" collapsed="false">
      <c r="A1796" s="301" t="n">
        <v>39448</v>
      </c>
      <c r="B1796" s="301" t="s">
        <v>54</v>
      </c>
      <c r="C1796" s="302" t="s">
        <v>13508</v>
      </c>
      <c r="D1796" s="301" t="s">
        <v>142</v>
      </c>
      <c r="E1796" s="303" t="n">
        <v>242.49</v>
      </c>
    </row>
    <row r="1797" customFormat="false" ht="15" hidden="false" customHeight="false" outlineLevel="0" collapsed="false">
      <c r="A1797" s="301" t="n">
        <v>39450</v>
      </c>
      <c r="B1797" s="301" t="s">
        <v>54</v>
      </c>
      <c r="C1797" s="302" t="s">
        <v>13509</v>
      </c>
      <c r="D1797" s="301" t="s">
        <v>142</v>
      </c>
      <c r="E1797" s="303" t="n">
        <v>147.94</v>
      </c>
    </row>
    <row r="1798" customFormat="false" ht="15" hidden="false" customHeight="false" outlineLevel="0" collapsed="false">
      <c r="A1798" s="301" t="n">
        <v>39451</v>
      </c>
      <c r="B1798" s="301" t="s">
        <v>54</v>
      </c>
      <c r="C1798" s="302" t="s">
        <v>13510</v>
      </c>
      <c r="D1798" s="301" t="s">
        <v>142</v>
      </c>
      <c r="E1798" s="303" t="n">
        <v>161.36</v>
      </c>
    </row>
    <row r="1799" customFormat="false" ht="15" hidden="false" customHeight="false" outlineLevel="0" collapsed="false">
      <c r="A1799" s="301" t="n">
        <v>39452</v>
      </c>
      <c r="B1799" s="301" t="s">
        <v>54</v>
      </c>
      <c r="C1799" s="302" t="s">
        <v>13511</v>
      </c>
      <c r="D1799" s="301" t="s">
        <v>142</v>
      </c>
      <c r="E1799" s="303" t="n">
        <v>162.33</v>
      </c>
    </row>
    <row r="1800" customFormat="false" ht="15" hidden="false" customHeight="false" outlineLevel="0" collapsed="false">
      <c r="A1800" s="301" t="n">
        <v>39523</v>
      </c>
      <c r="B1800" s="301" t="s">
        <v>54</v>
      </c>
      <c r="C1800" s="302" t="s">
        <v>13512</v>
      </c>
      <c r="D1800" s="301" t="s">
        <v>142</v>
      </c>
      <c r="E1800" s="303" t="n">
        <v>271.66</v>
      </c>
    </row>
    <row r="1801" customFormat="false" ht="15" hidden="false" customHeight="false" outlineLevel="0" collapsed="false">
      <c r="A1801" s="301" t="n">
        <v>39449</v>
      </c>
      <c r="B1801" s="301" t="s">
        <v>54</v>
      </c>
      <c r="C1801" s="302" t="s">
        <v>13513</v>
      </c>
      <c r="D1801" s="301" t="s">
        <v>142</v>
      </c>
      <c r="E1801" s="303" t="n">
        <v>300.84</v>
      </c>
    </row>
    <row r="1802" customFormat="false" ht="15" hidden="false" customHeight="false" outlineLevel="0" collapsed="false">
      <c r="A1802" s="301" t="n">
        <v>39455</v>
      </c>
      <c r="B1802" s="301" t="s">
        <v>54</v>
      </c>
      <c r="C1802" s="302" t="s">
        <v>13514</v>
      </c>
      <c r="D1802" s="301" t="s">
        <v>142</v>
      </c>
      <c r="E1802" s="303" t="n">
        <v>148.86</v>
      </c>
    </row>
    <row r="1803" customFormat="false" ht="15" hidden="false" customHeight="false" outlineLevel="0" collapsed="false">
      <c r="A1803" s="301" t="n">
        <v>39456</v>
      </c>
      <c r="B1803" s="301" t="s">
        <v>54</v>
      </c>
      <c r="C1803" s="302" t="s">
        <v>13515</v>
      </c>
      <c r="D1803" s="301" t="s">
        <v>142</v>
      </c>
      <c r="E1803" s="303" t="n">
        <v>148.97</v>
      </c>
    </row>
    <row r="1804" customFormat="false" ht="15" hidden="false" customHeight="false" outlineLevel="0" collapsed="false">
      <c r="A1804" s="301" t="n">
        <v>39457</v>
      </c>
      <c r="B1804" s="301" t="s">
        <v>54</v>
      </c>
      <c r="C1804" s="302" t="s">
        <v>13516</v>
      </c>
      <c r="D1804" s="301" t="s">
        <v>142</v>
      </c>
      <c r="E1804" s="303" t="n">
        <v>162.4</v>
      </c>
    </row>
    <row r="1805" customFormat="false" ht="15" hidden="false" customHeight="false" outlineLevel="0" collapsed="false">
      <c r="A1805" s="301" t="n">
        <v>39458</v>
      </c>
      <c r="B1805" s="301" t="s">
        <v>54</v>
      </c>
      <c r="C1805" s="302" t="s">
        <v>13517</v>
      </c>
      <c r="D1805" s="301" t="s">
        <v>142</v>
      </c>
      <c r="E1805" s="303" t="n">
        <v>303.06</v>
      </c>
    </row>
    <row r="1806" customFormat="false" ht="15" hidden="false" customHeight="false" outlineLevel="0" collapsed="false">
      <c r="A1806" s="301" t="n">
        <v>39464</v>
      </c>
      <c r="B1806" s="301" t="s">
        <v>54</v>
      </c>
      <c r="C1806" s="302" t="s">
        <v>13518</v>
      </c>
      <c r="D1806" s="301" t="s">
        <v>142</v>
      </c>
      <c r="E1806" s="303" t="n">
        <v>487.34</v>
      </c>
    </row>
    <row r="1807" customFormat="false" ht="15" hidden="false" customHeight="false" outlineLevel="0" collapsed="false">
      <c r="A1807" s="301" t="n">
        <v>39460</v>
      </c>
      <c r="B1807" s="301" t="s">
        <v>54</v>
      </c>
      <c r="C1807" s="302" t="s">
        <v>13519</v>
      </c>
      <c r="D1807" s="301" t="s">
        <v>142</v>
      </c>
      <c r="E1807" s="303" t="n">
        <v>184.83</v>
      </c>
    </row>
    <row r="1808" customFormat="false" ht="15" hidden="false" customHeight="false" outlineLevel="0" collapsed="false">
      <c r="A1808" s="301" t="n">
        <v>39461</v>
      </c>
      <c r="B1808" s="301" t="s">
        <v>54</v>
      </c>
      <c r="C1808" s="302" t="s">
        <v>13520</v>
      </c>
      <c r="D1808" s="301" t="s">
        <v>142</v>
      </c>
      <c r="E1808" s="303" t="n">
        <v>216.58</v>
      </c>
    </row>
    <row r="1809" customFormat="false" ht="15" hidden="false" customHeight="false" outlineLevel="0" collapsed="false">
      <c r="A1809" s="301" t="n">
        <v>39462</v>
      </c>
      <c r="B1809" s="301" t="s">
        <v>54</v>
      </c>
      <c r="C1809" s="302" t="s">
        <v>13521</v>
      </c>
      <c r="D1809" s="301" t="s">
        <v>142</v>
      </c>
      <c r="E1809" s="303" t="n">
        <v>208.73</v>
      </c>
    </row>
    <row r="1810" customFormat="false" ht="15" hidden="false" customHeight="false" outlineLevel="0" collapsed="false">
      <c r="A1810" s="301" t="n">
        <v>39463</v>
      </c>
      <c r="B1810" s="301" t="s">
        <v>54</v>
      </c>
      <c r="C1810" s="302" t="s">
        <v>13522</v>
      </c>
      <c r="D1810" s="301" t="s">
        <v>142</v>
      </c>
      <c r="E1810" s="303" t="n">
        <v>483.56</v>
      </c>
    </row>
    <row r="1811" customFormat="false" ht="15" hidden="false" customHeight="false" outlineLevel="0" collapsed="false">
      <c r="A1811" s="301" t="n">
        <v>26039</v>
      </c>
      <c r="B1811" s="301" t="s">
        <v>54</v>
      </c>
      <c r="C1811" s="302" t="s">
        <v>13523</v>
      </c>
      <c r="D1811" s="301" t="s">
        <v>142</v>
      </c>
      <c r="E1811" s="303"/>
    </row>
    <row r="1812" customFormat="false" ht="15" hidden="false" customHeight="false" outlineLevel="0" collapsed="false">
      <c r="A1812" s="301" t="n">
        <v>2401</v>
      </c>
      <c r="B1812" s="301" t="s">
        <v>54</v>
      </c>
      <c r="C1812" s="302" t="s">
        <v>13524</v>
      </c>
      <c r="D1812" s="301" t="s">
        <v>142</v>
      </c>
      <c r="E1812" s="303"/>
    </row>
    <row r="1813" customFormat="false" ht="15" hidden="false" customHeight="false" outlineLevel="0" collapsed="false">
      <c r="A1813" s="301" t="n">
        <v>38870</v>
      </c>
      <c r="B1813" s="301" t="s">
        <v>54</v>
      </c>
      <c r="C1813" s="302" t="s">
        <v>13525</v>
      </c>
      <c r="D1813" s="301" t="s">
        <v>142</v>
      </c>
      <c r="E1813" s="303"/>
    </row>
    <row r="1814" customFormat="false" ht="15" hidden="false" customHeight="false" outlineLevel="0" collapsed="false">
      <c r="A1814" s="301" t="n">
        <v>38869</v>
      </c>
      <c r="B1814" s="301" t="s">
        <v>54</v>
      </c>
      <c r="C1814" s="302" t="s">
        <v>13526</v>
      </c>
      <c r="D1814" s="301" t="s">
        <v>142</v>
      </c>
      <c r="E1814" s="303"/>
    </row>
    <row r="1815" customFormat="false" ht="15" hidden="false" customHeight="false" outlineLevel="0" collapsed="false">
      <c r="A1815" s="301" t="n">
        <v>38872</v>
      </c>
      <c r="B1815" s="301" t="s">
        <v>54</v>
      </c>
      <c r="C1815" s="302" t="s">
        <v>13527</v>
      </c>
      <c r="D1815" s="301" t="s">
        <v>142</v>
      </c>
      <c r="E1815" s="303"/>
    </row>
    <row r="1816" customFormat="false" ht="15" hidden="false" customHeight="false" outlineLevel="0" collapsed="false">
      <c r="A1816" s="301" t="n">
        <v>38871</v>
      </c>
      <c r="B1816" s="301" t="s">
        <v>54</v>
      </c>
      <c r="C1816" s="302" t="s">
        <v>13528</v>
      </c>
      <c r="D1816" s="301" t="s">
        <v>142</v>
      </c>
      <c r="E1816" s="303"/>
    </row>
    <row r="1817" customFormat="false" ht="15" hidden="false" customHeight="false" outlineLevel="0" collapsed="false">
      <c r="A1817" s="301" t="n">
        <v>39283</v>
      </c>
      <c r="B1817" s="301" t="s">
        <v>54</v>
      </c>
      <c r="C1817" s="302" t="s">
        <v>13529</v>
      </c>
      <c r="D1817" s="301" t="s">
        <v>142</v>
      </c>
      <c r="E1817" s="303"/>
    </row>
    <row r="1818" customFormat="false" ht="15" hidden="false" customHeight="false" outlineLevel="0" collapsed="false">
      <c r="A1818" s="301" t="n">
        <v>39285</v>
      </c>
      <c r="B1818" s="301" t="s">
        <v>54</v>
      </c>
      <c r="C1818" s="302" t="s">
        <v>13530</v>
      </c>
      <c r="D1818" s="301" t="s">
        <v>142</v>
      </c>
      <c r="E1818" s="303"/>
    </row>
    <row r="1819" customFormat="false" ht="15" hidden="false" customHeight="false" outlineLevel="0" collapsed="false">
      <c r="A1819" s="301" t="n">
        <v>39286</v>
      </c>
      <c r="B1819" s="301" t="s">
        <v>54</v>
      </c>
      <c r="C1819" s="302" t="s">
        <v>13531</v>
      </c>
      <c r="D1819" s="301" t="s">
        <v>142</v>
      </c>
      <c r="E1819" s="303"/>
    </row>
    <row r="1820" customFormat="false" ht="15" hidden="false" customHeight="false" outlineLevel="0" collapsed="false">
      <c r="A1820" s="301" t="n">
        <v>39288</v>
      </c>
      <c r="B1820" s="301" t="s">
        <v>54</v>
      </c>
      <c r="C1820" s="302" t="s">
        <v>13532</v>
      </c>
      <c r="D1820" s="301" t="s">
        <v>142</v>
      </c>
      <c r="E1820" s="303"/>
    </row>
    <row r="1821" customFormat="false" ht="15" hidden="false" customHeight="false" outlineLevel="0" collapsed="false">
      <c r="A1821" s="301" t="n">
        <v>44476</v>
      </c>
      <c r="B1821" s="301" t="s">
        <v>54</v>
      </c>
      <c r="C1821" s="302" t="s">
        <v>13533</v>
      </c>
      <c r="D1821" s="301" t="s">
        <v>56</v>
      </c>
      <c r="E1821" s="303" t="n">
        <v>397.32</v>
      </c>
    </row>
    <row r="1822" customFormat="false" ht="15" hidden="false" customHeight="false" outlineLevel="0" collapsed="false">
      <c r="A1822" s="301" t="n">
        <v>10629</v>
      </c>
      <c r="B1822" s="301" t="s">
        <v>54</v>
      </c>
      <c r="C1822" s="302" t="s">
        <v>13534</v>
      </c>
      <c r="D1822" s="301" t="s">
        <v>56</v>
      </c>
      <c r="E1822" s="303" t="n">
        <v>236.26</v>
      </c>
    </row>
    <row r="1823" customFormat="false" ht="15" hidden="false" customHeight="false" outlineLevel="0" collapsed="false">
      <c r="A1823" s="301" t="n">
        <v>10698</v>
      </c>
      <c r="B1823" s="301" t="s">
        <v>54</v>
      </c>
      <c r="C1823" s="302" t="s">
        <v>13535</v>
      </c>
      <c r="D1823" s="301" t="s">
        <v>56</v>
      </c>
      <c r="E1823" s="303"/>
    </row>
    <row r="1824" customFormat="false" ht="15" hidden="false" customHeight="false" outlineLevel="0" collapsed="false">
      <c r="A1824" s="301" t="n">
        <v>40521</v>
      </c>
      <c r="B1824" s="301" t="s">
        <v>54</v>
      </c>
      <c r="C1824" s="302" t="s">
        <v>13536</v>
      </c>
      <c r="D1824" s="301" t="s">
        <v>142</v>
      </c>
      <c r="E1824" s="303" t="n">
        <v>152633.19</v>
      </c>
    </row>
    <row r="1825" customFormat="false" ht="15" hidden="false" customHeight="false" outlineLevel="0" collapsed="false">
      <c r="A1825" s="301" t="n">
        <v>2432</v>
      </c>
      <c r="B1825" s="301" t="s">
        <v>54</v>
      </c>
      <c r="C1825" s="302" t="s">
        <v>13537</v>
      </c>
      <c r="D1825" s="301" t="s">
        <v>142</v>
      </c>
      <c r="E1825" s="303" t="n">
        <v>25.05</v>
      </c>
    </row>
    <row r="1826" customFormat="false" ht="15" hidden="false" customHeight="false" outlineLevel="0" collapsed="false">
      <c r="A1826" s="301" t="n">
        <v>2418</v>
      </c>
      <c r="B1826" s="301" t="s">
        <v>54</v>
      </c>
      <c r="C1826" s="302" t="s">
        <v>13538</v>
      </c>
      <c r="D1826" s="301" t="s">
        <v>142</v>
      </c>
      <c r="E1826" s="303" t="n">
        <v>11.62</v>
      </c>
    </row>
    <row r="1827" customFormat="false" ht="15" hidden="false" customHeight="false" outlineLevel="0" collapsed="false">
      <c r="A1827" s="301" t="n">
        <v>2433</v>
      </c>
      <c r="B1827" s="301" t="s">
        <v>54</v>
      </c>
      <c r="C1827" s="302" t="s">
        <v>13539</v>
      </c>
      <c r="D1827" s="301" t="s">
        <v>142</v>
      </c>
      <c r="E1827" s="303" t="n">
        <v>8.48</v>
      </c>
    </row>
    <row r="1828" customFormat="false" ht="15" hidden="false" customHeight="false" outlineLevel="0" collapsed="false">
      <c r="A1828" s="301" t="n">
        <v>2420</v>
      </c>
      <c r="B1828" s="301" t="s">
        <v>54</v>
      </c>
      <c r="C1828" s="302" t="s">
        <v>13540</v>
      </c>
      <c r="D1828" s="301" t="s">
        <v>142</v>
      </c>
      <c r="E1828" s="303" t="n">
        <v>14.57</v>
      </c>
    </row>
    <row r="1829" customFormat="false" ht="15" hidden="false" customHeight="false" outlineLevel="0" collapsed="false">
      <c r="A1829" s="301" t="n">
        <v>11447</v>
      </c>
      <c r="B1829" s="301" t="s">
        <v>54</v>
      </c>
      <c r="C1829" s="302" t="s">
        <v>13541</v>
      </c>
      <c r="D1829" s="301" t="s">
        <v>142</v>
      </c>
      <c r="E1829" s="303" t="n">
        <v>28.8</v>
      </c>
    </row>
    <row r="1830" customFormat="false" ht="15" hidden="false" customHeight="false" outlineLevel="0" collapsed="false">
      <c r="A1830" s="301" t="n">
        <v>11451</v>
      </c>
      <c r="B1830" s="301" t="s">
        <v>54</v>
      </c>
      <c r="C1830" s="302" t="s">
        <v>13542</v>
      </c>
      <c r="D1830" s="301" t="s">
        <v>142</v>
      </c>
      <c r="E1830" s="303" t="n">
        <v>77.21</v>
      </c>
    </row>
    <row r="1831" customFormat="false" ht="15" hidden="false" customHeight="false" outlineLevel="0" collapsed="false">
      <c r="A1831" s="301" t="n">
        <v>11116</v>
      </c>
      <c r="B1831" s="301" t="s">
        <v>54</v>
      </c>
      <c r="C1831" s="302" t="s">
        <v>13543</v>
      </c>
      <c r="D1831" s="301" t="s">
        <v>142</v>
      </c>
      <c r="E1831" s="303" t="n">
        <v>603.79</v>
      </c>
    </row>
    <row r="1832" customFormat="false" ht="15" hidden="false" customHeight="false" outlineLevel="0" collapsed="false">
      <c r="A1832" s="301" t="n">
        <v>38411</v>
      </c>
      <c r="B1832" s="301" t="s">
        <v>54</v>
      </c>
      <c r="C1832" s="302" t="s">
        <v>13544</v>
      </c>
      <c r="D1832" s="301" t="s">
        <v>142</v>
      </c>
      <c r="E1832" s="303" t="n">
        <v>1572.04</v>
      </c>
    </row>
    <row r="1833" customFormat="false" ht="15" hidden="false" customHeight="false" outlineLevel="0" collapsed="false">
      <c r="A1833" s="301" t="n">
        <v>38189</v>
      </c>
      <c r="B1833" s="301" t="s">
        <v>54</v>
      </c>
      <c r="C1833" s="302" t="s">
        <v>13545</v>
      </c>
      <c r="D1833" s="301" t="s">
        <v>142</v>
      </c>
      <c r="E1833" s="303" t="n">
        <v>135.57</v>
      </c>
    </row>
    <row r="1834" customFormat="false" ht="15" hidden="false" customHeight="false" outlineLevel="0" collapsed="false">
      <c r="A1834" s="301" t="n">
        <v>38190</v>
      </c>
      <c r="B1834" s="301" t="s">
        <v>54</v>
      </c>
      <c r="C1834" s="302" t="s">
        <v>13546</v>
      </c>
      <c r="D1834" s="301" t="s">
        <v>142</v>
      </c>
      <c r="E1834" s="303" t="n">
        <v>285.6</v>
      </c>
    </row>
    <row r="1835" customFormat="false" ht="15" hidden="false" customHeight="false" outlineLevel="0" collapsed="false">
      <c r="A1835" s="301" t="n">
        <v>7608</v>
      </c>
      <c r="B1835" s="301" t="s">
        <v>54</v>
      </c>
      <c r="C1835" s="302" t="s">
        <v>13547</v>
      </c>
      <c r="D1835" s="301" t="s">
        <v>142</v>
      </c>
      <c r="E1835" s="303" t="n">
        <v>13.4</v>
      </c>
    </row>
    <row r="1836" customFormat="false" ht="15" hidden="false" customHeight="false" outlineLevel="0" collapsed="false">
      <c r="A1836" s="301" t="n">
        <v>1370</v>
      </c>
      <c r="B1836" s="301" t="s">
        <v>54</v>
      </c>
      <c r="C1836" s="302" t="s">
        <v>13548</v>
      </c>
      <c r="D1836" s="301" t="s">
        <v>142</v>
      </c>
      <c r="E1836" s="303" t="n">
        <v>125.28</v>
      </c>
    </row>
    <row r="1837" customFormat="false" ht="15" hidden="false" customHeight="false" outlineLevel="0" collapsed="false">
      <c r="A1837" s="301" t="n">
        <v>36516</v>
      </c>
      <c r="B1837" s="301" t="s">
        <v>54</v>
      </c>
      <c r="C1837" s="302" t="s">
        <v>13549</v>
      </c>
      <c r="D1837" s="301" t="s">
        <v>142</v>
      </c>
      <c r="E1837" s="303"/>
    </row>
    <row r="1838" customFormat="false" ht="15" hidden="false" customHeight="false" outlineLevel="0" collapsed="false">
      <c r="A1838" s="301" t="n">
        <v>11649</v>
      </c>
      <c r="B1838" s="301" t="s">
        <v>54</v>
      </c>
      <c r="C1838" s="302" t="s">
        <v>13550</v>
      </c>
      <c r="D1838" s="301" t="s">
        <v>142</v>
      </c>
      <c r="E1838" s="303"/>
    </row>
    <row r="1839" customFormat="false" ht="15" hidden="false" customHeight="false" outlineLevel="0" collapsed="false">
      <c r="A1839" s="301" t="n">
        <v>11650</v>
      </c>
      <c r="B1839" s="301" t="s">
        <v>54</v>
      </c>
      <c r="C1839" s="302" t="s">
        <v>13551</v>
      </c>
      <c r="D1839" s="301" t="s">
        <v>142</v>
      </c>
      <c r="E1839" s="303"/>
    </row>
    <row r="1840" customFormat="false" ht="15" hidden="false" customHeight="false" outlineLevel="0" collapsed="false">
      <c r="A1840" s="301" t="n">
        <v>34777</v>
      </c>
      <c r="B1840" s="301" t="s">
        <v>54</v>
      </c>
      <c r="C1840" s="302" t="s">
        <v>13552</v>
      </c>
      <c r="D1840" s="301" t="s">
        <v>142</v>
      </c>
      <c r="E1840" s="303" t="n">
        <v>2.58</v>
      </c>
    </row>
    <row r="1841" customFormat="false" ht="15" hidden="false" customHeight="false" outlineLevel="0" collapsed="false">
      <c r="A1841" s="301" t="n">
        <v>7272</v>
      </c>
      <c r="B1841" s="301" t="s">
        <v>54</v>
      </c>
      <c r="C1841" s="302" t="s">
        <v>13553</v>
      </c>
      <c r="D1841" s="301" t="s">
        <v>142</v>
      </c>
      <c r="E1841" s="303" t="n">
        <v>1.94</v>
      </c>
    </row>
    <row r="1842" customFormat="false" ht="15" hidden="false" customHeight="false" outlineLevel="0" collapsed="false">
      <c r="A1842" s="301" t="n">
        <v>10605</v>
      </c>
      <c r="B1842" s="301" t="s">
        <v>54</v>
      </c>
      <c r="C1842" s="302" t="s">
        <v>13554</v>
      </c>
      <c r="D1842" s="301" t="s">
        <v>142</v>
      </c>
      <c r="E1842" s="303" t="n">
        <v>5.43</v>
      </c>
    </row>
    <row r="1843" customFormat="false" ht="15" hidden="false" customHeight="false" outlineLevel="0" collapsed="false">
      <c r="A1843" s="301" t="n">
        <v>10604</v>
      </c>
      <c r="B1843" s="301" t="s">
        <v>54</v>
      </c>
      <c r="C1843" s="302" t="s">
        <v>13555</v>
      </c>
      <c r="D1843" s="301" t="s">
        <v>142</v>
      </c>
      <c r="E1843" s="303" t="n">
        <v>12.65</v>
      </c>
    </row>
    <row r="1844" customFormat="false" ht="15" hidden="false" customHeight="false" outlineLevel="0" collapsed="false">
      <c r="A1844" s="301" t="n">
        <v>672</v>
      </c>
      <c r="B1844" s="301" t="s">
        <v>54</v>
      </c>
      <c r="C1844" s="302" t="s">
        <v>13556</v>
      </c>
      <c r="D1844" s="301" t="s">
        <v>142</v>
      </c>
      <c r="E1844" s="303" t="n">
        <v>17.39</v>
      </c>
    </row>
    <row r="1845" customFormat="false" ht="15" hidden="false" customHeight="false" outlineLevel="0" collapsed="false">
      <c r="A1845" s="301" t="n">
        <v>668</v>
      </c>
      <c r="B1845" s="301" t="s">
        <v>54</v>
      </c>
      <c r="C1845" s="302" t="s">
        <v>13557</v>
      </c>
      <c r="D1845" s="301" t="s">
        <v>142</v>
      </c>
      <c r="E1845" s="303" t="n">
        <v>21</v>
      </c>
    </row>
    <row r="1846" customFormat="false" ht="15" hidden="false" customHeight="false" outlineLevel="0" collapsed="false">
      <c r="A1846" s="301" t="n">
        <v>10578</v>
      </c>
      <c r="B1846" s="301" t="s">
        <v>54</v>
      </c>
      <c r="C1846" s="302" t="s">
        <v>13558</v>
      </c>
      <c r="D1846" s="301" t="s">
        <v>142</v>
      </c>
      <c r="E1846" s="303" t="n">
        <v>24.46</v>
      </c>
    </row>
    <row r="1847" customFormat="false" ht="15" hidden="false" customHeight="false" outlineLevel="0" collapsed="false">
      <c r="A1847" s="301" t="n">
        <v>666</v>
      </c>
      <c r="B1847" s="301" t="s">
        <v>54</v>
      </c>
      <c r="C1847" s="302" t="s">
        <v>13559</v>
      </c>
      <c r="D1847" s="301" t="s">
        <v>142</v>
      </c>
      <c r="E1847" s="303" t="n">
        <v>27.2</v>
      </c>
    </row>
    <row r="1848" customFormat="false" ht="15" hidden="false" customHeight="false" outlineLevel="0" collapsed="false">
      <c r="A1848" s="301" t="n">
        <v>665</v>
      </c>
      <c r="B1848" s="301" t="s">
        <v>54</v>
      </c>
      <c r="C1848" s="302" t="s">
        <v>13560</v>
      </c>
      <c r="D1848" s="301" t="s">
        <v>142</v>
      </c>
      <c r="E1848" s="303" t="n">
        <v>36.37</v>
      </c>
    </row>
    <row r="1849" customFormat="false" ht="15" hidden="false" customHeight="false" outlineLevel="0" collapsed="false">
      <c r="A1849" s="301" t="n">
        <v>10577</v>
      </c>
      <c r="B1849" s="301" t="s">
        <v>54</v>
      </c>
      <c r="C1849" s="302" t="s">
        <v>13561</v>
      </c>
      <c r="D1849" s="301" t="s">
        <v>142</v>
      </c>
      <c r="E1849" s="303" t="n">
        <v>32.26</v>
      </c>
    </row>
    <row r="1850" customFormat="false" ht="15" hidden="false" customHeight="false" outlineLevel="0" collapsed="false">
      <c r="A1850" s="301" t="n">
        <v>10583</v>
      </c>
      <c r="B1850" s="301" t="s">
        <v>54</v>
      </c>
      <c r="C1850" s="302" t="s">
        <v>13562</v>
      </c>
      <c r="D1850" s="301" t="s">
        <v>142</v>
      </c>
      <c r="E1850" s="303" t="n">
        <v>16.76</v>
      </c>
    </row>
    <row r="1851" customFormat="false" ht="15" hidden="false" customHeight="false" outlineLevel="0" collapsed="false">
      <c r="A1851" s="301" t="n">
        <v>10579</v>
      </c>
      <c r="B1851" s="301" t="s">
        <v>54</v>
      </c>
      <c r="C1851" s="302" t="s">
        <v>13563</v>
      </c>
      <c r="D1851" s="301" t="s">
        <v>142</v>
      </c>
      <c r="E1851" s="303" t="n">
        <v>29.21</v>
      </c>
    </row>
    <row r="1852" customFormat="false" ht="15" hidden="false" customHeight="false" outlineLevel="0" collapsed="false">
      <c r="A1852" s="301" t="n">
        <v>10582</v>
      </c>
      <c r="B1852" s="301" t="s">
        <v>54</v>
      </c>
      <c r="C1852" s="302" t="s">
        <v>13564</v>
      </c>
      <c r="D1852" s="301" t="s">
        <v>142</v>
      </c>
      <c r="E1852" s="303" t="n">
        <v>14.76</v>
      </c>
    </row>
    <row r="1853" customFormat="false" ht="15" hidden="false" customHeight="false" outlineLevel="0" collapsed="false">
      <c r="A1853" s="301" t="n">
        <v>2436</v>
      </c>
      <c r="B1853" s="301" t="s">
        <v>54</v>
      </c>
      <c r="C1853" s="302" t="s">
        <v>13565</v>
      </c>
      <c r="D1853" s="301" t="s">
        <v>2543</v>
      </c>
      <c r="E1853" s="303" t="n">
        <v>30.82</v>
      </c>
    </row>
    <row r="1854" customFormat="false" ht="15" hidden="false" customHeight="false" outlineLevel="0" collapsed="false">
      <c r="A1854" s="301" t="n">
        <v>40918</v>
      </c>
      <c r="B1854" s="301" t="s">
        <v>54</v>
      </c>
      <c r="C1854" s="302" t="s">
        <v>13566</v>
      </c>
      <c r="D1854" s="301" t="s">
        <v>7340</v>
      </c>
      <c r="E1854" s="303" t="n">
        <v>5406.76</v>
      </c>
    </row>
    <row r="1855" customFormat="false" ht="15" hidden="false" customHeight="false" outlineLevel="0" collapsed="false">
      <c r="A1855" s="301" t="n">
        <v>44046</v>
      </c>
      <c r="B1855" s="301" t="s">
        <v>54</v>
      </c>
      <c r="C1855" s="302" t="s">
        <v>13567</v>
      </c>
      <c r="D1855" s="301" t="s">
        <v>429</v>
      </c>
      <c r="E1855" s="303"/>
    </row>
    <row r="1856" customFormat="false" ht="15" hidden="false" customHeight="false" outlineLevel="0" collapsed="false">
      <c r="A1856" s="301" t="n">
        <v>44047</v>
      </c>
      <c r="B1856" s="301" t="s">
        <v>54</v>
      </c>
      <c r="C1856" s="302" t="s">
        <v>13568</v>
      </c>
      <c r="D1856" s="301" t="s">
        <v>429</v>
      </c>
      <c r="E1856" s="303"/>
    </row>
    <row r="1857" customFormat="false" ht="15" hidden="false" customHeight="false" outlineLevel="0" collapsed="false">
      <c r="A1857" s="301" t="n">
        <v>44043</v>
      </c>
      <c r="B1857" s="301" t="s">
        <v>54</v>
      </c>
      <c r="C1857" s="302" t="s">
        <v>13569</v>
      </c>
      <c r="D1857" s="301" t="s">
        <v>429</v>
      </c>
      <c r="E1857" s="303"/>
    </row>
    <row r="1858" customFormat="false" ht="15" hidden="false" customHeight="false" outlineLevel="0" collapsed="false">
      <c r="A1858" s="301" t="n">
        <v>44044</v>
      </c>
      <c r="B1858" s="301" t="s">
        <v>54</v>
      </c>
      <c r="C1858" s="302" t="s">
        <v>13570</v>
      </c>
      <c r="D1858" s="301" t="s">
        <v>429</v>
      </c>
      <c r="E1858" s="303"/>
    </row>
    <row r="1859" customFormat="false" ht="15" hidden="false" customHeight="false" outlineLevel="0" collapsed="false">
      <c r="A1859" s="301" t="n">
        <v>44041</v>
      </c>
      <c r="B1859" s="301" t="s">
        <v>54</v>
      </c>
      <c r="C1859" s="302" t="s">
        <v>13571</v>
      </c>
      <c r="D1859" s="301" t="s">
        <v>429</v>
      </c>
      <c r="E1859" s="303"/>
    </row>
    <row r="1860" customFormat="false" ht="15" hidden="false" customHeight="false" outlineLevel="0" collapsed="false">
      <c r="A1860" s="301" t="n">
        <v>44042</v>
      </c>
      <c r="B1860" s="301" t="s">
        <v>54</v>
      </c>
      <c r="C1860" s="302" t="s">
        <v>13572</v>
      </c>
      <c r="D1860" s="301" t="s">
        <v>429</v>
      </c>
      <c r="E1860" s="303"/>
    </row>
    <row r="1861" customFormat="false" ht="15" hidden="false" customHeight="false" outlineLevel="0" collapsed="false">
      <c r="A1861" s="301" t="n">
        <v>43961</v>
      </c>
      <c r="B1861" s="301" t="s">
        <v>54</v>
      </c>
      <c r="C1861" s="302" t="s">
        <v>13573</v>
      </c>
      <c r="D1861" s="301" t="s">
        <v>429</v>
      </c>
      <c r="E1861" s="303"/>
    </row>
    <row r="1862" customFormat="false" ht="15" hidden="false" customHeight="false" outlineLevel="0" collapsed="false">
      <c r="A1862" s="301" t="n">
        <v>43959</v>
      </c>
      <c r="B1862" s="301" t="s">
        <v>54</v>
      </c>
      <c r="C1862" s="302" t="s">
        <v>13574</v>
      </c>
      <c r="D1862" s="301" t="s">
        <v>429</v>
      </c>
      <c r="E1862" s="303"/>
    </row>
    <row r="1863" customFormat="false" ht="15" hidden="false" customHeight="false" outlineLevel="0" collapsed="false">
      <c r="A1863" s="301" t="n">
        <v>43962</v>
      </c>
      <c r="B1863" s="301" t="s">
        <v>54</v>
      </c>
      <c r="C1863" s="302" t="s">
        <v>13575</v>
      </c>
      <c r="D1863" s="301" t="s">
        <v>429</v>
      </c>
      <c r="E1863" s="303"/>
    </row>
    <row r="1864" customFormat="false" ht="15" hidden="false" customHeight="false" outlineLevel="0" collapsed="false">
      <c r="A1864" s="301" t="n">
        <v>43960</v>
      </c>
      <c r="B1864" s="301" t="s">
        <v>54</v>
      </c>
      <c r="C1864" s="302" t="s">
        <v>13576</v>
      </c>
      <c r="D1864" s="301" t="s">
        <v>429</v>
      </c>
      <c r="E1864" s="303"/>
    </row>
    <row r="1865" customFormat="false" ht="15" hidden="false" customHeight="false" outlineLevel="0" collapsed="false">
      <c r="A1865" s="301" t="n">
        <v>43963</v>
      </c>
      <c r="B1865" s="301" t="s">
        <v>54</v>
      </c>
      <c r="C1865" s="302" t="s">
        <v>13577</v>
      </c>
      <c r="D1865" s="301" t="s">
        <v>429</v>
      </c>
      <c r="E1865" s="303"/>
    </row>
    <row r="1866" customFormat="false" ht="15" hidden="false" customHeight="false" outlineLevel="0" collapsed="false">
      <c r="A1866" s="301" t="n">
        <v>43958</v>
      </c>
      <c r="B1866" s="301" t="s">
        <v>54</v>
      </c>
      <c r="C1866" s="302" t="s">
        <v>13578</v>
      </c>
      <c r="D1866" s="301" t="s">
        <v>429</v>
      </c>
      <c r="E1866" s="303"/>
    </row>
    <row r="1867" customFormat="false" ht="15" hidden="false" customHeight="false" outlineLevel="0" collapsed="false">
      <c r="A1867" s="301" t="n">
        <v>41549</v>
      </c>
      <c r="B1867" s="301" t="s">
        <v>54</v>
      </c>
      <c r="C1867" s="302" t="s">
        <v>13579</v>
      </c>
      <c r="D1867" s="301" t="s">
        <v>429</v>
      </c>
      <c r="E1867" s="303"/>
    </row>
    <row r="1868" customFormat="false" ht="15" hidden="false" customHeight="false" outlineLevel="0" collapsed="false">
      <c r="A1868" s="301" t="n">
        <v>10998</v>
      </c>
      <c r="B1868" s="301" t="s">
        <v>54</v>
      </c>
      <c r="C1868" s="302" t="s">
        <v>13580</v>
      </c>
      <c r="D1868" s="301" t="s">
        <v>418</v>
      </c>
      <c r="E1868" s="303" t="n">
        <v>30.4</v>
      </c>
    </row>
    <row r="1869" customFormat="false" ht="15" hidden="false" customHeight="false" outlineLevel="0" collapsed="false">
      <c r="A1869" s="301" t="n">
        <v>11002</v>
      </c>
      <c r="B1869" s="301" t="s">
        <v>54</v>
      </c>
      <c r="C1869" s="302" t="s">
        <v>13581</v>
      </c>
      <c r="D1869" s="301" t="s">
        <v>418</v>
      </c>
      <c r="E1869" s="303" t="n">
        <v>27.85</v>
      </c>
    </row>
    <row r="1870" customFormat="false" ht="15" hidden="false" customHeight="false" outlineLevel="0" collapsed="false">
      <c r="A1870" s="301" t="n">
        <v>10999</v>
      </c>
      <c r="B1870" s="301" t="s">
        <v>54</v>
      </c>
      <c r="C1870" s="302" t="s">
        <v>13582</v>
      </c>
      <c r="D1870" s="301" t="s">
        <v>418</v>
      </c>
      <c r="E1870" s="303" t="n">
        <v>26.75</v>
      </c>
    </row>
    <row r="1871" customFormat="false" ht="15" hidden="false" customHeight="false" outlineLevel="0" collapsed="false">
      <c r="A1871" s="301" t="n">
        <v>10997</v>
      </c>
      <c r="B1871" s="301" t="s">
        <v>54</v>
      </c>
      <c r="C1871" s="302" t="s">
        <v>13583</v>
      </c>
      <c r="D1871" s="301" t="s">
        <v>418</v>
      </c>
      <c r="E1871" s="303" t="n">
        <v>29</v>
      </c>
    </row>
    <row r="1872" customFormat="false" ht="15" hidden="false" customHeight="false" outlineLevel="0" collapsed="false">
      <c r="A1872" s="301" t="n">
        <v>2680</v>
      </c>
      <c r="B1872" s="301" t="s">
        <v>54</v>
      </c>
      <c r="C1872" s="302" t="s">
        <v>13584</v>
      </c>
      <c r="D1872" s="301" t="s">
        <v>429</v>
      </c>
      <c r="E1872" s="303" t="n">
        <v>10.28</v>
      </c>
    </row>
    <row r="1873" customFormat="false" ht="15" hidden="false" customHeight="false" outlineLevel="0" collapsed="false">
      <c r="A1873" s="301" t="n">
        <v>2684</v>
      </c>
      <c r="B1873" s="301" t="s">
        <v>54</v>
      </c>
      <c r="C1873" s="302" t="s">
        <v>13585</v>
      </c>
      <c r="D1873" s="301" t="s">
        <v>429</v>
      </c>
      <c r="E1873" s="303" t="n">
        <v>9.35</v>
      </c>
    </row>
    <row r="1874" customFormat="false" ht="15" hidden="false" customHeight="false" outlineLevel="0" collapsed="false">
      <c r="A1874" s="301" t="n">
        <v>2685</v>
      </c>
      <c r="B1874" s="301" t="s">
        <v>54</v>
      </c>
      <c r="C1874" s="302" t="s">
        <v>13586</v>
      </c>
      <c r="D1874" s="301" t="s">
        <v>429</v>
      </c>
      <c r="E1874" s="303" t="n">
        <v>7.02</v>
      </c>
    </row>
    <row r="1875" customFormat="false" ht="15" hidden="false" customHeight="false" outlineLevel="0" collapsed="false">
      <c r="A1875" s="301" t="n">
        <v>2673</v>
      </c>
      <c r="B1875" s="301" t="s">
        <v>54</v>
      </c>
      <c r="C1875" s="302" t="s">
        <v>13587</v>
      </c>
      <c r="D1875" s="301" t="s">
        <v>429</v>
      </c>
      <c r="E1875" s="303" t="n">
        <v>3.61</v>
      </c>
    </row>
    <row r="1876" customFormat="false" ht="15" hidden="false" customHeight="false" outlineLevel="0" collapsed="false">
      <c r="A1876" s="301" t="n">
        <v>2682</v>
      </c>
      <c r="B1876" s="301" t="s">
        <v>54</v>
      </c>
      <c r="C1876" s="302" t="s">
        <v>13588</v>
      </c>
      <c r="D1876" s="301" t="s">
        <v>429</v>
      </c>
      <c r="E1876" s="303" t="n">
        <v>24.51</v>
      </c>
    </row>
    <row r="1877" customFormat="false" ht="15" hidden="false" customHeight="false" outlineLevel="0" collapsed="false">
      <c r="A1877" s="301" t="n">
        <v>2681</v>
      </c>
      <c r="B1877" s="301" t="s">
        <v>54</v>
      </c>
      <c r="C1877" s="302" t="s">
        <v>13589</v>
      </c>
      <c r="D1877" s="301" t="s">
        <v>429</v>
      </c>
      <c r="E1877" s="303" t="n">
        <v>16.8</v>
      </c>
    </row>
    <row r="1878" customFormat="false" ht="15" hidden="false" customHeight="false" outlineLevel="0" collapsed="false">
      <c r="A1878" s="301" t="n">
        <v>2686</v>
      </c>
      <c r="B1878" s="301" t="s">
        <v>54</v>
      </c>
      <c r="C1878" s="302" t="s">
        <v>13590</v>
      </c>
      <c r="D1878" s="301" t="s">
        <v>429</v>
      </c>
      <c r="E1878" s="303" t="n">
        <v>30.73</v>
      </c>
    </row>
    <row r="1879" customFormat="false" ht="15" hidden="false" customHeight="false" outlineLevel="0" collapsed="false">
      <c r="A1879" s="301" t="n">
        <v>2674</v>
      </c>
      <c r="B1879" s="301" t="s">
        <v>54</v>
      </c>
      <c r="C1879" s="302" t="s">
        <v>13591</v>
      </c>
      <c r="D1879" s="301" t="s">
        <v>429</v>
      </c>
      <c r="E1879" s="303" t="n">
        <v>4.49</v>
      </c>
    </row>
    <row r="1880" customFormat="false" ht="15" hidden="false" customHeight="false" outlineLevel="0" collapsed="false">
      <c r="A1880" s="301" t="n">
        <v>2683</v>
      </c>
      <c r="B1880" s="301" t="s">
        <v>54</v>
      </c>
      <c r="C1880" s="302" t="s">
        <v>13592</v>
      </c>
      <c r="D1880" s="301" t="s">
        <v>429</v>
      </c>
      <c r="E1880" s="303" t="n">
        <v>48.43</v>
      </c>
    </row>
    <row r="1881" customFormat="false" ht="15" hidden="false" customHeight="false" outlineLevel="0" collapsed="false">
      <c r="A1881" s="301" t="n">
        <v>2676</v>
      </c>
      <c r="B1881" s="301" t="s">
        <v>54</v>
      </c>
      <c r="C1881" s="302" t="s">
        <v>13593</v>
      </c>
      <c r="D1881" s="301" t="s">
        <v>429</v>
      </c>
      <c r="E1881" s="303" t="n">
        <v>2.1</v>
      </c>
    </row>
    <row r="1882" customFormat="false" ht="15" hidden="false" customHeight="false" outlineLevel="0" collapsed="false">
      <c r="A1882" s="301" t="n">
        <v>2678</v>
      </c>
      <c r="B1882" s="301" t="s">
        <v>54</v>
      </c>
      <c r="C1882" s="302" t="s">
        <v>13594</v>
      </c>
      <c r="D1882" s="301" t="s">
        <v>429</v>
      </c>
      <c r="E1882" s="303" t="n">
        <v>2.63</v>
      </c>
    </row>
    <row r="1883" customFormat="false" ht="15" hidden="false" customHeight="false" outlineLevel="0" collapsed="false">
      <c r="A1883" s="301" t="n">
        <v>2679</v>
      </c>
      <c r="B1883" s="301" t="s">
        <v>54</v>
      </c>
      <c r="C1883" s="302" t="s">
        <v>13595</v>
      </c>
      <c r="D1883" s="301" t="s">
        <v>429</v>
      </c>
      <c r="E1883" s="303" t="n">
        <v>4.05</v>
      </c>
    </row>
    <row r="1884" customFormat="false" ht="15" hidden="false" customHeight="false" outlineLevel="0" collapsed="false">
      <c r="A1884" s="301" t="n">
        <v>12070</v>
      </c>
      <c r="B1884" s="301" t="s">
        <v>54</v>
      </c>
      <c r="C1884" s="302" t="s">
        <v>13596</v>
      </c>
      <c r="D1884" s="301" t="s">
        <v>429</v>
      </c>
      <c r="E1884" s="303" t="n">
        <v>5.64</v>
      </c>
    </row>
    <row r="1885" customFormat="false" ht="15" hidden="false" customHeight="false" outlineLevel="0" collapsed="false">
      <c r="A1885" s="301" t="n">
        <v>2675</v>
      </c>
      <c r="B1885" s="301" t="s">
        <v>54</v>
      </c>
      <c r="C1885" s="302" t="s">
        <v>13597</v>
      </c>
      <c r="D1885" s="301" t="s">
        <v>429</v>
      </c>
      <c r="E1885" s="303" t="n">
        <v>7.33</v>
      </c>
    </row>
    <row r="1886" customFormat="false" ht="15" hidden="false" customHeight="false" outlineLevel="0" collapsed="false">
      <c r="A1886" s="301" t="n">
        <v>12067</v>
      </c>
      <c r="B1886" s="301" t="s">
        <v>54</v>
      </c>
      <c r="C1886" s="302" t="s">
        <v>13598</v>
      </c>
      <c r="D1886" s="301" t="s">
        <v>429</v>
      </c>
      <c r="E1886" s="303" t="n">
        <v>9.95</v>
      </c>
    </row>
    <row r="1887" customFormat="false" ht="15" hidden="false" customHeight="false" outlineLevel="0" collapsed="false">
      <c r="A1887" s="301" t="n">
        <v>21128</v>
      </c>
      <c r="B1887" s="301" t="s">
        <v>54</v>
      </c>
      <c r="C1887" s="302" t="s">
        <v>13599</v>
      </c>
      <c r="D1887" s="301" t="s">
        <v>429</v>
      </c>
      <c r="E1887" s="303" t="n">
        <v>7.53</v>
      </c>
    </row>
    <row r="1888" customFormat="false" ht="15" hidden="false" customHeight="false" outlineLevel="0" collapsed="false">
      <c r="A1888" s="301" t="n">
        <v>40400</v>
      </c>
      <c r="B1888" s="301" t="s">
        <v>54</v>
      </c>
      <c r="C1888" s="302" t="s">
        <v>13600</v>
      </c>
      <c r="D1888" s="301" t="s">
        <v>429</v>
      </c>
      <c r="E1888" s="303" t="n">
        <v>2.11</v>
      </c>
    </row>
    <row r="1889" customFormat="false" ht="15" hidden="false" customHeight="false" outlineLevel="0" collapsed="false">
      <c r="A1889" s="301" t="n">
        <v>40401</v>
      </c>
      <c r="B1889" s="301" t="s">
        <v>54</v>
      </c>
      <c r="C1889" s="302" t="s">
        <v>13601</v>
      </c>
      <c r="D1889" s="301" t="s">
        <v>429</v>
      </c>
      <c r="E1889" s="303" t="n">
        <v>3.11</v>
      </c>
    </row>
    <row r="1890" customFormat="false" ht="15" hidden="false" customHeight="false" outlineLevel="0" collapsed="false">
      <c r="A1890" s="301" t="n">
        <v>40402</v>
      </c>
      <c r="B1890" s="301" t="s">
        <v>54</v>
      </c>
      <c r="C1890" s="302" t="s">
        <v>13602</v>
      </c>
      <c r="D1890" s="301" t="s">
        <v>429</v>
      </c>
      <c r="E1890" s="303" t="n">
        <v>3.99</v>
      </c>
    </row>
    <row r="1891" customFormat="false" ht="15" hidden="false" customHeight="false" outlineLevel="0" collapsed="false">
      <c r="A1891" s="301" t="n">
        <v>21137</v>
      </c>
      <c r="B1891" s="301" t="s">
        <v>54</v>
      </c>
      <c r="C1891" s="302" t="s">
        <v>13603</v>
      </c>
      <c r="D1891" s="301" t="s">
        <v>429</v>
      </c>
      <c r="E1891" s="303" t="n">
        <v>7.7</v>
      </c>
    </row>
    <row r="1892" customFormat="false" ht="15" hidden="false" customHeight="false" outlineLevel="0" collapsed="false">
      <c r="A1892" s="301" t="n">
        <v>2504</v>
      </c>
      <c r="B1892" s="301" t="s">
        <v>54</v>
      </c>
      <c r="C1892" s="302" t="s">
        <v>13604</v>
      </c>
      <c r="D1892" s="301" t="s">
        <v>429</v>
      </c>
      <c r="E1892" s="303" t="n">
        <v>8.35</v>
      </c>
    </row>
    <row r="1893" customFormat="false" ht="15" hidden="false" customHeight="false" outlineLevel="0" collapsed="false">
      <c r="A1893" s="301" t="n">
        <v>2501</v>
      </c>
      <c r="B1893" s="301" t="s">
        <v>54</v>
      </c>
      <c r="C1893" s="302" t="s">
        <v>13605</v>
      </c>
      <c r="D1893" s="301" t="s">
        <v>429</v>
      </c>
      <c r="E1893" s="303" t="n">
        <v>10.95</v>
      </c>
    </row>
    <row r="1894" customFormat="false" ht="15" hidden="false" customHeight="false" outlineLevel="0" collapsed="false">
      <c r="A1894" s="301" t="n">
        <v>2502</v>
      </c>
      <c r="B1894" s="301" t="s">
        <v>54</v>
      </c>
      <c r="C1894" s="302" t="s">
        <v>13606</v>
      </c>
      <c r="D1894" s="301" t="s">
        <v>429</v>
      </c>
      <c r="E1894" s="303" t="n">
        <v>16.53</v>
      </c>
    </row>
    <row r="1895" customFormat="false" ht="15" hidden="false" customHeight="false" outlineLevel="0" collapsed="false">
      <c r="A1895" s="301" t="n">
        <v>2503</v>
      </c>
      <c r="B1895" s="301" t="s">
        <v>54</v>
      </c>
      <c r="C1895" s="302" t="s">
        <v>13607</v>
      </c>
      <c r="D1895" s="301" t="s">
        <v>429</v>
      </c>
      <c r="E1895" s="303" t="n">
        <v>21.28</v>
      </c>
    </row>
    <row r="1896" customFormat="false" ht="15" hidden="false" customHeight="false" outlineLevel="0" collapsed="false">
      <c r="A1896" s="301" t="n">
        <v>2500</v>
      </c>
      <c r="B1896" s="301" t="s">
        <v>54</v>
      </c>
      <c r="C1896" s="302" t="s">
        <v>13608</v>
      </c>
      <c r="D1896" s="301" t="s">
        <v>429</v>
      </c>
      <c r="E1896" s="303" t="n">
        <v>28.34</v>
      </c>
    </row>
    <row r="1897" customFormat="false" ht="15" hidden="false" customHeight="false" outlineLevel="0" collapsed="false">
      <c r="A1897" s="301" t="n">
        <v>2505</v>
      </c>
      <c r="B1897" s="301" t="s">
        <v>54</v>
      </c>
      <c r="C1897" s="302" t="s">
        <v>13609</v>
      </c>
      <c r="D1897" s="301" t="s">
        <v>429</v>
      </c>
      <c r="E1897" s="303" t="n">
        <v>44.17</v>
      </c>
    </row>
    <row r="1898" customFormat="false" ht="15" hidden="false" customHeight="false" outlineLevel="0" collapsed="false">
      <c r="A1898" s="301" t="n">
        <v>12056</v>
      </c>
      <c r="B1898" s="301" t="s">
        <v>54</v>
      </c>
      <c r="C1898" s="302" t="s">
        <v>13610</v>
      </c>
      <c r="D1898" s="301" t="s">
        <v>429</v>
      </c>
      <c r="E1898" s="303" t="n">
        <v>17.84</v>
      </c>
    </row>
    <row r="1899" customFormat="false" ht="15" hidden="false" customHeight="false" outlineLevel="0" collapsed="false">
      <c r="A1899" s="301" t="n">
        <v>12057</v>
      </c>
      <c r="B1899" s="301" t="s">
        <v>54</v>
      </c>
      <c r="C1899" s="302" t="s">
        <v>13611</v>
      </c>
      <c r="D1899" s="301" t="s">
        <v>429</v>
      </c>
      <c r="E1899" s="303" t="n">
        <v>15.16</v>
      </c>
    </row>
    <row r="1900" customFormat="false" ht="15" hidden="false" customHeight="false" outlineLevel="0" collapsed="false">
      <c r="A1900" s="301" t="n">
        <v>12058</v>
      </c>
      <c r="B1900" s="301" t="s">
        <v>54</v>
      </c>
      <c r="C1900" s="302" t="s">
        <v>13612</v>
      </c>
      <c r="D1900" s="301" t="s">
        <v>429</v>
      </c>
      <c r="E1900" s="303" t="n">
        <v>9.45</v>
      </c>
    </row>
    <row r="1901" customFormat="false" ht="15" hidden="false" customHeight="false" outlineLevel="0" collapsed="false">
      <c r="A1901" s="301" t="n">
        <v>12059</v>
      </c>
      <c r="B1901" s="301" t="s">
        <v>54</v>
      </c>
      <c r="C1901" s="302" t="s">
        <v>13613</v>
      </c>
      <c r="D1901" s="301" t="s">
        <v>429</v>
      </c>
      <c r="E1901" s="303" t="n">
        <v>5.32</v>
      </c>
    </row>
    <row r="1902" customFormat="false" ht="15" hidden="false" customHeight="false" outlineLevel="0" collapsed="false">
      <c r="A1902" s="301" t="n">
        <v>12060</v>
      </c>
      <c r="B1902" s="301" t="s">
        <v>54</v>
      </c>
      <c r="C1902" s="302" t="s">
        <v>13614</v>
      </c>
      <c r="D1902" s="301" t="s">
        <v>429</v>
      </c>
      <c r="E1902" s="303" t="n">
        <v>39.38</v>
      </c>
    </row>
    <row r="1903" customFormat="false" ht="15" hidden="false" customHeight="false" outlineLevel="0" collapsed="false">
      <c r="A1903" s="301" t="n">
        <v>12061</v>
      </c>
      <c r="B1903" s="301" t="s">
        <v>54</v>
      </c>
      <c r="C1903" s="302" t="s">
        <v>13615</v>
      </c>
      <c r="D1903" s="301" t="s">
        <v>429</v>
      </c>
      <c r="E1903" s="303" t="n">
        <v>24.05</v>
      </c>
    </row>
    <row r="1904" customFormat="false" ht="15" hidden="false" customHeight="false" outlineLevel="0" collapsed="false">
      <c r="A1904" s="301" t="n">
        <v>12062</v>
      </c>
      <c r="B1904" s="301" t="s">
        <v>54</v>
      </c>
      <c r="C1904" s="302" t="s">
        <v>13616</v>
      </c>
      <c r="D1904" s="301" t="s">
        <v>429</v>
      </c>
      <c r="E1904" s="303" t="n">
        <v>44.35</v>
      </c>
    </row>
    <row r="1905" customFormat="false" ht="15" hidden="false" customHeight="false" outlineLevel="0" collapsed="false">
      <c r="A1905" s="301" t="n">
        <v>2687</v>
      </c>
      <c r="B1905" s="301" t="s">
        <v>54</v>
      </c>
      <c r="C1905" s="302" t="s">
        <v>13617</v>
      </c>
      <c r="D1905" s="301" t="s">
        <v>429</v>
      </c>
      <c r="E1905" s="303" t="n">
        <v>1.83</v>
      </c>
    </row>
    <row r="1906" customFormat="false" ht="15" hidden="false" customHeight="false" outlineLevel="0" collapsed="false">
      <c r="A1906" s="301" t="n">
        <v>2689</v>
      </c>
      <c r="B1906" s="301" t="s">
        <v>54</v>
      </c>
      <c r="C1906" s="302" t="s">
        <v>13618</v>
      </c>
      <c r="D1906" s="301" t="s">
        <v>429</v>
      </c>
      <c r="E1906" s="303" t="n">
        <v>2.18</v>
      </c>
    </row>
    <row r="1907" customFormat="false" ht="15" hidden="false" customHeight="false" outlineLevel="0" collapsed="false">
      <c r="A1907" s="301" t="n">
        <v>2688</v>
      </c>
      <c r="B1907" s="301" t="s">
        <v>54</v>
      </c>
      <c r="C1907" s="302" t="s">
        <v>13619</v>
      </c>
      <c r="D1907" s="301" t="s">
        <v>429</v>
      </c>
      <c r="E1907" s="303" t="n">
        <v>2.36</v>
      </c>
    </row>
    <row r="1908" customFormat="false" ht="15" hidden="false" customHeight="false" outlineLevel="0" collapsed="false">
      <c r="A1908" s="301" t="n">
        <v>2690</v>
      </c>
      <c r="B1908" s="301" t="s">
        <v>54</v>
      </c>
      <c r="C1908" s="302" t="s">
        <v>13620</v>
      </c>
      <c r="D1908" s="301" t="s">
        <v>429</v>
      </c>
      <c r="E1908" s="303" t="n">
        <v>4.04</v>
      </c>
    </row>
    <row r="1909" customFormat="false" ht="15" hidden="false" customHeight="false" outlineLevel="0" collapsed="false">
      <c r="A1909" s="301" t="n">
        <v>39243</v>
      </c>
      <c r="B1909" s="301" t="s">
        <v>54</v>
      </c>
      <c r="C1909" s="302" t="s">
        <v>13621</v>
      </c>
      <c r="D1909" s="301" t="s">
        <v>429</v>
      </c>
      <c r="E1909" s="303" t="n">
        <v>2.66</v>
      </c>
    </row>
    <row r="1910" customFormat="false" ht="15" hidden="false" customHeight="false" outlineLevel="0" collapsed="false">
      <c r="A1910" s="301" t="n">
        <v>39244</v>
      </c>
      <c r="B1910" s="301" t="s">
        <v>54</v>
      </c>
      <c r="C1910" s="302" t="s">
        <v>13622</v>
      </c>
      <c r="D1910" s="301" t="s">
        <v>429</v>
      </c>
      <c r="E1910" s="303" t="n">
        <v>3.6</v>
      </c>
    </row>
    <row r="1911" customFormat="false" ht="15" hidden="false" customHeight="false" outlineLevel="0" collapsed="false">
      <c r="A1911" s="301" t="n">
        <v>39245</v>
      </c>
      <c r="B1911" s="301" t="s">
        <v>54</v>
      </c>
      <c r="C1911" s="302" t="s">
        <v>13623</v>
      </c>
      <c r="D1911" s="301" t="s">
        <v>429</v>
      </c>
      <c r="E1911" s="303" t="n">
        <v>6.93</v>
      </c>
    </row>
    <row r="1912" customFormat="false" ht="15" hidden="false" customHeight="false" outlineLevel="0" collapsed="false">
      <c r="A1912" s="301" t="n">
        <v>39255</v>
      </c>
      <c r="B1912" s="301" t="s">
        <v>54</v>
      </c>
      <c r="C1912" s="302" t="s">
        <v>13624</v>
      </c>
      <c r="D1912" s="301" t="s">
        <v>429</v>
      </c>
      <c r="E1912" s="303" t="n">
        <v>19.18</v>
      </c>
    </row>
    <row r="1913" customFormat="false" ht="15" hidden="false" customHeight="false" outlineLevel="0" collapsed="false">
      <c r="A1913" s="301" t="n">
        <v>39254</v>
      </c>
      <c r="B1913" s="301" t="s">
        <v>54</v>
      </c>
      <c r="C1913" s="302" t="s">
        <v>13625</v>
      </c>
      <c r="D1913" s="301" t="s">
        <v>429</v>
      </c>
      <c r="E1913" s="303" t="n">
        <v>10.37</v>
      </c>
    </row>
    <row r="1914" customFormat="false" ht="15" hidden="false" customHeight="false" outlineLevel="0" collapsed="false">
      <c r="A1914" s="301" t="n">
        <v>39253</v>
      </c>
      <c r="B1914" s="301" t="s">
        <v>54</v>
      </c>
      <c r="C1914" s="302" t="s">
        <v>13626</v>
      </c>
      <c r="D1914" s="301" t="s">
        <v>429</v>
      </c>
      <c r="E1914" s="303" t="n">
        <v>13.21</v>
      </c>
    </row>
    <row r="1915" customFormat="false" ht="15" hidden="false" customHeight="false" outlineLevel="0" collapsed="false">
      <c r="A1915" s="301" t="n">
        <v>39246</v>
      </c>
      <c r="B1915" s="301" t="s">
        <v>54</v>
      </c>
      <c r="C1915" s="302" t="s">
        <v>13627</v>
      </c>
      <c r="D1915" s="301" t="s">
        <v>429</v>
      </c>
      <c r="E1915" s="303" t="n">
        <v>5.4</v>
      </c>
    </row>
    <row r="1916" customFormat="false" ht="15" hidden="false" customHeight="false" outlineLevel="0" collapsed="false">
      <c r="A1916" s="301" t="n">
        <v>39247</v>
      </c>
      <c r="B1916" s="301" t="s">
        <v>54</v>
      </c>
      <c r="C1916" s="302" t="s">
        <v>13628</v>
      </c>
      <c r="D1916" s="301" t="s">
        <v>429</v>
      </c>
      <c r="E1916" s="303" t="n">
        <v>4.7</v>
      </c>
    </row>
    <row r="1917" customFormat="false" ht="15" hidden="false" customHeight="false" outlineLevel="0" collapsed="false">
      <c r="A1917" s="301" t="n">
        <v>2446</v>
      </c>
      <c r="B1917" s="301" t="s">
        <v>54</v>
      </c>
      <c r="C1917" s="302" t="s">
        <v>13629</v>
      </c>
      <c r="D1917" s="301" t="s">
        <v>429</v>
      </c>
      <c r="E1917" s="303" t="n">
        <v>7.75</v>
      </c>
    </row>
    <row r="1918" customFormat="false" ht="15" hidden="false" customHeight="false" outlineLevel="0" collapsed="false">
      <c r="A1918" s="301" t="n">
        <v>2442</v>
      </c>
      <c r="B1918" s="301" t="s">
        <v>54</v>
      </c>
      <c r="C1918" s="302" t="s">
        <v>13630</v>
      </c>
      <c r="D1918" s="301" t="s">
        <v>429</v>
      </c>
      <c r="E1918" s="303" t="n">
        <v>10.86</v>
      </c>
    </row>
    <row r="1919" customFormat="false" ht="15" hidden="false" customHeight="false" outlineLevel="0" collapsed="false">
      <c r="A1919" s="301" t="n">
        <v>39248</v>
      </c>
      <c r="B1919" s="301" t="s">
        <v>54</v>
      </c>
      <c r="C1919" s="302" t="s">
        <v>13631</v>
      </c>
      <c r="D1919" s="301" t="s">
        <v>429</v>
      </c>
      <c r="E1919" s="303" t="n">
        <v>15.13</v>
      </c>
    </row>
    <row r="1920" customFormat="false" ht="15" hidden="false" customHeight="false" outlineLevel="0" collapsed="false">
      <c r="A1920" s="301" t="n">
        <v>2438</v>
      </c>
      <c r="B1920" s="301" t="s">
        <v>54</v>
      </c>
      <c r="C1920" s="302" t="s">
        <v>13632</v>
      </c>
      <c r="D1920" s="301" t="s">
        <v>2543</v>
      </c>
      <c r="E1920" s="303" t="n">
        <v>35.41</v>
      </c>
    </row>
    <row r="1921" customFormat="false" ht="15" hidden="false" customHeight="false" outlineLevel="0" collapsed="false">
      <c r="A1921" s="301" t="n">
        <v>40922</v>
      </c>
      <c r="B1921" s="301" t="s">
        <v>54</v>
      </c>
      <c r="C1921" s="302" t="s">
        <v>13633</v>
      </c>
      <c r="D1921" s="301" t="s">
        <v>7340</v>
      </c>
      <c r="E1921" s="303" t="n">
        <v>6217.12</v>
      </c>
    </row>
    <row r="1922" customFormat="false" ht="15" hidden="false" customHeight="false" outlineLevel="0" collapsed="false">
      <c r="A1922" s="301" t="n">
        <v>36486</v>
      </c>
      <c r="B1922" s="301" t="s">
        <v>54</v>
      </c>
      <c r="C1922" s="302" t="s">
        <v>13634</v>
      </c>
      <c r="D1922" s="301" t="s">
        <v>142</v>
      </c>
      <c r="E1922" s="303"/>
    </row>
    <row r="1923" customFormat="false" ht="15" hidden="false" customHeight="false" outlineLevel="0" collapsed="false">
      <c r="A1923" s="301" t="n">
        <v>37777</v>
      </c>
      <c r="B1923" s="301" t="s">
        <v>54</v>
      </c>
      <c r="C1923" s="302" t="s">
        <v>13635</v>
      </c>
      <c r="D1923" s="301" t="s">
        <v>142</v>
      </c>
      <c r="E1923" s="303"/>
    </row>
    <row r="1924" customFormat="false" ht="15" hidden="false" customHeight="false" outlineLevel="0" collapsed="false">
      <c r="A1924" s="301" t="n">
        <v>44342</v>
      </c>
      <c r="B1924" s="301" t="s">
        <v>54</v>
      </c>
      <c r="C1924" s="302" t="s">
        <v>13636</v>
      </c>
      <c r="D1924" s="301" t="s">
        <v>142</v>
      </c>
      <c r="E1924" s="303"/>
    </row>
    <row r="1925" customFormat="false" ht="15" hidden="false" customHeight="false" outlineLevel="0" collapsed="false">
      <c r="A1925" s="301" t="n">
        <v>44343</v>
      </c>
      <c r="B1925" s="301" t="s">
        <v>54</v>
      </c>
      <c r="C1925" s="302" t="s">
        <v>13637</v>
      </c>
      <c r="D1925" s="301" t="s">
        <v>142</v>
      </c>
      <c r="E1925" s="303"/>
    </row>
    <row r="1926" customFormat="false" ht="15" hidden="false" customHeight="false" outlineLevel="0" collapsed="false">
      <c r="A1926" s="301" t="n">
        <v>44340</v>
      </c>
      <c r="B1926" s="301" t="s">
        <v>54</v>
      </c>
      <c r="C1926" s="302" t="s">
        <v>13638</v>
      </c>
      <c r="D1926" s="301" t="s">
        <v>142</v>
      </c>
      <c r="E1926" s="303"/>
    </row>
    <row r="1927" customFormat="false" ht="15" hidden="false" customHeight="false" outlineLevel="0" collapsed="false">
      <c r="A1927" s="301" t="n">
        <v>44341</v>
      </c>
      <c r="B1927" s="301" t="s">
        <v>54</v>
      </c>
      <c r="C1927" s="302" t="s">
        <v>13639</v>
      </c>
      <c r="D1927" s="301" t="s">
        <v>142</v>
      </c>
      <c r="E1927" s="303"/>
    </row>
    <row r="1928" customFormat="false" ht="15" hidden="false" customHeight="false" outlineLevel="0" collapsed="false">
      <c r="A1928" s="301" t="n">
        <v>44338</v>
      </c>
      <c r="B1928" s="301" t="s">
        <v>54</v>
      </c>
      <c r="C1928" s="302" t="s">
        <v>13640</v>
      </c>
      <c r="D1928" s="301" t="s">
        <v>142</v>
      </c>
      <c r="E1928" s="303"/>
    </row>
    <row r="1929" customFormat="false" ht="15" hidden="false" customHeight="false" outlineLevel="0" collapsed="false">
      <c r="A1929" s="301" t="n">
        <v>44339</v>
      </c>
      <c r="B1929" s="301" t="s">
        <v>54</v>
      </c>
      <c r="C1929" s="302" t="s">
        <v>13641</v>
      </c>
      <c r="D1929" s="301" t="s">
        <v>142</v>
      </c>
      <c r="E1929" s="303"/>
    </row>
    <row r="1930" customFormat="false" ht="15" hidden="false" customHeight="false" outlineLevel="0" collapsed="false">
      <c r="A1930" s="301" t="n">
        <v>44336</v>
      </c>
      <c r="B1930" s="301" t="s">
        <v>54</v>
      </c>
      <c r="C1930" s="302" t="s">
        <v>13642</v>
      </c>
      <c r="D1930" s="301" t="s">
        <v>142</v>
      </c>
      <c r="E1930" s="303"/>
    </row>
    <row r="1931" customFormat="false" ht="15" hidden="false" customHeight="false" outlineLevel="0" collapsed="false">
      <c r="A1931" s="301" t="n">
        <v>41834</v>
      </c>
      <c r="B1931" s="301" t="s">
        <v>54</v>
      </c>
      <c r="C1931" s="302" t="s">
        <v>13643</v>
      </c>
      <c r="D1931" s="301" t="s">
        <v>142</v>
      </c>
      <c r="E1931" s="303"/>
    </row>
    <row r="1932" customFormat="false" ht="15" hidden="false" customHeight="false" outlineLevel="0" collapsed="false">
      <c r="A1932" s="301" t="n">
        <v>44337</v>
      </c>
      <c r="B1932" s="301" t="s">
        <v>54</v>
      </c>
      <c r="C1932" s="302" t="s">
        <v>13644</v>
      </c>
      <c r="D1932" s="301" t="s">
        <v>142</v>
      </c>
      <c r="E1932" s="303"/>
    </row>
    <row r="1933" customFormat="false" ht="15" hidden="false" customHeight="false" outlineLevel="0" collapsed="false">
      <c r="A1933" s="301" t="n">
        <v>43964</v>
      </c>
      <c r="B1933" s="301" t="s">
        <v>54</v>
      </c>
      <c r="C1933" s="302" t="s">
        <v>13645</v>
      </c>
      <c r="D1933" s="301" t="s">
        <v>142</v>
      </c>
      <c r="E1933" s="303"/>
    </row>
    <row r="1934" customFormat="false" ht="15" hidden="false" customHeight="false" outlineLevel="0" collapsed="false">
      <c r="A1934" s="301" t="n">
        <v>44334</v>
      </c>
      <c r="B1934" s="301" t="s">
        <v>54</v>
      </c>
      <c r="C1934" s="302" t="s">
        <v>13646</v>
      </c>
      <c r="D1934" s="301" t="s">
        <v>142</v>
      </c>
      <c r="E1934" s="303"/>
    </row>
    <row r="1935" customFormat="false" ht="15" hidden="false" customHeight="false" outlineLevel="0" collapsed="false">
      <c r="A1935" s="301" t="n">
        <v>44344</v>
      </c>
      <c r="B1935" s="301" t="s">
        <v>54</v>
      </c>
      <c r="C1935" s="302" t="s">
        <v>13647</v>
      </c>
      <c r="D1935" s="301" t="s">
        <v>142</v>
      </c>
      <c r="E1935" s="303"/>
    </row>
    <row r="1936" customFormat="false" ht="15" hidden="false" customHeight="false" outlineLevel="0" collapsed="false">
      <c r="A1936" s="301" t="n">
        <v>44335</v>
      </c>
      <c r="B1936" s="301" t="s">
        <v>54</v>
      </c>
      <c r="C1936" s="302" t="s">
        <v>13648</v>
      </c>
      <c r="D1936" s="301" t="s">
        <v>142</v>
      </c>
      <c r="E1936" s="303"/>
    </row>
    <row r="1937" customFormat="false" ht="15" hidden="false" customHeight="false" outlineLevel="0" collapsed="false">
      <c r="A1937" s="301" t="n">
        <v>12624</v>
      </c>
      <c r="B1937" s="301" t="s">
        <v>54</v>
      </c>
      <c r="C1937" s="302" t="s">
        <v>13649</v>
      </c>
      <c r="D1937" s="301" t="s">
        <v>142</v>
      </c>
      <c r="E1937" s="303" t="n">
        <v>42.08</v>
      </c>
    </row>
    <row r="1938" customFormat="false" ht="15" hidden="false" customHeight="false" outlineLevel="0" collapsed="false">
      <c r="A1938" s="301" t="n">
        <v>517</v>
      </c>
      <c r="B1938" s="301" t="s">
        <v>54</v>
      </c>
      <c r="C1938" s="302" t="s">
        <v>13650</v>
      </c>
      <c r="D1938" s="301" t="s">
        <v>9747</v>
      </c>
      <c r="E1938" s="303"/>
    </row>
    <row r="1939" customFormat="false" ht="15" hidden="false" customHeight="false" outlineLevel="0" collapsed="false">
      <c r="A1939" s="301" t="n">
        <v>37534</v>
      </c>
      <c r="B1939" s="301" t="s">
        <v>54</v>
      </c>
      <c r="C1939" s="302" t="s">
        <v>13651</v>
      </c>
      <c r="D1939" s="301" t="s">
        <v>418</v>
      </c>
      <c r="E1939" s="303"/>
    </row>
    <row r="1940" customFormat="false" ht="15" hidden="false" customHeight="false" outlineLevel="0" collapsed="false">
      <c r="A1940" s="301" t="n">
        <v>37535</v>
      </c>
      <c r="B1940" s="301" t="s">
        <v>54</v>
      </c>
      <c r="C1940" s="302" t="s">
        <v>13652</v>
      </c>
      <c r="D1940" s="301" t="s">
        <v>418</v>
      </c>
      <c r="E1940" s="303"/>
    </row>
    <row r="1941" customFormat="false" ht="15" hidden="false" customHeight="false" outlineLevel="0" collapsed="false">
      <c r="A1941" s="301" t="n">
        <v>37533</v>
      </c>
      <c r="B1941" s="301" t="s">
        <v>54</v>
      </c>
      <c r="C1941" s="302" t="s">
        <v>13653</v>
      </c>
      <c r="D1941" s="301" t="s">
        <v>418</v>
      </c>
      <c r="E1941" s="303"/>
    </row>
    <row r="1942" customFormat="false" ht="15" hidden="false" customHeight="false" outlineLevel="0" collapsed="false">
      <c r="A1942" s="301" t="n">
        <v>37537</v>
      </c>
      <c r="B1942" s="301" t="s">
        <v>54</v>
      </c>
      <c r="C1942" s="302" t="s">
        <v>13654</v>
      </c>
      <c r="D1942" s="301" t="s">
        <v>418</v>
      </c>
      <c r="E1942" s="303"/>
    </row>
    <row r="1943" customFormat="false" ht="15" hidden="false" customHeight="false" outlineLevel="0" collapsed="false">
      <c r="A1943" s="301" t="n">
        <v>37536</v>
      </c>
      <c r="B1943" s="301" t="s">
        <v>54</v>
      </c>
      <c r="C1943" s="302" t="s">
        <v>13655</v>
      </c>
      <c r="D1943" s="301" t="s">
        <v>418</v>
      </c>
      <c r="E1943" s="303"/>
    </row>
    <row r="1944" customFormat="false" ht="15" hidden="false" customHeight="false" outlineLevel="0" collapsed="false">
      <c r="A1944" s="301" t="n">
        <v>37532</v>
      </c>
      <c r="B1944" s="301" t="s">
        <v>54</v>
      </c>
      <c r="C1944" s="302" t="s">
        <v>13656</v>
      </c>
      <c r="D1944" s="301" t="s">
        <v>418</v>
      </c>
      <c r="E1944" s="303"/>
    </row>
    <row r="1945" customFormat="false" ht="15" hidden="false" customHeight="false" outlineLevel="0" collapsed="false">
      <c r="A1945" s="301" t="n">
        <v>2696</v>
      </c>
      <c r="B1945" s="301" t="s">
        <v>54</v>
      </c>
      <c r="C1945" s="302" t="s">
        <v>13657</v>
      </c>
      <c r="D1945" s="301" t="s">
        <v>2543</v>
      </c>
      <c r="E1945" s="303" t="n">
        <v>22.16</v>
      </c>
    </row>
    <row r="1946" customFormat="false" ht="15" hidden="false" customHeight="false" outlineLevel="0" collapsed="false">
      <c r="A1946" s="301" t="n">
        <v>40928</v>
      </c>
      <c r="B1946" s="301" t="s">
        <v>54</v>
      </c>
      <c r="C1946" s="302" t="s">
        <v>13658</v>
      </c>
      <c r="D1946" s="301" t="s">
        <v>7340</v>
      </c>
      <c r="E1946" s="303" t="n">
        <v>3888.6</v>
      </c>
    </row>
    <row r="1947" customFormat="false" ht="15" hidden="false" customHeight="false" outlineLevel="0" collapsed="false">
      <c r="A1947" s="301" t="n">
        <v>4083</v>
      </c>
      <c r="B1947" s="301" t="s">
        <v>54</v>
      </c>
      <c r="C1947" s="302" t="s">
        <v>13659</v>
      </c>
      <c r="D1947" s="301" t="s">
        <v>2543</v>
      </c>
      <c r="E1947" s="303" t="n">
        <v>40.53</v>
      </c>
    </row>
    <row r="1948" customFormat="false" ht="15" hidden="false" customHeight="false" outlineLevel="0" collapsed="false">
      <c r="A1948" s="301" t="n">
        <v>40818</v>
      </c>
      <c r="B1948" s="301" t="s">
        <v>54</v>
      </c>
      <c r="C1948" s="302" t="s">
        <v>13660</v>
      </c>
      <c r="D1948" s="301" t="s">
        <v>7340</v>
      </c>
      <c r="E1948" s="303" t="n">
        <v>7111.35</v>
      </c>
    </row>
    <row r="1949" customFormat="false" ht="15" hidden="false" customHeight="false" outlineLevel="0" collapsed="false">
      <c r="A1949" s="301" t="n">
        <v>43146</v>
      </c>
      <c r="B1949" s="301" t="s">
        <v>54</v>
      </c>
      <c r="C1949" s="302" t="s">
        <v>13661</v>
      </c>
      <c r="D1949" s="301" t="s">
        <v>418</v>
      </c>
      <c r="E1949" s="303" t="n">
        <v>8.07</v>
      </c>
    </row>
    <row r="1950" customFormat="false" ht="15" hidden="false" customHeight="false" outlineLevel="0" collapsed="false">
      <c r="A1950" s="301" t="n">
        <v>2705</v>
      </c>
      <c r="B1950" s="301" t="s">
        <v>54</v>
      </c>
      <c r="C1950" s="302" t="s">
        <v>13662</v>
      </c>
      <c r="D1950" s="301" t="s">
        <v>13663</v>
      </c>
      <c r="E1950" s="303" t="n">
        <v>0.95</v>
      </c>
    </row>
    <row r="1951" customFormat="false" ht="15" hidden="false" customHeight="false" outlineLevel="0" collapsed="false">
      <c r="A1951" s="301" t="n">
        <v>14250</v>
      </c>
      <c r="B1951" s="301" t="s">
        <v>54</v>
      </c>
      <c r="C1951" s="302" t="s">
        <v>13664</v>
      </c>
      <c r="D1951" s="301" t="s">
        <v>13663</v>
      </c>
      <c r="E1951" s="303" t="n">
        <v>0.97</v>
      </c>
    </row>
    <row r="1952" customFormat="false" ht="15" hidden="false" customHeight="false" outlineLevel="0" collapsed="false">
      <c r="A1952" s="301" t="n">
        <v>11683</v>
      </c>
      <c r="B1952" s="301" t="s">
        <v>54</v>
      </c>
      <c r="C1952" s="302" t="s">
        <v>13665</v>
      </c>
      <c r="D1952" s="301" t="s">
        <v>142</v>
      </c>
      <c r="E1952" s="303" t="n">
        <v>50.11</v>
      </c>
    </row>
    <row r="1953" customFormat="false" ht="15" hidden="false" customHeight="false" outlineLevel="0" collapsed="false">
      <c r="A1953" s="301" t="n">
        <v>11684</v>
      </c>
      <c r="B1953" s="301" t="s">
        <v>54</v>
      </c>
      <c r="C1953" s="302" t="s">
        <v>13666</v>
      </c>
      <c r="D1953" s="301" t="s">
        <v>142</v>
      </c>
      <c r="E1953" s="303" t="n">
        <v>54.84</v>
      </c>
    </row>
    <row r="1954" customFormat="false" ht="15" hidden="false" customHeight="false" outlineLevel="0" collapsed="false">
      <c r="A1954" s="301" t="n">
        <v>6141</v>
      </c>
      <c r="B1954" s="301" t="s">
        <v>54</v>
      </c>
      <c r="C1954" s="302" t="s">
        <v>13667</v>
      </c>
      <c r="D1954" s="301" t="s">
        <v>142</v>
      </c>
      <c r="E1954" s="303" t="n">
        <v>5.11</v>
      </c>
    </row>
    <row r="1955" customFormat="false" ht="15" hidden="false" customHeight="false" outlineLevel="0" collapsed="false">
      <c r="A1955" s="301" t="n">
        <v>11681</v>
      </c>
      <c r="B1955" s="301" t="s">
        <v>54</v>
      </c>
      <c r="C1955" s="302" t="s">
        <v>13668</v>
      </c>
      <c r="D1955" s="301" t="s">
        <v>142</v>
      </c>
      <c r="E1955" s="303" t="n">
        <v>6.44</v>
      </c>
    </row>
    <row r="1956" customFormat="false" ht="15" hidden="false" customHeight="false" outlineLevel="0" collapsed="false">
      <c r="A1956" s="301" t="n">
        <v>2706</v>
      </c>
      <c r="B1956" s="301" t="s">
        <v>54</v>
      </c>
      <c r="C1956" s="302" t="s">
        <v>13669</v>
      </c>
      <c r="D1956" s="301" t="s">
        <v>2543</v>
      </c>
      <c r="E1956" s="303" t="n">
        <v>127.2</v>
      </c>
    </row>
    <row r="1957" customFormat="false" ht="15" hidden="false" customHeight="false" outlineLevel="0" collapsed="false">
      <c r="A1957" s="301" t="n">
        <v>40811</v>
      </c>
      <c r="B1957" s="301" t="s">
        <v>54</v>
      </c>
      <c r="C1957" s="302" t="s">
        <v>13670</v>
      </c>
      <c r="D1957" s="301" t="s">
        <v>7340</v>
      </c>
      <c r="E1957" s="303" t="n">
        <v>22315.73</v>
      </c>
    </row>
    <row r="1958" customFormat="false" ht="15" hidden="false" customHeight="false" outlineLevel="0" collapsed="false">
      <c r="A1958" s="301" t="n">
        <v>2707</v>
      </c>
      <c r="B1958" s="301" t="s">
        <v>54</v>
      </c>
      <c r="C1958" s="302" t="s">
        <v>13671</v>
      </c>
      <c r="D1958" s="301" t="s">
        <v>2543</v>
      </c>
      <c r="E1958" s="303" t="n">
        <v>136.66</v>
      </c>
    </row>
    <row r="1959" customFormat="false" ht="15" hidden="false" customHeight="false" outlineLevel="0" collapsed="false">
      <c r="A1959" s="301" t="n">
        <v>40813</v>
      </c>
      <c r="B1959" s="301" t="s">
        <v>54</v>
      </c>
      <c r="C1959" s="302" t="s">
        <v>13672</v>
      </c>
      <c r="D1959" s="301" t="s">
        <v>7340</v>
      </c>
      <c r="E1959" s="303" t="n">
        <v>23975.03</v>
      </c>
    </row>
    <row r="1960" customFormat="false" ht="15" hidden="false" customHeight="false" outlineLevel="0" collapsed="false">
      <c r="A1960" s="301" t="n">
        <v>2708</v>
      </c>
      <c r="B1960" s="301" t="s">
        <v>54</v>
      </c>
      <c r="C1960" s="302" t="s">
        <v>13673</v>
      </c>
      <c r="D1960" s="301" t="s">
        <v>2543</v>
      </c>
      <c r="E1960" s="303" t="n">
        <v>159.78</v>
      </c>
    </row>
    <row r="1961" customFormat="false" ht="15" hidden="false" customHeight="false" outlineLevel="0" collapsed="false">
      <c r="A1961" s="301" t="n">
        <v>40814</v>
      </c>
      <c r="B1961" s="301" t="s">
        <v>54</v>
      </c>
      <c r="C1961" s="302" t="s">
        <v>13674</v>
      </c>
      <c r="D1961" s="301" t="s">
        <v>7340</v>
      </c>
      <c r="E1961" s="303" t="n">
        <v>28033.72</v>
      </c>
    </row>
    <row r="1962" customFormat="false" ht="15" hidden="false" customHeight="false" outlineLevel="0" collapsed="false">
      <c r="A1962" s="301" t="n">
        <v>38403</v>
      </c>
      <c r="B1962" s="301" t="s">
        <v>54</v>
      </c>
      <c r="C1962" s="302" t="s">
        <v>13675</v>
      </c>
      <c r="D1962" s="301" t="s">
        <v>142</v>
      </c>
      <c r="E1962" s="303" t="n">
        <v>65.75</v>
      </c>
    </row>
    <row r="1963" customFormat="false" ht="15" hidden="false" customHeight="false" outlineLevel="0" collapsed="false">
      <c r="A1963" s="301" t="n">
        <v>43482</v>
      </c>
      <c r="B1963" s="301" t="s">
        <v>54</v>
      </c>
      <c r="C1963" s="302" t="s">
        <v>13676</v>
      </c>
      <c r="D1963" s="301" t="s">
        <v>2543</v>
      </c>
      <c r="E1963" s="303" t="n">
        <v>0.81</v>
      </c>
    </row>
    <row r="1964" customFormat="false" ht="15" hidden="false" customHeight="false" outlineLevel="0" collapsed="false">
      <c r="A1964" s="301" t="n">
        <v>43494</v>
      </c>
      <c r="B1964" s="301" t="s">
        <v>54</v>
      </c>
      <c r="C1964" s="302" t="s">
        <v>13677</v>
      </c>
      <c r="D1964" s="301" t="s">
        <v>7340</v>
      </c>
      <c r="E1964" s="303" t="n">
        <v>153.54</v>
      </c>
    </row>
    <row r="1965" customFormat="false" ht="15" hidden="false" customHeight="false" outlineLevel="0" collapsed="false">
      <c r="A1965" s="301" t="n">
        <v>43483</v>
      </c>
      <c r="B1965" s="301" t="s">
        <v>54</v>
      </c>
      <c r="C1965" s="302" t="s">
        <v>13678</v>
      </c>
      <c r="D1965" s="301" t="s">
        <v>2543</v>
      </c>
      <c r="E1965" s="303" t="n">
        <v>1.43</v>
      </c>
    </row>
    <row r="1966" customFormat="false" ht="15" hidden="false" customHeight="false" outlineLevel="0" collapsed="false">
      <c r="A1966" s="301" t="n">
        <v>43495</v>
      </c>
      <c r="B1966" s="301" t="s">
        <v>54</v>
      </c>
      <c r="C1966" s="302" t="s">
        <v>13679</v>
      </c>
      <c r="D1966" s="301" t="s">
        <v>7340</v>
      </c>
      <c r="E1966" s="303" t="n">
        <v>270.51</v>
      </c>
    </row>
    <row r="1967" customFormat="false" ht="15" hidden="false" customHeight="false" outlineLevel="0" collapsed="false">
      <c r="A1967" s="301" t="n">
        <v>43484</v>
      </c>
      <c r="B1967" s="301" t="s">
        <v>54</v>
      </c>
      <c r="C1967" s="302" t="s">
        <v>13680</v>
      </c>
      <c r="D1967" s="301" t="s">
        <v>2543</v>
      </c>
      <c r="E1967" s="303" t="n">
        <v>1.26</v>
      </c>
    </row>
    <row r="1968" customFormat="false" ht="15" hidden="false" customHeight="false" outlineLevel="0" collapsed="false">
      <c r="A1968" s="301" t="n">
        <v>43496</v>
      </c>
      <c r="B1968" s="301" t="s">
        <v>54</v>
      </c>
      <c r="C1968" s="302" t="s">
        <v>13681</v>
      </c>
      <c r="D1968" s="301" t="s">
        <v>7340</v>
      </c>
      <c r="E1968" s="303" t="n">
        <v>238.02</v>
      </c>
    </row>
    <row r="1969" customFormat="false" ht="15" hidden="false" customHeight="false" outlineLevel="0" collapsed="false">
      <c r="A1969" s="301" t="n">
        <v>43485</v>
      </c>
      <c r="B1969" s="301" t="s">
        <v>54</v>
      </c>
      <c r="C1969" s="302" t="s">
        <v>13682</v>
      </c>
      <c r="D1969" s="301" t="s">
        <v>2543</v>
      </c>
      <c r="E1969" s="303" t="n">
        <v>1.13</v>
      </c>
    </row>
    <row r="1970" customFormat="false" ht="15" hidden="false" customHeight="false" outlineLevel="0" collapsed="false">
      <c r="A1970" s="301" t="n">
        <v>43497</v>
      </c>
      <c r="B1970" s="301" t="s">
        <v>54</v>
      </c>
      <c r="C1970" s="302" t="s">
        <v>13683</v>
      </c>
      <c r="D1970" s="301" t="s">
        <v>7340</v>
      </c>
      <c r="E1970" s="303" t="n">
        <v>212.45</v>
      </c>
    </row>
    <row r="1971" customFormat="false" ht="15" hidden="false" customHeight="false" outlineLevel="0" collapsed="false">
      <c r="A1971" s="301" t="n">
        <v>43487</v>
      </c>
      <c r="B1971" s="301" t="s">
        <v>54</v>
      </c>
      <c r="C1971" s="302" t="s">
        <v>13684</v>
      </c>
      <c r="D1971" s="301" t="s">
        <v>2543</v>
      </c>
      <c r="E1971" s="303" t="n">
        <v>1.28</v>
      </c>
    </row>
    <row r="1972" customFormat="false" ht="15" hidden="false" customHeight="false" outlineLevel="0" collapsed="false">
      <c r="A1972" s="301" t="n">
        <v>43499</v>
      </c>
      <c r="B1972" s="301" t="s">
        <v>54</v>
      </c>
      <c r="C1972" s="302" t="s">
        <v>13685</v>
      </c>
      <c r="D1972" s="301" t="s">
        <v>7340</v>
      </c>
      <c r="E1972" s="303" t="n">
        <v>241.99</v>
      </c>
    </row>
    <row r="1973" customFormat="false" ht="15" hidden="false" customHeight="false" outlineLevel="0" collapsed="false">
      <c r="A1973" s="301" t="n">
        <v>43486</v>
      </c>
      <c r="B1973" s="301" t="s">
        <v>54</v>
      </c>
      <c r="C1973" s="302" t="s">
        <v>13686</v>
      </c>
      <c r="D1973" s="301" t="s">
        <v>2543</v>
      </c>
      <c r="E1973" s="303" t="n">
        <v>0.77</v>
      </c>
    </row>
    <row r="1974" customFormat="false" ht="15" hidden="false" customHeight="false" outlineLevel="0" collapsed="false">
      <c r="A1974" s="301" t="n">
        <v>43498</v>
      </c>
      <c r="B1974" s="301" t="s">
        <v>54</v>
      </c>
      <c r="C1974" s="302" t="s">
        <v>13687</v>
      </c>
      <c r="D1974" s="301" t="s">
        <v>7340</v>
      </c>
      <c r="E1974" s="303" t="n">
        <v>146</v>
      </c>
    </row>
    <row r="1975" customFormat="false" ht="15" hidden="false" customHeight="false" outlineLevel="0" collapsed="false">
      <c r="A1975" s="301" t="n">
        <v>43488</v>
      </c>
      <c r="B1975" s="301" t="s">
        <v>54</v>
      </c>
      <c r="C1975" s="302" t="s">
        <v>13688</v>
      </c>
      <c r="D1975" s="301" t="s">
        <v>2543</v>
      </c>
      <c r="E1975" s="303" t="n">
        <v>0.89</v>
      </c>
    </row>
    <row r="1976" customFormat="false" ht="15" hidden="false" customHeight="false" outlineLevel="0" collapsed="false">
      <c r="A1976" s="301" t="n">
        <v>43500</v>
      </c>
      <c r="B1976" s="301" t="s">
        <v>54</v>
      </c>
      <c r="C1976" s="302" t="s">
        <v>13689</v>
      </c>
      <c r="D1976" s="301" t="s">
        <v>7340</v>
      </c>
      <c r="E1976" s="303" t="n">
        <v>167.95</v>
      </c>
    </row>
    <row r="1977" customFormat="false" ht="15" hidden="false" customHeight="false" outlineLevel="0" collapsed="false">
      <c r="A1977" s="301" t="n">
        <v>43489</v>
      </c>
      <c r="B1977" s="301" t="s">
        <v>54</v>
      </c>
      <c r="C1977" s="302" t="s">
        <v>13690</v>
      </c>
      <c r="D1977" s="301" t="s">
        <v>2543</v>
      </c>
      <c r="E1977" s="303" t="n">
        <v>1.31</v>
      </c>
    </row>
    <row r="1978" customFormat="false" ht="15" hidden="false" customHeight="false" outlineLevel="0" collapsed="false">
      <c r="A1978" s="301" t="n">
        <v>43501</v>
      </c>
      <c r="B1978" s="301" t="s">
        <v>54</v>
      </c>
      <c r="C1978" s="302" t="s">
        <v>13691</v>
      </c>
      <c r="D1978" s="301" t="s">
        <v>7340</v>
      </c>
      <c r="E1978" s="303" t="n">
        <v>247.11</v>
      </c>
    </row>
    <row r="1979" customFormat="false" ht="15" hidden="false" customHeight="false" outlineLevel="0" collapsed="false">
      <c r="A1979" s="301" t="n">
        <v>43490</v>
      </c>
      <c r="B1979" s="301" t="s">
        <v>54</v>
      </c>
      <c r="C1979" s="302" t="s">
        <v>13692</v>
      </c>
      <c r="D1979" s="301" t="s">
        <v>2543</v>
      </c>
      <c r="E1979" s="303" t="n">
        <v>1.85</v>
      </c>
    </row>
    <row r="1980" customFormat="false" ht="15" hidden="false" customHeight="false" outlineLevel="0" collapsed="false">
      <c r="A1980" s="301" t="n">
        <v>43502</v>
      </c>
      <c r="B1980" s="301" t="s">
        <v>54</v>
      </c>
      <c r="C1980" s="302" t="s">
        <v>13693</v>
      </c>
      <c r="D1980" s="301" t="s">
        <v>7340</v>
      </c>
      <c r="E1980" s="303" t="n">
        <v>348.39</v>
      </c>
    </row>
    <row r="1981" customFormat="false" ht="15" hidden="false" customHeight="false" outlineLevel="0" collapsed="false">
      <c r="A1981" s="301" t="n">
        <v>43491</v>
      </c>
      <c r="B1981" s="301" t="s">
        <v>54</v>
      </c>
      <c r="C1981" s="302" t="s">
        <v>13694</v>
      </c>
      <c r="D1981" s="301" t="s">
        <v>2543</v>
      </c>
      <c r="E1981" s="303" t="n">
        <v>1.39</v>
      </c>
    </row>
    <row r="1982" customFormat="false" ht="15" hidden="false" customHeight="false" outlineLevel="0" collapsed="false">
      <c r="A1982" s="301" t="n">
        <v>43503</v>
      </c>
      <c r="B1982" s="301" t="s">
        <v>54</v>
      </c>
      <c r="C1982" s="302" t="s">
        <v>13695</v>
      </c>
      <c r="D1982" s="301" t="s">
        <v>7340</v>
      </c>
      <c r="E1982" s="303" t="n">
        <v>261.93</v>
      </c>
    </row>
    <row r="1983" customFormat="false" ht="15" hidden="false" customHeight="false" outlineLevel="0" collapsed="false">
      <c r="A1983" s="301" t="n">
        <v>43492</v>
      </c>
      <c r="B1983" s="301" t="s">
        <v>54</v>
      </c>
      <c r="C1983" s="302" t="s">
        <v>13696</v>
      </c>
      <c r="D1983" s="301" t="s">
        <v>2543</v>
      </c>
      <c r="E1983" s="303" t="n">
        <v>1.82</v>
      </c>
    </row>
    <row r="1984" customFormat="false" ht="15" hidden="false" customHeight="false" outlineLevel="0" collapsed="false">
      <c r="A1984" s="301" t="n">
        <v>43504</v>
      </c>
      <c r="B1984" s="301" t="s">
        <v>54</v>
      </c>
      <c r="C1984" s="302" t="s">
        <v>13697</v>
      </c>
      <c r="D1984" s="301" t="s">
        <v>7340</v>
      </c>
      <c r="E1984" s="303" t="n">
        <v>342.83</v>
      </c>
    </row>
    <row r="1985" customFormat="false" ht="15" hidden="false" customHeight="false" outlineLevel="0" collapsed="false">
      <c r="A1985" s="301" t="n">
        <v>43493</v>
      </c>
      <c r="B1985" s="301" t="s">
        <v>54</v>
      </c>
      <c r="C1985" s="302" t="s">
        <v>13698</v>
      </c>
      <c r="D1985" s="301" t="s">
        <v>2543</v>
      </c>
      <c r="E1985" s="303" t="n">
        <v>0.74</v>
      </c>
    </row>
    <row r="1986" customFormat="false" ht="15" hidden="false" customHeight="false" outlineLevel="0" collapsed="false">
      <c r="A1986" s="301" t="n">
        <v>43505</v>
      </c>
      <c r="B1986" s="301" t="s">
        <v>54</v>
      </c>
      <c r="C1986" s="302" t="s">
        <v>13699</v>
      </c>
      <c r="D1986" s="301" t="s">
        <v>7340</v>
      </c>
      <c r="E1986" s="303" t="n">
        <v>138.98</v>
      </c>
    </row>
    <row r="1987" customFormat="false" ht="15" hidden="false" customHeight="false" outlineLevel="0" collapsed="false">
      <c r="A1987" s="301" t="n">
        <v>37774</v>
      </c>
      <c r="B1987" s="301" t="s">
        <v>54</v>
      </c>
      <c r="C1987" s="302" t="s">
        <v>13700</v>
      </c>
      <c r="D1987" s="301" t="s">
        <v>142</v>
      </c>
      <c r="E1987" s="303"/>
    </row>
    <row r="1988" customFormat="false" ht="15" hidden="false" customHeight="false" outlineLevel="0" collapsed="false">
      <c r="A1988" s="301" t="n">
        <v>38629</v>
      </c>
      <c r="B1988" s="301" t="s">
        <v>54</v>
      </c>
      <c r="C1988" s="302" t="s">
        <v>13701</v>
      </c>
      <c r="D1988" s="301" t="s">
        <v>142</v>
      </c>
      <c r="E1988" s="303" t="n">
        <v>2748281.25</v>
      </c>
    </row>
    <row r="1989" customFormat="false" ht="15" hidden="false" customHeight="false" outlineLevel="0" collapsed="false">
      <c r="A1989" s="301" t="n">
        <v>38630</v>
      </c>
      <c r="B1989" s="301" t="s">
        <v>54</v>
      </c>
      <c r="C1989" s="302" t="s">
        <v>13702</v>
      </c>
      <c r="D1989" s="301" t="s">
        <v>142</v>
      </c>
      <c r="E1989" s="303" t="n">
        <v>1846281.25</v>
      </c>
    </row>
    <row r="1990" customFormat="false" ht="15" hidden="false" customHeight="false" outlineLevel="0" collapsed="false">
      <c r="A1990" s="301" t="n">
        <v>38476</v>
      </c>
      <c r="B1990" s="301" t="s">
        <v>54</v>
      </c>
      <c r="C1990" s="302" t="s">
        <v>13703</v>
      </c>
      <c r="D1990" s="301" t="s">
        <v>142</v>
      </c>
      <c r="E1990" s="303" t="n">
        <v>251.65</v>
      </c>
    </row>
    <row r="1991" customFormat="false" ht="15" hidden="false" customHeight="false" outlineLevel="0" collapsed="false">
      <c r="A1991" s="301" t="n">
        <v>38477</v>
      </c>
      <c r="B1991" s="301" t="s">
        <v>54</v>
      </c>
      <c r="C1991" s="302" t="s">
        <v>13704</v>
      </c>
      <c r="D1991" s="301" t="s">
        <v>142</v>
      </c>
      <c r="E1991" s="303" t="n">
        <v>667.27</v>
      </c>
    </row>
    <row r="1992" customFormat="false" ht="15" hidden="false" customHeight="false" outlineLevel="0" collapsed="false">
      <c r="A1992" s="301" t="n">
        <v>45112</v>
      </c>
      <c r="B1992" s="301" t="s">
        <v>54</v>
      </c>
      <c r="C1992" s="302" t="s">
        <v>13705</v>
      </c>
      <c r="D1992" s="301" t="s">
        <v>142</v>
      </c>
      <c r="E1992" s="303" t="n">
        <v>1069834.23</v>
      </c>
    </row>
    <row r="1993" customFormat="false" ht="15" hidden="false" customHeight="false" outlineLevel="0" collapsed="false">
      <c r="A1993" s="301" t="n">
        <v>14525</v>
      </c>
      <c r="B1993" s="301" t="s">
        <v>54</v>
      </c>
      <c r="C1993" s="302" t="s">
        <v>13706</v>
      </c>
      <c r="D1993" s="301" t="s">
        <v>142</v>
      </c>
      <c r="E1993" s="303" t="n">
        <v>930118.89</v>
      </c>
    </row>
    <row r="1994" customFormat="false" ht="15" hidden="false" customHeight="false" outlineLevel="0" collapsed="false">
      <c r="A1994" s="301" t="n">
        <v>36408</v>
      </c>
      <c r="B1994" s="301" t="s">
        <v>54</v>
      </c>
      <c r="C1994" s="302" t="s">
        <v>13707</v>
      </c>
      <c r="D1994" s="301" t="s">
        <v>142</v>
      </c>
      <c r="E1994" s="303" t="n">
        <v>1135495.51</v>
      </c>
    </row>
    <row r="1995" customFormat="false" ht="15" hidden="false" customHeight="false" outlineLevel="0" collapsed="false">
      <c r="A1995" s="301" t="n">
        <v>2723</v>
      </c>
      <c r="B1995" s="301" t="s">
        <v>54</v>
      </c>
      <c r="C1995" s="302" t="s">
        <v>13708</v>
      </c>
      <c r="D1995" s="301" t="s">
        <v>142</v>
      </c>
      <c r="E1995" s="303" t="n">
        <v>691171.13</v>
      </c>
    </row>
    <row r="1996" customFormat="false" ht="15" hidden="false" customHeight="false" outlineLevel="0" collapsed="false">
      <c r="A1996" s="301" t="n">
        <v>10685</v>
      </c>
      <c r="B1996" s="301" t="s">
        <v>54</v>
      </c>
      <c r="C1996" s="302" t="s">
        <v>13709</v>
      </c>
      <c r="D1996" s="301" t="s">
        <v>142</v>
      </c>
      <c r="E1996" s="303" t="n">
        <v>822000</v>
      </c>
    </row>
    <row r="1997" customFormat="false" ht="15" hidden="false" customHeight="false" outlineLevel="0" collapsed="false">
      <c r="A1997" s="301" t="n">
        <v>40636</v>
      </c>
      <c r="B1997" s="301" t="s">
        <v>54</v>
      </c>
      <c r="C1997" s="302" t="s">
        <v>13710</v>
      </c>
      <c r="D1997" s="301" t="s">
        <v>142</v>
      </c>
      <c r="E1997" s="303" t="n">
        <v>1138263.43</v>
      </c>
    </row>
    <row r="1998" customFormat="false" ht="15" hidden="false" customHeight="false" outlineLevel="0" collapsed="false">
      <c r="A1998" s="301" t="n">
        <v>4111</v>
      </c>
      <c r="B1998" s="301" t="s">
        <v>54</v>
      </c>
      <c r="C1998" s="302" t="s">
        <v>13711</v>
      </c>
      <c r="D1998" s="301" t="s">
        <v>142</v>
      </c>
      <c r="E1998" s="303" t="n">
        <v>70</v>
      </c>
    </row>
    <row r="1999" customFormat="false" ht="15" hidden="false" customHeight="false" outlineLevel="0" collapsed="false">
      <c r="A1999" s="301" t="n">
        <v>44538</v>
      </c>
      <c r="B1999" s="301" t="s">
        <v>54</v>
      </c>
      <c r="C1999" s="302" t="s">
        <v>13712</v>
      </c>
      <c r="D1999" s="301" t="s">
        <v>142</v>
      </c>
      <c r="E1999" s="303" t="n">
        <v>55.36</v>
      </c>
    </row>
    <row r="2000" customFormat="false" ht="15" hidden="false" customHeight="false" outlineLevel="0" collapsed="false">
      <c r="A2000" s="301" t="n">
        <v>12</v>
      </c>
      <c r="B2000" s="301" t="s">
        <v>54</v>
      </c>
      <c r="C2000" s="302" t="s">
        <v>13713</v>
      </c>
      <c r="D2000" s="301" t="s">
        <v>142</v>
      </c>
      <c r="E2000" s="303" t="n">
        <v>6.98</v>
      </c>
    </row>
    <row r="2001" customFormat="false" ht="15" hidden="false" customHeight="false" outlineLevel="0" collapsed="false">
      <c r="A2001" s="301" t="n">
        <v>37554</v>
      </c>
      <c r="B2001" s="301" t="s">
        <v>54</v>
      </c>
      <c r="C2001" s="302" t="s">
        <v>13714</v>
      </c>
      <c r="D2001" s="301" t="s">
        <v>142</v>
      </c>
      <c r="E2001" s="303" t="n">
        <v>223.13</v>
      </c>
    </row>
    <row r="2002" customFormat="false" ht="15" hidden="false" customHeight="false" outlineLevel="0" collapsed="false">
      <c r="A2002" s="301" t="n">
        <v>37555</v>
      </c>
      <c r="B2002" s="301" t="s">
        <v>54</v>
      </c>
      <c r="C2002" s="302" t="s">
        <v>13715</v>
      </c>
      <c r="D2002" s="301" t="s">
        <v>142</v>
      </c>
      <c r="E2002" s="303" t="n">
        <v>271.42</v>
      </c>
    </row>
    <row r="2003" customFormat="false" ht="15" hidden="false" customHeight="false" outlineLevel="0" collapsed="false">
      <c r="A2003" s="301" t="n">
        <v>10902</v>
      </c>
      <c r="B2003" s="301" t="s">
        <v>54</v>
      </c>
      <c r="C2003" s="302" t="s">
        <v>13716</v>
      </c>
      <c r="D2003" s="301" t="s">
        <v>142</v>
      </c>
      <c r="E2003" s="303" t="n">
        <v>68.11</v>
      </c>
    </row>
    <row r="2004" customFormat="false" ht="15" hidden="false" customHeight="false" outlineLevel="0" collapsed="false">
      <c r="A2004" s="301" t="n">
        <v>20965</v>
      </c>
      <c r="B2004" s="301" t="s">
        <v>54</v>
      </c>
      <c r="C2004" s="302" t="s">
        <v>13717</v>
      </c>
      <c r="D2004" s="301" t="s">
        <v>142</v>
      </c>
      <c r="E2004" s="303" t="n">
        <v>68.74</v>
      </c>
    </row>
    <row r="2005" customFormat="false" ht="15" hidden="false" customHeight="false" outlineLevel="0" collapsed="false">
      <c r="A2005" s="301" t="n">
        <v>20966</v>
      </c>
      <c r="B2005" s="301" t="s">
        <v>54</v>
      </c>
      <c r="C2005" s="302" t="s">
        <v>13718</v>
      </c>
      <c r="D2005" s="301" t="s">
        <v>142</v>
      </c>
      <c r="E2005" s="303" t="n">
        <v>74.01</v>
      </c>
    </row>
    <row r="2006" customFormat="false" ht="15" hidden="false" customHeight="false" outlineLevel="0" collapsed="false">
      <c r="A2006" s="301" t="n">
        <v>10903</v>
      </c>
      <c r="B2006" s="301" t="s">
        <v>54</v>
      </c>
      <c r="C2006" s="302" t="s">
        <v>13719</v>
      </c>
      <c r="D2006" s="301" t="s">
        <v>142</v>
      </c>
      <c r="E2006" s="303" t="n">
        <v>112.19</v>
      </c>
    </row>
    <row r="2007" customFormat="false" ht="15" hidden="false" customHeight="false" outlineLevel="0" collapsed="false">
      <c r="A2007" s="301" t="n">
        <v>20967</v>
      </c>
      <c r="B2007" s="301" t="s">
        <v>54</v>
      </c>
      <c r="C2007" s="302" t="s">
        <v>13720</v>
      </c>
      <c r="D2007" s="301" t="s">
        <v>142</v>
      </c>
      <c r="E2007" s="303" t="n">
        <v>112.19</v>
      </c>
    </row>
    <row r="2008" customFormat="false" ht="15" hidden="false" customHeight="false" outlineLevel="0" collapsed="false">
      <c r="A2008" s="301" t="n">
        <v>20968</v>
      </c>
      <c r="B2008" s="301" t="s">
        <v>54</v>
      </c>
      <c r="C2008" s="302" t="s">
        <v>13721</v>
      </c>
      <c r="D2008" s="301" t="s">
        <v>142</v>
      </c>
      <c r="E2008" s="303" t="n">
        <v>123.04</v>
      </c>
    </row>
    <row r="2009" customFormat="false" ht="15" hidden="false" customHeight="false" outlineLevel="0" collapsed="false">
      <c r="A2009" s="301" t="n">
        <v>11359</v>
      </c>
      <c r="B2009" s="301" t="s">
        <v>54</v>
      </c>
      <c r="C2009" s="302" t="s">
        <v>13722</v>
      </c>
      <c r="D2009" s="301" t="s">
        <v>142</v>
      </c>
      <c r="E2009" s="303" t="n">
        <v>688.29</v>
      </c>
    </row>
    <row r="2010" customFormat="false" ht="15" hidden="false" customHeight="false" outlineLevel="0" collapsed="false">
      <c r="A2010" s="301" t="n">
        <v>39017</v>
      </c>
      <c r="B2010" s="301" t="s">
        <v>54</v>
      </c>
      <c r="C2010" s="302" t="s">
        <v>13723</v>
      </c>
      <c r="D2010" s="301" t="s">
        <v>142</v>
      </c>
      <c r="E2010" s="303" t="n">
        <v>0.17</v>
      </c>
    </row>
    <row r="2011" customFormat="false" ht="15" hidden="false" customHeight="false" outlineLevel="0" collapsed="false">
      <c r="A2011" s="301" t="n">
        <v>39315</v>
      </c>
      <c r="B2011" s="301" t="s">
        <v>54</v>
      </c>
      <c r="C2011" s="302" t="s">
        <v>13724</v>
      </c>
      <c r="D2011" s="301" t="s">
        <v>142</v>
      </c>
      <c r="E2011" s="303" t="n">
        <v>0.27</v>
      </c>
    </row>
    <row r="2012" customFormat="false" ht="15" hidden="false" customHeight="false" outlineLevel="0" collapsed="false">
      <c r="A2012" s="301" t="n">
        <v>39016</v>
      </c>
      <c r="B2012" s="301" t="s">
        <v>54</v>
      </c>
      <c r="C2012" s="302" t="s">
        <v>13725</v>
      </c>
      <c r="D2012" s="301" t="s">
        <v>142</v>
      </c>
      <c r="E2012" s="303" t="n">
        <v>0.27</v>
      </c>
    </row>
    <row r="2013" customFormat="false" ht="15" hidden="false" customHeight="false" outlineLevel="0" collapsed="false">
      <c r="A2013" s="301" t="n">
        <v>39481</v>
      </c>
      <c r="B2013" s="301" t="s">
        <v>54</v>
      </c>
      <c r="C2013" s="302" t="s">
        <v>13726</v>
      </c>
      <c r="D2013" s="301" t="s">
        <v>142</v>
      </c>
      <c r="E2013" s="303" t="n">
        <v>1.34</v>
      </c>
    </row>
    <row r="2014" customFormat="false" ht="15" hidden="false" customHeight="false" outlineLevel="0" collapsed="false">
      <c r="A2014" s="301" t="n">
        <v>39013</v>
      </c>
      <c r="B2014" s="301" t="s">
        <v>54</v>
      </c>
      <c r="C2014" s="302" t="s">
        <v>13727</v>
      </c>
      <c r="D2014" s="301" t="s">
        <v>142</v>
      </c>
      <c r="E2014" s="303" t="n">
        <v>1.14</v>
      </c>
    </row>
    <row r="2015" customFormat="false" ht="15" hidden="false" customHeight="false" outlineLevel="0" collapsed="false">
      <c r="A2015" s="301" t="n">
        <v>44919</v>
      </c>
      <c r="B2015" s="301" t="s">
        <v>54</v>
      </c>
      <c r="C2015" s="302" t="s">
        <v>13728</v>
      </c>
      <c r="D2015" s="301" t="s">
        <v>142</v>
      </c>
      <c r="E2015" s="303" t="n">
        <v>2.14</v>
      </c>
    </row>
    <row r="2016" customFormat="false" ht="15" hidden="false" customHeight="false" outlineLevel="0" collapsed="false">
      <c r="A2016" s="301" t="n">
        <v>40433</v>
      </c>
      <c r="B2016" s="301" t="s">
        <v>54</v>
      </c>
      <c r="C2016" s="302" t="s">
        <v>13729</v>
      </c>
      <c r="D2016" s="301" t="s">
        <v>142</v>
      </c>
      <c r="E2016" s="303" t="n">
        <v>1.19</v>
      </c>
    </row>
    <row r="2017" customFormat="false" ht="15" hidden="false" customHeight="false" outlineLevel="0" collapsed="false">
      <c r="A2017" s="301" t="n">
        <v>20219</v>
      </c>
      <c r="B2017" s="301" t="s">
        <v>54</v>
      </c>
      <c r="C2017" s="302" t="s">
        <v>13730</v>
      </c>
      <c r="D2017" s="301" t="s">
        <v>142</v>
      </c>
      <c r="E2017" s="303"/>
    </row>
    <row r="2018" customFormat="false" ht="15" hidden="false" customHeight="false" outlineLevel="0" collapsed="false">
      <c r="A2018" s="301" t="n">
        <v>36484</v>
      </c>
      <c r="B2018" s="301" t="s">
        <v>54</v>
      </c>
      <c r="C2018" s="302" t="s">
        <v>13731</v>
      </c>
      <c r="D2018" s="301" t="s">
        <v>142</v>
      </c>
      <c r="E2018" s="303"/>
    </row>
    <row r="2019" customFormat="false" ht="15" hidden="false" customHeight="false" outlineLevel="0" collapsed="false">
      <c r="A2019" s="301" t="n">
        <v>38368</v>
      </c>
      <c r="B2019" s="301" t="s">
        <v>54</v>
      </c>
      <c r="C2019" s="302" t="s">
        <v>13732</v>
      </c>
      <c r="D2019" s="301" t="s">
        <v>142</v>
      </c>
      <c r="E2019" s="303" t="n">
        <v>9.44</v>
      </c>
    </row>
    <row r="2020" customFormat="false" ht="15" hidden="false" customHeight="false" outlineLevel="0" collapsed="false">
      <c r="A2020" s="301" t="n">
        <v>38367</v>
      </c>
      <c r="B2020" s="301" t="s">
        <v>54</v>
      </c>
      <c r="C2020" s="302" t="s">
        <v>13733</v>
      </c>
      <c r="D2020" s="301" t="s">
        <v>142</v>
      </c>
      <c r="E2020" s="303" t="n">
        <v>12.46</v>
      </c>
    </row>
    <row r="2021" customFormat="false" ht="15" hidden="false" customHeight="false" outlineLevel="0" collapsed="false">
      <c r="A2021" s="301" t="n">
        <v>38091</v>
      </c>
      <c r="B2021" s="301" t="s">
        <v>54</v>
      </c>
      <c r="C2021" s="302" t="s">
        <v>13734</v>
      </c>
      <c r="D2021" s="301" t="s">
        <v>142</v>
      </c>
      <c r="E2021" s="303" t="n">
        <v>2.98</v>
      </c>
    </row>
    <row r="2022" customFormat="false" ht="15" hidden="false" customHeight="false" outlineLevel="0" collapsed="false">
      <c r="A2022" s="301" t="n">
        <v>38095</v>
      </c>
      <c r="B2022" s="301" t="s">
        <v>54</v>
      </c>
      <c r="C2022" s="302" t="s">
        <v>13735</v>
      </c>
      <c r="D2022" s="301" t="s">
        <v>142</v>
      </c>
      <c r="E2022" s="303" t="n">
        <v>6.31</v>
      </c>
    </row>
    <row r="2023" customFormat="false" ht="15" hidden="false" customHeight="false" outlineLevel="0" collapsed="false">
      <c r="A2023" s="301" t="n">
        <v>38092</v>
      </c>
      <c r="B2023" s="301" t="s">
        <v>54</v>
      </c>
      <c r="C2023" s="302" t="s">
        <v>13736</v>
      </c>
      <c r="D2023" s="301" t="s">
        <v>142</v>
      </c>
      <c r="E2023" s="303" t="n">
        <v>2.83</v>
      </c>
    </row>
    <row r="2024" customFormat="false" ht="15" hidden="false" customHeight="false" outlineLevel="0" collapsed="false">
      <c r="A2024" s="301" t="n">
        <v>38093</v>
      </c>
      <c r="B2024" s="301" t="s">
        <v>54</v>
      </c>
      <c r="C2024" s="302" t="s">
        <v>13737</v>
      </c>
      <c r="D2024" s="301" t="s">
        <v>142</v>
      </c>
      <c r="E2024" s="303" t="n">
        <v>2.92</v>
      </c>
    </row>
    <row r="2025" customFormat="false" ht="15" hidden="false" customHeight="false" outlineLevel="0" collapsed="false">
      <c r="A2025" s="301" t="n">
        <v>38096</v>
      </c>
      <c r="B2025" s="301" t="s">
        <v>54</v>
      </c>
      <c r="C2025" s="302" t="s">
        <v>13738</v>
      </c>
      <c r="D2025" s="301" t="s">
        <v>142</v>
      </c>
      <c r="E2025" s="303" t="n">
        <v>6.78</v>
      </c>
    </row>
    <row r="2026" customFormat="false" ht="15" hidden="false" customHeight="false" outlineLevel="0" collapsed="false">
      <c r="A2026" s="301" t="n">
        <v>38094</v>
      </c>
      <c r="B2026" s="301" t="s">
        <v>54</v>
      </c>
      <c r="C2026" s="302" t="s">
        <v>13739</v>
      </c>
      <c r="D2026" s="301" t="s">
        <v>142</v>
      </c>
      <c r="E2026" s="303" t="n">
        <v>3.58</v>
      </c>
    </row>
    <row r="2027" customFormat="false" ht="15" hidden="false" customHeight="false" outlineLevel="0" collapsed="false">
      <c r="A2027" s="301" t="n">
        <v>38097</v>
      </c>
      <c r="B2027" s="301" t="s">
        <v>54</v>
      </c>
      <c r="C2027" s="302" t="s">
        <v>13740</v>
      </c>
      <c r="D2027" s="301" t="s">
        <v>142</v>
      </c>
      <c r="E2027" s="303" t="n">
        <v>7.27</v>
      </c>
    </row>
    <row r="2028" customFormat="false" ht="15" hidden="false" customHeight="false" outlineLevel="0" collapsed="false">
      <c r="A2028" s="301" t="n">
        <v>38098</v>
      </c>
      <c r="B2028" s="301" t="s">
        <v>54</v>
      </c>
      <c r="C2028" s="302" t="s">
        <v>13741</v>
      </c>
      <c r="D2028" s="301" t="s">
        <v>142</v>
      </c>
      <c r="E2028" s="303" t="n">
        <v>7.27</v>
      </c>
    </row>
    <row r="2029" customFormat="false" ht="15" hidden="false" customHeight="false" outlineLevel="0" collapsed="false">
      <c r="A2029" s="301" t="n">
        <v>11186</v>
      </c>
      <c r="B2029" s="301" t="s">
        <v>54</v>
      </c>
      <c r="C2029" s="302" t="s">
        <v>13742</v>
      </c>
      <c r="D2029" s="301" t="s">
        <v>56</v>
      </c>
      <c r="E2029" s="303" t="n">
        <v>427.13</v>
      </c>
    </row>
    <row r="2030" customFormat="false" ht="15" hidden="false" customHeight="false" outlineLevel="0" collapsed="false">
      <c r="A2030" s="301" t="n">
        <v>11558</v>
      </c>
      <c r="B2030" s="301" t="s">
        <v>54</v>
      </c>
      <c r="C2030" s="302" t="s">
        <v>13743</v>
      </c>
      <c r="D2030" s="301" t="s">
        <v>12128</v>
      </c>
      <c r="E2030" s="303" t="n">
        <v>14.25</v>
      </c>
    </row>
    <row r="2031" customFormat="false" ht="15" hidden="false" customHeight="false" outlineLevel="0" collapsed="false">
      <c r="A2031" s="301" t="n">
        <v>11557</v>
      </c>
      <c r="B2031" s="301" t="s">
        <v>54</v>
      </c>
      <c r="C2031" s="302" t="s">
        <v>13744</v>
      </c>
      <c r="D2031" s="301" t="s">
        <v>12128</v>
      </c>
      <c r="E2031" s="303" t="n">
        <v>36.07</v>
      </c>
    </row>
    <row r="2032" customFormat="false" ht="15" hidden="false" customHeight="false" outlineLevel="0" collapsed="false">
      <c r="A2032" s="301" t="n">
        <v>2759</v>
      </c>
      <c r="B2032" s="301" t="s">
        <v>54</v>
      </c>
      <c r="C2032" s="302" t="s">
        <v>13745</v>
      </c>
      <c r="D2032" s="301" t="s">
        <v>142</v>
      </c>
      <c r="E2032" s="303"/>
    </row>
    <row r="2033" customFormat="false" ht="15" hidden="false" customHeight="false" outlineLevel="0" collapsed="false">
      <c r="A2033" s="301" t="n">
        <v>38124</v>
      </c>
      <c r="B2033" s="301" t="s">
        <v>54</v>
      </c>
      <c r="C2033" s="302" t="s">
        <v>13746</v>
      </c>
      <c r="D2033" s="301" t="s">
        <v>142</v>
      </c>
      <c r="E2033" s="303" t="n">
        <v>26.97</v>
      </c>
    </row>
    <row r="2034" customFormat="false" ht="15" hidden="false" customHeight="false" outlineLevel="0" collapsed="false">
      <c r="A2034" s="301" t="n">
        <v>38380</v>
      </c>
      <c r="B2034" s="301" t="s">
        <v>54</v>
      </c>
      <c r="C2034" s="302" t="s">
        <v>13747</v>
      </c>
      <c r="D2034" s="301" t="s">
        <v>142</v>
      </c>
      <c r="E2034" s="303" t="n">
        <v>20.73</v>
      </c>
    </row>
    <row r="2035" customFormat="false" ht="15" hidden="false" customHeight="false" outlineLevel="0" collapsed="false">
      <c r="A2035" s="301" t="n">
        <v>45278</v>
      </c>
      <c r="B2035" s="301" t="s">
        <v>54</v>
      </c>
      <c r="C2035" s="302" t="s">
        <v>13748</v>
      </c>
      <c r="D2035" s="301" t="s">
        <v>142</v>
      </c>
      <c r="E2035" s="303" t="n">
        <v>113.16</v>
      </c>
    </row>
    <row r="2036" customFormat="false" ht="15" hidden="false" customHeight="false" outlineLevel="0" collapsed="false">
      <c r="A2036" s="301" t="n">
        <v>42429</v>
      </c>
      <c r="B2036" s="301" t="s">
        <v>54</v>
      </c>
      <c r="C2036" s="302" t="s">
        <v>13749</v>
      </c>
      <c r="D2036" s="301" t="s">
        <v>142</v>
      </c>
      <c r="E2036" s="303"/>
    </row>
    <row r="2037" customFormat="false" ht="15" hidden="false" customHeight="false" outlineLevel="0" collapsed="false">
      <c r="A2037" s="301" t="n">
        <v>39616</v>
      </c>
      <c r="B2037" s="301" t="s">
        <v>54</v>
      </c>
      <c r="C2037" s="302" t="s">
        <v>13750</v>
      </c>
      <c r="D2037" s="301" t="s">
        <v>142</v>
      </c>
      <c r="E2037" s="303"/>
    </row>
    <row r="2038" customFormat="false" ht="15" hidden="false" customHeight="false" outlineLevel="0" collapsed="false">
      <c r="A2038" s="301" t="n">
        <v>39618</v>
      </c>
      <c r="B2038" s="301" t="s">
        <v>54</v>
      </c>
      <c r="C2038" s="302" t="s">
        <v>13751</v>
      </c>
      <c r="D2038" s="301" t="s">
        <v>142</v>
      </c>
      <c r="E2038" s="303"/>
    </row>
    <row r="2039" customFormat="false" ht="15" hidden="false" customHeight="false" outlineLevel="0" collapsed="false">
      <c r="A2039" s="301" t="n">
        <v>39619</v>
      </c>
      <c r="B2039" s="301" t="s">
        <v>54</v>
      </c>
      <c r="C2039" s="302" t="s">
        <v>13752</v>
      </c>
      <c r="D2039" s="301" t="s">
        <v>142</v>
      </c>
      <c r="E2039" s="303"/>
    </row>
    <row r="2040" customFormat="false" ht="15" hidden="false" customHeight="false" outlineLevel="0" collapsed="false">
      <c r="A2040" s="301" t="n">
        <v>39613</v>
      </c>
      <c r="B2040" s="301" t="s">
        <v>54</v>
      </c>
      <c r="C2040" s="302" t="s">
        <v>13753</v>
      </c>
      <c r="D2040" s="301" t="s">
        <v>142</v>
      </c>
      <c r="E2040" s="303"/>
    </row>
    <row r="2041" customFormat="false" ht="15" hidden="false" customHeight="false" outlineLevel="0" collapsed="false">
      <c r="A2041" s="301" t="n">
        <v>39614</v>
      </c>
      <c r="B2041" s="301" t="s">
        <v>54</v>
      </c>
      <c r="C2041" s="302" t="s">
        <v>13754</v>
      </c>
      <c r="D2041" s="301" t="s">
        <v>142</v>
      </c>
      <c r="E2041" s="303"/>
    </row>
    <row r="2042" customFormat="false" ht="15" hidden="false" customHeight="false" outlineLevel="0" collapsed="false">
      <c r="A2042" s="301" t="n">
        <v>38538</v>
      </c>
      <c r="B2042" s="301" t="s">
        <v>54</v>
      </c>
      <c r="C2042" s="302" t="s">
        <v>13755</v>
      </c>
      <c r="D2042" s="301" t="s">
        <v>429</v>
      </c>
      <c r="E2042" s="303"/>
    </row>
    <row r="2043" customFormat="false" ht="15" hidden="false" customHeight="false" outlineLevel="0" collapsed="false">
      <c r="A2043" s="301" t="n">
        <v>38539</v>
      </c>
      <c r="B2043" s="301" t="s">
        <v>54</v>
      </c>
      <c r="C2043" s="302" t="s">
        <v>13756</v>
      </c>
      <c r="D2043" s="301" t="s">
        <v>429</v>
      </c>
      <c r="E2043" s="303"/>
    </row>
    <row r="2044" customFormat="false" ht="15" hidden="false" customHeight="false" outlineLevel="0" collapsed="false">
      <c r="A2044" s="301" t="n">
        <v>38540</v>
      </c>
      <c r="B2044" s="301" t="s">
        <v>54</v>
      </c>
      <c r="C2044" s="302" t="s">
        <v>13757</v>
      </c>
      <c r="D2044" s="301" t="s">
        <v>429</v>
      </c>
      <c r="E2044" s="303"/>
    </row>
    <row r="2045" customFormat="false" ht="15" hidden="false" customHeight="false" outlineLevel="0" collapsed="false">
      <c r="A2045" s="301" t="n">
        <v>38384</v>
      </c>
      <c r="B2045" s="301" t="s">
        <v>54</v>
      </c>
      <c r="C2045" s="302" t="s">
        <v>13758</v>
      </c>
      <c r="D2045" s="301" t="s">
        <v>142</v>
      </c>
      <c r="E2045" s="303" t="n">
        <v>14.93</v>
      </c>
    </row>
    <row r="2046" customFormat="false" ht="15" hidden="false" customHeight="false" outlineLevel="0" collapsed="false">
      <c r="A2046" s="301" t="n">
        <v>13</v>
      </c>
      <c r="B2046" s="301" t="s">
        <v>54</v>
      </c>
      <c r="C2046" s="302" t="s">
        <v>13759</v>
      </c>
      <c r="D2046" s="301" t="s">
        <v>418</v>
      </c>
      <c r="E2046" s="303" t="n">
        <v>18.24</v>
      </c>
    </row>
    <row r="2047" customFormat="false" ht="15" hidden="false" customHeight="false" outlineLevel="0" collapsed="false">
      <c r="A2047" s="301" t="n">
        <v>2762</v>
      </c>
      <c r="B2047" s="301" t="s">
        <v>54</v>
      </c>
      <c r="C2047" s="302" t="s">
        <v>13760</v>
      </c>
      <c r="D2047" s="301" t="s">
        <v>429</v>
      </c>
      <c r="E2047" s="303"/>
    </row>
    <row r="2048" customFormat="false" ht="15" hidden="false" customHeight="false" outlineLevel="0" collapsed="false">
      <c r="A2048" s="301" t="n">
        <v>21142</v>
      </c>
      <c r="B2048" s="301" t="s">
        <v>54</v>
      </c>
      <c r="C2048" s="302" t="s">
        <v>13761</v>
      </c>
      <c r="D2048" s="301" t="s">
        <v>142</v>
      </c>
      <c r="E2048" s="303" t="n">
        <v>41.25</v>
      </c>
    </row>
    <row r="2049" customFormat="false" ht="15" hidden="false" customHeight="false" outlineLevel="0" collapsed="false">
      <c r="A2049" s="301" t="n">
        <v>4223</v>
      </c>
      <c r="B2049" s="301" t="s">
        <v>54</v>
      </c>
      <c r="C2049" s="302" t="s">
        <v>13762</v>
      </c>
      <c r="D2049" s="301" t="s">
        <v>9747</v>
      </c>
      <c r="E2049" s="303" t="n">
        <v>4.49</v>
      </c>
    </row>
    <row r="2050" customFormat="false" ht="15" hidden="false" customHeight="false" outlineLevel="0" collapsed="false">
      <c r="A2050" s="301" t="n">
        <v>37372</v>
      </c>
      <c r="B2050" s="301" t="s">
        <v>54</v>
      </c>
      <c r="C2050" s="302" t="s">
        <v>13763</v>
      </c>
      <c r="D2050" s="301" t="s">
        <v>2543</v>
      </c>
      <c r="E2050" s="303" t="n">
        <v>1.43</v>
      </c>
    </row>
    <row r="2051" customFormat="false" ht="15" hidden="false" customHeight="false" outlineLevel="0" collapsed="false">
      <c r="A2051" s="301" t="n">
        <v>40863</v>
      </c>
      <c r="B2051" s="301" t="s">
        <v>54</v>
      </c>
      <c r="C2051" s="302" t="s">
        <v>13764</v>
      </c>
      <c r="D2051" s="301" t="s">
        <v>7340</v>
      </c>
      <c r="E2051" s="303" t="n">
        <v>270.51</v>
      </c>
    </row>
    <row r="2052" customFormat="false" ht="15" hidden="false" customHeight="false" outlineLevel="0" collapsed="false">
      <c r="A2052" s="301" t="n">
        <v>38475</v>
      </c>
      <c r="B2052" s="301" t="s">
        <v>54</v>
      </c>
      <c r="C2052" s="302" t="s">
        <v>13765</v>
      </c>
      <c r="D2052" s="301" t="s">
        <v>142</v>
      </c>
      <c r="E2052" s="303" t="n">
        <v>59.76</v>
      </c>
    </row>
    <row r="2053" customFormat="false" ht="15" hidden="false" customHeight="false" outlineLevel="0" collapsed="false">
      <c r="A2053" s="301" t="n">
        <v>38474</v>
      </c>
      <c r="B2053" s="301" t="s">
        <v>54</v>
      </c>
      <c r="C2053" s="302" t="s">
        <v>13766</v>
      </c>
      <c r="D2053" s="301" t="s">
        <v>142</v>
      </c>
      <c r="E2053" s="303" t="n">
        <v>60.59</v>
      </c>
    </row>
    <row r="2054" customFormat="false" ht="15" hidden="false" customHeight="false" outlineLevel="0" collapsed="false">
      <c r="A2054" s="301" t="n">
        <v>10886</v>
      </c>
      <c r="B2054" s="301" t="s">
        <v>54</v>
      </c>
      <c r="C2054" s="302" t="s">
        <v>13767</v>
      </c>
      <c r="D2054" s="301" t="s">
        <v>142</v>
      </c>
      <c r="E2054" s="303" t="n">
        <v>210.87</v>
      </c>
    </row>
    <row r="2055" customFormat="false" ht="15" hidden="false" customHeight="false" outlineLevel="0" collapsed="false">
      <c r="A2055" s="301" t="n">
        <v>10888</v>
      </c>
      <c r="B2055" s="301" t="s">
        <v>54</v>
      </c>
      <c r="C2055" s="302" t="s">
        <v>13768</v>
      </c>
      <c r="D2055" s="301" t="s">
        <v>142</v>
      </c>
      <c r="E2055" s="303" t="n">
        <v>667.38</v>
      </c>
    </row>
    <row r="2056" customFormat="false" ht="15" hidden="false" customHeight="false" outlineLevel="0" collapsed="false">
      <c r="A2056" s="301" t="n">
        <v>10889</v>
      </c>
      <c r="B2056" s="301" t="s">
        <v>54</v>
      </c>
      <c r="C2056" s="302" t="s">
        <v>13769</v>
      </c>
      <c r="D2056" s="301" t="s">
        <v>142</v>
      </c>
      <c r="E2056" s="303" t="n">
        <v>723</v>
      </c>
    </row>
    <row r="2057" customFormat="false" ht="15" hidden="false" customHeight="false" outlineLevel="0" collapsed="false">
      <c r="A2057" s="301" t="n">
        <v>10890</v>
      </c>
      <c r="B2057" s="301" t="s">
        <v>54</v>
      </c>
      <c r="C2057" s="302" t="s">
        <v>13770</v>
      </c>
      <c r="D2057" s="301" t="s">
        <v>142</v>
      </c>
      <c r="E2057" s="303" t="n">
        <v>333.69</v>
      </c>
    </row>
    <row r="2058" customFormat="false" ht="15" hidden="false" customHeight="false" outlineLevel="0" collapsed="false">
      <c r="A2058" s="301" t="n">
        <v>10891</v>
      </c>
      <c r="B2058" s="301" t="s">
        <v>54</v>
      </c>
      <c r="C2058" s="302" t="s">
        <v>13771</v>
      </c>
      <c r="D2058" s="301" t="s">
        <v>142</v>
      </c>
      <c r="E2058" s="303" t="n">
        <v>203.92</v>
      </c>
    </row>
    <row r="2059" customFormat="false" ht="15" hidden="false" customHeight="false" outlineLevel="0" collapsed="false">
      <c r="A2059" s="301" t="n">
        <v>10892</v>
      </c>
      <c r="B2059" s="301" t="s">
        <v>54</v>
      </c>
      <c r="C2059" s="302" t="s">
        <v>13772</v>
      </c>
      <c r="D2059" s="301" t="s">
        <v>142</v>
      </c>
      <c r="E2059" s="303" t="n">
        <v>241</v>
      </c>
    </row>
    <row r="2060" customFormat="false" ht="15" hidden="false" customHeight="false" outlineLevel="0" collapsed="false">
      <c r="A2060" s="301" t="n">
        <v>20977</v>
      </c>
      <c r="B2060" s="301" t="s">
        <v>54</v>
      </c>
      <c r="C2060" s="302" t="s">
        <v>13773</v>
      </c>
      <c r="D2060" s="301" t="s">
        <v>142</v>
      </c>
      <c r="E2060" s="303" t="n">
        <v>287.34</v>
      </c>
    </row>
    <row r="2061" customFormat="false" ht="15" hidden="false" customHeight="false" outlineLevel="0" collapsed="false">
      <c r="A2061" s="301" t="n">
        <v>3073</v>
      </c>
      <c r="B2061" s="301" t="s">
        <v>54</v>
      </c>
      <c r="C2061" s="302" t="s">
        <v>13774</v>
      </c>
      <c r="D2061" s="301" t="s">
        <v>142</v>
      </c>
      <c r="E2061" s="303"/>
    </row>
    <row r="2062" customFormat="false" ht="15" hidden="false" customHeight="false" outlineLevel="0" collapsed="false">
      <c r="A2062" s="301" t="n">
        <v>3074</v>
      </c>
      <c r="B2062" s="301" t="s">
        <v>54</v>
      </c>
      <c r="C2062" s="302" t="s">
        <v>13775</v>
      </c>
      <c r="D2062" s="301" t="s">
        <v>142</v>
      </c>
      <c r="E2062" s="303"/>
    </row>
    <row r="2063" customFormat="false" ht="15" hidden="false" customHeight="false" outlineLevel="0" collapsed="false">
      <c r="A2063" s="301" t="n">
        <v>3076</v>
      </c>
      <c r="B2063" s="301" t="s">
        <v>54</v>
      </c>
      <c r="C2063" s="302" t="s">
        <v>13776</v>
      </c>
      <c r="D2063" s="301" t="s">
        <v>142</v>
      </c>
      <c r="E2063" s="303"/>
    </row>
    <row r="2064" customFormat="false" ht="15" hidden="false" customHeight="false" outlineLevel="0" collapsed="false">
      <c r="A2064" s="301" t="n">
        <v>3075</v>
      </c>
      <c r="B2064" s="301" t="s">
        <v>54</v>
      </c>
      <c r="C2064" s="302" t="s">
        <v>13777</v>
      </c>
      <c r="D2064" s="301" t="s">
        <v>142</v>
      </c>
      <c r="E2064" s="303"/>
    </row>
    <row r="2065" customFormat="false" ht="15" hidden="false" customHeight="false" outlineLevel="0" collapsed="false">
      <c r="A2065" s="301" t="n">
        <v>10781</v>
      </c>
      <c r="B2065" s="301" t="s">
        <v>54</v>
      </c>
      <c r="C2065" s="302" t="s">
        <v>13778</v>
      </c>
      <c r="D2065" s="301" t="s">
        <v>142</v>
      </c>
      <c r="E2065" s="303"/>
    </row>
    <row r="2066" customFormat="false" ht="15" hidden="false" customHeight="false" outlineLevel="0" collapsed="false">
      <c r="A2066" s="301" t="n">
        <v>11480</v>
      </c>
      <c r="B2066" s="301" t="s">
        <v>54</v>
      </c>
      <c r="C2066" s="302" t="s">
        <v>13779</v>
      </c>
      <c r="D2066" s="301" t="s">
        <v>13093</v>
      </c>
      <c r="E2066" s="303" t="n">
        <v>113.3</v>
      </c>
    </row>
    <row r="2067" customFormat="false" ht="15" hidden="false" customHeight="false" outlineLevel="0" collapsed="false">
      <c r="A2067" s="301" t="n">
        <v>43612</v>
      </c>
      <c r="B2067" s="301" t="s">
        <v>54</v>
      </c>
      <c r="C2067" s="302" t="s">
        <v>13780</v>
      </c>
      <c r="D2067" s="301" t="s">
        <v>13093</v>
      </c>
      <c r="E2067" s="303" t="n">
        <v>89.18</v>
      </c>
    </row>
    <row r="2068" customFormat="false" ht="15" hidden="false" customHeight="false" outlineLevel="0" collapsed="false">
      <c r="A2068" s="301" t="n">
        <v>43613</v>
      </c>
      <c r="B2068" s="301" t="s">
        <v>54</v>
      </c>
      <c r="C2068" s="302" t="s">
        <v>13781</v>
      </c>
      <c r="D2068" s="301" t="s">
        <v>13093</v>
      </c>
      <c r="E2068" s="303" t="n">
        <v>73.83</v>
      </c>
    </row>
    <row r="2069" customFormat="false" ht="15" hidden="false" customHeight="false" outlineLevel="0" collapsed="false">
      <c r="A2069" s="301" t="n">
        <v>11469</v>
      </c>
      <c r="B2069" s="301" t="s">
        <v>54</v>
      </c>
      <c r="C2069" s="302" t="s">
        <v>13782</v>
      </c>
      <c r="D2069" s="301" t="s">
        <v>142</v>
      </c>
      <c r="E2069" s="303" t="n">
        <v>12.09</v>
      </c>
    </row>
    <row r="2070" customFormat="false" ht="15" hidden="false" customHeight="false" outlineLevel="0" collapsed="false">
      <c r="A2070" s="301" t="n">
        <v>11468</v>
      </c>
      <c r="B2070" s="301" t="s">
        <v>54</v>
      </c>
      <c r="C2070" s="302" t="s">
        <v>13783</v>
      </c>
      <c r="D2070" s="301" t="s">
        <v>142</v>
      </c>
      <c r="E2070" s="303" t="n">
        <v>12.1</v>
      </c>
    </row>
    <row r="2071" customFormat="false" ht="15" hidden="false" customHeight="false" outlineLevel="0" collapsed="false">
      <c r="A2071" s="301" t="n">
        <v>11484</v>
      </c>
      <c r="B2071" s="301" t="s">
        <v>54</v>
      </c>
      <c r="C2071" s="302" t="s">
        <v>13784</v>
      </c>
      <c r="D2071" s="301" t="s">
        <v>142</v>
      </c>
      <c r="E2071" s="303" t="n">
        <v>53.16</v>
      </c>
    </row>
    <row r="2072" customFormat="false" ht="15" hidden="false" customHeight="false" outlineLevel="0" collapsed="false">
      <c r="A2072" s="301" t="n">
        <v>38155</v>
      </c>
      <c r="B2072" s="301" t="s">
        <v>54</v>
      </c>
      <c r="C2072" s="302" t="s">
        <v>13785</v>
      </c>
      <c r="D2072" s="301" t="s">
        <v>142</v>
      </c>
      <c r="E2072" s="303" t="n">
        <v>82.53</v>
      </c>
    </row>
    <row r="2073" customFormat="false" ht="15" hidden="false" customHeight="false" outlineLevel="0" collapsed="false">
      <c r="A2073" s="301" t="n">
        <v>11467</v>
      </c>
      <c r="B2073" s="301" t="s">
        <v>54</v>
      </c>
      <c r="C2073" s="302" t="s">
        <v>13786</v>
      </c>
      <c r="D2073" s="301" t="s">
        <v>142</v>
      </c>
      <c r="E2073" s="303" t="n">
        <v>18.86</v>
      </c>
    </row>
    <row r="2074" customFormat="false" ht="15" hidden="false" customHeight="false" outlineLevel="0" collapsed="false">
      <c r="A2074" s="301" t="n">
        <v>38153</v>
      </c>
      <c r="B2074" s="301" t="s">
        <v>54</v>
      </c>
      <c r="C2074" s="302" t="s">
        <v>13787</v>
      </c>
      <c r="D2074" s="301" t="s">
        <v>13093</v>
      </c>
      <c r="E2074" s="303" t="n">
        <v>48.17</v>
      </c>
    </row>
    <row r="2075" customFormat="false" ht="15" hidden="false" customHeight="false" outlineLevel="0" collapsed="false">
      <c r="A2075" s="301" t="n">
        <v>43607</v>
      </c>
      <c r="B2075" s="301" t="s">
        <v>54</v>
      </c>
      <c r="C2075" s="302" t="s">
        <v>13788</v>
      </c>
      <c r="D2075" s="301" t="s">
        <v>13093</v>
      </c>
      <c r="E2075" s="303" t="n">
        <v>91.11</v>
      </c>
    </row>
    <row r="2076" customFormat="false" ht="15" hidden="false" customHeight="false" outlineLevel="0" collapsed="false">
      <c r="A2076" s="301" t="n">
        <v>3080</v>
      </c>
      <c r="B2076" s="301" t="s">
        <v>54</v>
      </c>
      <c r="C2076" s="302" t="s">
        <v>13789</v>
      </c>
      <c r="D2076" s="301" t="s">
        <v>13093</v>
      </c>
      <c r="E2076" s="303" t="n">
        <v>61.26</v>
      </c>
    </row>
    <row r="2077" customFormat="false" ht="15" hidden="false" customHeight="false" outlineLevel="0" collapsed="false">
      <c r="A2077" s="301" t="n">
        <v>3081</v>
      </c>
      <c r="B2077" s="301" t="s">
        <v>54</v>
      </c>
      <c r="C2077" s="302" t="s">
        <v>13790</v>
      </c>
      <c r="D2077" s="301" t="s">
        <v>13093</v>
      </c>
      <c r="E2077" s="303" t="n">
        <v>121.2</v>
      </c>
    </row>
    <row r="2078" customFormat="false" ht="15" hidden="false" customHeight="false" outlineLevel="0" collapsed="false">
      <c r="A2078" s="301" t="n">
        <v>3090</v>
      </c>
      <c r="B2078" s="301" t="s">
        <v>54</v>
      </c>
      <c r="C2078" s="302" t="s">
        <v>13791</v>
      </c>
      <c r="D2078" s="301" t="s">
        <v>13093</v>
      </c>
      <c r="E2078" s="303" t="n">
        <v>54.68</v>
      </c>
    </row>
    <row r="2079" customFormat="false" ht="15" hidden="false" customHeight="false" outlineLevel="0" collapsed="false">
      <c r="A2079" s="301" t="n">
        <v>43611</v>
      </c>
      <c r="B2079" s="301" t="s">
        <v>54</v>
      </c>
      <c r="C2079" s="302" t="s">
        <v>13792</v>
      </c>
      <c r="D2079" s="301" t="s">
        <v>13093</v>
      </c>
      <c r="E2079" s="303" t="n">
        <v>90.73</v>
      </c>
    </row>
    <row r="2080" customFormat="false" ht="15" hidden="false" customHeight="false" outlineLevel="0" collapsed="false">
      <c r="A2080" s="301" t="n">
        <v>3103</v>
      </c>
      <c r="B2080" s="301" t="s">
        <v>54</v>
      </c>
      <c r="C2080" s="302" t="s">
        <v>13793</v>
      </c>
      <c r="D2080" s="301" t="s">
        <v>142</v>
      </c>
      <c r="E2080" s="303" t="n">
        <v>45.33</v>
      </c>
    </row>
    <row r="2081" customFormat="false" ht="15" hidden="false" customHeight="false" outlineLevel="0" collapsed="false">
      <c r="A2081" s="301" t="n">
        <v>3097</v>
      </c>
      <c r="B2081" s="301" t="s">
        <v>54</v>
      </c>
      <c r="C2081" s="302" t="s">
        <v>13794</v>
      </c>
      <c r="D2081" s="301" t="s">
        <v>13093</v>
      </c>
      <c r="E2081" s="303" t="n">
        <v>68.59</v>
      </c>
    </row>
    <row r="2082" customFormat="false" ht="15" hidden="false" customHeight="false" outlineLevel="0" collapsed="false">
      <c r="A2082" s="301" t="n">
        <v>3099</v>
      </c>
      <c r="B2082" s="301" t="s">
        <v>54</v>
      </c>
      <c r="C2082" s="302" t="s">
        <v>13795</v>
      </c>
      <c r="D2082" s="301" t="s">
        <v>13093</v>
      </c>
      <c r="E2082" s="303" t="n">
        <v>109.82</v>
      </c>
    </row>
    <row r="2083" customFormat="false" ht="15" hidden="false" customHeight="false" outlineLevel="0" collapsed="false">
      <c r="A2083" s="301" t="n">
        <v>38151</v>
      </c>
      <c r="B2083" s="301" t="s">
        <v>54</v>
      </c>
      <c r="C2083" s="302" t="s">
        <v>13796</v>
      </c>
      <c r="D2083" s="301" t="s">
        <v>13093</v>
      </c>
      <c r="E2083" s="303" t="n">
        <v>79.62</v>
      </c>
    </row>
    <row r="2084" customFormat="false" ht="15" hidden="false" customHeight="false" outlineLevel="0" collapsed="false">
      <c r="A2084" s="301" t="n">
        <v>38152</v>
      </c>
      <c r="B2084" s="301" t="s">
        <v>54</v>
      </c>
      <c r="C2084" s="302" t="s">
        <v>13797</v>
      </c>
      <c r="D2084" s="301" t="s">
        <v>13093</v>
      </c>
      <c r="E2084" s="303" t="n">
        <v>128.44</v>
      </c>
    </row>
    <row r="2085" customFormat="false" ht="15" hidden="false" customHeight="false" outlineLevel="0" collapsed="false">
      <c r="A2085" s="301" t="n">
        <v>43610</v>
      </c>
      <c r="B2085" s="301" t="s">
        <v>54</v>
      </c>
      <c r="C2085" s="302" t="s">
        <v>13798</v>
      </c>
      <c r="D2085" s="301" t="s">
        <v>13093</v>
      </c>
      <c r="E2085" s="303" t="n">
        <v>68.05</v>
      </c>
    </row>
    <row r="2086" customFormat="false" ht="15" hidden="false" customHeight="false" outlineLevel="0" collapsed="false">
      <c r="A2086" s="301" t="n">
        <v>3093</v>
      </c>
      <c r="B2086" s="301" t="s">
        <v>54</v>
      </c>
      <c r="C2086" s="302" t="s">
        <v>13799</v>
      </c>
      <c r="D2086" s="301" t="s">
        <v>13093</v>
      </c>
      <c r="E2086" s="303" t="n">
        <v>109.82</v>
      </c>
    </row>
    <row r="2087" customFormat="false" ht="15" hidden="false" customHeight="false" outlineLevel="0" collapsed="false">
      <c r="A2087" s="301" t="n">
        <v>38165</v>
      </c>
      <c r="B2087" s="301" t="s">
        <v>54</v>
      </c>
      <c r="C2087" s="302" t="s">
        <v>13800</v>
      </c>
      <c r="D2087" s="301" t="s">
        <v>13093</v>
      </c>
      <c r="E2087" s="303" t="n">
        <v>68.55</v>
      </c>
    </row>
    <row r="2088" customFormat="false" ht="15" hidden="false" customHeight="false" outlineLevel="0" collapsed="false">
      <c r="A2088" s="301" t="n">
        <v>38177</v>
      </c>
      <c r="B2088" s="301" t="s">
        <v>54</v>
      </c>
      <c r="C2088" s="302" t="s">
        <v>13801</v>
      </c>
      <c r="D2088" s="301" t="s">
        <v>142</v>
      </c>
      <c r="E2088" s="303" t="n">
        <v>20.37</v>
      </c>
    </row>
    <row r="2089" customFormat="false" ht="15" hidden="false" customHeight="false" outlineLevel="0" collapsed="false">
      <c r="A2089" s="301" t="n">
        <v>11458</v>
      </c>
      <c r="B2089" s="301" t="s">
        <v>54</v>
      </c>
      <c r="C2089" s="302" t="s">
        <v>13802</v>
      </c>
      <c r="D2089" s="301" t="s">
        <v>142</v>
      </c>
      <c r="E2089" s="303" t="n">
        <v>24.32</v>
      </c>
    </row>
    <row r="2090" customFormat="false" ht="15" hidden="false" customHeight="false" outlineLevel="0" collapsed="false">
      <c r="A2090" s="301" t="n">
        <v>3108</v>
      </c>
      <c r="B2090" s="301" t="s">
        <v>54</v>
      </c>
      <c r="C2090" s="302" t="s">
        <v>13803</v>
      </c>
      <c r="D2090" s="301" t="s">
        <v>142</v>
      </c>
      <c r="E2090" s="303" t="n">
        <v>103.39</v>
      </c>
    </row>
    <row r="2091" customFormat="false" ht="15" hidden="false" customHeight="false" outlineLevel="0" collapsed="false">
      <c r="A2091" s="301" t="n">
        <v>3105</v>
      </c>
      <c r="B2091" s="301" t="s">
        <v>54</v>
      </c>
      <c r="C2091" s="302" t="s">
        <v>13804</v>
      </c>
      <c r="D2091" s="301" t="s">
        <v>142</v>
      </c>
      <c r="E2091" s="303" t="n">
        <v>135.23</v>
      </c>
    </row>
    <row r="2092" customFormat="false" ht="15" hidden="false" customHeight="false" outlineLevel="0" collapsed="false">
      <c r="A2092" s="301" t="n">
        <v>38178</v>
      </c>
      <c r="B2092" s="301" t="s">
        <v>54</v>
      </c>
      <c r="C2092" s="302" t="s">
        <v>13805</v>
      </c>
      <c r="D2092" s="301" t="s">
        <v>142</v>
      </c>
      <c r="E2092" s="303" t="n">
        <v>22.41</v>
      </c>
    </row>
    <row r="2093" customFormat="false" ht="15" hidden="false" customHeight="false" outlineLevel="0" collapsed="false">
      <c r="A2093" s="301" t="n">
        <v>43575</v>
      </c>
      <c r="B2093" s="301" t="s">
        <v>54</v>
      </c>
      <c r="C2093" s="302" t="s">
        <v>13806</v>
      </c>
      <c r="D2093" s="301" t="s">
        <v>142</v>
      </c>
      <c r="E2093" s="303" t="n">
        <v>48.56</v>
      </c>
    </row>
    <row r="2094" customFormat="false" ht="15" hidden="false" customHeight="false" outlineLevel="0" collapsed="false">
      <c r="A2094" s="301" t="n">
        <v>43577</v>
      </c>
      <c r="B2094" s="301" t="s">
        <v>54</v>
      </c>
      <c r="C2094" s="302" t="s">
        <v>13807</v>
      </c>
      <c r="D2094" s="301" t="s">
        <v>142</v>
      </c>
      <c r="E2094" s="303" t="n">
        <v>84.43</v>
      </c>
    </row>
    <row r="2095" customFormat="false" ht="15" hidden="false" customHeight="false" outlineLevel="0" collapsed="false">
      <c r="A2095" s="301" t="n">
        <v>43458</v>
      </c>
      <c r="B2095" s="301" t="s">
        <v>54</v>
      </c>
      <c r="C2095" s="302" t="s">
        <v>13808</v>
      </c>
      <c r="D2095" s="301" t="s">
        <v>2543</v>
      </c>
      <c r="E2095" s="303" t="n">
        <v>0.06</v>
      </c>
    </row>
    <row r="2096" customFormat="false" ht="15" hidden="false" customHeight="false" outlineLevel="0" collapsed="false">
      <c r="A2096" s="301" t="n">
        <v>43470</v>
      </c>
      <c r="B2096" s="301" t="s">
        <v>54</v>
      </c>
      <c r="C2096" s="302" t="s">
        <v>13809</v>
      </c>
      <c r="D2096" s="301" t="s">
        <v>7340</v>
      </c>
      <c r="E2096" s="303" t="n">
        <v>11.14</v>
      </c>
    </row>
    <row r="2097" customFormat="false" ht="15" hidden="false" customHeight="false" outlineLevel="0" collapsed="false">
      <c r="A2097" s="301" t="n">
        <v>43459</v>
      </c>
      <c r="B2097" s="301" t="s">
        <v>54</v>
      </c>
      <c r="C2097" s="302" t="s">
        <v>13810</v>
      </c>
      <c r="D2097" s="301" t="s">
        <v>2543</v>
      </c>
      <c r="E2097" s="303" t="n">
        <v>0.44</v>
      </c>
    </row>
    <row r="2098" customFormat="false" ht="15" hidden="false" customHeight="false" outlineLevel="0" collapsed="false">
      <c r="A2098" s="301" t="n">
        <v>43471</v>
      </c>
      <c r="B2098" s="301" t="s">
        <v>54</v>
      </c>
      <c r="C2098" s="302" t="s">
        <v>13811</v>
      </c>
      <c r="D2098" s="301" t="s">
        <v>7340</v>
      </c>
      <c r="E2098" s="303" t="n">
        <v>82.31</v>
      </c>
    </row>
    <row r="2099" customFormat="false" ht="15" hidden="false" customHeight="false" outlineLevel="0" collapsed="false">
      <c r="A2099" s="301" t="n">
        <v>43460</v>
      </c>
      <c r="B2099" s="301" t="s">
        <v>54</v>
      </c>
      <c r="C2099" s="302" t="s">
        <v>13812</v>
      </c>
      <c r="D2099" s="301" t="s">
        <v>2543</v>
      </c>
      <c r="E2099" s="303" t="n">
        <v>0.86</v>
      </c>
    </row>
    <row r="2100" customFormat="false" ht="15" hidden="false" customHeight="false" outlineLevel="0" collapsed="false">
      <c r="A2100" s="301" t="n">
        <v>43472</v>
      </c>
      <c r="B2100" s="301" t="s">
        <v>54</v>
      </c>
      <c r="C2100" s="302" t="s">
        <v>13813</v>
      </c>
      <c r="D2100" s="301" t="s">
        <v>7340</v>
      </c>
      <c r="E2100" s="303" t="n">
        <v>161.73</v>
      </c>
    </row>
    <row r="2101" customFormat="false" ht="15" hidden="false" customHeight="false" outlineLevel="0" collapsed="false">
      <c r="A2101" s="301" t="n">
        <v>43461</v>
      </c>
      <c r="B2101" s="301" t="s">
        <v>54</v>
      </c>
      <c r="C2101" s="302" t="s">
        <v>13814</v>
      </c>
      <c r="D2101" s="301" t="s">
        <v>2543</v>
      </c>
      <c r="E2101" s="303" t="n">
        <v>0.31</v>
      </c>
    </row>
    <row r="2102" customFormat="false" ht="15" hidden="false" customHeight="false" outlineLevel="0" collapsed="false">
      <c r="A2102" s="301" t="n">
        <v>43473</v>
      </c>
      <c r="B2102" s="301" t="s">
        <v>54</v>
      </c>
      <c r="C2102" s="302" t="s">
        <v>13815</v>
      </c>
      <c r="D2102" s="301" t="s">
        <v>7340</v>
      </c>
      <c r="E2102" s="303" t="n">
        <v>59.01</v>
      </c>
    </row>
    <row r="2103" customFormat="false" ht="15" hidden="false" customHeight="false" outlineLevel="0" collapsed="false">
      <c r="A2103" s="301" t="n">
        <v>43463</v>
      </c>
      <c r="B2103" s="301" t="s">
        <v>54</v>
      </c>
      <c r="C2103" s="302" t="s">
        <v>13816</v>
      </c>
      <c r="D2103" s="301" t="s">
        <v>2543</v>
      </c>
      <c r="E2103" s="303" t="n">
        <v>0.08</v>
      </c>
    </row>
    <row r="2104" customFormat="false" ht="15" hidden="false" customHeight="false" outlineLevel="0" collapsed="false">
      <c r="A2104" s="301" t="n">
        <v>43475</v>
      </c>
      <c r="B2104" s="301" t="s">
        <v>54</v>
      </c>
      <c r="C2104" s="302" t="s">
        <v>13817</v>
      </c>
      <c r="D2104" s="301" t="s">
        <v>7340</v>
      </c>
      <c r="E2104" s="303" t="n">
        <v>15.46</v>
      </c>
    </row>
    <row r="2105" customFormat="false" ht="15" hidden="false" customHeight="false" outlineLevel="0" collapsed="false">
      <c r="A2105" s="301" t="n">
        <v>43462</v>
      </c>
      <c r="B2105" s="301" t="s">
        <v>54</v>
      </c>
      <c r="C2105" s="302" t="s">
        <v>13818</v>
      </c>
      <c r="D2105" s="301" t="s">
        <v>2543</v>
      </c>
      <c r="E2105" s="303" t="n">
        <v>0.01</v>
      </c>
    </row>
    <row r="2106" customFormat="false" ht="15" hidden="false" customHeight="false" outlineLevel="0" collapsed="false">
      <c r="A2106" s="301" t="n">
        <v>43474</v>
      </c>
      <c r="B2106" s="301" t="s">
        <v>54</v>
      </c>
      <c r="C2106" s="302" t="s">
        <v>13819</v>
      </c>
      <c r="D2106" s="301" t="s">
        <v>7340</v>
      </c>
      <c r="E2106" s="303" t="n">
        <v>2.35</v>
      </c>
    </row>
    <row r="2107" customFormat="false" ht="15" hidden="false" customHeight="false" outlineLevel="0" collapsed="false">
      <c r="A2107" s="301" t="n">
        <v>43464</v>
      </c>
      <c r="B2107" s="301" t="s">
        <v>54</v>
      </c>
      <c r="C2107" s="302" t="s">
        <v>13820</v>
      </c>
      <c r="D2107" s="301" t="s">
        <v>2543</v>
      </c>
      <c r="E2107" s="303" t="n">
        <v>0.01</v>
      </c>
    </row>
    <row r="2108" customFormat="false" ht="15" hidden="false" customHeight="false" outlineLevel="0" collapsed="false">
      <c r="A2108" s="301" t="n">
        <v>43476</v>
      </c>
      <c r="B2108" s="301" t="s">
        <v>54</v>
      </c>
      <c r="C2108" s="302" t="s">
        <v>13821</v>
      </c>
      <c r="D2108" s="301" t="s">
        <v>7340</v>
      </c>
      <c r="E2108" s="303" t="n">
        <v>0.01</v>
      </c>
    </row>
    <row r="2109" customFormat="false" ht="15" hidden="false" customHeight="false" outlineLevel="0" collapsed="false">
      <c r="A2109" s="301" t="n">
        <v>43465</v>
      </c>
      <c r="B2109" s="301" t="s">
        <v>54</v>
      </c>
      <c r="C2109" s="302" t="s">
        <v>13822</v>
      </c>
      <c r="D2109" s="301" t="s">
        <v>2543</v>
      </c>
      <c r="E2109" s="303" t="n">
        <v>0.78</v>
      </c>
    </row>
    <row r="2110" customFormat="false" ht="15" hidden="false" customHeight="false" outlineLevel="0" collapsed="false">
      <c r="A2110" s="301" t="n">
        <v>43477</v>
      </c>
      <c r="B2110" s="301" t="s">
        <v>54</v>
      </c>
      <c r="C2110" s="302" t="s">
        <v>13823</v>
      </c>
      <c r="D2110" s="301" t="s">
        <v>7340</v>
      </c>
      <c r="E2110" s="303" t="n">
        <v>147.87</v>
      </c>
    </row>
    <row r="2111" customFormat="false" ht="15" hidden="false" customHeight="false" outlineLevel="0" collapsed="false">
      <c r="A2111" s="301" t="n">
        <v>43466</v>
      </c>
      <c r="B2111" s="301" t="s">
        <v>54</v>
      </c>
      <c r="C2111" s="302" t="s">
        <v>13824</v>
      </c>
      <c r="D2111" s="301" t="s">
        <v>2543</v>
      </c>
      <c r="E2111" s="303" t="n">
        <v>2.05</v>
      </c>
    </row>
    <row r="2112" customFormat="false" ht="15" hidden="false" customHeight="false" outlineLevel="0" collapsed="false">
      <c r="A2112" s="301" t="n">
        <v>43478</v>
      </c>
      <c r="B2112" s="301" t="s">
        <v>54</v>
      </c>
      <c r="C2112" s="302" t="s">
        <v>13825</v>
      </c>
      <c r="D2112" s="301" t="s">
        <v>7340</v>
      </c>
      <c r="E2112" s="303" t="n">
        <v>387.36</v>
      </c>
    </row>
    <row r="2113" customFormat="false" ht="15" hidden="false" customHeight="false" outlineLevel="0" collapsed="false">
      <c r="A2113" s="301" t="n">
        <v>43467</v>
      </c>
      <c r="B2113" s="301" t="s">
        <v>54</v>
      </c>
      <c r="C2113" s="302" t="s">
        <v>13826</v>
      </c>
      <c r="D2113" s="301" t="s">
        <v>2543</v>
      </c>
      <c r="E2113" s="303" t="n">
        <v>0.61</v>
      </c>
    </row>
    <row r="2114" customFormat="false" ht="15" hidden="false" customHeight="false" outlineLevel="0" collapsed="false">
      <c r="A2114" s="301" t="n">
        <v>43479</v>
      </c>
      <c r="B2114" s="301" t="s">
        <v>54</v>
      </c>
      <c r="C2114" s="302" t="s">
        <v>13827</v>
      </c>
      <c r="D2114" s="301" t="s">
        <v>7340</v>
      </c>
      <c r="E2114" s="303" t="n">
        <v>114.77</v>
      </c>
    </row>
    <row r="2115" customFormat="false" ht="15" hidden="false" customHeight="false" outlineLevel="0" collapsed="false">
      <c r="A2115" s="301" t="n">
        <v>43468</v>
      </c>
      <c r="B2115" s="301" t="s">
        <v>54</v>
      </c>
      <c r="C2115" s="302" t="s">
        <v>13828</v>
      </c>
      <c r="D2115" s="301" t="s">
        <v>2543</v>
      </c>
      <c r="E2115" s="303" t="n">
        <v>1.21</v>
      </c>
    </row>
    <row r="2116" customFormat="false" ht="15" hidden="false" customHeight="false" outlineLevel="0" collapsed="false">
      <c r="A2116" s="301" t="n">
        <v>43480</v>
      </c>
      <c r="B2116" s="301" t="s">
        <v>54</v>
      </c>
      <c r="C2116" s="302" t="s">
        <v>13829</v>
      </c>
      <c r="D2116" s="301" t="s">
        <v>7340</v>
      </c>
      <c r="E2116" s="303" t="n">
        <v>228.92</v>
      </c>
    </row>
    <row r="2117" customFormat="false" ht="15" hidden="false" customHeight="false" outlineLevel="0" collapsed="false">
      <c r="A2117" s="301" t="n">
        <v>43469</v>
      </c>
      <c r="B2117" s="301" t="s">
        <v>54</v>
      </c>
      <c r="C2117" s="302" t="s">
        <v>13830</v>
      </c>
      <c r="D2117" s="301" t="s">
        <v>2543</v>
      </c>
      <c r="E2117" s="303" t="n">
        <v>0.05</v>
      </c>
    </row>
    <row r="2118" customFormat="false" ht="15" hidden="false" customHeight="false" outlineLevel="0" collapsed="false">
      <c r="A2118" s="301" t="n">
        <v>43481</v>
      </c>
      <c r="B2118" s="301" t="s">
        <v>54</v>
      </c>
      <c r="C2118" s="302" t="s">
        <v>13831</v>
      </c>
      <c r="D2118" s="301" t="s">
        <v>7340</v>
      </c>
      <c r="E2118" s="303" t="n">
        <v>9.89</v>
      </c>
    </row>
    <row r="2119" customFormat="false" ht="15" hidden="false" customHeight="false" outlineLevel="0" collapsed="false">
      <c r="A2119" s="301" t="n">
        <v>45204</v>
      </c>
      <c r="B2119" s="301" t="s">
        <v>54</v>
      </c>
      <c r="C2119" s="302" t="s">
        <v>13832</v>
      </c>
      <c r="D2119" s="301" t="s">
        <v>142</v>
      </c>
      <c r="E2119" s="303" t="n">
        <v>44.21</v>
      </c>
    </row>
    <row r="2120" customFormat="false" ht="15" hidden="false" customHeight="false" outlineLevel="0" collapsed="false">
      <c r="A2120" s="301" t="n">
        <v>3119</v>
      </c>
      <c r="B2120" s="301" t="s">
        <v>54</v>
      </c>
      <c r="C2120" s="302" t="s">
        <v>13833</v>
      </c>
      <c r="D2120" s="301" t="s">
        <v>142</v>
      </c>
      <c r="E2120" s="303" t="n">
        <v>2.63</v>
      </c>
    </row>
    <row r="2121" customFormat="false" ht="15" hidden="false" customHeight="false" outlineLevel="0" collapsed="false">
      <c r="A2121" s="301" t="n">
        <v>3122</v>
      </c>
      <c r="B2121" s="301" t="s">
        <v>54</v>
      </c>
      <c r="C2121" s="302" t="s">
        <v>13834</v>
      </c>
      <c r="D2121" s="301" t="s">
        <v>142</v>
      </c>
      <c r="E2121" s="303" t="n">
        <v>5.36</v>
      </c>
    </row>
    <row r="2122" customFormat="false" ht="15" hidden="false" customHeight="false" outlineLevel="0" collapsed="false">
      <c r="A2122" s="301" t="n">
        <v>3121</v>
      </c>
      <c r="B2122" s="301" t="s">
        <v>54</v>
      </c>
      <c r="C2122" s="302" t="s">
        <v>13835</v>
      </c>
      <c r="D2122" s="301" t="s">
        <v>142</v>
      </c>
      <c r="E2122" s="303" t="n">
        <v>6.07</v>
      </c>
    </row>
    <row r="2123" customFormat="false" ht="15" hidden="false" customHeight="false" outlineLevel="0" collapsed="false">
      <c r="A2123" s="301" t="n">
        <v>3120</v>
      </c>
      <c r="B2123" s="301" t="s">
        <v>54</v>
      </c>
      <c r="C2123" s="302" t="s">
        <v>13836</v>
      </c>
      <c r="D2123" s="301" t="s">
        <v>142</v>
      </c>
      <c r="E2123" s="303" t="n">
        <v>11.51</v>
      </c>
    </row>
    <row r="2124" customFormat="false" ht="15" hidden="false" customHeight="false" outlineLevel="0" collapsed="false">
      <c r="A2124" s="301" t="n">
        <v>11455</v>
      </c>
      <c r="B2124" s="301" t="s">
        <v>54</v>
      </c>
      <c r="C2124" s="302" t="s">
        <v>13837</v>
      </c>
      <c r="D2124" s="301" t="s">
        <v>142</v>
      </c>
      <c r="E2124" s="303" t="n">
        <v>16.65</v>
      </c>
    </row>
    <row r="2125" customFormat="false" ht="15" hidden="false" customHeight="false" outlineLevel="0" collapsed="false">
      <c r="A2125" s="301" t="n">
        <v>11456</v>
      </c>
      <c r="B2125" s="301" t="s">
        <v>54</v>
      </c>
      <c r="C2125" s="302" t="s">
        <v>13838</v>
      </c>
      <c r="D2125" s="301" t="s">
        <v>142</v>
      </c>
      <c r="E2125" s="303" t="n">
        <v>19.9</v>
      </c>
    </row>
    <row r="2126" customFormat="false" ht="15" hidden="false" customHeight="false" outlineLevel="0" collapsed="false">
      <c r="A2126" s="301" t="n">
        <v>3107</v>
      </c>
      <c r="B2126" s="301" t="s">
        <v>54</v>
      </c>
      <c r="C2126" s="302" t="s">
        <v>13839</v>
      </c>
      <c r="D2126" s="301" t="s">
        <v>142</v>
      </c>
      <c r="E2126" s="303" t="n">
        <v>8.39</v>
      </c>
    </row>
    <row r="2127" customFormat="false" ht="15" hidden="false" customHeight="false" outlineLevel="0" collapsed="false">
      <c r="A2127" s="301" t="n">
        <v>43583</v>
      </c>
      <c r="B2127" s="301" t="s">
        <v>54</v>
      </c>
      <c r="C2127" s="302" t="s">
        <v>13840</v>
      </c>
      <c r="D2127" s="301" t="s">
        <v>142</v>
      </c>
      <c r="E2127" s="303" t="n">
        <v>9.47</v>
      </c>
    </row>
    <row r="2128" customFormat="false" ht="15" hidden="false" customHeight="false" outlineLevel="0" collapsed="false">
      <c r="A2128" s="301" t="n">
        <v>43586</v>
      </c>
      <c r="B2128" s="301" t="s">
        <v>54</v>
      </c>
      <c r="C2128" s="302" t="s">
        <v>13841</v>
      </c>
      <c r="D2128" s="301" t="s">
        <v>142</v>
      </c>
      <c r="E2128" s="303" t="n">
        <v>9.7</v>
      </c>
    </row>
    <row r="2129" customFormat="false" ht="15" hidden="false" customHeight="false" outlineLevel="0" collapsed="false">
      <c r="A2129" s="301" t="n">
        <v>11461</v>
      </c>
      <c r="B2129" s="301" t="s">
        <v>54</v>
      </c>
      <c r="C2129" s="302" t="s">
        <v>13842</v>
      </c>
      <c r="D2129" s="301" t="s">
        <v>142</v>
      </c>
      <c r="E2129" s="303" t="n">
        <v>10.57</v>
      </c>
    </row>
    <row r="2130" customFormat="false" ht="15" hidden="false" customHeight="false" outlineLevel="0" collapsed="false">
      <c r="A2130" s="301" t="n">
        <v>43587</v>
      </c>
      <c r="B2130" s="301" t="s">
        <v>54</v>
      </c>
      <c r="C2130" s="302" t="s">
        <v>13843</v>
      </c>
      <c r="D2130" s="301" t="s">
        <v>142</v>
      </c>
      <c r="E2130" s="303" t="n">
        <v>12.2</v>
      </c>
    </row>
    <row r="2131" customFormat="false" ht="15" hidden="false" customHeight="false" outlineLevel="0" collapsed="false">
      <c r="A2131" s="301" t="n">
        <v>3106</v>
      </c>
      <c r="B2131" s="301" t="s">
        <v>54</v>
      </c>
      <c r="C2131" s="302" t="s">
        <v>13844</v>
      </c>
      <c r="D2131" s="301" t="s">
        <v>142</v>
      </c>
      <c r="E2131" s="303" t="n">
        <v>15.48</v>
      </c>
    </row>
    <row r="2132" customFormat="false" ht="15" hidden="false" customHeight="false" outlineLevel="0" collapsed="false">
      <c r="A2132" s="301" t="n">
        <v>44539</v>
      </c>
      <c r="B2132" s="301" t="s">
        <v>54</v>
      </c>
      <c r="C2132" s="302" t="s">
        <v>13845</v>
      </c>
      <c r="D2132" s="301" t="s">
        <v>418</v>
      </c>
      <c r="E2132" s="303" t="n">
        <v>2.94</v>
      </c>
    </row>
    <row r="2133" customFormat="false" ht="15" hidden="false" customHeight="false" outlineLevel="0" collapsed="false">
      <c r="A2133" s="301" t="n">
        <v>3123</v>
      </c>
      <c r="B2133" s="301" t="s">
        <v>54</v>
      </c>
      <c r="C2133" s="302" t="s">
        <v>13846</v>
      </c>
      <c r="D2133" s="301" t="s">
        <v>418</v>
      </c>
      <c r="E2133" s="303" t="n">
        <v>2.74</v>
      </c>
    </row>
    <row r="2134" customFormat="false" ht="15" hidden="false" customHeight="false" outlineLevel="0" collapsed="false">
      <c r="A2134" s="301" t="n">
        <v>38125</v>
      </c>
      <c r="B2134" s="301" t="s">
        <v>54</v>
      </c>
      <c r="C2134" s="302" t="s">
        <v>13847</v>
      </c>
      <c r="D2134" s="301" t="s">
        <v>418</v>
      </c>
      <c r="E2134" s="303" t="n">
        <v>2.22</v>
      </c>
    </row>
    <row r="2135" customFormat="false" ht="15" hidden="false" customHeight="false" outlineLevel="0" collapsed="false">
      <c r="A2135" s="301" t="n">
        <v>39014</v>
      </c>
      <c r="B2135" s="301" t="s">
        <v>54</v>
      </c>
      <c r="C2135" s="302" t="s">
        <v>13848</v>
      </c>
      <c r="D2135" s="301" t="s">
        <v>418</v>
      </c>
      <c r="E2135" s="303" t="n">
        <v>8.14</v>
      </c>
    </row>
    <row r="2136" customFormat="false" ht="15" hidden="false" customHeight="false" outlineLevel="0" collapsed="false">
      <c r="A2136" s="301" t="n">
        <v>39365</v>
      </c>
      <c r="B2136" s="301" t="s">
        <v>54</v>
      </c>
      <c r="C2136" s="302" t="s">
        <v>13849</v>
      </c>
      <c r="D2136" s="301" t="s">
        <v>142</v>
      </c>
      <c r="E2136" s="303" t="n">
        <v>1994.04</v>
      </c>
    </row>
    <row r="2137" customFormat="false" ht="15" hidden="false" customHeight="false" outlineLevel="0" collapsed="false">
      <c r="A2137" s="301" t="n">
        <v>39366</v>
      </c>
      <c r="B2137" s="301" t="s">
        <v>54</v>
      </c>
      <c r="C2137" s="302" t="s">
        <v>13850</v>
      </c>
      <c r="D2137" s="301" t="s">
        <v>142</v>
      </c>
      <c r="E2137" s="303" t="n">
        <v>3025.28</v>
      </c>
    </row>
    <row r="2138" customFormat="false" ht="15" hidden="false" customHeight="false" outlineLevel="0" collapsed="false">
      <c r="A2138" s="301" t="n">
        <v>39367</v>
      </c>
      <c r="B2138" s="301" t="s">
        <v>54</v>
      </c>
      <c r="C2138" s="302" t="s">
        <v>13851</v>
      </c>
      <c r="D2138" s="301" t="s">
        <v>142</v>
      </c>
      <c r="E2138" s="303" t="n">
        <v>5183.61</v>
      </c>
    </row>
    <row r="2139" customFormat="false" ht="15" hidden="false" customHeight="false" outlineLevel="0" collapsed="false">
      <c r="A2139" s="301" t="n">
        <v>45263</v>
      </c>
      <c r="B2139" s="301" t="s">
        <v>54</v>
      </c>
      <c r="C2139" s="302" t="s">
        <v>13852</v>
      </c>
      <c r="D2139" s="301" t="s">
        <v>142</v>
      </c>
      <c r="E2139" s="303" t="n">
        <v>16.42</v>
      </c>
    </row>
    <row r="2140" customFormat="false" ht="15" hidden="false" customHeight="false" outlineLevel="0" collapsed="false">
      <c r="A2140" s="301" t="n">
        <v>37394</v>
      </c>
      <c r="B2140" s="301" t="s">
        <v>54</v>
      </c>
      <c r="C2140" s="302" t="s">
        <v>13853</v>
      </c>
      <c r="D2140" s="301" t="s">
        <v>13854</v>
      </c>
      <c r="E2140" s="303" t="n">
        <v>40.82</v>
      </c>
    </row>
    <row r="2141" customFormat="false" ht="15" hidden="false" customHeight="false" outlineLevel="0" collapsed="false">
      <c r="A2141" s="301" t="n">
        <v>14146</v>
      </c>
      <c r="B2141" s="301" t="s">
        <v>54</v>
      </c>
      <c r="C2141" s="302" t="s">
        <v>13855</v>
      </c>
      <c r="D2141" s="301" t="s">
        <v>13854</v>
      </c>
      <c r="E2141" s="303" t="n">
        <v>65.65</v>
      </c>
    </row>
    <row r="2142" customFormat="false" ht="15" hidden="false" customHeight="false" outlineLevel="0" collapsed="false">
      <c r="A2142" s="301" t="n">
        <v>938</v>
      </c>
      <c r="B2142" s="301" t="s">
        <v>54</v>
      </c>
      <c r="C2142" s="302" t="s">
        <v>13856</v>
      </c>
      <c r="D2142" s="301" t="s">
        <v>429</v>
      </c>
      <c r="E2142" s="303" t="n">
        <v>1.68</v>
      </c>
    </row>
    <row r="2143" customFormat="false" ht="15" hidden="false" customHeight="false" outlineLevel="0" collapsed="false">
      <c r="A2143" s="301" t="n">
        <v>937</v>
      </c>
      <c r="B2143" s="301" t="s">
        <v>54</v>
      </c>
      <c r="C2143" s="302" t="s">
        <v>13857</v>
      </c>
      <c r="D2143" s="301" t="s">
        <v>429</v>
      </c>
      <c r="E2143" s="303" t="n">
        <v>9.8</v>
      </c>
    </row>
    <row r="2144" customFormat="false" ht="15" hidden="false" customHeight="false" outlineLevel="0" collapsed="false">
      <c r="A2144" s="301" t="n">
        <v>939</v>
      </c>
      <c r="B2144" s="301" t="s">
        <v>54</v>
      </c>
      <c r="C2144" s="302" t="s">
        <v>13858</v>
      </c>
      <c r="D2144" s="301" t="s">
        <v>429</v>
      </c>
      <c r="E2144" s="303" t="n">
        <v>2.72</v>
      </c>
    </row>
    <row r="2145" customFormat="false" ht="15" hidden="false" customHeight="false" outlineLevel="0" collapsed="false">
      <c r="A2145" s="301" t="n">
        <v>944</v>
      </c>
      <c r="B2145" s="301" t="s">
        <v>54</v>
      </c>
      <c r="C2145" s="302" t="s">
        <v>13859</v>
      </c>
      <c r="D2145" s="301" t="s">
        <v>429</v>
      </c>
      <c r="E2145" s="303" t="n">
        <v>4.3</v>
      </c>
    </row>
    <row r="2146" customFormat="false" ht="15" hidden="false" customHeight="false" outlineLevel="0" collapsed="false">
      <c r="A2146" s="301" t="n">
        <v>940</v>
      </c>
      <c r="B2146" s="301" t="s">
        <v>54</v>
      </c>
      <c r="C2146" s="302" t="s">
        <v>13860</v>
      </c>
      <c r="D2146" s="301" t="s">
        <v>429</v>
      </c>
      <c r="E2146" s="303" t="n">
        <v>6.2</v>
      </c>
    </row>
    <row r="2147" customFormat="false" ht="15" hidden="false" customHeight="false" outlineLevel="0" collapsed="false">
      <c r="A2147" s="301" t="n">
        <v>44397</v>
      </c>
      <c r="B2147" s="301" t="s">
        <v>54</v>
      </c>
      <c r="C2147" s="302" t="s">
        <v>13861</v>
      </c>
      <c r="D2147" s="301" t="s">
        <v>429</v>
      </c>
      <c r="E2147" s="303" t="n">
        <v>4.38</v>
      </c>
    </row>
    <row r="2148" customFormat="false" ht="15" hidden="false" customHeight="false" outlineLevel="0" collapsed="false">
      <c r="A2148" s="301" t="n">
        <v>406</v>
      </c>
      <c r="B2148" s="301" t="s">
        <v>54</v>
      </c>
      <c r="C2148" s="302" t="s">
        <v>13862</v>
      </c>
      <c r="D2148" s="301" t="s">
        <v>142</v>
      </c>
      <c r="E2148" s="303" t="n">
        <v>96.34</v>
      </c>
    </row>
    <row r="2149" customFormat="false" ht="15" hidden="false" customHeight="false" outlineLevel="0" collapsed="false">
      <c r="A2149" s="301" t="n">
        <v>42529</v>
      </c>
      <c r="B2149" s="301" t="s">
        <v>54</v>
      </c>
      <c r="C2149" s="302" t="s">
        <v>13863</v>
      </c>
      <c r="D2149" s="301" t="s">
        <v>429</v>
      </c>
      <c r="E2149" s="303" t="n">
        <v>0.93</v>
      </c>
    </row>
    <row r="2150" customFormat="false" ht="15" hidden="false" customHeight="false" outlineLevel="0" collapsed="false">
      <c r="A2150" s="301" t="n">
        <v>39634</v>
      </c>
      <c r="B2150" s="301" t="s">
        <v>54</v>
      </c>
      <c r="C2150" s="302" t="s">
        <v>13864</v>
      </c>
      <c r="D2150" s="301" t="s">
        <v>429</v>
      </c>
      <c r="E2150" s="303" t="n">
        <v>10.19</v>
      </c>
    </row>
    <row r="2151" customFormat="false" ht="15" hidden="false" customHeight="false" outlineLevel="0" collapsed="false">
      <c r="A2151" s="301" t="n">
        <v>39701</v>
      </c>
      <c r="B2151" s="301" t="s">
        <v>54</v>
      </c>
      <c r="C2151" s="302" t="s">
        <v>13865</v>
      </c>
      <c r="D2151" s="301" t="s">
        <v>142</v>
      </c>
      <c r="E2151" s="303" t="n">
        <v>106.79</v>
      </c>
    </row>
    <row r="2152" customFormat="false" ht="15" hidden="false" customHeight="false" outlineLevel="0" collapsed="false">
      <c r="A2152" s="301" t="n">
        <v>12815</v>
      </c>
      <c r="B2152" s="301" t="s">
        <v>54</v>
      </c>
      <c r="C2152" s="302" t="s">
        <v>13866</v>
      </c>
      <c r="D2152" s="301" t="s">
        <v>142</v>
      </c>
      <c r="E2152" s="303" t="n">
        <v>12.82</v>
      </c>
    </row>
    <row r="2153" customFormat="false" ht="15" hidden="false" customHeight="false" outlineLevel="0" collapsed="false">
      <c r="A2153" s="301" t="n">
        <v>39431</v>
      </c>
      <c r="B2153" s="301" t="s">
        <v>54</v>
      </c>
      <c r="C2153" s="302" t="s">
        <v>13867</v>
      </c>
      <c r="D2153" s="301" t="s">
        <v>429</v>
      </c>
      <c r="E2153" s="303" t="n">
        <v>0.32</v>
      </c>
    </row>
    <row r="2154" customFormat="false" ht="15" hidden="false" customHeight="false" outlineLevel="0" collapsed="false">
      <c r="A2154" s="301" t="n">
        <v>39432</v>
      </c>
      <c r="B2154" s="301" t="s">
        <v>54</v>
      </c>
      <c r="C2154" s="302" t="s">
        <v>13868</v>
      </c>
      <c r="D2154" s="301" t="s">
        <v>429</v>
      </c>
      <c r="E2154" s="303" t="n">
        <v>2.83</v>
      </c>
    </row>
    <row r="2155" customFormat="false" ht="15" hidden="false" customHeight="false" outlineLevel="0" collapsed="false">
      <c r="A2155" s="301" t="n">
        <v>20111</v>
      </c>
      <c r="B2155" s="301" t="s">
        <v>54</v>
      </c>
      <c r="C2155" s="302" t="s">
        <v>13869</v>
      </c>
      <c r="D2155" s="301" t="s">
        <v>142</v>
      </c>
      <c r="E2155" s="303" t="n">
        <v>11.4</v>
      </c>
    </row>
    <row r="2156" customFormat="false" ht="15" hidden="false" customHeight="false" outlineLevel="0" collapsed="false">
      <c r="A2156" s="301" t="n">
        <v>21127</v>
      </c>
      <c r="B2156" s="301" t="s">
        <v>54</v>
      </c>
      <c r="C2156" s="302" t="s">
        <v>13870</v>
      </c>
      <c r="D2156" s="301" t="s">
        <v>142</v>
      </c>
      <c r="E2156" s="303" t="n">
        <v>4.31</v>
      </c>
    </row>
    <row r="2157" customFormat="false" ht="15" hidden="false" customHeight="false" outlineLevel="0" collapsed="false">
      <c r="A2157" s="301" t="n">
        <v>404</v>
      </c>
      <c r="B2157" s="301" t="s">
        <v>54</v>
      </c>
      <c r="C2157" s="302" t="s">
        <v>13871</v>
      </c>
      <c r="D2157" s="301" t="s">
        <v>429</v>
      </c>
      <c r="E2157" s="303" t="n">
        <v>1.55</v>
      </c>
    </row>
    <row r="2158" customFormat="false" ht="15" hidden="false" customHeight="false" outlineLevel="0" collapsed="false">
      <c r="A2158" s="301" t="n">
        <v>14151</v>
      </c>
      <c r="B2158" s="301" t="s">
        <v>54</v>
      </c>
      <c r="C2158" s="302" t="s">
        <v>13872</v>
      </c>
      <c r="D2158" s="301" t="s">
        <v>142</v>
      </c>
      <c r="E2158" s="303" t="n">
        <v>47.18</v>
      </c>
    </row>
    <row r="2159" customFormat="false" ht="15" hidden="false" customHeight="false" outlineLevel="0" collapsed="false">
      <c r="A2159" s="301" t="n">
        <v>14153</v>
      </c>
      <c r="B2159" s="301" t="s">
        <v>54</v>
      </c>
      <c r="C2159" s="302" t="s">
        <v>13873</v>
      </c>
      <c r="D2159" s="301" t="s">
        <v>142</v>
      </c>
      <c r="E2159" s="303" t="n">
        <v>53.34</v>
      </c>
    </row>
    <row r="2160" customFormat="false" ht="15" hidden="false" customHeight="false" outlineLevel="0" collapsed="false">
      <c r="A2160" s="301" t="n">
        <v>14152</v>
      </c>
      <c r="B2160" s="301" t="s">
        <v>54</v>
      </c>
      <c r="C2160" s="302" t="s">
        <v>13874</v>
      </c>
      <c r="D2160" s="301" t="s">
        <v>142</v>
      </c>
      <c r="E2160" s="303" t="n">
        <v>40.94</v>
      </c>
    </row>
    <row r="2161" customFormat="false" ht="15" hidden="false" customHeight="false" outlineLevel="0" collapsed="false">
      <c r="A2161" s="301" t="n">
        <v>14154</v>
      </c>
      <c r="B2161" s="301" t="s">
        <v>54</v>
      </c>
      <c r="C2161" s="302" t="s">
        <v>13875</v>
      </c>
      <c r="D2161" s="301" t="s">
        <v>142</v>
      </c>
      <c r="E2161" s="303" t="n">
        <v>143.32</v>
      </c>
    </row>
    <row r="2162" customFormat="false" ht="15" hidden="false" customHeight="false" outlineLevel="0" collapsed="false">
      <c r="A2162" s="301" t="n">
        <v>3146</v>
      </c>
      <c r="B2162" s="301" t="s">
        <v>54</v>
      </c>
      <c r="C2162" s="302" t="s">
        <v>13876</v>
      </c>
      <c r="D2162" s="301" t="s">
        <v>142</v>
      </c>
      <c r="E2162" s="303" t="n">
        <v>5.23</v>
      </c>
    </row>
    <row r="2163" customFormat="false" ht="15" hidden="false" customHeight="false" outlineLevel="0" collapsed="false">
      <c r="A2163" s="301" t="n">
        <v>3143</v>
      </c>
      <c r="B2163" s="301" t="s">
        <v>54</v>
      </c>
      <c r="C2163" s="302" t="s">
        <v>13877</v>
      </c>
      <c r="D2163" s="301" t="s">
        <v>142</v>
      </c>
      <c r="E2163" s="303" t="n">
        <v>11.9</v>
      </c>
    </row>
    <row r="2164" customFormat="false" ht="15" hidden="false" customHeight="false" outlineLevel="0" collapsed="false">
      <c r="A2164" s="301" t="n">
        <v>3148</v>
      </c>
      <c r="B2164" s="301" t="s">
        <v>54</v>
      </c>
      <c r="C2164" s="302" t="s">
        <v>13878</v>
      </c>
      <c r="D2164" s="301" t="s">
        <v>142</v>
      </c>
      <c r="E2164" s="303" t="n">
        <v>19.29</v>
      </c>
    </row>
    <row r="2165" customFormat="false" ht="15" hidden="false" customHeight="false" outlineLevel="0" collapsed="false">
      <c r="A2165" s="301" t="n">
        <v>4310</v>
      </c>
      <c r="B2165" s="301" t="s">
        <v>54</v>
      </c>
      <c r="C2165" s="302" t="s">
        <v>13879</v>
      </c>
      <c r="D2165" s="301" t="s">
        <v>142</v>
      </c>
      <c r="E2165" s="303" t="n">
        <v>3.94</v>
      </c>
    </row>
    <row r="2166" customFormat="false" ht="15" hidden="false" customHeight="false" outlineLevel="0" collapsed="false">
      <c r="A2166" s="301" t="n">
        <v>4311</v>
      </c>
      <c r="B2166" s="301" t="s">
        <v>54</v>
      </c>
      <c r="C2166" s="302" t="s">
        <v>13880</v>
      </c>
      <c r="D2166" s="301" t="s">
        <v>142</v>
      </c>
      <c r="E2166" s="303" t="n">
        <v>2.77</v>
      </c>
    </row>
    <row r="2167" customFormat="false" ht="15" hidden="false" customHeight="false" outlineLevel="0" collapsed="false">
      <c r="A2167" s="301" t="n">
        <v>4312</v>
      </c>
      <c r="B2167" s="301" t="s">
        <v>54</v>
      </c>
      <c r="C2167" s="302" t="s">
        <v>13881</v>
      </c>
      <c r="D2167" s="301" t="s">
        <v>142</v>
      </c>
      <c r="E2167" s="303" t="n">
        <v>3.88</v>
      </c>
    </row>
    <row r="2168" customFormat="false" ht="15" hidden="false" customHeight="false" outlineLevel="0" collapsed="false">
      <c r="A2168" s="301" t="n">
        <v>13261</v>
      </c>
      <c r="B2168" s="301" t="s">
        <v>54</v>
      </c>
      <c r="C2168" s="302" t="s">
        <v>13882</v>
      </c>
      <c r="D2168" s="301" t="s">
        <v>142</v>
      </c>
      <c r="E2168" s="303" t="n">
        <v>2.32</v>
      </c>
    </row>
    <row r="2169" customFormat="false" ht="15" hidden="false" customHeight="false" outlineLevel="0" collapsed="false">
      <c r="A2169" s="301" t="n">
        <v>3272</v>
      </c>
      <c r="B2169" s="301" t="s">
        <v>54</v>
      </c>
      <c r="C2169" s="302" t="s">
        <v>13883</v>
      </c>
      <c r="D2169" s="301" t="s">
        <v>142</v>
      </c>
      <c r="E2169" s="303" t="n">
        <v>55.22</v>
      </c>
    </row>
    <row r="2170" customFormat="false" ht="15" hidden="false" customHeight="false" outlineLevel="0" collapsed="false">
      <c r="A2170" s="301" t="n">
        <v>3265</v>
      </c>
      <c r="B2170" s="301" t="s">
        <v>54</v>
      </c>
      <c r="C2170" s="302" t="s">
        <v>13884</v>
      </c>
      <c r="D2170" s="301" t="s">
        <v>142</v>
      </c>
      <c r="E2170" s="303" t="n">
        <v>43.87</v>
      </c>
    </row>
    <row r="2171" customFormat="false" ht="15" hidden="false" customHeight="false" outlineLevel="0" collapsed="false">
      <c r="A2171" s="301" t="n">
        <v>3264</v>
      </c>
      <c r="B2171" s="301" t="s">
        <v>54</v>
      </c>
      <c r="C2171" s="302" t="s">
        <v>13885</v>
      </c>
      <c r="D2171" s="301" t="s">
        <v>142</v>
      </c>
      <c r="E2171" s="303" t="n">
        <v>31.55</v>
      </c>
    </row>
    <row r="2172" customFormat="false" ht="15" hidden="false" customHeight="false" outlineLevel="0" collapsed="false">
      <c r="A2172" s="301" t="n">
        <v>3262</v>
      </c>
      <c r="B2172" s="301" t="s">
        <v>54</v>
      </c>
      <c r="C2172" s="302" t="s">
        <v>13886</v>
      </c>
      <c r="D2172" s="301" t="s">
        <v>142</v>
      </c>
      <c r="E2172" s="303" t="n">
        <v>19.2</v>
      </c>
    </row>
    <row r="2173" customFormat="false" ht="15" hidden="false" customHeight="false" outlineLevel="0" collapsed="false">
      <c r="A2173" s="301" t="n">
        <v>3267</v>
      </c>
      <c r="B2173" s="301" t="s">
        <v>54</v>
      </c>
      <c r="C2173" s="302" t="s">
        <v>13887</v>
      </c>
      <c r="D2173" s="301" t="s">
        <v>142</v>
      </c>
      <c r="E2173" s="303" t="n">
        <v>103.03</v>
      </c>
    </row>
    <row r="2174" customFormat="false" ht="15" hidden="false" customHeight="false" outlineLevel="0" collapsed="false">
      <c r="A2174" s="301" t="n">
        <v>3266</v>
      </c>
      <c r="B2174" s="301" t="s">
        <v>54</v>
      </c>
      <c r="C2174" s="302" t="s">
        <v>13888</v>
      </c>
      <c r="D2174" s="301" t="s">
        <v>142</v>
      </c>
      <c r="E2174" s="303" t="n">
        <v>65.55</v>
      </c>
    </row>
    <row r="2175" customFormat="false" ht="15" hidden="false" customHeight="false" outlineLevel="0" collapsed="false">
      <c r="A2175" s="301" t="n">
        <v>3268</v>
      </c>
      <c r="B2175" s="301" t="s">
        <v>54</v>
      </c>
      <c r="C2175" s="302" t="s">
        <v>13889</v>
      </c>
      <c r="D2175" s="301" t="s">
        <v>142</v>
      </c>
      <c r="E2175" s="303" t="n">
        <v>139.31</v>
      </c>
    </row>
    <row r="2176" customFormat="false" ht="15" hidden="false" customHeight="false" outlineLevel="0" collapsed="false">
      <c r="A2176" s="301" t="n">
        <v>3263</v>
      </c>
      <c r="B2176" s="301" t="s">
        <v>54</v>
      </c>
      <c r="C2176" s="302" t="s">
        <v>13890</v>
      </c>
      <c r="D2176" s="301" t="s">
        <v>142</v>
      </c>
      <c r="E2176" s="303" t="n">
        <v>26.23</v>
      </c>
    </row>
    <row r="2177" customFormat="false" ht="15" hidden="false" customHeight="false" outlineLevel="0" collapsed="false">
      <c r="A2177" s="301" t="n">
        <v>3271</v>
      </c>
      <c r="B2177" s="301" t="s">
        <v>54</v>
      </c>
      <c r="C2177" s="302" t="s">
        <v>13891</v>
      </c>
      <c r="D2177" s="301" t="s">
        <v>142</v>
      </c>
      <c r="E2177" s="303" t="n">
        <v>205.95</v>
      </c>
    </row>
    <row r="2178" customFormat="false" ht="15" hidden="false" customHeight="false" outlineLevel="0" collapsed="false">
      <c r="A2178" s="301" t="n">
        <v>3270</v>
      </c>
      <c r="B2178" s="301" t="s">
        <v>54</v>
      </c>
      <c r="C2178" s="302" t="s">
        <v>13892</v>
      </c>
      <c r="D2178" s="301" t="s">
        <v>142</v>
      </c>
      <c r="E2178" s="303" t="n">
        <v>346.01</v>
      </c>
    </row>
    <row r="2179" customFormat="false" ht="15" hidden="false" customHeight="false" outlineLevel="0" collapsed="false">
      <c r="A2179" s="301" t="n">
        <v>45256</v>
      </c>
      <c r="B2179" s="301" t="s">
        <v>54</v>
      </c>
      <c r="C2179" s="302" t="s">
        <v>13893</v>
      </c>
      <c r="D2179" s="301" t="s">
        <v>142</v>
      </c>
      <c r="E2179" s="303" t="n">
        <v>25.98</v>
      </c>
    </row>
    <row r="2180" customFormat="false" ht="15" hidden="false" customHeight="false" outlineLevel="0" collapsed="false">
      <c r="A2180" s="301" t="n">
        <v>3275</v>
      </c>
      <c r="B2180" s="301" t="s">
        <v>54</v>
      </c>
      <c r="C2180" s="302" t="s">
        <v>13894</v>
      </c>
      <c r="D2180" s="301" t="s">
        <v>56</v>
      </c>
      <c r="E2180" s="303" t="n">
        <v>111.26</v>
      </c>
    </row>
    <row r="2181" customFormat="false" ht="15" hidden="false" customHeight="false" outlineLevel="0" collapsed="false">
      <c r="A2181" s="301" t="n">
        <v>39512</v>
      </c>
      <c r="B2181" s="301" t="s">
        <v>54</v>
      </c>
      <c r="C2181" s="302" t="s">
        <v>13895</v>
      </c>
      <c r="D2181" s="301" t="s">
        <v>56</v>
      </c>
      <c r="E2181" s="303" t="n">
        <v>77.17</v>
      </c>
    </row>
    <row r="2182" customFormat="false" ht="15" hidden="false" customHeight="false" outlineLevel="0" collapsed="false">
      <c r="A2182" s="301" t="n">
        <v>39511</v>
      </c>
      <c r="B2182" s="301" t="s">
        <v>54</v>
      </c>
      <c r="C2182" s="302" t="s">
        <v>13896</v>
      </c>
      <c r="D2182" s="301" t="s">
        <v>56</v>
      </c>
      <c r="E2182" s="303" t="n">
        <v>84.17</v>
      </c>
    </row>
    <row r="2183" customFormat="false" ht="15" hidden="false" customHeight="false" outlineLevel="0" collapsed="false">
      <c r="A2183" s="301" t="n">
        <v>39513</v>
      </c>
      <c r="B2183" s="301" t="s">
        <v>54</v>
      </c>
      <c r="C2183" s="302" t="s">
        <v>13897</v>
      </c>
      <c r="D2183" s="301" t="s">
        <v>56</v>
      </c>
      <c r="E2183" s="303" t="n">
        <v>90.28</v>
      </c>
    </row>
    <row r="2184" customFormat="false" ht="15" hidden="false" customHeight="false" outlineLevel="0" collapsed="false">
      <c r="A2184" s="301" t="n">
        <v>3286</v>
      </c>
      <c r="B2184" s="301" t="s">
        <v>54</v>
      </c>
      <c r="C2184" s="302" t="s">
        <v>13898</v>
      </c>
      <c r="D2184" s="301" t="s">
        <v>56</v>
      </c>
      <c r="E2184" s="303" t="n">
        <v>132.35</v>
      </c>
    </row>
    <row r="2185" customFormat="false" ht="15" hidden="false" customHeight="false" outlineLevel="0" collapsed="false">
      <c r="A2185" s="301" t="n">
        <v>3287</v>
      </c>
      <c r="B2185" s="301" t="s">
        <v>54</v>
      </c>
      <c r="C2185" s="302" t="s">
        <v>13899</v>
      </c>
      <c r="D2185" s="301" t="s">
        <v>56</v>
      </c>
      <c r="E2185" s="303" t="n">
        <v>200</v>
      </c>
    </row>
    <row r="2186" customFormat="false" ht="15" hidden="false" customHeight="false" outlineLevel="0" collapsed="false">
      <c r="A2186" s="301" t="n">
        <v>3283</v>
      </c>
      <c r="B2186" s="301" t="s">
        <v>54</v>
      </c>
      <c r="C2186" s="302" t="s">
        <v>13900</v>
      </c>
      <c r="D2186" s="301" t="s">
        <v>56</v>
      </c>
      <c r="E2186" s="303" t="n">
        <v>42.01</v>
      </c>
    </row>
    <row r="2187" customFormat="false" ht="15" hidden="false" customHeight="false" outlineLevel="0" collapsed="false">
      <c r="A2187" s="301" t="n">
        <v>11587</v>
      </c>
      <c r="B2187" s="301" t="s">
        <v>54</v>
      </c>
      <c r="C2187" s="302" t="s">
        <v>13901</v>
      </c>
      <c r="D2187" s="301" t="s">
        <v>56</v>
      </c>
      <c r="E2187" s="303" t="n">
        <v>76.29</v>
      </c>
    </row>
    <row r="2188" customFormat="false" ht="15" hidden="false" customHeight="false" outlineLevel="0" collapsed="false">
      <c r="A2188" s="301" t="n">
        <v>36225</v>
      </c>
      <c r="B2188" s="301" t="s">
        <v>54</v>
      </c>
      <c r="C2188" s="302" t="s">
        <v>13902</v>
      </c>
      <c r="D2188" s="301" t="s">
        <v>56</v>
      </c>
      <c r="E2188" s="303" t="n">
        <v>30.99</v>
      </c>
    </row>
    <row r="2189" customFormat="false" ht="15" hidden="false" customHeight="false" outlineLevel="0" collapsed="false">
      <c r="A2189" s="301" t="n">
        <v>36230</v>
      </c>
      <c r="B2189" s="301" t="s">
        <v>54</v>
      </c>
      <c r="C2189" s="302" t="s">
        <v>13903</v>
      </c>
      <c r="D2189" s="301" t="s">
        <v>56</v>
      </c>
      <c r="E2189" s="303" t="n">
        <v>22.77</v>
      </c>
    </row>
    <row r="2190" customFormat="false" ht="15" hidden="false" customHeight="false" outlineLevel="0" collapsed="false">
      <c r="A2190" s="301" t="n">
        <v>36238</v>
      </c>
      <c r="B2190" s="301" t="s">
        <v>54</v>
      </c>
      <c r="C2190" s="302" t="s">
        <v>13904</v>
      </c>
      <c r="D2190" s="301" t="s">
        <v>56</v>
      </c>
      <c r="E2190" s="303" t="n">
        <v>22.25</v>
      </c>
    </row>
    <row r="2191" customFormat="false" ht="15" hidden="false" customHeight="false" outlineLevel="0" collapsed="false">
      <c r="A2191" s="301" t="n">
        <v>39363</v>
      </c>
      <c r="B2191" s="301" t="s">
        <v>54</v>
      </c>
      <c r="C2191" s="302" t="s">
        <v>13905</v>
      </c>
      <c r="D2191" s="301" t="s">
        <v>142</v>
      </c>
      <c r="E2191" s="303" t="n">
        <v>5877.74</v>
      </c>
    </row>
    <row r="2192" customFormat="false" ht="15" hidden="false" customHeight="false" outlineLevel="0" collapsed="false">
      <c r="A2192" s="301" t="n">
        <v>39361</v>
      </c>
      <c r="B2192" s="301" t="s">
        <v>54</v>
      </c>
      <c r="C2192" s="302" t="s">
        <v>13906</v>
      </c>
      <c r="D2192" s="301" t="s">
        <v>142</v>
      </c>
      <c r="E2192" s="303" t="n">
        <v>1795.69</v>
      </c>
    </row>
    <row r="2193" customFormat="false" ht="15" hidden="false" customHeight="false" outlineLevel="0" collapsed="false">
      <c r="A2193" s="301" t="n">
        <v>39362</v>
      </c>
      <c r="B2193" s="301" t="s">
        <v>54</v>
      </c>
      <c r="C2193" s="302" t="s">
        <v>13907</v>
      </c>
      <c r="D2193" s="301" t="s">
        <v>142</v>
      </c>
      <c r="E2193" s="303" t="n">
        <v>3172.18</v>
      </c>
    </row>
    <row r="2194" customFormat="false" ht="15" hidden="false" customHeight="false" outlineLevel="0" collapsed="false">
      <c r="A2194" s="301" t="n">
        <v>39364</v>
      </c>
      <c r="B2194" s="301" t="s">
        <v>54</v>
      </c>
      <c r="C2194" s="302" t="s">
        <v>13908</v>
      </c>
      <c r="D2194" s="301" t="s">
        <v>142</v>
      </c>
      <c r="E2194" s="303" t="n">
        <v>12397.71</v>
      </c>
    </row>
    <row r="2195" customFormat="false" ht="15" hidden="false" customHeight="false" outlineLevel="0" collapsed="false">
      <c r="A2195" s="301" t="n">
        <v>14576</v>
      </c>
      <c r="B2195" s="301" t="s">
        <v>54</v>
      </c>
      <c r="C2195" s="302" t="s">
        <v>13909</v>
      </c>
      <c r="D2195" s="301" t="s">
        <v>142</v>
      </c>
      <c r="E2195" s="303"/>
    </row>
    <row r="2196" customFormat="false" ht="15" hidden="false" customHeight="false" outlineLevel="0" collapsed="false">
      <c r="A2196" s="301" t="n">
        <v>13877</v>
      </c>
      <c r="B2196" s="301" t="s">
        <v>54</v>
      </c>
      <c r="C2196" s="302" t="s">
        <v>13910</v>
      </c>
      <c r="D2196" s="301" t="s">
        <v>142</v>
      </c>
      <c r="E2196" s="303"/>
    </row>
    <row r="2197" customFormat="false" ht="15" hidden="false" customHeight="false" outlineLevel="0" collapsed="false">
      <c r="A2197" s="301" t="n">
        <v>7307</v>
      </c>
      <c r="B2197" s="301" t="s">
        <v>54</v>
      </c>
      <c r="C2197" s="302" t="s">
        <v>13911</v>
      </c>
      <c r="D2197" s="301" t="s">
        <v>9747</v>
      </c>
      <c r="E2197" s="303" t="n">
        <v>49.76</v>
      </c>
    </row>
    <row r="2198" customFormat="false" ht="15" hidden="false" customHeight="false" outlineLevel="0" collapsed="false">
      <c r="A2198" s="301" t="n">
        <v>38122</v>
      </c>
      <c r="B2198" s="301" t="s">
        <v>54</v>
      </c>
      <c r="C2198" s="302" t="s">
        <v>13912</v>
      </c>
      <c r="D2198" s="301" t="s">
        <v>9747</v>
      </c>
      <c r="E2198" s="303" t="n">
        <v>22.9</v>
      </c>
    </row>
    <row r="2199" customFormat="false" ht="15" hidden="false" customHeight="false" outlineLevel="0" collapsed="false">
      <c r="A2199" s="301" t="n">
        <v>43653</v>
      </c>
      <c r="B2199" s="301" t="s">
        <v>54</v>
      </c>
      <c r="C2199" s="302" t="s">
        <v>13913</v>
      </c>
      <c r="D2199" s="301" t="s">
        <v>9747</v>
      </c>
      <c r="E2199" s="303" t="n">
        <v>46.63</v>
      </c>
    </row>
    <row r="2200" customFormat="false" ht="15" hidden="false" customHeight="false" outlineLevel="0" collapsed="false">
      <c r="A2200" s="301" t="n">
        <v>45301</v>
      </c>
      <c r="B2200" s="301" t="s">
        <v>54</v>
      </c>
      <c r="C2200" s="302" t="s">
        <v>13914</v>
      </c>
      <c r="D2200" s="301" t="s">
        <v>142</v>
      </c>
      <c r="E2200" s="303" t="n">
        <v>250.41</v>
      </c>
    </row>
    <row r="2201" customFormat="false" ht="15" hidden="false" customHeight="false" outlineLevel="0" collapsed="false">
      <c r="A2201" s="301" t="n">
        <v>45334</v>
      </c>
      <c r="B2201" s="301" t="s">
        <v>54</v>
      </c>
      <c r="C2201" s="302" t="s">
        <v>13915</v>
      </c>
      <c r="D2201" s="301" t="s">
        <v>142</v>
      </c>
      <c r="E2201" s="303" t="n">
        <v>8.26</v>
      </c>
    </row>
    <row r="2202" customFormat="false" ht="15" hidden="false" customHeight="false" outlineLevel="0" collapsed="false">
      <c r="A2202" s="301" t="n">
        <v>12344</v>
      </c>
      <c r="B2202" s="301" t="s">
        <v>54</v>
      </c>
      <c r="C2202" s="302" t="s">
        <v>13916</v>
      </c>
      <c r="D2202" s="301" t="s">
        <v>142</v>
      </c>
      <c r="E2202" s="303" t="n">
        <v>3.28</v>
      </c>
    </row>
    <row r="2203" customFormat="false" ht="15" hidden="false" customHeight="false" outlineLevel="0" collapsed="false">
      <c r="A2203" s="301" t="n">
        <v>12343</v>
      </c>
      <c r="B2203" s="301" t="s">
        <v>54</v>
      </c>
      <c r="C2203" s="302" t="s">
        <v>13917</v>
      </c>
      <c r="D2203" s="301" t="s">
        <v>142</v>
      </c>
      <c r="E2203" s="303" t="n">
        <v>5.08</v>
      </c>
    </row>
    <row r="2204" customFormat="false" ht="15" hidden="false" customHeight="false" outlineLevel="0" collapsed="false">
      <c r="A2204" s="301" t="n">
        <v>3295</v>
      </c>
      <c r="B2204" s="301" t="s">
        <v>54</v>
      </c>
      <c r="C2204" s="302" t="s">
        <v>13918</v>
      </c>
      <c r="D2204" s="301" t="s">
        <v>142</v>
      </c>
      <c r="E2204" s="303" t="n">
        <v>17.75</v>
      </c>
    </row>
    <row r="2205" customFormat="false" ht="15" hidden="false" customHeight="false" outlineLevel="0" collapsed="false">
      <c r="A2205" s="301" t="n">
        <v>3302</v>
      </c>
      <c r="B2205" s="301" t="s">
        <v>54</v>
      </c>
      <c r="C2205" s="302" t="s">
        <v>13919</v>
      </c>
      <c r="D2205" s="301" t="s">
        <v>142</v>
      </c>
      <c r="E2205" s="303" t="n">
        <v>18.56</v>
      </c>
    </row>
    <row r="2206" customFormat="false" ht="15" hidden="false" customHeight="false" outlineLevel="0" collapsed="false">
      <c r="A2206" s="301" t="n">
        <v>3297</v>
      </c>
      <c r="B2206" s="301" t="s">
        <v>54</v>
      </c>
      <c r="C2206" s="302" t="s">
        <v>13920</v>
      </c>
      <c r="D2206" s="301" t="s">
        <v>142</v>
      </c>
      <c r="E2206" s="303" t="n">
        <v>19.81</v>
      </c>
    </row>
    <row r="2207" customFormat="false" ht="15" hidden="false" customHeight="false" outlineLevel="0" collapsed="false">
      <c r="A2207" s="301" t="n">
        <v>3294</v>
      </c>
      <c r="B2207" s="301" t="s">
        <v>54</v>
      </c>
      <c r="C2207" s="302" t="s">
        <v>13921</v>
      </c>
      <c r="D2207" s="301" t="s">
        <v>142</v>
      </c>
      <c r="E2207" s="303" t="n">
        <v>20.12</v>
      </c>
    </row>
    <row r="2208" customFormat="false" ht="15" hidden="false" customHeight="false" outlineLevel="0" collapsed="false">
      <c r="A2208" s="301" t="n">
        <v>3292</v>
      </c>
      <c r="B2208" s="301" t="s">
        <v>54</v>
      </c>
      <c r="C2208" s="302" t="s">
        <v>13922</v>
      </c>
      <c r="D2208" s="301" t="s">
        <v>142</v>
      </c>
      <c r="E2208" s="303" t="n">
        <v>18.9</v>
      </c>
    </row>
    <row r="2209" customFormat="false" ht="15" hidden="false" customHeight="false" outlineLevel="0" collapsed="false">
      <c r="A2209" s="301" t="n">
        <v>3298</v>
      </c>
      <c r="B2209" s="301" t="s">
        <v>54</v>
      </c>
      <c r="C2209" s="302" t="s">
        <v>13923</v>
      </c>
      <c r="D2209" s="301" t="s">
        <v>142</v>
      </c>
      <c r="E2209" s="303" t="n">
        <v>44.29</v>
      </c>
    </row>
    <row r="2210" customFormat="false" ht="15" hidden="false" customHeight="false" outlineLevel="0" collapsed="false">
      <c r="A2210" s="301" t="n">
        <v>34802</v>
      </c>
      <c r="B2210" s="301" t="s">
        <v>54</v>
      </c>
      <c r="C2210" s="302" t="s">
        <v>13924</v>
      </c>
      <c r="D2210" s="301" t="s">
        <v>142</v>
      </c>
      <c r="E2210" s="303" t="n">
        <v>1767.21</v>
      </c>
    </row>
    <row r="2211" customFormat="false" ht="15" hidden="false" customHeight="false" outlineLevel="0" collapsed="false">
      <c r="A2211" s="301" t="n">
        <v>11588</v>
      </c>
      <c r="B2211" s="301" t="s">
        <v>54</v>
      </c>
      <c r="C2211" s="302" t="s">
        <v>13925</v>
      </c>
      <c r="D2211" s="301" t="s">
        <v>142</v>
      </c>
      <c r="E2211" s="303" t="n">
        <v>1906.53</v>
      </c>
    </row>
    <row r="2212" customFormat="false" ht="15" hidden="false" customHeight="false" outlineLevel="0" collapsed="false">
      <c r="A2212" s="301" t="n">
        <v>34383</v>
      </c>
      <c r="B2212" s="301" t="s">
        <v>54</v>
      </c>
      <c r="C2212" s="302" t="s">
        <v>13926</v>
      </c>
      <c r="D2212" s="301" t="s">
        <v>142</v>
      </c>
      <c r="E2212" s="303" t="n">
        <v>2097.32</v>
      </c>
    </row>
    <row r="2213" customFormat="false" ht="15" hidden="false" customHeight="false" outlineLevel="0" collapsed="false">
      <c r="A2213" s="301" t="n">
        <v>40451</v>
      </c>
      <c r="B2213" s="301" t="s">
        <v>54</v>
      </c>
      <c r="C2213" s="302" t="s">
        <v>13927</v>
      </c>
      <c r="D2213" s="301" t="s">
        <v>56</v>
      </c>
      <c r="E2213" s="303" t="n">
        <v>169.53</v>
      </c>
    </row>
    <row r="2214" customFormat="false" ht="15" hidden="false" customHeight="false" outlineLevel="0" collapsed="false">
      <c r="A2214" s="301" t="n">
        <v>40453</v>
      </c>
      <c r="B2214" s="301" t="s">
        <v>54</v>
      </c>
      <c r="C2214" s="302" t="s">
        <v>13928</v>
      </c>
      <c r="D2214" s="301" t="s">
        <v>56</v>
      </c>
      <c r="E2214" s="303" t="n">
        <v>183.43</v>
      </c>
    </row>
    <row r="2215" customFormat="false" ht="15" hidden="false" customHeight="false" outlineLevel="0" collapsed="false">
      <c r="A2215" s="301" t="n">
        <v>40452</v>
      </c>
      <c r="B2215" s="301" t="s">
        <v>54</v>
      </c>
      <c r="C2215" s="302" t="s">
        <v>13929</v>
      </c>
      <c r="D2215" s="301" t="s">
        <v>56</v>
      </c>
      <c r="E2215" s="303" t="n">
        <v>201.21</v>
      </c>
    </row>
    <row r="2216" customFormat="false" ht="15" hidden="false" customHeight="false" outlineLevel="0" collapsed="false">
      <c r="A2216" s="301" t="n">
        <v>11594</v>
      </c>
      <c r="B2216" s="301" t="s">
        <v>54</v>
      </c>
      <c r="C2216" s="302" t="s">
        <v>13930</v>
      </c>
      <c r="D2216" s="301" t="s">
        <v>142</v>
      </c>
      <c r="E2216" s="303" t="n">
        <v>607.67</v>
      </c>
    </row>
    <row r="2217" customFormat="false" ht="15" hidden="false" customHeight="false" outlineLevel="0" collapsed="false">
      <c r="A2217" s="301" t="n">
        <v>3311</v>
      </c>
      <c r="B2217" s="301" t="s">
        <v>54</v>
      </c>
      <c r="C2217" s="302" t="s">
        <v>13931</v>
      </c>
      <c r="D2217" s="301" t="s">
        <v>48</v>
      </c>
      <c r="E2217" s="303" t="n">
        <v>607.67</v>
      </c>
    </row>
    <row r="2218" customFormat="false" ht="15" hidden="false" customHeight="false" outlineLevel="0" collapsed="false">
      <c r="A2218" s="301" t="n">
        <v>11599</v>
      </c>
      <c r="B2218" s="301" t="s">
        <v>54</v>
      </c>
      <c r="C2218" s="302" t="s">
        <v>13932</v>
      </c>
      <c r="D2218" s="301" t="s">
        <v>142</v>
      </c>
      <c r="E2218" s="303" t="n">
        <v>808.12</v>
      </c>
    </row>
    <row r="2219" customFormat="false" ht="15" hidden="false" customHeight="false" outlineLevel="0" collapsed="false">
      <c r="A2219" s="301" t="n">
        <v>11593</v>
      </c>
      <c r="B2219" s="301" t="s">
        <v>54</v>
      </c>
      <c r="C2219" s="302" t="s">
        <v>13933</v>
      </c>
      <c r="D2219" s="301" t="s">
        <v>142</v>
      </c>
      <c r="E2219" s="303" t="n">
        <v>1132.94</v>
      </c>
    </row>
    <row r="2220" customFormat="false" ht="15" hidden="false" customHeight="false" outlineLevel="0" collapsed="false">
      <c r="A2220" s="301" t="n">
        <v>3314</v>
      </c>
      <c r="B2220" s="301" t="s">
        <v>54</v>
      </c>
      <c r="C2220" s="302" t="s">
        <v>13934</v>
      </c>
      <c r="D2220" s="301" t="s">
        <v>48</v>
      </c>
      <c r="E2220" s="303" t="n">
        <v>810.29</v>
      </c>
    </row>
    <row r="2221" customFormat="false" ht="15" hidden="false" customHeight="false" outlineLevel="0" collapsed="false">
      <c r="A2221" s="301" t="n">
        <v>11597</v>
      </c>
      <c r="B2221" s="301" t="s">
        <v>54</v>
      </c>
      <c r="C2221" s="302" t="s">
        <v>13935</v>
      </c>
      <c r="D2221" s="301" t="s">
        <v>142</v>
      </c>
      <c r="E2221" s="303" t="n">
        <v>942.26</v>
      </c>
    </row>
    <row r="2222" customFormat="false" ht="15" hidden="false" customHeight="false" outlineLevel="0" collapsed="false">
      <c r="A2222" s="301" t="n">
        <v>3309</v>
      </c>
      <c r="B2222" s="301" t="s">
        <v>54</v>
      </c>
      <c r="C2222" s="302" t="s">
        <v>13936</v>
      </c>
      <c r="D2222" s="301" t="s">
        <v>48</v>
      </c>
      <c r="E2222" s="303" t="n">
        <v>643.48</v>
      </c>
    </row>
    <row r="2223" customFormat="false" ht="15" hidden="false" customHeight="false" outlineLevel="0" collapsed="false">
      <c r="A2223" s="301" t="n">
        <v>40440</v>
      </c>
      <c r="B2223" s="301" t="s">
        <v>54</v>
      </c>
      <c r="C2223" s="302" t="s">
        <v>13937</v>
      </c>
      <c r="D2223" s="301" t="s">
        <v>48</v>
      </c>
      <c r="E2223" s="303" t="n">
        <v>843.99</v>
      </c>
    </row>
    <row r="2224" customFormat="false" ht="15" hidden="false" customHeight="false" outlineLevel="0" collapsed="false">
      <c r="A2224" s="301" t="n">
        <v>40441</v>
      </c>
      <c r="B2224" s="301" t="s">
        <v>54</v>
      </c>
      <c r="C2224" s="302" t="s">
        <v>13938</v>
      </c>
      <c r="D2224" s="301" t="s">
        <v>48</v>
      </c>
      <c r="E2224" s="303" t="n">
        <v>538.84</v>
      </c>
    </row>
    <row r="2225" customFormat="false" ht="15" hidden="false" customHeight="false" outlineLevel="0" collapsed="false">
      <c r="A2225" s="301" t="n">
        <v>34612</v>
      </c>
      <c r="B2225" s="301" t="s">
        <v>54</v>
      </c>
      <c r="C2225" s="302" t="s">
        <v>13939</v>
      </c>
      <c r="D2225" s="301" t="s">
        <v>142</v>
      </c>
      <c r="E2225" s="303" t="n">
        <v>1165.41</v>
      </c>
    </row>
    <row r="2226" customFormat="false" ht="15" hidden="false" customHeight="false" outlineLevel="0" collapsed="false">
      <c r="A2226" s="301" t="n">
        <v>34635</v>
      </c>
      <c r="B2226" s="301" t="s">
        <v>54</v>
      </c>
      <c r="C2226" s="302" t="s">
        <v>13940</v>
      </c>
      <c r="D2226" s="301" t="s">
        <v>142</v>
      </c>
      <c r="E2226" s="303" t="n">
        <v>1498.66</v>
      </c>
    </row>
    <row r="2227" customFormat="false" ht="15" hidden="false" customHeight="false" outlineLevel="0" collapsed="false">
      <c r="A2227" s="301" t="n">
        <v>34633</v>
      </c>
      <c r="B2227" s="301" t="s">
        <v>54</v>
      </c>
      <c r="C2227" s="302" t="s">
        <v>13941</v>
      </c>
      <c r="D2227" s="301" t="s">
        <v>142</v>
      </c>
      <c r="E2227" s="303" t="n">
        <v>1651.92</v>
      </c>
    </row>
    <row r="2228" customFormat="false" ht="15" hidden="false" customHeight="false" outlineLevel="0" collapsed="false">
      <c r="A2228" s="301" t="n">
        <v>40449</v>
      </c>
      <c r="B2228" s="301" t="s">
        <v>54</v>
      </c>
      <c r="C2228" s="302" t="s">
        <v>13942</v>
      </c>
      <c r="D2228" s="301" t="s">
        <v>48</v>
      </c>
      <c r="E2228" s="303" t="n">
        <v>452.99</v>
      </c>
    </row>
    <row r="2229" customFormat="false" ht="15" hidden="false" customHeight="false" outlineLevel="0" collapsed="false">
      <c r="A2229" s="301" t="n">
        <v>11592</v>
      </c>
      <c r="B2229" s="301" t="s">
        <v>54</v>
      </c>
      <c r="C2229" s="302" t="s">
        <v>13943</v>
      </c>
      <c r="D2229" s="301" t="s">
        <v>142</v>
      </c>
      <c r="E2229" s="303" t="n">
        <v>810.29</v>
      </c>
    </row>
    <row r="2230" customFormat="false" ht="15" hidden="false" customHeight="false" outlineLevel="0" collapsed="false">
      <c r="A2230" s="301" t="n">
        <v>34800</v>
      </c>
      <c r="B2230" s="301" t="s">
        <v>54</v>
      </c>
      <c r="C2230" s="302" t="s">
        <v>13944</v>
      </c>
      <c r="D2230" s="301" t="s">
        <v>48</v>
      </c>
      <c r="E2230" s="303" t="n">
        <v>566.46</v>
      </c>
    </row>
    <row r="2231" customFormat="false" ht="15" hidden="false" customHeight="false" outlineLevel="0" collapsed="false">
      <c r="A2231" s="301" t="n">
        <v>11596</v>
      </c>
      <c r="B2231" s="301" t="s">
        <v>54</v>
      </c>
      <c r="C2231" s="302" t="s">
        <v>13945</v>
      </c>
      <c r="D2231" s="301" t="s">
        <v>142</v>
      </c>
      <c r="E2231" s="303" t="n">
        <v>643.48</v>
      </c>
    </row>
    <row r="2232" customFormat="false" ht="15" hidden="false" customHeight="false" outlineLevel="0" collapsed="false">
      <c r="A2232" s="301" t="n">
        <v>40438</v>
      </c>
      <c r="B2232" s="301" t="s">
        <v>54</v>
      </c>
      <c r="C2232" s="302" t="s">
        <v>13946</v>
      </c>
      <c r="D2232" s="301" t="s">
        <v>48</v>
      </c>
      <c r="E2232" s="303" t="n">
        <v>377.39</v>
      </c>
    </row>
    <row r="2233" customFormat="false" ht="15" hidden="false" customHeight="false" outlineLevel="0" collapsed="false">
      <c r="A2233" s="301" t="n">
        <v>40436</v>
      </c>
      <c r="B2233" s="301" t="s">
        <v>54</v>
      </c>
      <c r="C2233" s="302" t="s">
        <v>13947</v>
      </c>
      <c r="D2233" s="301" t="s">
        <v>48</v>
      </c>
      <c r="E2233" s="303" t="n">
        <v>470.57</v>
      </c>
    </row>
    <row r="2234" customFormat="false" ht="15" hidden="false" customHeight="false" outlineLevel="0" collapsed="false">
      <c r="A2234" s="301" t="n">
        <v>4315</v>
      </c>
      <c r="B2234" s="301" t="s">
        <v>54</v>
      </c>
      <c r="C2234" s="302" t="s">
        <v>13948</v>
      </c>
      <c r="D2234" s="301" t="s">
        <v>142</v>
      </c>
      <c r="E2234" s="303" t="n">
        <v>2.86</v>
      </c>
    </row>
    <row r="2235" customFormat="false" ht="15" hidden="false" customHeight="false" outlineLevel="0" collapsed="false">
      <c r="A2235" s="301" t="n">
        <v>402</v>
      </c>
      <c r="B2235" s="301" t="s">
        <v>54</v>
      </c>
      <c r="C2235" s="302" t="s">
        <v>13949</v>
      </c>
      <c r="D2235" s="301" t="s">
        <v>142</v>
      </c>
      <c r="E2235" s="303" t="n">
        <v>17.36</v>
      </c>
    </row>
    <row r="2236" customFormat="false" ht="15" hidden="false" customHeight="false" outlineLevel="0" collapsed="false">
      <c r="A2236" s="301" t="n">
        <v>4226</v>
      </c>
      <c r="B2236" s="301" t="s">
        <v>54</v>
      </c>
      <c r="C2236" s="302" t="s">
        <v>13950</v>
      </c>
      <c r="D2236" s="301" t="s">
        <v>418</v>
      </c>
      <c r="E2236" s="303" t="n">
        <v>7.66</v>
      </c>
    </row>
    <row r="2237" customFormat="false" ht="15" hidden="false" customHeight="false" outlineLevel="0" collapsed="false">
      <c r="A2237" s="301" t="n">
        <v>4222</v>
      </c>
      <c r="B2237" s="301" t="s">
        <v>54</v>
      </c>
      <c r="C2237" s="302" t="s">
        <v>13951</v>
      </c>
      <c r="D2237" s="301" t="s">
        <v>9747</v>
      </c>
      <c r="E2237" s="303" t="n">
        <v>6.2</v>
      </c>
    </row>
    <row r="2238" customFormat="false" ht="15" hidden="false" customHeight="false" outlineLevel="0" collapsed="false">
      <c r="A2238" s="301" t="n">
        <v>34804</v>
      </c>
      <c r="B2238" s="301" t="s">
        <v>54</v>
      </c>
      <c r="C2238" s="302" t="s">
        <v>13952</v>
      </c>
      <c r="D2238" s="301" t="s">
        <v>56</v>
      </c>
      <c r="E2238" s="303" t="n">
        <v>68.4</v>
      </c>
    </row>
    <row r="2239" customFormat="false" ht="15" hidden="false" customHeight="false" outlineLevel="0" collapsed="false">
      <c r="A2239" s="301" t="n">
        <v>4013</v>
      </c>
      <c r="B2239" s="301" t="s">
        <v>54</v>
      </c>
      <c r="C2239" s="302" t="s">
        <v>13953</v>
      </c>
      <c r="D2239" s="301" t="s">
        <v>56</v>
      </c>
      <c r="E2239" s="303" t="n">
        <v>7.53</v>
      </c>
    </row>
    <row r="2240" customFormat="false" ht="15" hidden="false" customHeight="false" outlineLevel="0" collapsed="false">
      <c r="A2240" s="301" t="n">
        <v>4011</v>
      </c>
      <c r="B2240" s="301" t="s">
        <v>54</v>
      </c>
      <c r="C2240" s="302" t="s">
        <v>13954</v>
      </c>
      <c r="D2240" s="301" t="s">
        <v>56</v>
      </c>
      <c r="E2240" s="303" t="n">
        <v>8.41</v>
      </c>
    </row>
    <row r="2241" customFormat="false" ht="15" hidden="false" customHeight="false" outlineLevel="0" collapsed="false">
      <c r="A2241" s="301" t="n">
        <v>4021</v>
      </c>
      <c r="B2241" s="301" t="s">
        <v>54</v>
      </c>
      <c r="C2241" s="302" t="s">
        <v>13955</v>
      </c>
      <c r="D2241" s="301" t="s">
        <v>56</v>
      </c>
      <c r="E2241" s="303" t="n">
        <v>10.49</v>
      </c>
    </row>
    <row r="2242" customFormat="false" ht="15" hidden="false" customHeight="false" outlineLevel="0" collapsed="false">
      <c r="A2242" s="301" t="n">
        <v>4019</v>
      </c>
      <c r="B2242" s="301" t="s">
        <v>54</v>
      </c>
      <c r="C2242" s="302" t="s">
        <v>13956</v>
      </c>
      <c r="D2242" s="301" t="s">
        <v>56</v>
      </c>
      <c r="E2242" s="303" t="n">
        <v>12.6</v>
      </c>
    </row>
    <row r="2243" customFormat="false" ht="15" hidden="false" customHeight="false" outlineLevel="0" collapsed="false">
      <c r="A2243" s="301" t="n">
        <v>4012</v>
      </c>
      <c r="B2243" s="301" t="s">
        <v>54</v>
      </c>
      <c r="C2243" s="302" t="s">
        <v>13957</v>
      </c>
      <c r="D2243" s="301" t="s">
        <v>56</v>
      </c>
      <c r="E2243" s="303" t="n">
        <v>16.88</v>
      </c>
    </row>
    <row r="2244" customFormat="false" ht="15" hidden="false" customHeight="false" outlineLevel="0" collapsed="false">
      <c r="A2244" s="301" t="n">
        <v>4020</v>
      </c>
      <c r="B2244" s="301" t="s">
        <v>54</v>
      </c>
      <c r="C2244" s="302" t="s">
        <v>13958</v>
      </c>
      <c r="D2244" s="301" t="s">
        <v>56</v>
      </c>
      <c r="E2244" s="303" t="n">
        <v>21.13</v>
      </c>
    </row>
    <row r="2245" customFormat="false" ht="15" hidden="false" customHeight="false" outlineLevel="0" collapsed="false">
      <c r="A2245" s="301" t="n">
        <v>4018</v>
      </c>
      <c r="B2245" s="301" t="s">
        <v>54</v>
      </c>
      <c r="C2245" s="302" t="s">
        <v>13959</v>
      </c>
      <c r="D2245" s="301" t="s">
        <v>56</v>
      </c>
      <c r="E2245" s="303" t="n">
        <v>25.32</v>
      </c>
    </row>
    <row r="2246" customFormat="false" ht="15" hidden="false" customHeight="false" outlineLevel="0" collapsed="false">
      <c r="A2246" s="301" t="n">
        <v>36498</v>
      </c>
      <c r="B2246" s="301" t="s">
        <v>54</v>
      </c>
      <c r="C2246" s="302" t="s">
        <v>13960</v>
      </c>
      <c r="D2246" s="301" t="s">
        <v>142</v>
      </c>
      <c r="E2246" s="303" t="n">
        <v>9545.63</v>
      </c>
    </row>
    <row r="2247" customFormat="false" ht="15" hidden="false" customHeight="false" outlineLevel="0" collapsed="false">
      <c r="A2247" s="301" t="n">
        <v>12872</v>
      </c>
      <c r="B2247" s="301" t="s">
        <v>54</v>
      </c>
      <c r="C2247" s="302" t="s">
        <v>13961</v>
      </c>
      <c r="D2247" s="301" t="s">
        <v>2543</v>
      </c>
      <c r="E2247" s="303" t="n">
        <v>15.72</v>
      </c>
    </row>
    <row r="2248" customFormat="false" ht="15" hidden="false" customHeight="false" outlineLevel="0" collapsed="false">
      <c r="A2248" s="301" t="n">
        <v>41075</v>
      </c>
      <c r="B2248" s="301" t="s">
        <v>54</v>
      </c>
      <c r="C2248" s="302" t="s">
        <v>13962</v>
      </c>
      <c r="D2248" s="301" t="s">
        <v>7340</v>
      </c>
      <c r="E2248" s="303" t="n">
        <v>2759.86</v>
      </c>
    </row>
    <row r="2249" customFormat="false" ht="15" hidden="false" customHeight="false" outlineLevel="0" collapsed="false">
      <c r="A2249" s="301" t="n">
        <v>44324</v>
      </c>
      <c r="B2249" s="301" t="s">
        <v>54</v>
      </c>
      <c r="C2249" s="302" t="s">
        <v>13963</v>
      </c>
      <c r="D2249" s="301" t="s">
        <v>418</v>
      </c>
      <c r="E2249" s="303" t="n">
        <v>2.8</v>
      </c>
    </row>
    <row r="2250" customFormat="false" ht="15" hidden="false" customHeight="false" outlineLevel="0" collapsed="false">
      <c r="A2250" s="301" t="n">
        <v>3315</v>
      </c>
      <c r="B2250" s="301" t="s">
        <v>54</v>
      </c>
      <c r="C2250" s="302" t="s">
        <v>13964</v>
      </c>
      <c r="D2250" s="301" t="s">
        <v>418</v>
      </c>
      <c r="E2250" s="303" t="n">
        <v>0.81</v>
      </c>
    </row>
    <row r="2251" customFormat="false" ht="15" hidden="false" customHeight="false" outlineLevel="0" collapsed="false">
      <c r="A2251" s="301" t="n">
        <v>36870</v>
      </c>
      <c r="B2251" s="301" t="s">
        <v>54</v>
      </c>
      <c r="C2251" s="302" t="s">
        <v>13965</v>
      </c>
      <c r="D2251" s="301" t="s">
        <v>418</v>
      </c>
      <c r="E2251" s="303" t="n">
        <v>0.63</v>
      </c>
    </row>
    <row r="2252" customFormat="false" ht="15" hidden="false" customHeight="false" outlineLevel="0" collapsed="false">
      <c r="A2252" s="301" t="n">
        <v>5092</v>
      </c>
      <c r="B2252" s="301" t="s">
        <v>54</v>
      </c>
      <c r="C2252" s="302" t="s">
        <v>13966</v>
      </c>
      <c r="D2252" s="301" t="s">
        <v>12128</v>
      </c>
      <c r="E2252" s="303" t="n">
        <v>17.44</v>
      </c>
    </row>
    <row r="2253" customFormat="false" ht="15" hidden="false" customHeight="false" outlineLevel="0" collapsed="false">
      <c r="A2253" s="301" t="n">
        <v>11462</v>
      </c>
      <c r="B2253" s="301" t="s">
        <v>54</v>
      </c>
      <c r="C2253" s="302" t="s">
        <v>13967</v>
      </c>
      <c r="D2253" s="301" t="s">
        <v>12128</v>
      </c>
      <c r="E2253" s="303" t="n">
        <v>17.83</v>
      </c>
    </row>
    <row r="2254" customFormat="false" ht="15" hidden="false" customHeight="false" outlineLevel="0" collapsed="false">
      <c r="A2254" s="301" t="n">
        <v>36529</v>
      </c>
      <c r="B2254" s="301" t="s">
        <v>54</v>
      </c>
      <c r="C2254" s="302" t="s">
        <v>13968</v>
      </c>
      <c r="D2254" s="301" t="s">
        <v>142</v>
      </c>
      <c r="E2254" s="303"/>
    </row>
    <row r="2255" customFormat="false" ht="15" hidden="false" customHeight="false" outlineLevel="0" collapsed="false">
      <c r="A2255" s="301" t="n">
        <v>3318</v>
      </c>
      <c r="B2255" s="301" t="s">
        <v>54</v>
      </c>
      <c r="C2255" s="302" t="s">
        <v>13969</v>
      </c>
      <c r="D2255" s="301" t="s">
        <v>142</v>
      </c>
      <c r="E2255" s="303"/>
    </row>
    <row r="2256" customFormat="false" ht="15" hidden="false" customHeight="false" outlineLevel="0" collapsed="false">
      <c r="A2256" s="301" t="n">
        <v>3324</v>
      </c>
      <c r="B2256" s="301" t="s">
        <v>54</v>
      </c>
      <c r="C2256" s="302" t="s">
        <v>13970</v>
      </c>
      <c r="D2256" s="301" t="s">
        <v>56</v>
      </c>
      <c r="E2256" s="303" t="n">
        <v>11.21</v>
      </c>
    </row>
    <row r="2257" customFormat="false" ht="15" hidden="false" customHeight="false" outlineLevel="0" collapsed="false">
      <c r="A2257" s="301" t="n">
        <v>3322</v>
      </c>
      <c r="B2257" s="301" t="s">
        <v>54</v>
      </c>
      <c r="C2257" s="302" t="s">
        <v>13971</v>
      </c>
      <c r="D2257" s="301" t="s">
        <v>56</v>
      </c>
      <c r="E2257" s="303" t="n">
        <v>15.7</v>
      </c>
    </row>
    <row r="2258" customFormat="false" ht="15" hidden="false" customHeight="false" outlineLevel="0" collapsed="false">
      <c r="A2258" s="301" t="n">
        <v>5076</v>
      </c>
      <c r="B2258" s="301" t="s">
        <v>54</v>
      </c>
      <c r="C2258" s="302" t="s">
        <v>13972</v>
      </c>
      <c r="D2258" s="301" t="s">
        <v>418</v>
      </c>
      <c r="E2258" s="303" t="n">
        <v>21.35</v>
      </c>
    </row>
    <row r="2259" customFormat="false" ht="15" hidden="false" customHeight="false" outlineLevel="0" collapsed="false">
      <c r="A2259" s="301" t="n">
        <v>5077</v>
      </c>
      <c r="B2259" s="301" t="s">
        <v>54</v>
      </c>
      <c r="C2259" s="302" t="s">
        <v>13973</v>
      </c>
      <c r="D2259" s="301" t="s">
        <v>418</v>
      </c>
      <c r="E2259" s="303" t="n">
        <v>23.6</v>
      </c>
    </row>
    <row r="2260" customFormat="false" ht="15" hidden="false" customHeight="false" outlineLevel="0" collapsed="false">
      <c r="A2260" s="301" t="n">
        <v>45242</v>
      </c>
      <c r="B2260" s="301" t="s">
        <v>54</v>
      </c>
      <c r="C2260" s="302" t="s">
        <v>13974</v>
      </c>
      <c r="D2260" s="301" t="s">
        <v>142</v>
      </c>
      <c r="E2260" s="303" t="n">
        <v>60.59</v>
      </c>
    </row>
    <row r="2261" customFormat="false" ht="15" hidden="false" customHeight="false" outlineLevel="0" collapsed="false">
      <c r="A2261" s="301" t="n">
        <v>11837</v>
      </c>
      <c r="B2261" s="301" t="s">
        <v>54</v>
      </c>
      <c r="C2261" s="302" t="s">
        <v>13975</v>
      </c>
      <c r="D2261" s="301" t="s">
        <v>142</v>
      </c>
      <c r="E2261" s="303" t="n">
        <v>66.25</v>
      </c>
    </row>
    <row r="2262" customFormat="false" ht="15" hidden="false" customHeight="false" outlineLevel="0" collapsed="false">
      <c r="A2262" s="301" t="n">
        <v>415</v>
      </c>
      <c r="B2262" s="301" t="s">
        <v>54</v>
      </c>
      <c r="C2262" s="302" t="s">
        <v>13976</v>
      </c>
      <c r="D2262" s="301" t="s">
        <v>142</v>
      </c>
      <c r="E2262" s="303" t="n">
        <v>27.17</v>
      </c>
    </row>
    <row r="2263" customFormat="false" ht="15" hidden="false" customHeight="false" outlineLevel="0" collapsed="false">
      <c r="A2263" s="301" t="n">
        <v>38055</v>
      </c>
      <c r="B2263" s="301" t="s">
        <v>54</v>
      </c>
      <c r="C2263" s="302" t="s">
        <v>13977</v>
      </c>
      <c r="D2263" s="301" t="s">
        <v>142</v>
      </c>
      <c r="E2263" s="303" t="n">
        <v>6.01</v>
      </c>
    </row>
    <row r="2264" customFormat="false" ht="15" hidden="false" customHeight="false" outlineLevel="0" collapsed="false">
      <c r="A2264" s="301" t="n">
        <v>416</v>
      </c>
      <c r="B2264" s="301" t="s">
        <v>54</v>
      </c>
      <c r="C2264" s="302" t="s">
        <v>13978</v>
      </c>
      <c r="D2264" s="301" t="s">
        <v>142</v>
      </c>
      <c r="E2264" s="303" t="n">
        <v>9.94</v>
      </c>
    </row>
    <row r="2265" customFormat="false" ht="15" hidden="false" customHeight="false" outlineLevel="0" collapsed="false">
      <c r="A2265" s="301" t="n">
        <v>425</v>
      </c>
      <c r="B2265" s="301" t="s">
        <v>54</v>
      </c>
      <c r="C2265" s="302" t="s">
        <v>13979</v>
      </c>
      <c r="D2265" s="301" t="s">
        <v>142</v>
      </c>
      <c r="E2265" s="303" t="n">
        <v>6.16</v>
      </c>
    </row>
    <row r="2266" customFormat="false" ht="15" hidden="false" customHeight="false" outlineLevel="0" collapsed="false">
      <c r="A2266" s="301" t="n">
        <v>426</v>
      </c>
      <c r="B2266" s="301" t="s">
        <v>54</v>
      </c>
      <c r="C2266" s="302" t="s">
        <v>13980</v>
      </c>
      <c r="D2266" s="301" t="s">
        <v>142</v>
      </c>
      <c r="E2266" s="303" t="n">
        <v>33.95</v>
      </c>
    </row>
    <row r="2267" customFormat="false" ht="15" hidden="false" customHeight="false" outlineLevel="0" collapsed="false">
      <c r="A2267" s="301" t="n">
        <v>38056</v>
      </c>
      <c r="B2267" s="301" t="s">
        <v>54</v>
      </c>
      <c r="C2267" s="302" t="s">
        <v>13981</v>
      </c>
      <c r="D2267" s="301" t="s">
        <v>142</v>
      </c>
      <c r="E2267" s="303" t="n">
        <v>33.16</v>
      </c>
    </row>
    <row r="2268" customFormat="false" ht="15" hidden="false" customHeight="false" outlineLevel="0" collapsed="false">
      <c r="A2268" s="301" t="n">
        <v>1564</v>
      </c>
      <c r="B2268" s="301" t="s">
        <v>54</v>
      </c>
      <c r="C2268" s="302" t="s">
        <v>13982</v>
      </c>
      <c r="D2268" s="301" t="s">
        <v>142</v>
      </c>
      <c r="E2268" s="303" t="n">
        <v>12.65</v>
      </c>
    </row>
    <row r="2269" customFormat="false" ht="15" hidden="false" customHeight="false" outlineLevel="0" collapsed="false">
      <c r="A2269" s="301" t="n">
        <v>11032</v>
      </c>
      <c r="B2269" s="301" t="s">
        <v>54</v>
      </c>
      <c r="C2269" s="302" t="s">
        <v>13983</v>
      </c>
      <c r="D2269" s="301" t="s">
        <v>142</v>
      </c>
      <c r="E2269" s="303" t="n">
        <v>16.11</v>
      </c>
    </row>
    <row r="2270" customFormat="false" ht="15" hidden="false" customHeight="false" outlineLevel="0" collapsed="false">
      <c r="A2270" s="301" t="n">
        <v>36786</v>
      </c>
      <c r="B2270" s="301" t="s">
        <v>54</v>
      </c>
      <c r="C2270" s="302" t="s">
        <v>13984</v>
      </c>
      <c r="D2270" s="301" t="s">
        <v>13985</v>
      </c>
      <c r="E2270" s="303"/>
    </row>
    <row r="2271" customFormat="false" ht="15" hidden="false" customHeight="false" outlineLevel="0" collapsed="false">
      <c r="A2271" s="301" t="n">
        <v>36785</v>
      </c>
      <c r="B2271" s="301" t="s">
        <v>54</v>
      </c>
      <c r="C2271" s="302" t="s">
        <v>13986</v>
      </c>
      <c r="D2271" s="301" t="s">
        <v>13985</v>
      </c>
      <c r="E2271" s="303"/>
    </row>
    <row r="2272" customFormat="false" ht="15" hidden="false" customHeight="false" outlineLevel="0" collapsed="false">
      <c r="A2272" s="301" t="n">
        <v>36782</v>
      </c>
      <c r="B2272" s="301" t="s">
        <v>54</v>
      </c>
      <c r="C2272" s="302" t="s">
        <v>13987</v>
      </c>
      <c r="D2272" s="301" t="s">
        <v>13985</v>
      </c>
      <c r="E2272" s="303"/>
    </row>
    <row r="2273" customFormat="false" ht="15" hidden="false" customHeight="false" outlineLevel="0" collapsed="false">
      <c r="A2273" s="301" t="n">
        <v>44481</v>
      </c>
      <c r="B2273" s="301" t="s">
        <v>54</v>
      </c>
      <c r="C2273" s="302" t="s">
        <v>13988</v>
      </c>
      <c r="D2273" s="301" t="s">
        <v>13985</v>
      </c>
      <c r="E2273" s="303"/>
    </row>
    <row r="2274" customFormat="false" ht="15" hidden="false" customHeight="false" outlineLevel="0" collapsed="false">
      <c r="A2274" s="301" t="n">
        <v>4824</v>
      </c>
      <c r="B2274" s="301" t="s">
        <v>54</v>
      </c>
      <c r="C2274" s="302" t="s">
        <v>13989</v>
      </c>
      <c r="D2274" s="301" t="s">
        <v>418</v>
      </c>
      <c r="E2274" s="303" t="n">
        <v>0.22</v>
      </c>
    </row>
    <row r="2275" customFormat="false" ht="15" hidden="false" customHeight="false" outlineLevel="0" collapsed="false">
      <c r="A2275" s="301" t="n">
        <v>11795</v>
      </c>
      <c r="B2275" s="301" t="s">
        <v>54</v>
      </c>
      <c r="C2275" s="302" t="s">
        <v>13990</v>
      </c>
      <c r="D2275" s="301" t="s">
        <v>56</v>
      </c>
      <c r="E2275" s="303" t="n">
        <v>358.49</v>
      </c>
    </row>
    <row r="2276" customFormat="false" ht="15" hidden="false" customHeight="false" outlineLevel="0" collapsed="false">
      <c r="A2276" s="301" t="n">
        <v>134</v>
      </c>
      <c r="B2276" s="301" t="s">
        <v>54</v>
      </c>
      <c r="C2276" s="302" t="s">
        <v>13991</v>
      </c>
      <c r="D2276" s="301" t="s">
        <v>418</v>
      </c>
      <c r="E2276" s="303" t="n">
        <v>1.54</v>
      </c>
    </row>
    <row r="2277" customFormat="false" ht="15" hidden="false" customHeight="false" outlineLevel="0" collapsed="false">
      <c r="A2277" s="301" t="n">
        <v>4229</v>
      </c>
      <c r="B2277" s="301" t="s">
        <v>54</v>
      </c>
      <c r="C2277" s="302" t="s">
        <v>13992</v>
      </c>
      <c r="D2277" s="301" t="s">
        <v>418</v>
      </c>
      <c r="E2277" s="303" t="n">
        <v>44.02</v>
      </c>
    </row>
    <row r="2278" customFormat="false" ht="15" hidden="false" customHeight="false" outlineLevel="0" collapsed="false">
      <c r="A2278" s="301" t="n">
        <v>11731</v>
      </c>
      <c r="B2278" s="301" t="s">
        <v>54</v>
      </c>
      <c r="C2278" s="302" t="s">
        <v>13993</v>
      </c>
      <c r="D2278" s="301" t="s">
        <v>142</v>
      </c>
      <c r="E2278" s="303" t="n">
        <v>11.19</v>
      </c>
    </row>
    <row r="2279" customFormat="false" ht="15" hidden="false" customHeight="false" outlineLevel="0" collapsed="false">
      <c r="A2279" s="301" t="n">
        <v>11732</v>
      </c>
      <c r="B2279" s="301" t="s">
        <v>54</v>
      </c>
      <c r="C2279" s="302" t="s">
        <v>13994</v>
      </c>
      <c r="D2279" s="301" t="s">
        <v>142</v>
      </c>
      <c r="E2279" s="303" t="n">
        <v>29.33</v>
      </c>
    </row>
    <row r="2280" customFormat="false" ht="15" hidden="false" customHeight="false" outlineLevel="0" collapsed="false">
      <c r="A2280" s="301" t="n">
        <v>11244</v>
      </c>
      <c r="B2280" s="301" t="s">
        <v>54</v>
      </c>
      <c r="C2280" s="302" t="s">
        <v>13995</v>
      </c>
      <c r="D2280" s="301" t="s">
        <v>142</v>
      </c>
      <c r="E2280" s="303"/>
    </row>
    <row r="2281" customFormat="false" ht="15" hidden="false" customHeight="false" outlineLevel="0" collapsed="false">
      <c r="A2281" s="301" t="n">
        <v>11235</v>
      </c>
      <c r="B2281" s="301" t="s">
        <v>54</v>
      </c>
      <c r="C2281" s="302" t="s">
        <v>13996</v>
      </c>
      <c r="D2281" s="301" t="s">
        <v>142</v>
      </c>
      <c r="E2281" s="303"/>
    </row>
    <row r="2282" customFormat="false" ht="15" hidden="false" customHeight="false" outlineLevel="0" collapsed="false">
      <c r="A2282" s="301" t="n">
        <v>11236</v>
      </c>
      <c r="B2282" s="301" t="s">
        <v>54</v>
      </c>
      <c r="C2282" s="302" t="s">
        <v>13997</v>
      </c>
      <c r="D2282" s="301" t="s">
        <v>142</v>
      </c>
      <c r="E2282" s="303"/>
    </row>
    <row r="2283" customFormat="false" ht="15" hidden="false" customHeight="false" outlineLevel="0" collapsed="false">
      <c r="A2283" s="301" t="n">
        <v>11245</v>
      </c>
      <c r="B2283" s="301" t="s">
        <v>54</v>
      </c>
      <c r="C2283" s="302" t="s">
        <v>13998</v>
      </c>
      <c r="D2283" s="301" t="s">
        <v>142</v>
      </c>
      <c r="E2283" s="303"/>
    </row>
    <row r="2284" customFormat="false" ht="15" hidden="false" customHeight="false" outlineLevel="0" collapsed="false">
      <c r="A2284" s="301" t="n">
        <v>36494</v>
      </c>
      <c r="B2284" s="301" t="s">
        <v>54</v>
      </c>
      <c r="C2284" s="302" t="s">
        <v>13999</v>
      </c>
      <c r="D2284" s="301" t="s">
        <v>142</v>
      </c>
      <c r="E2284" s="303"/>
    </row>
    <row r="2285" customFormat="false" ht="15" hidden="false" customHeight="false" outlineLevel="0" collapsed="false">
      <c r="A2285" s="301" t="n">
        <v>36493</v>
      </c>
      <c r="B2285" s="301" t="s">
        <v>54</v>
      </c>
      <c r="C2285" s="302" t="s">
        <v>14000</v>
      </c>
      <c r="D2285" s="301" t="s">
        <v>142</v>
      </c>
      <c r="E2285" s="303"/>
    </row>
    <row r="2286" customFormat="false" ht="15" hidden="false" customHeight="false" outlineLevel="0" collapsed="false">
      <c r="A2286" s="301" t="n">
        <v>36492</v>
      </c>
      <c r="B2286" s="301" t="s">
        <v>54</v>
      </c>
      <c r="C2286" s="302" t="s">
        <v>14001</v>
      </c>
      <c r="D2286" s="301" t="s">
        <v>142</v>
      </c>
      <c r="E2286" s="303"/>
    </row>
    <row r="2287" customFormat="false" ht="15" hidden="false" customHeight="false" outlineLevel="0" collapsed="false">
      <c r="A2287" s="301" t="n">
        <v>36499</v>
      </c>
      <c r="B2287" s="301" t="s">
        <v>54</v>
      </c>
      <c r="C2287" s="302" t="s">
        <v>14002</v>
      </c>
      <c r="D2287" s="301" t="s">
        <v>142</v>
      </c>
      <c r="E2287" s="303" t="n">
        <v>5154.64</v>
      </c>
    </row>
    <row r="2288" customFormat="false" ht="15" hidden="false" customHeight="false" outlineLevel="0" collapsed="false">
      <c r="A2288" s="301" t="n">
        <v>13533</v>
      </c>
      <c r="B2288" s="301" t="s">
        <v>54</v>
      </c>
      <c r="C2288" s="302" t="s">
        <v>14003</v>
      </c>
      <c r="D2288" s="301" t="s">
        <v>142</v>
      </c>
      <c r="E2288" s="303" t="n">
        <v>236290.92</v>
      </c>
    </row>
    <row r="2289" customFormat="false" ht="15" hidden="false" customHeight="false" outlineLevel="0" collapsed="false">
      <c r="A2289" s="301" t="n">
        <v>13333</v>
      </c>
      <c r="B2289" s="301" t="s">
        <v>54</v>
      </c>
      <c r="C2289" s="302" t="s">
        <v>14004</v>
      </c>
      <c r="D2289" s="301" t="s">
        <v>142</v>
      </c>
      <c r="E2289" s="303" t="n">
        <v>264340.36</v>
      </c>
    </row>
    <row r="2290" customFormat="false" ht="15" hidden="false" customHeight="false" outlineLevel="0" collapsed="false">
      <c r="A2290" s="301" t="n">
        <v>39585</v>
      </c>
      <c r="B2290" s="301" t="s">
        <v>54</v>
      </c>
      <c r="C2290" s="302" t="s">
        <v>14005</v>
      </c>
      <c r="D2290" s="301" t="s">
        <v>142</v>
      </c>
      <c r="E2290" s="303" t="n">
        <v>170684.56</v>
      </c>
    </row>
    <row r="2291" customFormat="false" ht="15" hidden="false" customHeight="false" outlineLevel="0" collapsed="false">
      <c r="A2291" s="301" t="n">
        <v>39586</v>
      </c>
      <c r="B2291" s="301" t="s">
        <v>54</v>
      </c>
      <c r="C2291" s="302" t="s">
        <v>14006</v>
      </c>
      <c r="D2291" s="301" t="s">
        <v>142</v>
      </c>
      <c r="E2291" s="303" t="n">
        <v>200201.43</v>
      </c>
    </row>
    <row r="2292" customFormat="false" ht="15" hidden="false" customHeight="false" outlineLevel="0" collapsed="false">
      <c r="A2292" s="301" t="n">
        <v>39587</v>
      </c>
      <c r="B2292" s="301" t="s">
        <v>54</v>
      </c>
      <c r="C2292" s="302" t="s">
        <v>14007</v>
      </c>
      <c r="D2292" s="301" t="s">
        <v>142</v>
      </c>
      <c r="E2292" s="303" t="n">
        <v>243835.09</v>
      </c>
    </row>
    <row r="2293" customFormat="false" ht="15" hidden="false" customHeight="false" outlineLevel="0" collapsed="false">
      <c r="A2293" s="301" t="n">
        <v>39588</v>
      </c>
      <c r="B2293" s="301" t="s">
        <v>54</v>
      </c>
      <c r="C2293" s="302" t="s">
        <v>14008</v>
      </c>
      <c r="D2293" s="301" t="s">
        <v>142</v>
      </c>
      <c r="E2293" s="303" t="n">
        <v>282335.36</v>
      </c>
    </row>
    <row r="2294" customFormat="false" ht="15" hidden="false" customHeight="false" outlineLevel="0" collapsed="false">
      <c r="A2294" s="301" t="n">
        <v>39584</v>
      </c>
      <c r="B2294" s="301" t="s">
        <v>54</v>
      </c>
      <c r="C2294" s="302" t="s">
        <v>14009</v>
      </c>
      <c r="D2294" s="301" t="s">
        <v>142</v>
      </c>
      <c r="E2294" s="303" t="n">
        <v>151999.1</v>
      </c>
    </row>
    <row r="2295" customFormat="false" ht="15" hidden="false" customHeight="false" outlineLevel="0" collapsed="false">
      <c r="A2295" s="301" t="n">
        <v>39590</v>
      </c>
      <c r="B2295" s="301" t="s">
        <v>54</v>
      </c>
      <c r="C2295" s="302" t="s">
        <v>14010</v>
      </c>
      <c r="D2295" s="301" t="s">
        <v>142</v>
      </c>
      <c r="E2295" s="303" t="n">
        <v>148354.4</v>
      </c>
    </row>
    <row r="2296" customFormat="false" ht="15" hidden="false" customHeight="false" outlineLevel="0" collapsed="false">
      <c r="A2296" s="301" t="n">
        <v>39592</v>
      </c>
      <c r="B2296" s="301" t="s">
        <v>54</v>
      </c>
      <c r="C2296" s="302" t="s">
        <v>14011</v>
      </c>
      <c r="D2296" s="301" t="s">
        <v>142</v>
      </c>
      <c r="E2296" s="303" t="n">
        <v>213188.86</v>
      </c>
    </row>
    <row r="2297" customFormat="false" ht="15" hidden="false" customHeight="false" outlineLevel="0" collapsed="false">
      <c r="A2297" s="301" t="n">
        <v>39593</v>
      </c>
      <c r="B2297" s="301" t="s">
        <v>54</v>
      </c>
      <c r="C2297" s="302" t="s">
        <v>14012</v>
      </c>
      <c r="D2297" s="301" t="s">
        <v>142</v>
      </c>
      <c r="E2297" s="303" t="n">
        <v>243835.09</v>
      </c>
    </row>
    <row r="2298" customFormat="false" ht="15" hidden="false" customHeight="false" outlineLevel="0" collapsed="false">
      <c r="A2298" s="301" t="n">
        <v>14254</v>
      </c>
      <c r="B2298" s="301" t="s">
        <v>54</v>
      </c>
      <c r="C2298" s="302" t="s">
        <v>14013</v>
      </c>
      <c r="D2298" s="301" t="s">
        <v>142</v>
      </c>
      <c r="E2298" s="303" t="n">
        <v>138601</v>
      </c>
    </row>
    <row r="2299" customFormat="false" ht="15" hidden="false" customHeight="false" outlineLevel="0" collapsed="false">
      <c r="A2299" s="301" t="n">
        <v>44494</v>
      </c>
      <c r="B2299" s="301" t="s">
        <v>54</v>
      </c>
      <c r="C2299" s="302" t="s">
        <v>14014</v>
      </c>
      <c r="D2299" s="301" t="s">
        <v>142</v>
      </c>
      <c r="E2299" s="303" t="n">
        <v>115742.89</v>
      </c>
    </row>
    <row r="2300" customFormat="false" ht="15" hidden="false" customHeight="false" outlineLevel="0" collapsed="false">
      <c r="A2300" s="301" t="n">
        <v>25019</v>
      </c>
      <c r="B2300" s="301" t="s">
        <v>54</v>
      </c>
      <c r="C2300" s="302" t="s">
        <v>14015</v>
      </c>
      <c r="D2300" s="301" t="s">
        <v>142</v>
      </c>
      <c r="E2300" s="303" t="n">
        <v>198396.25</v>
      </c>
    </row>
    <row r="2301" customFormat="false" ht="15" hidden="false" customHeight="false" outlineLevel="0" collapsed="false">
      <c r="A2301" s="301" t="n">
        <v>36501</v>
      </c>
      <c r="B2301" s="301" t="s">
        <v>54</v>
      </c>
      <c r="C2301" s="302" t="s">
        <v>14016</v>
      </c>
      <c r="D2301" s="301" t="s">
        <v>142</v>
      </c>
      <c r="E2301" s="303" t="n">
        <v>176641.04</v>
      </c>
    </row>
    <row r="2302" customFormat="false" ht="15" hidden="false" customHeight="false" outlineLevel="0" collapsed="false">
      <c r="A2302" s="301" t="n">
        <v>44493</v>
      </c>
      <c r="B2302" s="301" t="s">
        <v>54</v>
      </c>
      <c r="C2302" s="302" t="s">
        <v>14017</v>
      </c>
      <c r="D2302" s="301" t="s">
        <v>142</v>
      </c>
      <c r="E2302" s="303" t="n">
        <v>212356.37</v>
      </c>
    </row>
    <row r="2303" customFormat="false" ht="15" hidden="false" customHeight="false" outlineLevel="0" collapsed="false">
      <c r="A2303" s="301" t="n">
        <v>36500</v>
      </c>
      <c r="B2303" s="301" t="s">
        <v>54</v>
      </c>
      <c r="C2303" s="302" t="s">
        <v>14018</v>
      </c>
      <c r="D2303" s="301" t="s">
        <v>142</v>
      </c>
      <c r="E2303" s="303" t="n">
        <v>124827.4</v>
      </c>
    </row>
    <row r="2304" customFormat="false" ht="15" hidden="false" customHeight="false" outlineLevel="0" collapsed="false">
      <c r="A2304" s="301" t="n">
        <v>20017</v>
      </c>
      <c r="B2304" s="301" t="s">
        <v>54</v>
      </c>
      <c r="C2304" s="302" t="s">
        <v>14019</v>
      </c>
      <c r="D2304" s="301" t="s">
        <v>429</v>
      </c>
      <c r="E2304" s="303" t="n">
        <v>6.81</v>
      </c>
    </row>
    <row r="2305" customFormat="false" ht="15" hidden="false" customHeight="false" outlineLevel="0" collapsed="false">
      <c r="A2305" s="301" t="n">
        <v>20007</v>
      </c>
      <c r="B2305" s="301" t="s">
        <v>54</v>
      </c>
      <c r="C2305" s="302" t="s">
        <v>14020</v>
      </c>
      <c r="D2305" s="301" t="s">
        <v>429</v>
      </c>
      <c r="E2305" s="303" t="n">
        <v>4.07</v>
      </c>
    </row>
    <row r="2306" customFormat="false" ht="15" hidden="false" customHeight="false" outlineLevel="0" collapsed="false">
      <c r="A2306" s="301" t="n">
        <v>39831</v>
      </c>
      <c r="B2306" s="301" t="s">
        <v>54</v>
      </c>
      <c r="C2306" s="302" t="s">
        <v>14021</v>
      </c>
      <c r="D2306" s="301" t="s">
        <v>12163</v>
      </c>
      <c r="E2306" s="303" t="n">
        <v>228.73</v>
      </c>
    </row>
    <row r="2307" customFormat="false" ht="15" hidden="false" customHeight="false" outlineLevel="0" collapsed="false">
      <c r="A2307" s="301" t="n">
        <v>36888</v>
      </c>
      <c r="B2307" s="301" t="s">
        <v>54</v>
      </c>
      <c r="C2307" s="302" t="s">
        <v>14022</v>
      </c>
      <c r="D2307" s="301" t="s">
        <v>429</v>
      </c>
      <c r="E2307" s="303" t="n">
        <v>24.19</v>
      </c>
    </row>
    <row r="2308" customFormat="false" ht="15" hidden="false" customHeight="false" outlineLevel="0" collapsed="false">
      <c r="A2308" s="301" t="n">
        <v>39836</v>
      </c>
      <c r="B2308" s="301" t="s">
        <v>54</v>
      </c>
      <c r="C2308" s="302" t="s">
        <v>14023</v>
      </c>
      <c r="D2308" s="301" t="s">
        <v>12163</v>
      </c>
      <c r="E2308" s="303" t="n">
        <v>200.98</v>
      </c>
    </row>
    <row r="2309" customFormat="false" ht="15" hidden="false" customHeight="false" outlineLevel="0" collapsed="false">
      <c r="A2309" s="301" t="n">
        <v>39830</v>
      </c>
      <c r="B2309" s="301" t="s">
        <v>54</v>
      </c>
      <c r="C2309" s="302" t="s">
        <v>14024</v>
      </c>
      <c r="D2309" s="301" t="s">
        <v>12163</v>
      </c>
      <c r="E2309" s="303" t="n">
        <v>229.22</v>
      </c>
    </row>
    <row r="2310" customFormat="false" ht="15" hidden="false" customHeight="false" outlineLevel="0" collapsed="false">
      <c r="A2310" s="301" t="n">
        <v>36497</v>
      </c>
      <c r="B2310" s="301" t="s">
        <v>54</v>
      </c>
      <c r="C2310" s="302" t="s">
        <v>14025</v>
      </c>
      <c r="D2310" s="301" t="s">
        <v>142</v>
      </c>
      <c r="E2310" s="303" t="n">
        <v>1855.01</v>
      </c>
    </row>
    <row r="2311" customFormat="false" ht="15" hidden="false" customHeight="false" outlineLevel="0" collapsed="false">
      <c r="A2311" s="301" t="n">
        <v>40527</v>
      </c>
      <c r="B2311" s="301" t="s">
        <v>54</v>
      </c>
      <c r="C2311" s="302" t="s">
        <v>14026</v>
      </c>
      <c r="D2311" s="301" t="s">
        <v>142</v>
      </c>
      <c r="E2311" s="303" t="n">
        <v>1624.91</v>
      </c>
    </row>
    <row r="2312" customFormat="false" ht="15" hidden="false" customHeight="false" outlineLevel="0" collapsed="false">
      <c r="A2312" s="301" t="n">
        <v>36487</v>
      </c>
      <c r="B2312" s="301" t="s">
        <v>54</v>
      </c>
      <c r="C2312" s="302" t="s">
        <v>14027</v>
      </c>
      <c r="D2312" s="301" t="s">
        <v>142</v>
      </c>
      <c r="E2312" s="303" t="n">
        <v>3229.86</v>
      </c>
    </row>
    <row r="2313" customFormat="false" ht="15" hidden="false" customHeight="false" outlineLevel="0" collapsed="false">
      <c r="A2313" s="301" t="n">
        <v>44475</v>
      </c>
      <c r="B2313" s="301" t="s">
        <v>54</v>
      </c>
      <c r="C2313" s="302" t="s">
        <v>14028</v>
      </c>
      <c r="D2313" s="301" t="s">
        <v>142</v>
      </c>
      <c r="E2313" s="303"/>
    </row>
    <row r="2314" customFormat="false" ht="15" hidden="false" customHeight="false" outlineLevel="0" collapsed="false">
      <c r="A2314" s="301" t="n">
        <v>44474</v>
      </c>
      <c r="B2314" s="301" t="s">
        <v>54</v>
      </c>
      <c r="C2314" s="302" t="s">
        <v>14029</v>
      </c>
      <c r="D2314" s="301" t="s">
        <v>142</v>
      </c>
      <c r="E2314" s="303"/>
    </row>
    <row r="2315" customFormat="false" ht="15" hidden="false" customHeight="false" outlineLevel="0" collapsed="false">
      <c r="A2315" s="301" t="n">
        <v>44490</v>
      </c>
      <c r="B2315" s="301" t="s">
        <v>54</v>
      </c>
      <c r="C2315" s="302" t="s">
        <v>14030</v>
      </c>
      <c r="D2315" s="301" t="s">
        <v>142</v>
      </c>
      <c r="E2315" s="303"/>
    </row>
    <row r="2316" customFormat="false" ht="15" hidden="false" customHeight="false" outlineLevel="0" collapsed="false">
      <c r="A2316" s="301" t="n">
        <v>37776</v>
      </c>
      <c r="B2316" s="301" t="s">
        <v>54</v>
      </c>
      <c r="C2316" s="302" t="s">
        <v>14031</v>
      </c>
      <c r="D2316" s="301" t="s">
        <v>142</v>
      </c>
      <c r="E2316" s="303"/>
    </row>
    <row r="2317" customFormat="false" ht="15" hidden="false" customHeight="false" outlineLevel="0" collapsed="false">
      <c r="A2317" s="301" t="n">
        <v>37775</v>
      </c>
      <c r="B2317" s="301" t="s">
        <v>54</v>
      </c>
      <c r="C2317" s="302" t="s">
        <v>14032</v>
      </c>
      <c r="D2317" s="301" t="s">
        <v>142</v>
      </c>
      <c r="E2317" s="303"/>
    </row>
    <row r="2318" customFormat="false" ht="15" hidden="false" customHeight="false" outlineLevel="0" collapsed="false">
      <c r="A2318" s="301" t="n">
        <v>36491</v>
      </c>
      <c r="B2318" s="301" t="s">
        <v>54</v>
      </c>
      <c r="C2318" s="302" t="s">
        <v>14033</v>
      </c>
      <c r="D2318" s="301" t="s">
        <v>142</v>
      </c>
      <c r="E2318" s="303"/>
    </row>
    <row r="2319" customFormat="false" ht="15" hidden="false" customHeight="false" outlineLevel="0" collapsed="false">
      <c r="A2319" s="301" t="n">
        <v>10712</v>
      </c>
      <c r="B2319" s="301" t="s">
        <v>54</v>
      </c>
      <c r="C2319" s="302" t="s">
        <v>14034</v>
      </c>
      <c r="D2319" s="301" t="s">
        <v>142</v>
      </c>
      <c r="E2319" s="303"/>
    </row>
    <row r="2320" customFormat="false" ht="15" hidden="false" customHeight="false" outlineLevel="0" collapsed="false">
      <c r="A2320" s="301" t="n">
        <v>3363</v>
      </c>
      <c r="B2320" s="301" t="s">
        <v>54</v>
      </c>
      <c r="C2320" s="302" t="s">
        <v>14035</v>
      </c>
      <c r="D2320" s="301" t="s">
        <v>142</v>
      </c>
      <c r="E2320" s="303"/>
    </row>
    <row r="2321" customFormat="false" ht="15" hidden="false" customHeight="false" outlineLevel="0" collapsed="false">
      <c r="A2321" s="301" t="n">
        <v>3365</v>
      </c>
      <c r="B2321" s="301" t="s">
        <v>54</v>
      </c>
      <c r="C2321" s="302" t="s">
        <v>14036</v>
      </c>
      <c r="D2321" s="301" t="s">
        <v>142</v>
      </c>
      <c r="E2321" s="303"/>
    </row>
    <row r="2322" customFormat="false" ht="15" hidden="false" customHeight="false" outlineLevel="0" collapsed="false">
      <c r="A2322" s="301" t="n">
        <v>7569</v>
      </c>
      <c r="B2322" s="301" t="s">
        <v>54</v>
      </c>
      <c r="C2322" s="302" t="s">
        <v>14037</v>
      </c>
      <c r="D2322" s="301" t="s">
        <v>142</v>
      </c>
      <c r="E2322" s="303" t="n">
        <v>81.1</v>
      </c>
    </row>
    <row r="2323" customFormat="false" ht="15" hidden="false" customHeight="false" outlineLevel="0" collapsed="false">
      <c r="A2323" s="301" t="n">
        <v>3378</v>
      </c>
      <c r="B2323" s="301" t="s">
        <v>54</v>
      </c>
      <c r="C2323" s="302" t="s">
        <v>14038</v>
      </c>
      <c r="D2323" s="301" t="s">
        <v>142</v>
      </c>
      <c r="E2323" s="303" t="n">
        <v>96.17</v>
      </c>
    </row>
    <row r="2324" customFormat="false" ht="15" hidden="false" customHeight="false" outlineLevel="0" collapsed="false">
      <c r="A2324" s="301" t="n">
        <v>3380</v>
      </c>
      <c r="B2324" s="301" t="s">
        <v>54</v>
      </c>
      <c r="C2324" s="302" t="s">
        <v>14039</v>
      </c>
      <c r="D2324" s="301" t="s">
        <v>142</v>
      </c>
      <c r="E2324" s="303" t="n">
        <v>67.32</v>
      </c>
    </row>
    <row r="2325" customFormat="false" ht="15" hidden="false" customHeight="false" outlineLevel="0" collapsed="false">
      <c r="A2325" s="301" t="n">
        <v>3379</v>
      </c>
      <c r="B2325" s="301" t="s">
        <v>54</v>
      </c>
      <c r="C2325" s="302" t="s">
        <v>14040</v>
      </c>
      <c r="D2325" s="301" t="s">
        <v>142</v>
      </c>
      <c r="E2325" s="303" t="n">
        <v>64.99</v>
      </c>
    </row>
    <row r="2326" customFormat="false" ht="15" hidden="false" customHeight="false" outlineLevel="0" collapsed="false">
      <c r="A2326" s="301" t="n">
        <v>11991</v>
      </c>
      <c r="B2326" s="301" t="s">
        <v>54</v>
      </c>
      <c r="C2326" s="302" t="s">
        <v>14041</v>
      </c>
      <c r="D2326" s="301" t="s">
        <v>142</v>
      </c>
      <c r="E2326" s="303" t="n">
        <v>75.46</v>
      </c>
    </row>
    <row r="2327" customFormat="false" ht="15" hidden="false" customHeight="false" outlineLevel="0" collapsed="false">
      <c r="A2327" s="301" t="n">
        <v>44305</v>
      </c>
      <c r="B2327" s="301" t="s">
        <v>54</v>
      </c>
      <c r="C2327" s="302" t="s">
        <v>14042</v>
      </c>
      <c r="D2327" s="301" t="s">
        <v>142</v>
      </c>
      <c r="E2327" s="303" t="n">
        <v>1848.43</v>
      </c>
    </row>
    <row r="2328" customFormat="false" ht="15" hidden="false" customHeight="false" outlineLevel="0" collapsed="false">
      <c r="A2328" s="301" t="n">
        <v>34349</v>
      </c>
      <c r="B2328" s="301" t="s">
        <v>54</v>
      </c>
      <c r="C2328" s="302" t="s">
        <v>14043</v>
      </c>
      <c r="D2328" s="301" t="s">
        <v>142</v>
      </c>
      <c r="E2328" s="303" t="n">
        <v>38.86</v>
      </c>
    </row>
    <row r="2329" customFormat="false" ht="15" hidden="false" customHeight="false" outlineLevel="0" collapsed="false">
      <c r="A2329" s="301" t="n">
        <v>11029</v>
      </c>
      <c r="B2329" s="301" t="s">
        <v>54</v>
      </c>
      <c r="C2329" s="302" t="s">
        <v>14044</v>
      </c>
      <c r="D2329" s="301" t="s">
        <v>13093</v>
      </c>
      <c r="E2329" s="303" t="n">
        <v>2.47</v>
      </c>
    </row>
    <row r="2330" customFormat="false" ht="15" hidden="false" customHeight="false" outlineLevel="0" collapsed="false">
      <c r="A2330" s="301" t="n">
        <v>4316</v>
      </c>
      <c r="B2330" s="301" t="s">
        <v>54</v>
      </c>
      <c r="C2330" s="302" t="s">
        <v>14045</v>
      </c>
      <c r="D2330" s="301" t="s">
        <v>142</v>
      </c>
      <c r="E2330" s="303" t="n">
        <v>2.49</v>
      </c>
    </row>
    <row r="2331" customFormat="false" ht="15" hidden="false" customHeight="false" outlineLevel="0" collapsed="false">
      <c r="A2331" s="301" t="n">
        <v>4313</v>
      </c>
      <c r="B2331" s="301" t="s">
        <v>54</v>
      </c>
      <c r="C2331" s="302" t="s">
        <v>14046</v>
      </c>
      <c r="D2331" s="301" t="s">
        <v>13093</v>
      </c>
      <c r="E2331" s="303" t="n">
        <v>3.58</v>
      </c>
    </row>
    <row r="2332" customFormat="false" ht="15" hidden="false" customHeight="false" outlineLevel="0" collapsed="false">
      <c r="A2332" s="301" t="n">
        <v>4317</v>
      </c>
      <c r="B2332" s="301" t="s">
        <v>54</v>
      </c>
      <c r="C2332" s="302" t="s">
        <v>14047</v>
      </c>
      <c r="D2332" s="301" t="s">
        <v>142</v>
      </c>
      <c r="E2332" s="303" t="n">
        <v>4.08</v>
      </c>
    </row>
    <row r="2333" customFormat="false" ht="15" hidden="false" customHeight="false" outlineLevel="0" collapsed="false">
      <c r="A2333" s="301" t="n">
        <v>4314</v>
      </c>
      <c r="B2333" s="301" t="s">
        <v>54</v>
      </c>
      <c r="C2333" s="302" t="s">
        <v>14048</v>
      </c>
      <c r="D2333" s="301" t="s">
        <v>13093</v>
      </c>
      <c r="E2333" s="303" t="n">
        <v>4.77</v>
      </c>
    </row>
    <row r="2334" customFormat="false" ht="15" hidden="false" customHeight="false" outlineLevel="0" collapsed="false">
      <c r="A2334" s="301" t="n">
        <v>10921</v>
      </c>
      <c r="B2334" s="301" t="s">
        <v>54</v>
      </c>
      <c r="C2334" s="302" t="s">
        <v>14049</v>
      </c>
      <c r="D2334" s="301" t="s">
        <v>142</v>
      </c>
      <c r="E2334" s="303"/>
    </row>
    <row r="2335" customFormat="false" ht="15" hidden="false" customHeight="false" outlineLevel="0" collapsed="false">
      <c r="A2335" s="301" t="n">
        <v>10922</v>
      </c>
      <c r="B2335" s="301" t="s">
        <v>54</v>
      </c>
      <c r="C2335" s="302" t="s">
        <v>14050</v>
      </c>
      <c r="D2335" s="301" t="s">
        <v>142</v>
      </c>
      <c r="E2335" s="303"/>
    </row>
    <row r="2336" customFormat="false" ht="15" hidden="false" customHeight="false" outlineLevel="0" collapsed="false">
      <c r="A2336" s="301" t="n">
        <v>10923</v>
      </c>
      <c r="B2336" s="301" t="s">
        <v>54</v>
      </c>
      <c r="C2336" s="302" t="s">
        <v>14051</v>
      </c>
      <c r="D2336" s="301" t="s">
        <v>142</v>
      </c>
      <c r="E2336" s="303"/>
    </row>
    <row r="2337" customFormat="false" ht="15" hidden="false" customHeight="false" outlineLevel="0" collapsed="false">
      <c r="A2337" s="301" t="n">
        <v>10924</v>
      </c>
      <c r="B2337" s="301" t="s">
        <v>54</v>
      </c>
      <c r="C2337" s="302" t="s">
        <v>14052</v>
      </c>
      <c r="D2337" s="301" t="s">
        <v>142</v>
      </c>
      <c r="E2337" s="303"/>
    </row>
    <row r="2338" customFormat="false" ht="15" hidden="false" customHeight="false" outlineLevel="0" collapsed="false">
      <c r="A2338" s="301" t="n">
        <v>37772</v>
      </c>
      <c r="B2338" s="301" t="s">
        <v>54</v>
      </c>
      <c r="C2338" s="302" t="s">
        <v>14053</v>
      </c>
      <c r="D2338" s="301" t="s">
        <v>142</v>
      </c>
      <c r="E2338" s="303"/>
    </row>
    <row r="2339" customFormat="false" ht="15" hidden="false" customHeight="false" outlineLevel="0" collapsed="false">
      <c r="A2339" s="301" t="n">
        <v>37771</v>
      </c>
      <c r="B2339" s="301" t="s">
        <v>54</v>
      </c>
      <c r="C2339" s="302" t="s">
        <v>14054</v>
      </c>
      <c r="D2339" s="301" t="s">
        <v>142</v>
      </c>
      <c r="E2339" s="303"/>
    </row>
    <row r="2340" customFormat="false" ht="15" hidden="false" customHeight="false" outlineLevel="0" collapsed="false">
      <c r="A2340" s="301" t="n">
        <v>12772</v>
      </c>
      <c r="B2340" s="301" t="s">
        <v>54</v>
      </c>
      <c r="C2340" s="302" t="s">
        <v>14055</v>
      </c>
      <c r="D2340" s="301" t="s">
        <v>142</v>
      </c>
      <c r="E2340" s="303"/>
    </row>
    <row r="2341" customFormat="false" ht="15" hidden="false" customHeight="false" outlineLevel="0" collapsed="false">
      <c r="A2341" s="301" t="n">
        <v>12770</v>
      </c>
      <c r="B2341" s="301" t="s">
        <v>54</v>
      </c>
      <c r="C2341" s="302" t="s">
        <v>14056</v>
      </c>
      <c r="D2341" s="301" t="s">
        <v>142</v>
      </c>
      <c r="E2341" s="303"/>
    </row>
    <row r="2342" customFormat="false" ht="15" hidden="false" customHeight="false" outlineLevel="0" collapsed="false">
      <c r="A2342" s="301" t="n">
        <v>12775</v>
      </c>
      <c r="B2342" s="301" t="s">
        <v>54</v>
      </c>
      <c r="C2342" s="302" t="s">
        <v>14057</v>
      </c>
      <c r="D2342" s="301" t="s">
        <v>142</v>
      </c>
      <c r="E2342" s="303"/>
    </row>
    <row r="2343" customFormat="false" ht="15" hidden="false" customHeight="false" outlineLevel="0" collapsed="false">
      <c r="A2343" s="301" t="n">
        <v>12768</v>
      </c>
      <c r="B2343" s="301" t="s">
        <v>54</v>
      </c>
      <c r="C2343" s="302" t="s">
        <v>14058</v>
      </c>
      <c r="D2343" s="301" t="s">
        <v>142</v>
      </c>
      <c r="E2343" s="303"/>
    </row>
    <row r="2344" customFormat="false" ht="15" hidden="false" customHeight="false" outlineLevel="0" collapsed="false">
      <c r="A2344" s="301" t="n">
        <v>12769</v>
      </c>
      <c r="B2344" s="301" t="s">
        <v>54</v>
      </c>
      <c r="C2344" s="302" t="s">
        <v>14059</v>
      </c>
      <c r="D2344" s="301" t="s">
        <v>142</v>
      </c>
      <c r="E2344" s="303"/>
    </row>
    <row r="2345" customFormat="false" ht="15" hidden="false" customHeight="false" outlineLevel="0" collapsed="false">
      <c r="A2345" s="301" t="n">
        <v>12773</v>
      </c>
      <c r="B2345" s="301" t="s">
        <v>54</v>
      </c>
      <c r="C2345" s="302" t="s">
        <v>14060</v>
      </c>
      <c r="D2345" s="301" t="s">
        <v>142</v>
      </c>
      <c r="E2345" s="303"/>
    </row>
    <row r="2346" customFormat="false" ht="15" hidden="false" customHeight="false" outlineLevel="0" collapsed="false">
      <c r="A2346" s="301" t="n">
        <v>12774</v>
      </c>
      <c r="B2346" s="301" t="s">
        <v>54</v>
      </c>
      <c r="C2346" s="302" t="s">
        <v>14061</v>
      </c>
      <c r="D2346" s="301" t="s">
        <v>142</v>
      </c>
      <c r="E2346" s="303"/>
    </row>
    <row r="2347" customFormat="false" ht="15" hidden="false" customHeight="false" outlineLevel="0" collapsed="false">
      <c r="A2347" s="301" t="n">
        <v>12776</v>
      </c>
      <c r="B2347" s="301" t="s">
        <v>54</v>
      </c>
      <c r="C2347" s="302" t="s">
        <v>14062</v>
      </c>
      <c r="D2347" s="301" t="s">
        <v>142</v>
      </c>
      <c r="E2347" s="303"/>
    </row>
    <row r="2348" customFormat="false" ht="15" hidden="false" customHeight="false" outlineLevel="0" collapsed="false">
      <c r="A2348" s="301" t="n">
        <v>12777</v>
      </c>
      <c r="B2348" s="301" t="s">
        <v>54</v>
      </c>
      <c r="C2348" s="302" t="s">
        <v>14063</v>
      </c>
      <c r="D2348" s="301" t="s">
        <v>142</v>
      </c>
      <c r="E2348" s="303"/>
    </row>
    <row r="2349" customFormat="false" ht="15" hidden="false" customHeight="false" outlineLevel="0" collapsed="false">
      <c r="A2349" s="301" t="n">
        <v>12873</v>
      </c>
      <c r="B2349" s="301" t="s">
        <v>54</v>
      </c>
      <c r="C2349" s="302" t="s">
        <v>14064</v>
      </c>
      <c r="D2349" s="301" t="s">
        <v>2543</v>
      </c>
      <c r="E2349" s="303" t="n">
        <v>20.1</v>
      </c>
    </row>
    <row r="2350" customFormat="false" ht="15" hidden="false" customHeight="false" outlineLevel="0" collapsed="false">
      <c r="A2350" s="301" t="n">
        <v>41076</v>
      </c>
      <c r="B2350" s="301" t="s">
        <v>54</v>
      </c>
      <c r="C2350" s="302" t="s">
        <v>14065</v>
      </c>
      <c r="D2350" s="301" t="s">
        <v>7340</v>
      </c>
      <c r="E2350" s="303" t="n">
        <v>3530.53</v>
      </c>
    </row>
    <row r="2351" customFormat="false" ht="15" hidden="false" customHeight="false" outlineLevel="0" collapsed="false">
      <c r="A2351" s="301" t="n">
        <v>140</v>
      </c>
      <c r="B2351" s="301" t="s">
        <v>54</v>
      </c>
      <c r="C2351" s="302" t="s">
        <v>14066</v>
      </c>
      <c r="D2351" s="301" t="s">
        <v>418</v>
      </c>
      <c r="E2351" s="303" t="n">
        <v>17.24</v>
      </c>
    </row>
    <row r="2352" customFormat="false" ht="15" hidden="false" customHeight="false" outlineLevel="0" collapsed="false">
      <c r="A2352" s="301" t="n">
        <v>151</v>
      </c>
      <c r="B2352" s="301" t="s">
        <v>54</v>
      </c>
      <c r="C2352" s="302" t="s">
        <v>14067</v>
      </c>
      <c r="D2352" s="301" t="s">
        <v>9747</v>
      </c>
      <c r="E2352" s="303" t="n">
        <v>25.45</v>
      </c>
    </row>
    <row r="2353" customFormat="false" ht="15" hidden="false" customHeight="false" outlineLevel="0" collapsed="false">
      <c r="A2353" s="301" t="n">
        <v>7340</v>
      </c>
      <c r="B2353" s="301" t="s">
        <v>54</v>
      </c>
      <c r="C2353" s="302" t="s">
        <v>14068</v>
      </c>
      <c r="D2353" s="301" t="s">
        <v>9747</v>
      </c>
      <c r="E2353" s="303" t="n">
        <v>22.58</v>
      </c>
    </row>
    <row r="2354" customFormat="false" ht="15" hidden="false" customHeight="false" outlineLevel="0" collapsed="false">
      <c r="A2354" s="301" t="n">
        <v>40929</v>
      </c>
      <c r="B2354" s="301" t="s">
        <v>54</v>
      </c>
      <c r="C2354" s="302" t="s">
        <v>14069</v>
      </c>
      <c r="D2354" s="301" t="s">
        <v>7340</v>
      </c>
      <c r="E2354" s="303" t="n">
        <v>5554.99</v>
      </c>
    </row>
    <row r="2355" customFormat="false" ht="15" hidden="false" customHeight="false" outlineLevel="0" collapsed="false">
      <c r="A2355" s="301" t="n">
        <v>2701</v>
      </c>
      <c r="B2355" s="301" t="s">
        <v>54</v>
      </c>
      <c r="C2355" s="302" t="s">
        <v>14070</v>
      </c>
      <c r="D2355" s="301" t="s">
        <v>2543</v>
      </c>
      <c r="E2355" s="303" t="n">
        <v>31.64</v>
      </c>
    </row>
    <row r="2356" customFormat="false" ht="15" hidden="false" customHeight="false" outlineLevel="0" collapsed="false">
      <c r="A2356" s="301" t="n">
        <v>38064</v>
      </c>
      <c r="B2356" s="301" t="s">
        <v>54</v>
      </c>
      <c r="C2356" s="302" t="s">
        <v>14071</v>
      </c>
      <c r="D2356" s="301" t="s">
        <v>142</v>
      </c>
      <c r="E2356" s="303" t="n">
        <v>24.48</v>
      </c>
    </row>
    <row r="2357" customFormat="false" ht="15" hidden="false" customHeight="false" outlineLevel="0" collapsed="false">
      <c r="A2357" s="301" t="n">
        <v>38114</v>
      </c>
      <c r="B2357" s="301" t="s">
        <v>54</v>
      </c>
      <c r="C2357" s="302" t="s">
        <v>14072</v>
      </c>
      <c r="D2357" s="301" t="s">
        <v>142</v>
      </c>
      <c r="E2357" s="303" t="n">
        <v>21.89</v>
      </c>
    </row>
    <row r="2358" customFormat="false" ht="15" hidden="false" customHeight="false" outlineLevel="0" collapsed="false">
      <c r="A2358" s="301" t="n">
        <v>38115</v>
      </c>
      <c r="B2358" s="301" t="s">
        <v>54</v>
      </c>
      <c r="C2358" s="302" t="s">
        <v>14073</v>
      </c>
      <c r="D2358" s="301" t="s">
        <v>142</v>
      </c>
      <c r="E2358" s="303" t="n">
        <v>23.38</v>
      </c>
    </row>
    <row r="2359" customFormat="false" ht="15" hidden="false" customHeight="false" outlineLevel="0" collapsed="false">
      <c r="A2359" s="301" t="n">
        <v>38065</v>
      </c>
      <c r="B2359" s="301" t="s">
        <v>54</v>
      </c>
      <c r="C2359" s="302" t="s">
        <v>14074</v>
      </c>
      <c r="D2359" s="301" t="s">
        <v>142</v>
      </c>
      <c r="E2359" s="303" t="n">
        <v>34.73</v>
      </c>
    </row>
    <row r="2360" customFormat="false" ht="15" hidden="false" customHeight="false" outlineLevel="0" collapsed="false">
      <c r="A2360" s="301" t="n">
        <v>38078</v>
      </c>
      <c r="B2360" s="301" t="s">
        <v>54</v>
      </c>
      <c r="C2360" s="302" t="s">
        <v>14075</v>
      </c>
      <c r="D2360" s="301" t="s">
        <v>142</v>
      </c>
      <c r="E2360" s="303" t="n">
        <v>20.26</v>
      </c>
    </row>
    <row r="2361" customFormat="false" ht="15" hidden="false" customHeight="false" outlineLevel="0" collapsed="false">
      <c r="A2361" s="301" t="n">
        <v>38113</v>
      </c>
      <c r="B2361" s="301" t="s">
        <v>54</v>
      </c>
      <c r="C2361" s="302" t="s">
        <v>14076</v>
      </c>
      <c r="D2361" s="301" t="s">
        <v>142</v>
      </c>
      <c r="E2361" s="303" t="n">
        <v>11.01</v>
      </c>
    </row>
    <row r="2362" customFormat="false" ht="15" hidden="false" customHeight="false" outlineLevel="0" collapsed="false">
      <c r="A2362" s="301" t="n">
        <v>38063</v>
      </c>
      <c r="B2362" s="301" t="s">
        <v>54</v>
      </c>
      <c r="C2362" s="302" t="s">
        <v>14077</v>
      </c>
      <c r="D2362" s="301" t="s">
        <v>142</v>
      </c>
      <c r="E2362" s="303" t="n">
        <v>11.81</v>
      </c>
    </row>
    <row r="2363" customFormat="false" ht="15" hidden="false" customHeight="false" outlineLevel="0" collapsed="false">
      <c r="A2363" s="301" t="n">
        <v>38073</v>
      </c>
      <c r="B2363" s="301" t="s">
        <v>54</v>
      </c>
      <c r="C2363" s="302" t="s">
        <v>14078</v>
      </c>
      <c r="D2363" s="301" t="s">
        <v>142</v>
      </c>
      <c r="E2363" s="303" t="n">
        <v>28.65</v>
      </c>
    </row>
    <row r="2364" customFormat="false" ht="15" hidden="false" customHeight="false" outlineLevel="0" collapsed="false">
      <c r="A2364" s="301" t="n">
        <v>38080</v>
      </c>
      <c r="B2364" s="301" t="s">
        <v>54</v>
      </c>
      <c r="C2364" s="302" t="s">
        <v>14079</v>
      </c>
      <c r="D2364" s="301" t="s">
        <v>142</v>
      </c>
      <c r="E2364" s="303" t="n">
        <v>35.19</v>
      </c>
    </row>
    <row r="2365" customFormat="false" ht="15" hidden="false" customHeight="false" outlineLevel="0" collapsed="false">
      <c r="A2365" s="301" t="n">
        <v>38069</v>
      </c>
      <c r="B2365" s="301" t="s">
        <v>54</v>
      </c>
      <c r="C2365" s="302" t="s">
        <v>14080</v>
      </c>
      <c r="D2365" s="301" t="s">
        <v>142</v>
      </c>
      <c r="E2365" s="303" t="n">
        <v>19.25</v>
      </c>
    </row>
    <row r="2366" customFormat="false" ht="15" hidden="false" customHeight="false" outlineLevel="0" collapsed="false">
      <c r="A2366" s="301" t="n">
        <v>38077</v>
      </c>
      <c r="B2366" s="301" t="s">
        <v>54</v>
      </c>
      <c r="C2366" s="302" t="s">
        <v>14081</v>
      </c>
      <c r="D2366" s="301" t="s">
        <v>142</v>
      </c>
      <c r="E2366" s="303" t="n">
        <v>18.81</v>
      </c>
    </row>
    <row r="2367" customFormat="false" ht="15" hidden="false" customHeight="false" outlineLevel="0" collapsed="false">
      <c r="A2367" s="301" t="n">
        <v>38112</v>
      </c>
      <c r="B2367" s="301" t="s">
        <v>54</v>
      </c>
      <c r="C2367" s="302" t="s">
        <v>14082</v>
      </c>
      <c r="D2367" s="301" t="s">
        <v>142</v>
      </c>
      <c r="E2367" s="303" t="n">
        <v>8.45</v>
      </c>
    </row>
    <row r="2368" customFormat="false" ht="15" hidden="false" customHeight="false" outlineLevel="0" collapsed="false">
      <c r="A2368" s="301" t="n">
        <v>38062</v>
      </c>
      <c r="B2368" s="301" t="s">
        <v>54</v>
      </c>
      <c r="C2368" s="302" t="s">
        <v>14083</v>
      </c>
      <c r="D2368" s="301" t="s">
        <v>142</v>
      </c>
      <c r="E2368" s="303" t="n">
        <v>8.67</v>
      </c>
    </row>
    <row r="2369" customFormat="false" ht="15" hidden="false" customHeight="false" outlineLevel="0" collapsed="false">
      <c r="A2369" s="301" t="n">
        <v>12129</v>
      </c>
      <c r="B2369" s="301" t="s">
        <v>54</v>
      </c>
      <c r="C2369" s="302" t="s">
        <v>14084</v>
      </c>
      <c r="D2369" s="301" t="s">
        <v>142</v>
      </c>
      <c r="E2369" s="303" t="n">
        <v>15.32</v>
      </c>
    </row>
    <row r="2370" customFormat="false" ht="15" hidden="false" customHeight="false" outlineLevel="0" collapsed="false">
      <c r="A2370" s="301" t="n">
        <v>12128</v>
      </c>
      <c r="B2370" s="301" t="s">
        <v>54</v>
      </c>
      <c r="C2370" s="302" t="s">
        <v>14085</v>
      </c>
      <c r="D2370" s="301" t="s">
        <v>142</v>
      </c>
      <c r="E2370" s="303" t="n">
        <v>11.59</v>
      </c>
    </row>
    <row r="2371" customFormat="false" ht="15" hidden="false" customHeight="false" outlineLevel="0" collapsed="false">
      <c r="A2371" s="301" t="n">
        <v>38081</v>
      </c>
      <c r="B2371" s="301" t="s">
        <v>54</v>
      </c>
      <c r="C2371" s="302" t="s">
        <v>14086</v>
      </c>
      <c r="D2371" s="301" t="s">
        <v>142</v>
      </c>
      <c r="E2371" s="303" t="n">
        <v>29.85</v>
      </c>
    </row>
    <row r="2372" customFormat="false" ht="15" hidden="false" customHeight="false" outlineLevel="0" collapsed="false">
      <c r="A2372" s="301" t="n">
        <v>38070</v>
      </c>
      <c r="B2372" s="301" t="s">
        <v>54</v>
      </c>
      <c r="C2372" s="302" t="s">
        <v>14087</v>
      </c>
      <c r="D2372" s="301" t="s">
        <v>142</v>
      </c>
      <c r="E2372" s="303" t="n">
        <v>20.57</v>
      </c>
    </row>
    <row r="2373" customFormat="false" ht="15" hidden="false" customHeight="false" outlineLevel="0" collapsed="false">
      <c r="A2373" s="301" t="n">
        <v>38074</v>
      </c>
      <c r="B2373" s="301" t="s">
        <v>54</v>
      </c>
      <c r="C2373" s="302" t="s">
        <v>14088</v>
      </c>
      <c r="D2373" s="301" t="s">
        <v>142</v>
      </c>
      <c r="E2373" s="303" t="n">
        <v>31.27</v>
      </c>
    </row>
    <row r="2374" customFormat="false" ht="15" hidden="false" customHeight="false" outlineLevel="0" collapsed="false">
      <c r="A2374" s="301" t="n">
        <v>38072</v>
      </c>
      <c r="B2374" s="301" t="s">
        <v>54</v>
      </c>
      <c r="C2374" s="302" t="s">
        <v>14089</v>
      </c>
      <c r="D2374" s="301" t="s">
        <v>142</v>
      </c>
      <c r="E2374" s="303" t="n">
        <v>25.79</v>
      </c>
    </row>
    <row r="2375" customFormat="false" ht="15" hidden="false" customHeight="false" outlineLevel="0" collapsed="false">
      <c r="A2375" s="301" t="n">
        <v>38079</v>
      </c>
      <c r="B2375" s="301" t="s">
        <v>54</v>
      </c>
      <c r="C2375" s="302" t="s">
        <v>14090</v>
      </c>
      <c r="D2375" s="301" t="s">
        <v>142</v>
      </c>
      <c r="E2375" s="303" t="n">
        <v>26.84</v>
      </c>
    </row>
    <row r="2376" customFormat="false" ht="15" hidden="false" customHeight="false" outlineLevel="0" collapsed="false">
      <c r="A2376" s="301" t="n">
        <v>38068</v>
      </c>
      <c r="B2376" s="301" t="s">
        <v>54</v>
      </c>
      <c r="C2376" s="302" t="s">
        <v>14091</v>
      </c>
      <c r="D2376" s="301" t="s">
        <v>142</v>
      </c>
      <c r="E2376" s="303" t="n">
        <v>17.81</v>
      </c>
    </row>
    <row r="2377" customFormat="false" ht="15" hidden="false" customHeight="false" outlineLevel="0" collapsed="false">
      <c r="A2377" s="301" t="n">
        <v>38071</v>
      </c>
      <c r="B2377" s="301" t="s">
        <v>54</v>
      </c>
      <c r="C2377" s="302" t="s">
        <v>14092</v>
      </c>
      <c r="D2377" s="301" t="s">
        <v>142</v>
      </c>
      <c r="E2377" s="303" t="n">
        <v>21.29</v>
      </c>
    </row>
    <row r="2378" customFormat="false" ht="15" hidden="false" customHeight="false" outlineLevel="0" collapsed="false">
      <c r="A2378" s="301" t="n">
        <v>45279</v>
      </c>
      <c r="B2378" s="301" t="s">
        <v>54</v>
      </c>
      <c r="C2378" s="302" t="s">
        <v>14093</v>
      </c>
      <c r="D2378" s="301" t="s">
        <v>142</v>
      </c>
      <c r="E2378" s="303" t="n">
        <v>979</v>
      </c>
    </row>
    <row r="2379" customFormat="false" ht="15" hidden="false" customHeight="false" outlineLevel="0" collapsed="false">
      <c r="A2379" s="301" t="n">
        <v>45280</v>
      </c>
      <c r="B2379" s="301" t="s">
        <v>54</v>
      </c>
      <c r="C2379" s="302" t="s">
        <v>14094</v>
      </c>
      <c r="D2379" s="301" t="s">
        <v>142</v>
      </c>
      <c r="E2379" s="303" t="n">
        <v>2453.21</v>
      </c>
    </row>
    <row r="2380" customFormat="false" ht="15" hidden="false" customHeight="false" outlineLevel="0" collapsed="false">
      <c r="A2380" s="301" t="n">
        <v>3405</v>
      </c>
      <c r="B2380" s="301" t="s">
        <v>54</v>
      </c>
      <c r="C2380" s="302" t="s">
        <v>14095</v>
      </c>
      <c r="D2380" s="301" t="s">
        <v>142</v>
      </c>
      <c r="E2380" s="303" t="n">
        <v>124.7</v>
      </c>
    </row>
    <row r="2381" customFormat="false" ht="15" hidden="false" customHeight="false" outlineLevel="0" collapsed="false">
      <c r="A2381" s="301" t="n">
        <v>3394</v>
      </c>
      <c r="B2381" s="301" t="s">
        <v>54</v>
      </c>
      <c r="C2381" s="302" t="s">
        <v>14096</v>
      </c>
      <c r="D2381" s="301" t="s">
        <v>142</v>
      </c>
      <c r="E2381" s="303" t="n">
        <v>658.26</v>
      </c>
    </row>
    <row r="2382" customFormat="false" ht="15" hidden="false" customHeight="false" outlineLevel="0" collapsed="false">
      <c r="A2382" s="301" t="n">
        <v>3393</v>
      </c>
      <c r="B2382" s="301" t="s">
        <v>54</v>
      </c>
      <c r="C2382" s="302" t="s">
        <v>14097</v>
      </c>
      <c r="D2382" s="301" t="s">
        <v>142</v>
      </c>
      <c r="E2382" s="303" t="n">
        <v>1120.75</v>
      </c>
    </row>
    <row r="2383" customFormat="false" ht="15" hidden="false" customHeight="false" outlineLevel="0" collapsed="false">
      <c r="A2383" s="301" t="n">
        <v>3406</v>
      </c>
      <c r="B2383" s="301" t="s">
        <v>54</v>
      </c>
      <c r="C2383" s="302" t="s">
        <v>14098</v>
      </c>
      <c r="D2383" s="301" t="s">
        <v>142</v>
      </c>
      <c r="E2383" s="303" t="n">
        <v>38.17</v>
      </c>
    </row>
    <row r="2384" customFormat="false" ht="15" hidden="false" customHeight="false" outlineLevel="0" collapsed="false">
      <c r="A2384" s="301" t="n">
        <v>3395</v>
      </c>
      <c r="B2384" s="301" t="s">
        <v>54</v>
      </c>
      <c r="C2384" s="302" t="s">
        <v>14099</v>
      </c>
      <c r="D2384" s="301" t="s">
        <v>142</v>
      </c>
      <c r="E2384" s="303" t="n">
        <v>161.02</v>
      </c>
    </row>
    <row r="2385" customFormat="false" ht="15" hidden="false" customHeight="false" outlineLevel="0" collapsed="false">
      <c r="A2385" s="301" t="n">
        <v>3398</v>
      </c>
      <c r="B2385" s="301" t="s">
        <v>54</v>
      </c>
      <c r="C2385" s="302" t="s">
        <v>14100</v>
      </c>
      <c r="D2385" s="301" t="s">
        <v>142</v>
      </c>
      <c r="E2385" s="303" t="n">
        <v>7.65</v>
      </c>
    </row>
    <row r="2386" customFormat="false" ht="15" hidden="false" customHeight="false" outlineLevel="0" collapsed="false">
      <c r="A2386" s="301" t="n">
        <v>40662</v>
      </c>
      <c r="B2386" s="301" t="s">
        <v>54</v>
      </c>
      <c r="C2386" s="302" t="s">
        <v>14101</v>
      </c>
      <c r="D2386" s="301" t="s">
        <v>142</v>
      </c>
      <c r="E2386" s="303"/>
    </row>
    <row r="2387" customFormat="false" ht="15" hidden="false" customHeight="false" outlineLevel="0" collapsed="false">
      <c r="A2387" s="301" t="n">
        <v>3437</v>
      </c>
      <c r="B2387" s="301" t="s">
        <v>54</v>
      </c>
      <c r="C2387" s="302" t="s">
        <v>14102</v>
      </c>
      <c r="D2387" s="301" t="s">
        <v>56</v>
      </c>
      <c r="E2387" s="303"/>
    </row>
    <row r="2388" customFormat="false" ht="15" hidden="false" customHeight="false" outlineLevel="0" collapsed="false">
      <c r="A2388" s="301" t="n">
        <v>11190</v>
      </c>
      <c r="B2388" s="301" t="s">
        <v>54</v>
      </c>
      <c r="C2388" s="302" t="s">
        <v>14103</v>
      </c>
      <c r="D2388" s="301" t="s">
        <v>142</v>
      </c>
      <c r="E2388" s="303"/>
    </row>
    <row r="2389" customFormat="false" ht="15" hidden="false" customHeight="false" outlineLevel="0" collapsed="false">
      <c r="A2389" s="301" t="n">
        <v>34377</v>
      </c>
      <c r="B2389" s="301" t="s">
        <v>54</v>
      </c>
      <c r="C2389" s="302" t="s">
        <v>14104</v>
      </c>
      <c r="D2389" s="301" t="s">
        <v>142</v>
      </c>
      <c r="E2389" s="303" t="n">
        <v>170.33</v>
      </c>
    </row>
    <row r="2390" customFormat="false" ht="15" hidden="false" customHeight="false" outlineLevel="0" collapsed="false">
      <c r="A2390" s="301" t="n">
        <v>40659</v>
      </c>
      <c r="B2390" s="301" t="s">
        <v>54</v>
      </c>
      <c r="C2390" s="302" t="s">
        <v>14105</v>
      </c>
      <c r="D2390" s="301" t="s">
        <v>56</v>
      </c>
      <c r="E2390" s="303"/>
    </row>
    <row r="2391" customFormat="false" ht="15" hidden="false" customHeight="false" outlineLevel="0" collapsed="false">
      <c r="A2391" s="301" t="n">
        <v>40660</v>
      </c>
      <c r="B2391" s="301" t="s">
        <v>54</v>
      </c>
      <c r="C2391" s="302" t="s">
        <v>14106</v>
      </c>
      <c r="D2391" s="301" t="s">
        <v>56</v>
      </c>
      <c r="E2391" s="303"/>
    </row>
    <row r="2392" customFormat="false" ht="15" hidden="false" customHeight="false" outlineLevel="0" collapsed="false">
      <c r="A2392" s="301" t="n">
        <v>40661</v>
      </c>
      <c r="B2392" s="301" t="s">
        <v>54</v>
      </c>
      <c r="C2392" s="302" t="s">
        <v>14107</v>
      </c>
      <c r="D2392" s="301" t="s">
        <v>56</v>
      </c>
      <c r="E2392" s="303"/>
    </row>
    <row r="2393" customFormat="false" ht="15" hidden="false" customHeight="false" outlineLevel="0" collapsed="false">
      <c r="A2393" s="301" t="n">
        <v>3428</v>
      </c>
      <c r="B2393" s="301" t="s">
        <v>54</v>
      </c>
      <c r="C2393" s="302" t="s">
        <v>14108</v>
      </c>
      <c r="D2393" s="301" t="s">
        <v>56</v>
      </c>
      <c r="E2393" s="303"/>
    </row>
    <row r="2394" customFormat="false" ht="15" hidden="false" customHeight="false" outlineLevel="0" collapsed="false">
      <c r="A2394" s="301" t="n">
        <v>3429</v>
      </c>
      <c r="B2394" s="301" t="s">
        <v>54</v>
      </c>
      <c r="C2394" s="302" t="s">
        <v>14109</v>
      </c>
      <c r="D2394" s="301" t="s">
        <v>56</v>
      </c>
      <c r="E2394" s="303"/>
    </row>
    <row r="2395" customFormat="false" ht="15" hidden="false" customHeight="false" outlineLevel="0" collapsed="false">
      <c r="A2395" s="301" t="n">
        <v>11199</v>
      </c>
      <c r="B2395" s="301" t="s">
        <v>54</v>
      </c>
      <c r="C2395" s="302" t="s">
        <v>14110</v>
      </c>
      <c r="D2395" s="301" t="s">
        <v>142</v>
      </c>
      <c r="E2395" s="303"/>
    </row>
    <row r="2396" customFormat="false" ht="15" hidden="false" customHeight="false" outlineLevel="0" collapsed="false">
      <c r="A2396" s="301" t="n">
        <v>36896</v>
      </c>
      <c r="B2396" s="301" t="s">
        <v>54</v>
      </c>
      <c r="C2396" s="302" t="s">
        <v>14111</v>
      </c>
      <c r="D2396" s="301" t="s">
        <v>142</v>
      </c>
      <c r="E2396" s="303" t="n">
        <v>329.9</v>
      </c>
    </row>
    <row r="2397" customFormat="false" ht="15" hidden="false" customHeight="false" outlineLevel="0" collapsed="false">
      <c r="A2397" s="301" t="n">
        <v>34367</v>
      </c>
      <c r="B2397" s="301" t="s">
        <v>54</v>
      </c>
      <c r="C2397" s="302" t="s">
        <v>14112</v>
      </c>
      <c r="D2397" s="301" t="s">
        <v>142</v>
      </c>
      <c r="E2397" s="303" t="n">
        <v>425.19</v>
      </c>
    </row>
    <row r="2398" customFormat="false" ht="15" hidden="false" customHeight="false" outlineLevel="0" collapsed="false">
      <c r="A2398" s="301" t="n">
        <v>36897</v>
      </c>
      <c r="B2398" s="301" t="s">
        <v>54</v>
      </c>
      <c r="C2398" s="302" t="s">
        <v>14113</v>
      </c>
      <c r="D2398" s="301" t="s">
        <v>142</v>
      </c>
      <c r="E2398" s="303" t="n">
        <v>514.8</v>
      </c>
    </row>
    <row r="2399" customFormat="false" ht="15" hidden="false" customHeight="false" outlineLevel="0" collapsed="false">
      <c r="A2399" s="301" t="n">
        <v>34369</v>
      </c>
      <c r="B2399" s="301" t="s">
        <v>54</v>
      </c>
      <c r="C2399" s="302" t="s">
        <v>14114</v>
      </c>
      <c r="D2399" s="301" t="s">
        <v>142</v>
      </c>
      <c r="E2399" s="303" t="n">
        <v>592.44</v>
      </c>
    </row>
    <row r="2400" customFormat="false" ht="15" hidden="false" customHeight="false" outlineLevel="0" collapsed="false">
      <c r="A2400" s="301" t="n">
        <v>34364</v>
      </c>
      <c r="B2400" s="301" t="s">
        <v>54</v>
      </c>
      <c r="C2400" s="302" t="s">
        <v>14115</v>
      </c>
      <c r="D2400" s="301" t="s">
        <v>142</v>
      </c>
      <c r="E2400" s="303" t="n">
        <v>558.9</v>
      </c>
    </row>
    <row r="2401" customFormat="false" ht="15" hidden="false" customHeight="false" outlineLevel="0" collapsed="false">
      <c r="A2401" s="301" t="n">
        <v>3421</v>
      </c>
      <c r="B2401" s="301" t="s">
        <v>54</v>
      </c>
      <c r="C2401" s="302" t="s">
        <v>14116</v>
      </c>
      <c r="D2401" s="301" t="s">
        <v>56</v>
      </c>
      <c r="E2401" s="303"/>
    </row>
    <row r="2402" customFormat="false" ht="15" hidden="false" customHeight="false" outlineLevel="0" collapsed="false">
      <c r="A2402" s="301" t="n">
        <v>599</v>
      </c>
      <c r="B2402" s="301" t="s">
        <v>54</v>
      </c>
      <c r="C2402" s="302" t="s">
        <v>14117</v>
      </c>
      <c r="D2402" s="301" t="s">
        <v>56</v>
      </c>
      <c r="E2402" s="303" t="n">
        <v>601.66</v>
      </c>
    </row>
    <row r="2403" customFormat="false" ht="15" hidden="false" customHeight="false" outlineLevel="0" collapsed="false">
      <c r="A2403" s="301" t="n">
        <v>44053</v>
      </c>
      <c r="B2403" s="301" t="s">
        <v>54</v>
      </c>
      <c r="C2403" s="302" t="s">
        <v>14118</v>
      </c>
      <c r="D2403" s="301" t="s">
        <v>142</v>
      </c>
      <c r="E2403" s="303" t="n">
        <v>1335.42</v>
      </c>
    </row>
    <row r="2404" customFormat="false" ht="15" hidden="false" customHeight="false" outlineLevel="0" collapsed="false">
      <c r="A2404" s="301" t="n">
        <v>3423</v>
      </c>
      <c r="B2404" s="301" t="s">
        <v>54</v>
      </c>
      <c r="C2404" s="302" t="s">
        <v>14119</v>
      </c>
      <c r="D2404" s="301" t="s">
        <v>56</v>
      </c>
      <c r="E2404" s="303"/>
    </row>
    <row r="2405" customFormat="false" ht="15" hidden="false" customHeight="false" outlineLevel="0" collapsed="false">
      <c r="A2405" s="301" t="n">
        <v>34797</v>
      </c>
      <c r="B2405" s="301" t="s">
        <v>54</v>
      </c>
      <c r="C2405" s="302" t="s">
        <v>14120</v>
      </c>
      <c r="D2405" s="301" t="s">
        <v>142</v>
      </c>
      <c r="E2405" s="303"/>
    </row>
    <row r="2406" customFormat="false" ht="15" hidden="false" customHeight="false" outlineLevel="0" collapsed="false">
      <c r="A2406" s="301" t="n">
        <v>34381</v>
      </c>
      <c r="B2406" s="301" t="s">
        <v>54</v>
      </c>
      <c r="C2406" s="302" t="s">
        <v>14121</v>
      </c>
      <c r="D2406" s="301" t="s">
        <v>142</v>
      </c>
      <c r="E2406" s="303" t="n">
        <v>242.94</v>
      </c>
    </row>
    <row r="2407" customFormat="false" ht="15" hidden="false" customHeight="false" outlineLevel="0" collapsed="false">
      <c r="A2407" s="301" t="n">
        <v>44054</v>
      </c>
      <c r="B2407" s="301" t="s">
        <v>54</v>
      </c>
      <c r="C2407" s="302" t="s">
        <v>14122</v>
      </c>
      <c r="D2407" s="301" t="s">
        <v>142</v>
      </c>
      <c r="E2407" s="303" t="n">
        <v>479.06</v>
      </c>
    </row>
    <row r="2408" customFormat="false" ht="15" hidden="false" customHeight="false" outlineLevel="0" collapsed="false">
      <c r="A2408" s="301" t="n">
        <v>44399</v>
      </c>
      <c r="B2408" s="301" t="s">
        <v>54</v>
      </c>
      <c r="C2408" s="302" t="s">
        <v>14123</v>
      </c>
      <c r="D2408" s="301" t="s">
        <v>142</v>
      </c>
      <c r="E2408" s="303" t="n">
        <v>654.56</v>
      </c>
    </row>
    <row r="2409" customFormat="false" ht="15" hidden="false" customHeight="false" outlineLevel="0" collapsed="false">
      <c r="A2409" s="301" t="n">
        <v>44503</v>
      </c>
      <c r="B2409" s="301" t="s">
        <v>54</v>
      </c>
      <c r="C2409" s="302" t="s">
        <v>14124</v>
      </c>
      <c r="D2409" s="301" t="s">
        <v>2543</v>
      </c>
      <c r="E2409" s="303" t="n">
        <v>18.76</v>
      </c>
    </row>
    <row r="2410" customFormat="false" ht="15" hidden="false" customHeight="false" outlineLevel="0" collapsed="false">
      <c r="A2410" s="301" t="n">
        <v>41077</v>
      </c>
      <c r="B2410" s="301" t="s">
        <v>54</v>
      </c>
      <c r="C2410" s="302" t="s">
        <v>14125</v>
      </c>
      <c r="D2410" s="301" t="s">
        <v>7340</v>
      </c>
      <c r="E2410" s="303" t="n">
        <v>3294.17</v>
      </c>
    </row>
    <row r="2411" customFormat="false" ht="15" hidden="false" customHeight="false" outlineLevel="0" collapsed="false">
      <c r="A2411" s="301" t="n">
        <v>37963</v>
      </c>
      <c r="B2411" s="301" t="s">
        <v>54</v>
      </c>
      <c r="C2411" s="302" t="s">
        <v>14126</v>
      </c>
      <c r="D2411" s="301" t="s">
        <v>142</v>
      </c>
      <c r="E2411" s="303" t="n">
        <v>5.49</v>
      </c>
    </row>
    <row r="2412" customFormat="false" ht="15" hidden="false" customHeight="false" outlineLevel="0" collapsed="false">
      <c r="A2412" s="301" t="n">
        <v>37964</v>
      </c>
      <c r="B2412" s="301" t="s">
        <v>54</v>
      </c>
      <c r="C2412" s="302" t="s">
        <v>14127</v>
      </c>
      <c r="D2412" s="301" t="s">
        <v>142</v>
      </c>
      <c r="E2412" s="303" t="n">
        <v>7.34</v>
      </c>
    </row>
    <row r="2413" customFormat="false" ht="15" hidden="false" customHeight="false" outlineLevel="0" collapsed="false">
      <c r="A2413" s="301" t="n">
        <v>37965</v>
      </c>
      <c r="B2413" s="301" t="s">
        <v>54</v>
      </c>
      <c r="C2413" s="302" t="s">
        <v>14128</v>
      </c>
      <c r="D2413" s="301" t="s">
        <v>142</v>
      </c>
      <c r="E2413" s="303" t="n">
        <v>10.59</v>
      </c>
    </row>
    <row r="2414" customFormat="false" ht="15" hidden="false" customHeight="false" outlineLevel="0" collapsed="false">
      <c r="A2414" s="301" t="n">
        <v>37966</v>
      </c>
      <c r="B2414" s="301" t="s">
        <v>54</v>
      </c>
      <c r="C2414" s="302" t="s">
        <v>14129</v>
      </c>
      <c r="D2414" s="301" t="s">
        <v>142</v>
      </c>
      <c r="E2414" s="303" t="n">
        <v>18.59</v>
      </c>
    </row>
    <row r="2415" customFormat="false" ht="15" hidden="false" customHeight="false" outlineLevel="0" collapsed="false">
      <c r="A2415" s="301" t="n">
        <v>37967</v>
      </c>
      <c r="B2415" s="301" t="s">
        <v>54</v>
      </c>
      <c r="C2415" s="302" t="s">
        <v>14130</v>
      </c>
      <c r="D2415" s="301" t="s">
        <v>142</v>
      </c>
      <c r="E2415" s="303" t="n">
        <v>31.24</v>
      </c>
    </row>
    <row r="2416" customFormat="false" ht="15" hidden="false" customHeight="false" outlineLevel="0" collapsed="false">
      <c r="A2416" s="301" t="n">
        <v>37968</v>
      </c>
      <c r="B2416" s="301" t="s">
        <v>54</v>
      </c>
      <c r="C2416" s="302" t="s">
        <v>14131</v>
      </c>
      <c r="D2416" s="301" t="s">
        <v>142</v>
      </c>
      <c r="E2416" s="303" t="n">
        <v>66.33</v>
      </c>
    </row>
    <row r="2417" customFormat="false" ht="15" hidden="false" customHeight="false" outlineLevel="0" collapsed="false">
      <c r="A2417" s="301" t="n">
        <v>37969</v>
      </c>
      <c r="B2417" s="301" t="s">
        <v>54</v>
      </c>
      <c r="C2417" s="302" t="s">
        <v>14132</v>
      </c>
      <c r="D2417" s="301" t="s">
        <v>142</v>
      </c>
      <c r="E2417" s="303" t="n">
        <v>167.62</v>
      </c>
    </row>
    <row r="2418" customFormat="false" ht="15" hidden="false" customHeight="false" outlineLevel="0" collapsed="false">
      <c r="A2418" s="301" t="n">
        <v>37970</v>
      </c>
      <c r="B2418" s="301" t="s">
        <v>54</v>
      </c>
      <c r="C2418" s="302" t="s">
        <v>14133</v>
      </c>
      <c r="D2418" s="301" t="s">
        <v>142</v>
      </c>
      <c r="E2418" s="303" t="n">
        <v>242.5</v>
      </c>
    </row>
    <row r="2419" customFormat="false" ht="15" hidden="false" customHeight="false" outlineLevel="0" collapsed="false">
      <c r="A2419" s="301" t="n">
        <v>44251</v>
      </c>
      <c r="B2419" s="301" t="s">
        <v>54</v>
      </c>
      <c r="C2419" s="302" t="s">
        <v>14134</v>
      </c>
      <c r="D2419" s="301" t="s">
        <v>142</v>
      </c>
      <c r="E2419" s="303" t="n">
        <v>280.1</v>
      </c>
    </row>
    <row r="2420" customFormat="false" ht="15" hidden="false" customHeight="false" outlineLevel="0" collapsed="false">
      <c r="A2420" s="301" t="n">
        <v>21118</v>
      </c>
      <c r="B2420" s="301" t="s">
        <v>54</v>
      </c>
      <c r="C2420" s="302" t="s">
        <v>14135</v>
      </c>
      <c r="D2420" s="301" t="s">
        <v>142</v>
      </c>
      <c r="E2420" s="303" t="n">
        <v>4.36</v>
      </c>
    </row>
    <row r="2421" customFormat="false" ht="15" hidden="false" customHeight="false" outlineLevel="0" collapsed="false">
      <c r="A2421" s="301" t="n">
        <v>37956</v>
      </c>
      <c r="B2421" s="301" t="s">
        <v>54</v>
      </c>
      <c r="C2421" s="302" t="s">
        <v>14136</v>
      </c>
      <c r="D2421" s="301" t="s">
        <v>142</v>
      </c>
      <c r="E2421" s="303" t="n">
        <v>5.36</v>
      </c>
    </row>
    <row r="2422" customFormat="false" ht="15" hidden="false" customHeight="false" outlineLevel="0" collapsed="false">
      <c r="A2422" s="301" t="n">
        <v>37957</v>
      </c>
      <c r="B2422" s="301" t="s">
        <v>54</v>
      </c>
      <c r="C2422" s="302" t="s">
        <v>14137</v>
      </c>
      <c r="D2422" s="301" t="s">
        <v>142</v>
      </c>
      <c r="E2422" s="303" t="n">
        <v>11.41</v>
      </c>
    </row>
    <row r="2423" customFormat="false" ht="15" hidden="false" customHeight="false" outlineLevel="0" collapsed="false">
      <c r="A2423" s="301" t="n">
        <v>37958</v>
      </c>
      <c r="B2423" s="301" t="s">
        <v>54</v>
      </c>
      <c r="C2423" s="302" t="s">
        <v>14138</v>
      </c>
      <c r="D2423" s="301" t="s">
        <v>142</v>
      </c>
      <c r="E2423" s="303" t="n">
        <v>20.62</v>
      </c>
    </row>
    <row r="2424" customFormat="false" ht="15" hidden="false" customHeight="false" outlineLevel="0" collapsed="false">
      <c r="A2424" s="301" t="n">
        <v>37959</v>
      </c>
      <c r="B2424" s="301" t="s">
        <v>54</v>
      </c>
      <c r="C2424" s="302" t="s">
        <v>14139</v>
      </c>
      <c r="D2424" s="301" t="s">
        <v>142</v>
      </c>
      <c r="E2424" s="303" t="n">
        <v>31.74</v>
      </c>
    </row>
    <row r="2425" customFormat="false" ht="15" hidden="false" customHeight="false" outlineLevel="0" collapsed="false">
      <c r="A2425" s="301" t="n">
        <v>37960</v>
      </c>
      <c r="B2425" s="301" t="s">
        <v>54</v>
      </c>
      <c r="C2425" s="302" t="s">
        <v>14140</v>
      </c>
      <c r="D2425" s="301" t="s">
        <v>142</v>
      </c>
      <c r="E2425" s="303" t="n">
        <v>81.1</v>
      </c>
    </row>
    <row r="2426" customFormat="false" ht="15" hidden="false" customHeight="false" outlineLevel="0" collapsed="false">
      <c r="A2426" s="301" t="n">
        <v>37961</v>
      </c>
      <c r="B2426" s="301" t="s">
        <v>54</v>
      </c>
      <c r="C2426" s="302" t="s">
        <v>14141</v>
      </c>
      <c r="D2426" s="301" t="s">
        <v>142</v>
      </c>
      <c r="E2426" s="303" t="n">
        <v>174.3</v>
      </c>
    </row>
    <row r="2427" customFormat="false" ht="15" hidden="false" customHeight="false" outlineLevel="0" collapsed="false">
      <c r="A2427" s="301" t="n">
        <v>37962</v>
      </c>
      <c r="B2427" s="301" t="s">
        <v>54</v>
      </c>
      <c r="C2427" s="302" t="s">
        <v>14142</v>
      </c>
      <c r="D2427" s="301" t="s">
        <v>142</v>
      </c>
      <c r="E2427" s="303" t="n">
        <v>200.94</v>
      </c>
    </row>
    <row r="2428" customFormat="false" ht="15" hidden="false" customHeight="false" outlineLevel="0" collapsed="false">
      <c r="A2428" s="301" t="n">
        <v>3533</v>
      </c>
      <c r="B2428" s="301" t="s">
        <v>54</v>
      </c>
      <c r="C2428" s="302" t="s">
        <v>14143</v>
      </c>
      <c r="D2428" s="301" t="s">
        <v>142</v>
      </c>
      <c r="E2428" s="303" t="n">
        <v>3.66</v>
      </c>
    </row>
    <row r="2429" customFormat="false" ht="15" hidden="false" customHeight="false" outlineLevel="0" collapsed="false">
      <c r="A2429" s="301" t="n">
        <v>3538</v>
      </c>
      <c r="B2429" s="301" t="s">
        <v>54</v>
      </c>
      <c r="C2429" s="302" t="s">
        <v>14144</v>
      </c>
      <c r="D2429" s="301" t="s">
        <v>142</v>
      </c>
      <c r="E2429" s="303" t="n">
        <v>6.93</v>
      </c>
    </row>
    <row r="2430" customFormat="false" ht="15" hidden="false" customHeight="false" outlineLevel="0" collapsed="false">
      <c r="A2430" s="301" t="n">
        <v>3498</v>
      </c>
      <c r="B2430" s="301" t="s">
        <v>54</v>
      </c>
      <c r="C2430" s="302" t="s">
        <v>14145</v>
      </c>
      <c r="D2430" s="301" t="s">
        <v>142</v>
      </c>
      <c r="E2430" s="303" t="n">
        <v>6.72</v>
      </c>
    </row>
    <row r="2431" customFormat="false" ht="15" hidden="false" customHeight="false" outlineLevel="0" collapsed="false">
      <c r="A2431" s="301" t="n">
        <v>3496</v>
      </c>
      <c r="B2431" s="301" t="s">
        <v>54</v>
      </c>
      <c r="C2431" s="302" t="s">
        <v>14146</v>
      </c>
      <c r="D2431" s="301" t="s">
        <v>142</v>
      </c>
      <c r="E2431" s="303" t="n">
        <v>4.5</v>
      </c>
    </row>
    <row r="2432" customFormat="false" ht="15" hidden="false" customHeight="false" outlineLevel="0" collapsed="false">
      <c r="A2432" s="301" t="n">
        <v>38429</v>
      </c>
      <c r="B2432" s="301" t="s">
        <v>54</v>
      </c>
      <c r="C2432" s="302" t="s">
        <v>14147</v>
      </c>
      <c r="D2432" s="301" t="s">
        <v>142</v>
      </c>
      <c r="E2432" s="303" t="n">
        <v>14.84</v>
      </c>
    </row>
    <row r="2433" customFormat="false" ht="15" hidden="false" customHeight="false" outlineLevel="0" collapsed="false">
      <c r="A2433" s="301" t="n">
        <v>38431</v>
      </c>
      <c r="B2433" s="301" t="s">
        <v>54</v>
      </c>
      <c r="C2433" s="302" t="s">
        <v>14148</v>
      </c>
      <c r="D2433" s="301" t="s">
        <v>142</v>
      </c>
      <c r="E2433" s="303" t="n">
        <v>18.62</v>
      </c>
    </row>
    <row r="2434" customFormat="false" ht="15" hidden="false" customHeight="false" outlineLevel="0" collapsed="false">
      <c r="A2434" s="301" t="n">
        <v>38430</v>
      </c>
      <c r="B2434" s="301" t="s">
        <v>54</v>
      </c>
      <c r="C2434" s="302" t="s">
        <v>14149</v>
      </c>
      <c r="D2434" s="301" t="s">
        <v>142</v>
      </c>
      <c r="E2434" s="303" t="n">
        <v>28.86</v>
      </c>
    </row>
    <row r="2435" customFormat="false" ht="15" hidden="false" customHeight="false" outlineLevel="0" collapsed="false">
      <c r="A2435" s="301" t="n">
        <v>36348</v>
      </c>
      <c r="B2435" s="301" t="s">
        <v>54</v>
      </c>
      <c r="C2435" s="302" t="s">
        <v>14150</v>
      </c>
      <c r="D2435" s="301" t="s">
        <v>142</v>
      </c>
      <c r="E2435" s="303"/>
    </row>
    <row r="2436" customFormat="false" ht="15" hidden="false" customHeight="false" outlineLevel="0" collapsed="false">
      <c r="A2436" s="301" t="n">
        <v>36349</v>
      </c>
      <c r="B2436" s="301" t="s">
        <v>54</v>
      </c>
      <c r="C2436" s="302" t="s">
        <v>14151</v>
      </c>
      <c r="D2436" s="301" t="s">
        <v>142</v>
      </c>
      <c r="E2436" s="303"/>
    </row>
    <row r="2437" customFormat="false" ht="15" hidden="false" customHeight="false" outlineLevel="0" collapsed="false">
      <c r="A2437" s="301" t="n">
        <v>38987</v>
      </c>
      <c r="B2437" s="301" t="s">
        <v>54</v>
      </c>
      <c r="C2437" s="302" t="s">
        <v>14152</v>
      </c>
      <c r="D2437" s="301" t="s">
        <v>142</v>
      </c>
      <c r="E2437" s="303"/>
    </row>
    <row r="2438" customFormat="false" ht="15" hidden="false" customHeight="false" outlineLevel="0" collapsed="false">
      <c r="A2438" s="301" t="n">
        <v>38988</v>
      </c>
      <c r="B2438" s="301" t="s">
        <v>54</v>
      </c>
      <c r="C2438" s="302" t="s">
        <v>14153</v>
      </c>
      <c r="D2438" s="301" t="s">
        <v>142</v>
      </c>
      <c r="E2438" s="303"/>
    </row>
    <row r="2439" customFormat="false" ht="15" hidden="false" customHeight="false" outlineLevel="0" collapsed="false">
      <c r="A2439" s="301" t="n">
        <v>38989</v>
      </c>
      <c r="B2439" s="301" t="s">
        <v>54</v>
      </c>
      <c r="C2439" s="302" t="s">
        <v>14154</v>
      </c>
      <c r="D2439" s="301" t="s">
        <v>142</v>
      </c>
      <c r="E2439" s="303"/>
    </row>
    <row r="2440" customFormat="false" ht="15" hidden="false" customHeight="false" outlineLevel="0" collapsed="false">
      <c r="A2440" s="301" t="n">
        <v>38990</v>
      </c>
      <c r="B2440" s="301" t="s">
        <v>54</v>
      </c>
      <c r="C2440" s="302" t="s">
        <v>14155</v>
      </c>
      <c r="D2440" s="301" t="s">
        <v>142</v>
      </c>
      <c r="E2440" s="303"/>
    </row>
    <row r="2441" customFormat="false" ht="15" hidden="false" customHeight="false" outlineLevel="0" collapsed="false">
      <c r="A2441" s="301" t="n">
        <v>38991</v>
      </c>
      <c r="B2441" s="301" t="s">
        <v>54</v>
      </c>
      <c r="C2441" s="302" t="s">
        <v>14156</v>
      </c>
      <c r="D2441" s="301" t="s">
        <v>142</v>
      </c>
      <c r="E2441" s="303"/>
    </row>
    <row r="2442" customFormat="false" ht="15" hidden="false" customHeight="false" outlineLevel="0" collapsed="false">
      <c r="A2442" s="301" t="n">
        <v>38433</v>
      </c>
      <c r="B2442" s="301" t="s">
        <v>54</v>
      </c>
      <c r="C2442" s="302" t="s">
        <v>14157</v>
      </c>
      <c r="D2442" s="301" t="s">
        <v>142</v>
      </c>
      <c r="E2442" s="303"/>
    </row>
    <row r="2443" customFormat="false" ht="15" hidden="false" customHeight="false" outlineLevel="0" collapsed="false">
      <c r="A2443" s="301" t="n">
        <v>38440</v>
      </c>
      <c r="B2443" s="301" t="s">
        <v>54</v>
      </c>
      <c r="C2443" s="302" t="s">
        <v>14158</v>
      </c>
      <c r="D2443" s="301" t="s">
        <v>142</v>
      </c>
      <c r="E2443" s="303"/>
    </row>
    <row r="2444" customFormat="false" ht="15" hidden="false" customHeight="false" outlineLevel="0" collapsed="false">
      <c r="A2444" s="301" t="n">
        <v>36359</v>
      </c>
      <c r="B2444" s="301" t="s">
        <v>54</v>
      </c>
      <c r="C2444" s="302" t="s">
        <v>14159</v>
      </c>
      <c r="D2444" s="301" t="s">
        <v>142</v>
      </c>
      <c r="E2444" s="303"/>
    </row>
    <row r="2445" customFormat="false" ht="15" hidden="false" customHeight="false" outlineLevel="0" collapsed="false">
      <c r="A2445" s="301" t="n">
        <v>36360</v>
      </c>
      <c r="B2445" s="301" t="s">
        <v>54</v>
      </c>
      <c r="C2445" s="302" t="s">
        <v>14160</v>
      </c>
      <c r="D2445" s="301" t="s">
        <v>142</v>
      </c>
      <c r="E2445" s="303"/>
    </row>
    <row r="2446" customFormat="false" ht="15" hidden="false" customHeight="false" outlineLevel="0" collapsed="false">
      <c r="A2446" s="301" t="n">
        <v>38434</v>
      </c>
      <c r="B2446" s="301" t="s">
        <v>54</v>
      </c>
      <c r="C2446" s="302" t="s">
        <v>14161</v>
      </c>
      <c r="D2446" s="301" t="s">
        <v>142</v>
      </c>
      <c r="E2446" s="303"/>
    </row>
    <row r="2447" customFormat="false" ht="15" hidden="false" customHeight="false" outlineLevel="0" collapsed="false">
      <c r="A2447" s="301" t="n">
        <v>38435</v>
      </c>
      <c r="B2447" s="301" t="s">
        <v>54</v>
      </c>
      <c r="C2447" s="302" t="s">
        <v>14162</v>
      </c>
      <c r="D2447" s="301" t="s">
        <v>142</v>
      </c>
      <c r="E2447" s="303"/>
    </row>
    <row r="2448" customFormat="false" ht="15" hidden="false" customHeight="false" outlineLevel="0" collapsed="false">
      <c r="A2448" s="301" t="n">
        <v>38436</v>
      </c>
      <c r="B2448" s="301" t="s">
        <v>54</v>
      </c>
      <c r="C2448" s="302" t="s">
        <v>14163</v>
      </c>
      <c r="D2448" s="301" t="s">
        <v>142</v>
      </c>
      <c r="E2448" s="303"/>
    </row>
    <row r="2449" customFormat="false" ht="15" hidden="false" customHeight="false" outlineLevel="0" collapsed="false">
      <c r="A2449" s="301" t="n">
        <v>38437</v>
      </c>
      <c r="B2449" s="301" t="s">
        <v>54</v>
      </c>
      <c r="C2449" s="302" t="s">
        <v>14164</v>
      </c>
      <c r="D2449" s="301" t="s">
        <v>142</v>
      </c>
      <c r="E2449" s="303"/>
    </row>
    <row r="2450" customFormat="false" ht="15" hidden="false" customHeight="false" outlineLevel="0" collapsed="false">
      <c r="A2450" s="301" t="n">
        <v>38438</v>
      </c>
      <c r="B2450" s="301" t="s">
        <v>54</v>
      </c>
      <c r="C2450" s="302" t="s">
        <v>14165</v>
      </c>
      <c r="D2450" s="301" t="s">
        <v>142</v>
      </c>
      <c r="E2450" s="303"/>
    </row>
    <row r="2451" customFormat="false" ht="15" hidden="false" customHeight="false" outlineLevel="0" collapsed="false">
      <c r="A2451" s="301" t="n">
        <v>38439</v>
      </c>
      <c r="B2451" s="301" t="s">
        <v>54</v>
      </c>
      <c r="C2451" s="302" t="s">
        <v>14166</v>
      </c>
      <c r="D2451" s="301" t="s">
        <v>142</v>
      </c>
      <c r="E2451" s="303"/>
    </row>
    <row r="2452" customFormat="false" ht="15" hidden="false" customHeight="false" outlineLevel="0" collapsed="false">
      <c r="A2452" s="301" t="n">
        <v>10836</v>
      </c>
      <c r="B2452" s="301" t="s">
        <v>54</v>
      </c>
      <c r="C2452" s="302" t="s">
        <v>14167</v>
      </c>
      <c r="D2452" s="301" t="s">
        <v>142</v>
      </c>
      <c r="E2452" s="303" t="n">
        <v>26.65</v>
      </c>
    </row>
    <row r="2453" customFormat="false" ht="15" hidden="false" customHeight="false" outlineLevel="0" collapsed="false">
      <c r="A2453" s="301" t="n">
        <v>3510</v>
      </c>
      <c r="B2453" s="301" t="s">
        <v>54</v>
      </c>
      <c r="C2453" s="302" t="s">
        <v>14168</v>
      </c>
      <c r="D2453" s="301" t="s">
        <v>142</v>
      </c>
      <c r="E2453" s="303" t="n">
        <v>16.87</v>
      </c>
    </row>
    <row r="2454" customFormat="false" ht="15" hidden="false" customHeight="false" outlineLevel="0" collapsed="false">
      <c r="A2454" s="301" t="n">
        <v>10835</v>
      </c>
      <c r="B2454" s="301" t="s">
        <v>54</v>
      </c>
      <c r="C2454" s="302" t="s">
        <v>14169</v>
      </c>
      <c r="D2454" s="301" t="s">
        <v>142</v>
      </c>
      <c r="E2454" s="303" t="n">
        <v>7.44</v>
      </c>
    </row>
    <row r="2455" customFormat="false" ht="15" hidden="false" customHeight="false" outlineLevel="0" collapsed="false">
      <c r="A2455" s="301" t="n">
        <v>3485</v>
      </c>
      <c r="B2455" s="301" t="s">
        <v>54</v>
      </c>
      <c r="C2455" s="302" t="s">
        <v>14170</v>
      </c>
      <c r="D2455" s="301" t="s">
        <v>142</v>
      </c>
      <c r="E2455" s="303" t="n">
        <v>17.74</v>
      </c>
    </row>
    <row r="2456" customFormat="false" ht="15" hidden="false" customHeight="false" outlineLevel="0" collapsed="false">
      <c r="A2456" s="301" t="n">
        <v>3475</v>
      </c>
      <c r="B2456" s="301" t="s">
        <v>54</v>
      </c>
      <c r="C2456" s="302" t="s">
        <v>14171</v>
      </c>
      <c r="D2456" s="301" t="s">
        <v>142</v>
      </c>
      <c r="E2456" s="303" t="n">
        <v>6.42</v>
      </c>
    </row>
    <row r="2457" customFormat="false" ht="15" hidden="false" customHeight="false" outlineLevel="0" collapsed="false">
      <c r="A2457" s="301" t="n">
        <v>3534</v>
      </c>
      <c r="B2457" s="301" t="s">
        <v>54</v>
      </c>
      <c r="C2457" s="302" t="s">
        <v>14172</v>
      </c>
      <c r="D2457" s="301" t="s">
        <v>142</v>
      </c>
      <c r="E2457" s="303" t="n">
        <v>10.17</v>
      </c>
    </row>
    <row r="2458" customFormat="false" ht="15" hidden="false" customHeight="false" outlineLevel="0" collapsed="false">
      <c r="A2458" s="301" t="n">
        <v>3482</v>
      </c>
      <c r="B2458" s="301" t="s">
        <v>54</v>
      </c>
      <c r="C2458" s="302" t="s">
        <v>14173</v>
      </c>
      <c r="D2458" s="301" t="s">
        <v>142</v>
      </c>
      <c r="E2458" s="303" t="n">
        <v>7.28</v>
      </c>
    </row>
    <row r="2459" customFormat="false" ht="15" hidden="false" customHeight="false" outlineLevel="0" collapsed="false">
      <c r="A2459" s="301" t="n">
        <v>3543</v>
      </c>
      <c r="B2459" s="301" t="s">
        <v>54</v>
      </c>
      <c r="C2459" s="302" t="s">
        <v>14174</v>
      </c>
      <c r="D2459" s="301" t="s">
        <v>142</v>
      </c>
      <c r="E2459" s="303" t="n">
        <v>2.36</v>
      </c>
    </row>
    <row r="2460" customFormat="false" ht="15" hidden="false" customHeight="false" outlineLevel="0" collapsed="false">
      <c r="A2460" s="301" t="n">
        <v>3505</v>
      </c>
      <c r="B2460" s="301" t="s">
        <v>54</v>
      </c>
      <c r="C2460" s="302" t="s">
        <v>14175</v>
      </c>
      <c r="D2460" s="301" t="s">
        <v>142</v>
      </c>
      <c r="E2460" s="303" t="n">
        <v>3.51</v>
      </c>
    </row>
    <row r="2461" customFormat="false" ht="15" hidden="false" customHeight="false" outlineLevel="0" collapsed="false">
      <c r="A2461" s="301" t="n">
        <v>3521</v>
      </c>
      <c r="B2461" s="301" t="s">
        <v>54</v>
      </c>
      <c r="C2461" s="302" t="s">
        <v>14176</v>
      </c>
      <c r="D2461" s="301" t="s">
        <v>142</v>
      </c>
      <c r="E2461" s="303" t="n">
        <v>2.65</v>
      </c>
    </row>
    <row r="2462" customFormat="false" ht="15" hidden="false" customHeight="false" outlineLevel="0" collapsed="false">
      <c r="A2462" s="301" t="n">
        <v>3531</v>
      </c>
      <c r="B2462" s="301" t="s">
        <v>54</v>
      </c>
      <c r="C2462" s="302" t="s">
        <v>14177</v>
      </c>
      <c r="D2462" s="301" t="s">
        <v>142</v>
      </c>
      <c r="E2462" s="303" t="n">
        <v>5.04</v>
      </c>
    </row>
    <row r="2463" customFormat="false" ht="15" hidden="false" customHeight="false" outlineLevel="0" collapsed="false">
      <c r="A2463" s="301" t="n">
        <v>3522</v>
      </c>
      <c r="B2463" s="301" t="s">
        <v>54</v>
      </c>
      <c r="C2463" s="302" t="s">
        <v>14178</v>
      </c>
      <c r="D2463" s="301" t="s">
        <v>142</v>
      </c>
      <c r="E2463" s="303" t="n">
        <v>3.25</v>
      </c>
    </row>
    <row r="2464" customFormat="false" ht="15" hidden="false" customHeight="false" outlineLevel="0" collapsed="false">
      <c r="A2464" s="301" t="n">
        <v>3527</v>
      </c>
      <c r="B2464" s="301" t="s">
        <v>54</v>
      </c>
      <c r="C2464" s="302" t="s">
        <v>14179</v>
      </c>
      <c r="D2464" s="301" t="s">
        <v>142</v>
      </c>
      <c r="E2464" s="303" t="n">
        <v>17.1</v>
      </c>
    </row>
    <row r="2465" customFormat="false" ht="15" hidden="false" customHeight="false" outlineLevel="0" collapsed="false">
      <c r="A2465" s="301" t="n">
        <v>3530</v>
      </c>
      <c r="B2465" s="301" t="s">
        <v>54</v>
      </c>
      <c r="C2465" s="302" t="s">
        <v>14180</v>
      </c>
      <c r="D2465" s="301" t="s">
        <v>142</v>
      </c>
      <c r="E2465" s="303" t="n">
        <v>276.88</v>
      </c>
    </row>
    <row r="2466" customFormat="false" ht="15" hidden="false" customHeight="false" outlineLevel="0" collapsed="false">
      <c r="A2466" s="301" t="n">
        <v>3542</v>
      </c>
      <c r="B2466" s="301" t="s">
        <v>54</v>
      </c>
      <c r="C2466" s="302" t="s">
        <v>14181</v>
      </c>
      <c r="D2466" s="301" t="s">
        <v>142</v>
      </c>
      <c r="E2466" s="303" t="n">
        <v>0.79</v>
      </c>
    </row>
    <row r="2467" customFormat="false" ht="15" hidden="false" customHeight="false" outlineLevel="0" collapsed="false">
      <c r="A2467" s="301" t="n">
        <v>3529</v>
      </c>
      <c r="B2467" s="301" t="s">
        <v>54</v>
      </c>
      <c r="C2467" s="302" t="s">
        <v>14182</v>
      </c>
      <c r="D2467" s="301" t="s">
        <v>142</v>
      </c>
      <c r="E2467" s="303" t="n">
        <v>0.97</v>
      </c>
    </row>
    <row r="2468" customFormat="false" ht="15" hidden="false" customHeight="false" outlineLevel="0" collapsed="false">
      <c r="A2468" s="301" t="n">
        <v>3536</v>
      </c>
      <c r="B2468" s="301" t="s">
        <v>54</v>
      </c>
      <c r="C2468" s="302" t="s">
        <v>14183</v>
      </c>
      <c r="D2468" s="301" t="s">
        <v>142</v>
      </c>
      <c r="E2468" s="303" t="n">
        <v>3.25</v>
      </c>
    </row>
    <row r="2469" customFormat="false" ht="15" hidden="false" customHeight="false" outlineLevel="0" collapsed="false">
      <c r="A2469" s="301" t="n">
        <v>3535</v>
      </c>
      <c r="B2469" s="301" t="s">
        <v>54</v>
      </c>
      <c r="C2469" s="302" t="s">
        <v>14184</v>
      </c>
      <c r="D2469" s="301" t="s">
        <v>142</v>
      </c>
      <c r="E2469" s="303" t="n">
        <v>7.9</v>
      </c>
    </row>
    <row r="2470" customFormat="false" ht="15" hidden="false" customHeight="false" outlineLevel="0" collapsed="false">
      <c r="A2470" s="301" t="n">
        <v>3540</v>
      </c>
      <c r="B2470" s="301" t="s">
        <v>54</v>
      </c>
      <c r="C2470" s="302" t="s">
        <v>14185</v>
      </c>
      <c r="D2470" s="301" t="s">
        <v>142</v>
      </c>
      <c r="E2470" s="303" t="n">
        <v>6.69</v>
      </c>
    </row>
    <row r="2471" customFormat="false" ht="15" hidden="false" customHeight="false" outlineLevel="0" collapsed="false">
      <c r="A2471" s="301" t="n">
        <v>3539</v>
      </c>
      <c r="B2471" s="301" t="s">
        <v>54</v>
      </c>
      <c r="C2471" s="302" t="s">
        <v>14186</v>
      </c>
      <c r="D2471" s="301" t="s">
        <v>142</v>
      </c>
      <c r="E2471" s="303" t="n">
        <v>38.75</v>
      </c>
    </row>
    <row r="2472" customFormat="false" ht="15" hidden="false" customHeight="false" outlineLevel="0" collapsed="false">
      <c r="A2472" s="301" t="n">
        <v>3513</v>
      </c>
      <c r="B2472" s="301" t="s">
        <v>54</v>
      </c>
      <c r="C2472" s="302" t="s">
        <v>14187</v>
      </c>
      <c r="D2472" s="301" t="s">
        <v>142</v>
      </c>
      <c r="E2472" s="303" t="n">
        <v>136.65</v>
      </c>
    </row>
    <row r="2473" customFormat="false" ht="15" hidden="false" customHeight="false" outlineLevel="0" collapsed="false">
      <c r="A2473" s="301" t="n">
        <v>3516</v>
      </c>
      <c r="B2473" s="301" t="s">
        <v>54</v>
      </c>
      <c r="C2473" s="302" t="s">
        <v>14188</v>
      </c>
      <c r="D2473" s="301" t="s">
        <v>142</v>
      </c>
      <c r="E2473" s="303" t="n">
        <v>3.07</v>
      </c>
    </row>
    <row r="2474" customFormat="false" ht="15" hidden="false" customHeight="false" outlineLevel="0" collapsed="false">
      <c r="A2474" s="301" t="n">
        <v>3517</v>
      </c>
      <c r="B2474" s="301" t="s">
        <v>54</v>
      </c>
      <c r="C2474" s="302" t="s">
        <v>14189</v>
      </c>
      <c r="D2474" s="301" t="s">
        <v>142</v>
      </c>
      <c r="E2474" s="303" t="n">
        <v>2.77</v>
      </c>
    </row>
    <row r="2475" customFormat="false" ht="15" hidden="false" customHeight="false" outlineLevel="0" collapsed="false">
      <c r="A2475" s="301" t="n">
        <v>3515</v>
      </c>
      <c r="B2475" s="301" t="s">
        <v>54</v>
      </c>
      <c r="C2475" s="302" t="s">
        <v>14190</v>
      </c>
      <c r="D2475" s="301" t="s">
        <v>142</v>
      </c>
      <c r="E2475" s="303" t="n">
        <v>8.72</v>
      </c>
    </row>
    <row r="2476" customFormat="false" ht="15" hidden="false" customHeight="false" outlineLevel="0" collapsed="false">
      <c r="A2476" s="301" t="n">
        <v>20147</v>
      </c>
      <c r="B2476" s="301" t="s">
        <v>54</v>
      </c>
      <c r="C2476" s="302" t="s">
        <v>14191</v>
      </c>
      <c r="D2476" s="301" t="s">
        <v>142</v>
      </c>
      <c r="E2476" s="303" t="n">
        <v>7.17</v>
      </c>
    </row>
    <row r="2477" customFormat="false" ht="15" hidden="false" customHeight="false" outlineLevel="0" collapsed="false">
      <c r="A2477" s="301" t="n">
        <v>3524</v>
      </c>
      <c r="B2477" s="301" t="s">
        <v>54</v>
      </c>
      <c r="C2477" s="302" t="s">
        <v>14192</v>
      </c>
      <c r="D2477" s="301" t="s">
        <v>142</v>
      </c>
      <c r="E2477" s="303" t="n">
        <v>10.79</v>
      </c>
    </row>
    <row r="2478" customFormat="false" ht="15" hidden="false" customHeight="false" outlineLevel="0" collapsed="false">
      <c r="A2478" s="301" t="n">
        <v>3532</v>
      </c>
      <c r="B2478" s="301" t="s">
        <v>54</v>
      </c>
      <c r="C2478" s="302" t="s">
        <v>14193</v>
      </c>
      <c r="D2478" s="301" t="s">
        <v>142</v>
      </c>
      <c r="E2478" s="303" t="n">
        <v>24.94</v>
      </c>
    </row>
    <row r="2479" customFormat="false" ht="15" hidden="false" customHeight="false" outlineLevel="0" collapsed="false">
      <c r="A2479" s="301" t="n">
        <v>3528</v>
      </c>
      <c r="B2479" s="301" t="s">
        <v>54</v>
      </c>
      <c r="C2479" s="302" t="s">
        <v>14194</v>
      </c>
      <c r="D2479" s="301" t="s">
        <v>142</v>
      </c>
      <c r="E2479" s="303" t="n">
        <v>12</v>
      </c>
    </row>
    <row r="2480" customFormat="false" ht="15" hidden="false" customHeight="false" outlineLevel="0" collapsed="false">
      <c r="A2480" s="301" t="n">
        <v>37952</v>
      </c>
      <c r="B2480" s="301" t="s">
        <v>54</v>
      </c>
      <c r="C2480" s="302" t="s">
        <v>14195</v>
      </c>
      <c r="D2480" s="301" t="s">
        <v>142</v>
      </c>
      <c r="E2480" s="303" t="n">
        <v>85.99</v>
      </c>
    </row>
    <row r="2481" customFormat="false" ht="15" hidden="false" customHeight="false" outlineLevel="0" collapsed="false">
      <c r="A2481" s="301" t="n">
        <v>37951</v>
      </c>
      <c r="B2481" s="301" t="s">
        <v>54</v>
      </c>
      <c r="C2481" s="302" t="s">
        <v>14196</v>
      </c>
      <c r="D2481" s="301" t="s">
        <v>142</v>
      </c>
      <c r="E2481" s="303" t="n">
        <v>3.23</v>
      </c>
    </row>
    <row r="2482" customFormat="false" ht="15" hidden="false" customHeight="false" outlineLevel="0" collapsed="false">
      <c r="A2482" s="301" t="n">
        <v>3518</v>
      </c>
      <c r="B2482" s="301" t="s">
        <v>54</v>
      </c>
      <c r="C2482" s="302" t="s">
        <v>14197</v>
      </c>
      <c r="D2482" s="301" t="s">
        <v>142</v>
      </c>
      <c r="E2482" s="303" t="n">
        <v>4.97</v>
      </c>
    </row>
    <row r="2483" customFormat="false" ht="15" hidden="false" customHeight="false" outlineLevel="0" collapsed="false">
      <c r="A2483" s="301" t="n">
        <v>3519</v>
      </c>
      <c r="B2483" s="301" t="s">
        <v>54</v>
      </c>
      <c r="C2483" s="302" t="s">
        <v>14198</v>
      </c>
      <c r="D2483" s="301" t="s">
        <v>142</v>
      </c>
      <c r="E2483" s="303" t="n">
        <v>10.41</v>
      </c>
    </row>
    <row r="2484" customFormat="false" ht="15" hidden="false" customHeight="false" outlineLevel="0" collapsed="false">
      <c r="A2484" s="301" t="n">
        <v>3520</v>
      </c>
      <c r="B2484" s="301" t="s">
        <v>54</v>
      </c>
      <c r="C2484" s="302" t="s">
        <v>14199</v>
      </c>
      <c r="D2484" s="301" t="s">
        <v>142</v>
      </c>
      <c r="E2484" s="303" t="n">
        <v>10.91</v>
      </c>
    </row>
    <row r="2485" customFormat="false" ht="15" hidden="false" customHeight="false" outlineLevel="0" collapsed="false">
      <c r="A2485" s="301" t="n">
        <v>37950</v>
      </c>
      <c r="B2485" s="301" t="s">
        <v>54</v>
      </c>
      <c r="C2485" s="302" t="s">
        <v>14200</v>
      </c>
      <c r="D2485" s="301" t="s">
        <v>142</v>
      </c>
      <c r="E2485" s="303" t="n">
        <v>79.16</v>
      </c>
    </row>
    <row r="2486" customFormat="false" ht="15" hidden="false" customHeight="false" outlineLevel="0" collapsed="false">
      <c r="A2486" s="301" t="n">
        <v>37949</v>
      </c>
      <c r="B2486" s="301" t="s">
        <v>54</v>
      </c>
      <c r="C2486" s="302" t="s">
        <v>14201</v>
      </c>
      <c r="D2486" s="301" t="s">
        <v>142</v>
      </c>
      <c r="E2486" s="303" t="n">
        <v>2.92</v>
      </c>
    </row>
    <row r="2487" customFormat="false" ht="15" hidden="false" customHeight="false" outlineLevel="0" collapsed="false">
      <c r="A2487" s="301" t="n">
        <v>3526</v>
      </c>
      <c r="B2487" s="301" t="s">
        <v>54</v>
      </c>
      <c r="C2487" s="302" t="s">
        <v>14202</v>
      </c>
      <c r="D2487" s="301" t="s">
        <v>142</v>
      </c>
      <c r="E2487" s="303" t="n">
        <v>4.02</v>
      </c>
    </row>
    <row r="2488" customFormat="false" ht="15" hidden="false" customHeight="false" outlineLevel="0" collapsed="false">
      <c r="A2488" s="301" t="n">
        <v>3509</v>
      </c>
      <c r="B2488" s="301" t="s">
        <v>54</v>
      </c>
      <c r="C2488" s="302" t="s">
        <v>14203</v>
      </c>
      <c r="D2488" s="301" t="s">
        <v>142</v>
      </c>
      <c r="E2488" s="303" t="n">
        <v>9.13</v>
      </c>
    </row>
    <row r="2489" customFormat="false" ht="15" hidden="false" customHeight="false" outlineLevel="0" collapsed="false">
      <c r="A2489" s="301" t="n">
        <v>20151</v>
      </c>
      <c r="B2489" s="301" t="s">
        <v>54</v>
      </c>
      <c r="C2489" s="302" t="s">
        <v>14204</v>
      </c>
      <c r="D2489" s="301" t="s">
        <v>142</v>
      </c>
      <c r="E2489" s="303" t="n">
        <v>26.82</v>
      </c>
    </row>
    <row r="2490" customFormat="false" ht="15" hidden="false" customHeight="false" outlineLevel="0" collapsed="false">
      <c r="A2490" s="301" t="n">
        <v>20152</v>
      </c>
      <c r="B2490" s="301" t="s">
        <v>54</v>
      </c>
      <c r="C2490" s="302" t="s">
        <v>14205</v>
      </c>
      <c r="D2490" s="301" t="s">
        <v>142</v>
      </c>
      <c r="E2490" s="303" t="n">
        <v>97.03</v>
      </c>
    </row>
    <row r="2491" customFormat="false" ht="15" hidden="false" customHeight="false" outlineLevel="0" collapsed="false">
      <c r="A2491" s="301" t="n">
        <v>20148</v>
      </c>
      <c r="B2491" s="301" t="s">
        <v>54</v>
      </c>
      <c r="C2491" s="302" t="s">
        <v>14206</v>
      </c>
      <c r="D2491" s="301" t="s">
        <v>142</v>
      </c>
      <c r="E2491" s="303" t="n">
        <v>5.27</v>
      </c>
    </row>
    <row r="2492" customFormat="false" ht="15" hidden="false" customHeight="false" outlineLevel="0" collapsed="false">
      <c r="A2492" s="301" t="n">
        <v>20149</v>
      </c>
      <c r="B2492" s="301" t="s">
        <v>54</v>
      </c>
      <c r="C2492" s="302" t="s">
        <v>14207</v>
      </c>
      <c r="D2492" s="301" t="s">
        <v>142</v>
      </c>
      <c r="E2492" s="303" t="n">
        <v>8.81</v>
      </c>
    </row>
    <row r="2493" customFormat="false" ht="15" hidden="false" customHeight="false" outlineLevel="0" collapsed="false">
      <c r="A2493" s="301" t="n">
        <v>20150</v>
      </c>
      <c r="B2493" s="301" t="s">
        <v>54</v>
      </c>
      <c r="C2493" s="302" t="s">
        <v>14208</v>
      </c>
      <c r="D2493" s="301" t="s">
        <v>142</v>
      </c>
      <c r="E2493" s="303" t="n">
        <v>22.69</v>
      </c>
    </row>
    <row r="2494" customFormat="false" ht="15" hidden="false" customHeight="false" outlineLevel="0" collapsed="false">
      <c r="A2494" s="301" t="n">
        <v>20157</v>
      </c>
      <c r="B2494" s="301" t="s">
        <v>54</v>
      </c>
      <c r="C2494" s="302" t="s">
        <v>14209</v>
      </c>
      <c r="D2494" s="301" t="s">
        <v>142</v>
      </c>
      <c r="E2494" s="303" t="n">
        <v>25.47</v>
      </c>
    </row>
    <row r="2495" customFormat="false" ht="15" hidden="false" customHeight="false" outlineLevel="0" collapsed="false">
      <c r="A2495" s="301" t="n">
        <v>20158</v>
      </c>
      <c r="B2495" s="301" t="s">
        <v>54</v>
      </c>
      <c r="C2495" s="302" t="s">
        <v>14210</v>
      </c>
      <c r="D2495" s="301" t="s">
        <v>142</v>
      </c>
      <c r="E2495" s="303" t="n">
        <v>101.15</v>
      </c>
    </row>
    <row r="2496" customFormat="false" ht="15" hidden="false" customHeight="false" outlineLevel="0" collapsed="false">
      <c r="A2496" s="301" t="n">
        <v>20154</v>
      </c>
      <c r="B2496" s="301" t="s">
        <v>54</v>
      </c>
      <c r="C2496" s="302" t="s">
        <v>14211</v>
      </c>
      <c r="D2496" s="301" t="s">
        <v>142</v>
      </c>
      <c r="E2496" s="303" t="n">
        <v>5.16</v>
      </c>
    </row>
    <row r="2497" customFormat="false" ht="15" hidden="false" customHeight="false" outlineLevel="0" collapsed="false">
      <c r="A2497" s="301" t="n">
        <v>20155</v>
      </c>
      <c r="B2497" s="301" t="s">
        <v>54</v>
      </c>
      <c r="C2497" s="302" t="s">
        <v>14212</v>
      </c>
      <c r="D2497" s="301" t="s">
        <v>142</v>
      </c>
      <c r="E2497" s="303" t="n">
        <v>7.86</v>
      </c>
    </row>
    <row r="2498" customFormat="false" ht="15" hidden="false" customHeight="false" outlineLevel="0" collapsed="false">
      <c r="A2498" s="301" t="n">
        <v>20156</v>
      </c>
      <c r="B2498" s="301" t="s">
        <v>54</v>
      </c>
      <c r="C2498" s="302" t="s">
        <v>14213</v>
      </c>
      <c r="D2498" s="301" t="s">
        <v>142</v>
      </c>
      <c r="E2498" s="303" t="n">
        <v>22.09</v>
      </c>
    </row>
    <row r="2499" customFormat="false" ht="15" hidden="false" customHeight="false" outlineLevel="0" collapsed="false">
      <c r="A2499" s="301" t="n">
        <v>3499</v>
      </c>
      <c r="B2499" s="301" t="s">
        <v>54</v>
      </c>
      <c r="C2499" s="302" t="s">
        <v>14214</v>
      </c>
      <c r="D2499" s="301" t="s">
        <v>142</v>
      </c>
      <c r="E2499" s="303" t="n">
        <v>1.52</v>
      </c>
    </row>
    <row r="2500" customFormat="false" ht="15" hidden="false" customHeight="false" outlineLevel="0" collapsed="false">
      <c r="A2500" s="301" t="n">
        <v>3500</v>
      </c>
      <c r="B2500" s="301" t="s">
        <v>54</v>
      </c>
      <c r="C2500" s="302" t="s">
        <v>14215</v>
      </c>
      <c r="D2500" s="301" t="s">
        <v>142</v>
      </c>
      <c r="E2500" s="303" t="n">
        <v>2.01</v>
      </c>
    </row>
    <row r="2501" customFormat="false" ht="15" hidden="false" customHeight="false" outlineLevel="0" collapsed="false">
      <c r="A2501" s="301" t="n">
        <v>3501</v>
      </c>
      <c r="B2501" s="301" t="s">
        <v>54</v>
      </c>
      <c r="C2501" s="302" t="s">
        <v>14216</v>
      </c>
      <c r="D2501" s="301" t="s">
        <v>142</v>
      </c>
      <c r="E2501" s="303" t="n">
        <v>5.55</v>
      </c>
    </row>
    <row r="2502" customFormat="false" ht="15" hidden="false" customHeight="false" outlineLevel="0" collapsed="false">
      <c r="A2502" s="301" t="n">
        <v>3502</v>
      </c>
      <c r="B2502" s="301" t="s">
        <v>54</v>
      </c>
      <c r="C2502" s="302" t="s">
        <v>14217</v>
      </c>
      <c r="D2502" s="301" t="s">
        <v>142</v>
      </c>
      <c r="E2502" s="303" t="n">
        <v>7.98</v>
      </c>
    </row>
    <row r="2503" customFormat="false" ht="15" hidden="false" customHeight="false" outlineLevel="0" collapsed="false">
      <c r="A2503" s="301" t="n">
        <v>3503</v>
      </c>
      <c r="B2503" s="301" t="s">
        <v>54</v>
      </c>
      <c r="C2503" s="302" t="s">
        <v>14218</v>
      </c>
      <c r="D2503" s="301" t="s">
        <v>142</v>
      </c>
      <c r="E2503" s="303" t="n">
        <v>10.02</v>
      </c>
    </row>
    <row r="2504" customFormat="false" ht="15" hidden="false" customHeight="false" outlineLevel="0" collapsed="false">
      <c r="A2504" s="301" t="n">
        <v>3477</v>
      </c>
      <c r="B2504" s="301" t="s">
        <v>54</v>
      </c>
      <c r="C2504" s="302" t="s">
        <v>14219</v>
      </c>
      <c r="D2504" s="301" t="s">
        <v>142</v>
      </c>
      <c r="E2504" s="303" t="n">
        <v>36.42</v>
      </c>
    </row>
    <row r="2505" customFormat="false" ht="15" hidden="false" customHeight="false" outlineLevel="0" collapsed="false">
      <c r="A2505" s="301" t="n">
        <v>3478</v>
      </c>
      <c r="B2505" s="301" t="s">
        <v>54</v>
      </c>
      <c r="C2505" s="302" t="s">
        <v>14220</v>
      </c>
      <c r="D2505" s="301" t="s">
        <v>142</v>
      </c>
      <c r="E2505" s="303" t="n">
        <v>87.31</v>
      </c>
    </row>
    <row r="2506" customFormat="false" ht="15" hidden="false" customHeight="false" outlineLevel="0" collapsed="false">
      <c r="A2506" s="301" t="n">
        <v>3525</v>
      </c>
      <c r="B2506" s="301" t="s">
        <v>54</v>
      </c>
      <c r="C2506" s="302" t="s">
        <v>14221</v>
      </c>
      <c r="D2506" s="301" t="s">
        <v>142</v>
      </c>
      <c r="E2506" s="303" t="n">
        <v>107.75</v>
      </c>
    </row>
    <row r="2507" customFormat="false" ht="15" hidden="false" customHeight="false" outlineLevel="0" collapsed="false">
      <c r="A2507" s="301" t="n">
        <v>3511</v>
      </c>
      <c r="B2507" s="301" t="s">
        <v>54</v>
      </c>
      <c r="C2507" s="302" t="s">
        <v>14222</v>
      </c>
      <c r="D2507" s="301" t="s">
        <v>142</v>
      </c>
      <c r="E2507" s="303" t="n">
        <v>114.29</v>
      </c>
    </row>
    <row r="2508" customFormat="false" ht="15" hidden="false" customHeight="false" outlineLevel="0" collapsed="false">
      <c r="A2508" s="301" t="n">
        <v>38913</v>
      </c>
      <c r="B2508" s="301" t="s">
        <v>54</v>
      </c>
      <c r="C2508" s="302" t="s">
        <v>14223</v>
      </c>
      <c r="D2508" s="301" t="s">
        <v>142</v>
      </c>
      <c r="E2508" s="303"/>
    </row>
    <row r="2509" customFormat="false" ht="15" hidden="false" customHeight="false" outlineLevel="0" collapsed="false">
      <c r="A2509" s="301" t="n">
        <v>38914</v>
      </c>
      <c r="B2509" s="301" t="s">
        <v>54</v>
      </c>
      <c r="C2509" s="302" t="s">
        <v>14224</v>
      </c>
      <c r="D2509" s="301" t="s">
        <v>142</v>
      </c>
      <c r="E2509" s="303"/>
    </row>
    <row r="2510" customFormat="false" ht="15" hidden="false" customHeight="false" outlineLevel="0" collapsed="false">
      <c r="A2510" s="301" t="n">
        <v>38915</v>
      </c>
      <c r="B2510" s="301" t="s">
        <v>54</v>
      </c>
      <c r="C2510" s="302" t="s">
        <v>14225</v>
      </c>
      <c r="D2510" s="301" t="s">
        <v>142</v>
      </c>
      <c r="E2510" s="303"/>
    </row>
    <row r="2511" customFormat="false" ht="15" hidden="false" customHeight="false" outlineLevel="0" collapsed="false">
      <c r="A2511" s="301" t="n">
        <v>38916</v>
      </c>
      <c r="B2511" s="301" t="s">
        <v>54</v>
      </c>
      <c r="C2511" s="302" t="s">
        <v>14226</v>
      </c>
      <c r="D2511" s="301" t="s">
        <v>142</v>
      </c>
      <c r="E2511" s="303"/>
    </row>
    <row r="2512" customFormat="false" ht="15" hidden="false" customHeight="false" outlineLevel="0" collapsed="false">
      <c r="A2512" s="301" t="n">
        <v>39300</v>
      </c>
      <c r="B2512" s="301" t="s">
        <v>54</v>
      </c>
      <c r="C2512" s="302" t="s">
        <v>14227</v>
      </c>
      <c r="D2512" s="301" t="s">
        <v>142</v>
      </c>
      <c r="E2512" s="303"/>
    </row>
    <row r="2513" customFormat="false" ht="15" hidden="false" customHeight="false" outlineLevel="0" collapsed="false">
      <c r="A2513" s="301" t="n">
        <v>39301</v>
      </c>
      <c r="B2513" s="301" t="s">
        <v>54</v>
      </c>
      <c r="C2513" s="302" t="s">
        <v>14228</v>
      </c>
      <c r="D2513" s="301" t="s">
        <v>142</v>
      </c>
      <c r="E2513" s="303"/>
    </row>
    <row r="2514" customFormat="false" ht="15" hidden="false" customHeight="false" outlineLevel="0" collapsed="false">
      <c r="A2514" s="301" t="n">
        <v>39302</v>
      </c>
      <c r="B2514" s="301" t="s">
        <v>54</v>
      </c>
      <c r="C2514" s="302" t="s">
        <v>14229</v>
      </c>
      <c r="D2514" s="301" t="s">
        <v>142</v>
      </c>
      <c r="E2514" s="303"/>
    </row>
    <row r="2515" customFormat="false" ht="15" hidden="false" customHeight="false" outlineLevel="0" collapsed="false">
      <c r="A2515" s="301" t="n">
        <v>38941</v>
      </c>
      <c r="B2515" s="301" t="s">
        <v>54</v>
      </c>
      <c r="C2515" s="302" t="s">
        <v>14230</v>
      </c>
      <c r="D2515" s="301" t="s">
        <v>142</v>
      </c>
      <c r="E2515" s="303"/>
    </row>
    <row r="2516" customFormat="false" ht="15" hidden="false" customHeight="false" outlineLevel="0" collapsed="false">
      <c r="A2516" s="301" t="n">
        <v>38923</v>
      </c>
      <c r="B2516" s="301" t="s">
        <v>54</v>
      </c>
      <c r="C2516" s="302" t="s">
        <v>14231</v>
      </c>
      <c r="D2516" s="301" t="s">
        <v>142</v>
      </c>
      <c r="E2516" s="303"/>
    </row>
    <row r="2517" customFormat="false" ht="15" hidden="false" customHeight="false" outlineLevel="0" collapsed="false">
      <c r="A2517" s="301" t="n">
        <v>38925</v>
      </c>
      <c r="B2517" s="301" t="s">
        <v>54</v>
      </c>
      <c r="C2517" s="302" t="s">
        <v>14232</v>
      </c>
      <c r="D2517" s="301" t="s">
        <v>142</v>
      </c>
      <c r="E2517" s="303"/>
    </row>
    <row r="2518" customFormat="false" ht="15" hidden="false" customHeight="false" outlineLevel="0" collapsed="false">
      <c r="A2518" s="301" t="n">
        <v>38926</v>
      </c>
      <c r="B2518" s="301" t="s">
        <v>54</v>
      </c>
      <c r="C2518" s="302" t="s">
        <v>14233</v>
      </c>
      <c r="D2518" s="301" t="s">
        <v>142</v>
      </c>
      <c r="E2518" s="303"/>
    </row>
    <row r="2519" customFormat="false" ht="15" hidden="false" customHeight="false" outlineLevel="0" collapsed="false">
      <c r="A2519" s="301" t="n">
        <v>38927</v>
      </c>
      <c r="B2519" s="301" t="s">
        <v>54</v>
      </c>
      <c r="C2519" s="302" t="s">
        <v>14234</v>
      </c>
      <c r="D2519" s="301" t="s">
        <v>142</v>
      </c>
      <c r="E2519" s="303"/>
    </row>
    <row r="2520" customFormat="false" ht="15" hidden="false" customHeight="false" outlineLevel="0" collapsed="false">
      <c r="A2520" s="301" t="n">
        <v>39304</v>
      </c>
      <c r="B2520" s="301" t="s">
        <v>54</v>
      </c>
      <c r="C2520" s="302" t="s">
        <v>14235</v>
      </c>
      <c r="D2520" s="301" t="s">
        <v>142</v>
      </c>
      <c r="E2520" s="303"/>
    </row>
    <row r="2521" customFormat="false" ht="15" hidden="false" customHeight="false" outlineLevel="0" collapsed="false">
      <c r="A2521" s="301" t="n">
        <v>39305</v>
      </c>
      <c r="B2521" s="301" t="s">
        <v>54</v>
      </c>
      <c r="C2521" s="302" t="s">
        <v>14236</v>
      </c>
      <c r="D2521" s="301" t="s">
        <v>142</v>
      </c>
      <c r="E2521" s="303"/>
    </row>
    <row r="2522" customFormat="false" ht="15" hidden="false" customHeight="false" outlineLevel="0" collapsed="false">
      <c r="A2522" s="301" t="n">
        <v>39306</v>
      </c>
      <c r="B2522" s="301" t="s">
        <v>54</v>
      </c>
      <c r="C2522" s="302" t="s">
        <v>14237</v>
      </c>
      <c r="D2522" s="301" t="s">
        <v>142</v>
      </c>
      <c r="E2522" s="303"/>
    </row>
    <row r="2523" customFormat="false" ht="15" hidden="false" customHeight="false" outlineLevel="0" collapsed="false">
      <c r="A2523" s="301" t="n">
        <v>38928</v>
      </c>
      <c r="B2523" s="301" t="s">
        <v>54</v>
      </c>
      <c r="C2523" s="302" t="s">
        <v>14238</v>
      </c>
      <c r="D2523" s="301" t="s">
        <v>142</v>
      </c>
      <c r="E2523" s="303"/>
    </row>
    <row r="2524" customFormat="false" ht="15" hidden="false" customHeight="false" outlineLevel="0" collapsed="false">
      <c r="A2524" s="301" t="n">
        <v>38917</v>
      </c>
      <c r="B2524" s="301" t="s">
        <v>54</v>
      </c>
      <c r="C2524" s="302" t="s">
        <v>14239</v>
      </c>
      <c r="D2524" s="301" t="s">
        <v>142</v>
      </c>
      <c r="E2524" s="303"/>
    </row>
    <row r="2525" customFormat="false" ht="15" hidden="false" customHeight="false" outlineLevel="0" collapsed="false">
      <c r="A2525" s="301" t="n">
        <v>38919</v>
      </c>
      <c r="B2525" s="301" t="s">
        <v>54</v>
      </c>
      <c r="C2525" s="302" t="s">
        <v>14240</v>
      </c>
      <c r="D2525" s="301" t="s">
        <v>142</v>
      </c>
      <c r="E2525" s="303"/>
    </row>
    <row r="2526" customFormat="false" ht="15" hidden="false" customHeight="false" outlineLevel="0" collapsed="false">
      <c r="A2526" s="301" t="n">
        <v>38922</v>
      </c>
      <c r="B2526" s="301" t="s">
        <v>54</v>
      </c>
      <c r="C2526" s="302" t="s">
        <v>14241</v>
      </c>
      <c r="D2526" s="301" t="s">
        <v>142</v>
      </c>
      <c r="E2526" s="303"/>
    </row>
    <row r="2527" customFormat="false" ht="15" hidden="false" customHeight="false" outlineLevel="0" collapsed="false">
      <c r="A2527" s="301" t="n">
        <v>45198</v>
      </c>
      <c r="B2527" s="301" t="s">
        <v>54</v>
      </c>
      <c r="C2527" s="302" t="s">
        <v>14242</v>
      </c>
      <c r="D2527" s="301" t="s">
        <v>142</v>
      </c>
      <c r="E2527" s="303" t="n">
        <v>49.53</v>
      </c>
    </row>
    <row r="2528" customFormat="false" ht="15" hidden="false" customHeight="false" outlineLevel="0" collapsed="false">
      <c r="A2528" s="301" t="n">
        <v>45196</v>
      </c>
      <c r="B2528" s="301" t="s">
        <v>54</v>
      </c>
      <c r="C2528" s="302" t="s">
        <v>14243</v>
      </c>
      <c r="D2528" s="301" t="s">
        <v>142</v>
      </c>
      <c r="E2528" s="303" t="n">
        <v>102.12</v>
      </c>
    </row>
    <row r="2529" customFormat="false" ht="15" hidden="false" customHeight="false" outlineLevel="0" collapsed="false">
      <c r="A2529" s="301" t="n">
        <v>12032</v>
      </c>
      <c r="B2529" s="301" t="s">
        <v>54</v>
      </c>
      <c r="C2529" s="302" t="s">
        <v>14244</v>
      </c>
      <c r="D2529" s="301" t="s">
        <v>12163</v>
      </c>
      <c r="E2529" s="303" t="n">
        <v>54.29</v>
      </c>
    </row>
    <row r="2530" customFormat="false" ht="15" hidden="false" customHeight="false" outlineLevel="0" collapsed="false">
      <c r="A2530" s="301" t="n">
        <v>12030</v>
      </c>
      <c r="B2530" s="301" t="s">
        <v>54</v>
      </c>
      <c r="C2530" s="302" t="s">
        <v>14245</v>
      </c>
      <c r="D2530" s="301" t="s">
        <v>12163</v>
      </c>
      <c r="E2530" s="303" t="n">
        <v>51.01</v>
      </c>
    </row>
    <row r="2531" customFormat="false" ht="15" hidden="false" customHeight="false" outlineLevel="0" collapsed="false">
      <c r="A2531" s="301" t="n">
        <v>45207</v>
      </c>
      <c r="B2531" s="301" t="s">
        <v>54</v>
      </c>
      <c r="C2531" s="302" t="s">
        <v>14246</v>
      </c>
      <c r="D2531" s="301" t="s">
        <v>142</v>
      </c>
      <c r="E2531" s="303" t="n">
        <v>326.19</v>
      </c>
    </row>
    <row r="2532" customFormat="false" ht="15" hidden="false" customHeight="false" outlineLevel="0" collapsed="false">
      <c r="A2532" s="301" t="n">
        <v>14157</v>
      </c>
      <c r="B2532" s="301" t="s">
        <v>54</v>
      </c>
      <c r="C2532" s="302" t="s">
        <v>14247</v>
      </c>
      <c r="D2532" s="301" t="s">
        <v>142</v>
      </c>
      <c r="E2532" s="303" t="n">
        <v>1.22</v>
      </c>
    </row>
    <row r="2533" customFormat="false" ht="15" hidden="false" customHeight="false" outlineLevel="0" collapsed="false">
      <c r="A2533" s="301" t="n">
        <v>10908</v>
      </c>
      <c r="B2533" s="301" t="s">
        <v>54</v>
      </c>
      <c r="C2533" s="302" t="s">
        <v>14248</v>
      </c>
      <c r="D2533" s="301" t="s">
        <v>142</v>
      </c>
      <c r="E2533" s="303" t="n">
        <v>25.04</v>
      </c>
    </row>
    <row r="2534" customFormat="false" ht="15" hidden="false" customHeight="false" outlineLevel="0" collapsed="false">
      <c r="A2534" s="301" t="n">
        <v>10909</v>
      </c>
      <c r="B2534" s="301" t="s">
        <v>54</v>
      </c>
      <c r="C2534" s="302" t="s">
        <v>14249</v>
      </c>
      <c r="D2534" s="301" t="s">
        <v>142</v>
      </c>
      <c r="E2534" s="303" t="n">
        <v>29.13</v>
      </c>
    </row>
    <row r="2535" customFormat="false" ht="15" hidden="false" customHeight="false" outlineLevel="0" collapsed="false">
      <c r="A2535" s="301" t="n">
        <v>3669</v>
      </c>
      <c r="B2535" s="301" t="s">
        <v>54</v>
      </c>
      <c r="C2535" s="302" t="s">
        <v>14250</v>
      </c>
      <c r="D2535" s="301" t="s">
        <v>142</v>
      </c>
      <c r="E2535" s="303" t="n">
        <v>17.89</v>
      </c>
    </row>
    <row r="2536" customFormat="false" ht="15" hidden="false" customHeight="false" outlineLevel="0" collapsed="false">
      <c r="A2536" s="301" t="n">
        <v>20139</v>
      </c>
      <c r="B2536" s="301" t="s">
        <v>54</v>
      </c>
      <c r="C2536" s="302" t="s">
        <v>14251</v>
      </c>
      <c r="D2536" s="301" t="s">
        <v>142</v>
      </c>
      <c r="E2536" s="303" t="n">
        <v>153.89</v>
      </c>
    </row>
    <row r="2537" customFormat="false" ht="15" hidden="false" customHeight="false" outlineLevel="0" collapsed="false">
      <c r="A2537" s="301" t="n">
        <v>3668</v>
      </c>
      <c r="B2537" s="301" t="s">
        <v>54</v>
      </c>
      <c r="C2537" s="302" t="s">
        <v>14252</v>
      </c>
      <c r="D2537" s="301" t="s">
        <v>142</v>
      </c>
      <c r="E2537" s="303" t="n">
        <v>54.97</v>
      </c>
    </row>
    <row r="2538" customFormat="false" ht="15" hidden="false" customHeight="false" outlineLevel="0" collapsed="false">
      <c r="A2538" s="301" t="n">
        <v>10911</v>
      </c>
      <c r="B2538" s="301" t="s">
        <v>54</v>
      </c>
      <c r="C2538" s="302" t="s">
        <v>14253</v>
      </c>
      <c r="D2538" s="301" t="s">
        <v>142</v>
      </c>
      <c r="E2538" s="303" t="n">
        <v>24.1</v>
      </c>
    </row>
    <row r="2539" customFormat="false" ht="15" hidden="false" customHeight="false" outlineLevel="0" collapsed="false">
      <c r="A2539" s="301" t="n">
        <v>3659</v>
      </c>
      <c r="B2539" s="301" t="s">
        <v>54</v>
      </c>
      <c r="C2539" s="302" t="s">
        <v>14254</v>
      </c>
      <c r="D2539" s="301" t="s">
        <v>142</v>
      </c>
      <c r="E2539" s="303" t="n">
        <v>24.55</v>
      </c>
    </row>
    <row r="2540" customFormat="false" ht="15" hidden="false" customHeight="false" outlineLevel="0" collapsed="false">
      <c r="A2540" s="301" t="n">
        <v>3660</v>
      </c>
      <c r="B2540" s="301" t="s">
        <v>54</v>
      </c>
      <c r="C2540" s="302" t="s">
        <v>14255</v>
      </c>
      <c r="D2540" s="301" t="s">
        <v>142</v>
      </c>
      <c r="E2540" s="303" t="n">
        <v>31.75</v>
      </c>
    </row>
    <row r="2541" customFormat="false" ht="15" hidden="false" customHeight="false" outlineLevel="0" collapsed="false">
      <c r="A2541" s="301" t="n">
        <v>20144</v>
      </c>
      <c r="B2541" s="301" t="s">
        <v>54</v>
      </c>
      <c r="C2541" s="302" t="s">
        <v>14256</v>
      </c>
      <c r="D2541" s="301" t="s">
        <v>142</v>
      </c>
      <c r="E2541" s="303" t="n">
        <v>71.1</v>
      </c>
    </row>
    <row r="2542" customFormat="false" ht="15" hidden="false" customHeight="false" outlineLevel="0" collapsed="false">
      <c r="A2542" s="301" t="n">
        <v>20143</v>
      </c>
      <c r="B2542" s="301" t="s">
        <v>54</v>
      </c>
      <c r="C2542" s="302" t="s">
        <v>14257</v>
      </c>
      <c r="D2542" s="301" t="s">
        <v>142</v>
      </c>
      <c r="E2542" s="303" t="n">
        <v>90.97</v>
      </c>
    </row>
    <row r="2543" customFormat="false" ht="15" hidden="false" customHeight="false" outlineLevel="0" collapsed="false">
      <c r="A2543" s="301" t="n">
        <v>20145</v>
      </c>
      <c r="B2543" s="301" t="s">
        <v>54</v>
      </c>
      <c r="C2543" s="302" t="s">
        <v>14258</v>
      </c>
      <c r="D2543" s="301" t="s">
        <v>142</v>
      </c>
      <c r="E2543" s="303" t="n">
        <v>175.47</v>
      </c>
    </row>
    <row r="2544" customFormat="false" ht="15" hidden="false" customHeight="false" outlineLevel="0" collapsed="false">
      <c r="A2544" s="301" t="n">
        <v>20146</v>
      </c>
      <c r="B2544" s="301" t="s">
        <v>54</v>
      </c>
      <c r="C2544" s="302" t="s">
        <v>14259</v>
      </c>
      <c r="D2544" s="301" t="s">
        <v>142</v>
      </c>
      <c r="E2544" s="303" t="n">
        <v>239.87</v>
      </c>
    </row>
    <row r="2545" customFormat="false" ht="15" hidden="false" customHeight="false" outlineLevel="0" collapsed="false">
      <c r="A2545" s="301" t="n">
        <v>20140</v>
      </c>
      <c r="B2545" s="301" t="s">
        <v>54</v>
      </c>
      <c r="C2545" s="302" t="s">
        <v>14260</v>
      </c>
      <c r="D2545" s="301" t="s">
        <v>142</v>
      </c>
      <c r="E2545" s="303" t="n">
        <v>11.25</v>
      </c>
    </row>
    <row r="2546" customFormat="false" ht="15" hidden="false" customHeight="false" outlineLevel="0" collapsed="false">
      <c r="A2546" s="301" t="n">
        <v>20141</v>
      </c>
      <c r="B2546" s="301" t="s">
        <v>54</v>
      </c>
      <c r="C2546" s="302" t="s">
        <v>14261</v>
      </c>
      <c r="D2546" s="301" t="s">
        <v>142</v>
      </c>
      <c r="E2546" s="303" t="n">
        <v>27.56</v>
      </c>
    </row>
    <row r="2547" customFormat="false" ht="15" hidden="false" customHeight="false" outlineLevel="0" collapsed="false">
      <c r="A2547" s="301" t="n">
        <v>20142</v>
      </c>
      <c r="B2547" s="301" t="s">
        <v>54</v>
      </c>
      <c r="C2547" s="302" t="s">
        <v>14262</v>
      </c>
      <c r="D2547" s="301" t="s">
        <v>142</v>
      </c>
      <c r="E2547" s="303" t="n">
        <v>48.48</v>
      </c>
    </row>
    <row r="2548" customFormat="false" ht="15" hidden="false" customHeight="false" outlineLevel="0" collapsed="false">
      <c r="A2548" s="301" t="n">
        <v>3670</v>
      </c>
      <c r="B2548" s="301" t="s">
        <v>54</v>
      </c>
      <c r="C2548" s="302" t="s">
        <v>14263</v>
      </c>
      <c r="D2548" s="301" t="s">
        <v>142</v>
      </c>
      <c r="E2548" s="303" t="n">
        <v>31.53</v>
      </c>
    </row>
    <row r="2549" customFormat="false" ht="15" hidden="false" customHeight="false" outlineLevel="0" collapsed="false">
      <c r="A2549" s="301" t="n">
        <v>3666</v>
      </c>
      <c r="B2549" s="301" t="s">
        <v>54</v>
      </c>
      <c r="C2549" s="302" t="s">
        <v>14264</v>
      </c>
      <c r="D2549" s="301" t="s">
        <v>142</v>
      </c>
      <c r="E2549" s="303" t="n">
        <v>4.96</v>
      </c>
    </row>
    <row r="2550" customFormat="false" ht="15" hidden="false" customHeight="false" outlineLevel="0" collapsed="false">
      <c r="A2550" s="301" t="n">
        <v>3662</v>
      </c>
      <c r="B2550" s="301" t="s">
        <v>54</v>
      </c>
      <c r="C2550" s="302" t="s">
        <v>14265</v>
      </c>
      <c r="D2550" s="301" t="s">
        <v>142</v>
      </c>
      <c r="E2550" s="303" t="n">
        <v>12.94</v>
      </c>
    </row>
    <row r="2551" customFormat="false" ht="15" hidden="false" customHeight="false" outlineLevel="0" collapsed="false">
      <c r="A2551" s="301" t="n">
        <v>3658</v>
      </c>
      <c r="B2551" s="301" t="s">
        <v>54</v>
      </c>
      <c r="C2551" s="302" t="s">
        <v>14266</v>
      </c>
      <c r="D2551" s="301" t="s">
        <v>142</v>
      </c>
      <c r="E2551" s="303" t="n">
        <v>24.51</v>
      </c>
    </row>
    <row r="2552" customFormat="false" ht="15" hidden="false" customHeight="false" outlineLevel="0" collapsed="false">
      <c r="A2552" s="301" t="n">
        <v>42696</v>
      </c>
      <c r="B2552" s="301" t="s">
        <v>54</v>
      </c>
      <c r="C2552" s="302" t="s">
        <v>14267</v>
      </c>
      <c r="D2552" s="301" t="s">
        <v>142</v>
      </c>
      <c r="E2552" s="303" t="n">
        <v>194.37</v>
      </c>
    </row>
    <row r="2553" customFormat="false" ht="15" hidden="false" customHeight="false" outlineLevel="0" collapsed="false">
      <c r="A2553" s="301" t="n">
        <v>39875</v>
      </c>
      <c r="B2553" s="301" t="s">
        <v>54</v>
      </c>
      <c r="C2553" s="302" t="s">
        <v>14268</v>
      </c>
      <c r="D2553" s="301" t="s">
        <v>142</v>
      </c>
      <c r="E2553" s="303"/>
    </row>
    <row r="2554" customFormat="false" ht="15" hidden="false" customHeight="false" outlineLevel="0" collapsed="false">
      <c r="A2554" s="301" t="n">
        <v>39876</v>
      </c>
      <c r="B2554" s="301" t="s">
        <v>54</v>
      </c>
      <c r="C2554" s="302" t="s">
        <v>14269</v>
      </c>
      <c r="D2554" s="301" t="s">
        <v>142</v>
      </c>
      <c r="E2554" s="303"/>
    </row>
    <row r="2555" customFormat="false" ht="15" hidden="false" customHeight="false" outlineLevel="0" collapsed="false">
      <c r="A2555" s="301" t="n">
        <v>39877</v>
      </c>
      <c r="B2555" s="301" t="s">
        <v>54</v>
      </c>
      <c r="C2555" s="302" t="s">
        <v>14270</v>
      </c>
      <c r="D2555" s="301" t="s">
        <v>142</v>
      </c>
      <c r="E2555" s="303"/>
    </row>
    <row r="2556" customFormat="false" ht="15" hidden="false" customHeight="false" outlineLevel="0" collapsed="false">
      <c r="A2556" s="301" t="n">
        <v>39878</v>
      </c>
      <c r="B2556" s="301" t="s">
        <v>54</v>
      </c>
      <c r="C2556" s="302" t="s">
        <v>14271</v>
      </c>
      <c r="D2556" s="301" t="s">
        <v>142</v>
      </c>
      <c r="E2556" s="303"/>
    </row>
    <row r="2557" customFormat="false" ht="15" hidden="false" customHeight="false" outlineLevel="0" collapsed="false">
      <c r="A2557" s="301" t="n">
        <v>39872</v>
      </c>
      <c r="B2557" s="301" t="s">
        <v>54</v>
      </c>
      <c r="C2557" s="302" t="s">
        <v>14272</v>
      </c>
      <c r="D2557" s="301" t="s">
        <v>142</v>
      </c>
      <c r="E2557" s="303"/>
    </row>
    <row r="2558" customFormat="false" ht="15" hidden="false" customHeight="false" outlineLevel="0" collapsed="false">
      <c r="A2558" s="301" t="n">
        <v>39873</v>
      </c>
      <c r="B2558" s="301" t="s">
        <v>54</v>
      </c>
      <c r="C2558" s="302" t="s">
        <v>14273</v>
      </c>
      <c r="D2558" s="301" t="s">
        <v>142</v>
      </c>
      <c r="E2558" s="303"/>
    </row>
    <row r="2559" customFormat="false" ht="15" hidden="false" customHeight="false" outlineLevel="0" collapsed="false">
      <c r="A2559" s="301" t="n">
        <v>39874</v>
      </c>
      <c r="B2559" s="301" t="s">
        <v>54</v>
      </c>
      <c r="C2559" s="302" t="s">
        <v>14274</v>
      </c>
      <c r="D2559" s="301" t="s">
        <v>142</v>
      </c>
      <c r="E2559" s="303"/>
    </row>
    <row r="2560" customFormat="false" ht="15" hidden="false" customHeight="false" outlineLevel="0" collapsed="false">
      <c r="A2560" s="301" t="n">
        <v>3674</v>
      </c>
      <c r="B2560" s="301" t="s">
        <v>54</v>
      </c>
      <c r="C2560" s="302" t="s">
        <v>14275</v>
      </c>
      <c r="D2560" s="301" t="s">
        <v>429</v>
      </c>
      <c r="E2560" s="303"/>
    </row>
    <row r="2561" customFormat="false" ht="15" hidden="false" customHeight="false" outlineLevel="0" collapsed="false">
      <c r="A2561" s="301" t="n">
        <v>3681</v>
      </c>
      <c r="B2561" s="301" t="s">
        <v>54</v>
      </c>
      <c r="C2561" s="302" t="s">
        <v>14276</v>
      </c>
      <c r="D2561" s="301" t="s">
        <v>429</v>
      </c>
      <c r="E2561" s="303"/>
    </row>
    <row r="2562" customFormat="false" ht="15" hidden="false" customHeight="false" outlineLevel="0" collapsed="false">
      <c r="A2562" s="301" t="n">
        <v>3676</v>
      </c>
      <c r="B2562" s="301" t="s">
        <v>54</v>
      </c>
      <c r="C2562" s="302" t="s">
        <v>14277</v>
      </c>
      <c r="D2562" s="301" t="s">
        <v>429</v>
      </c>
      <c r="E2562" s="303"/>
    </row>
    <row r="2563" customFormat="false" ht="15" hidden="false" customHeight="false" outlineLevel="0" collapsed="false">
      <c r="A2563" s="301" t="n">
        <v>3679</v>
      </c>
      <c r="B2563" s="301" t="s">
        <v>54</v>
      </c>
      <c r="C2563" s="302" t="s">
        <v>14278</v>
      </c>
      <c r="D2563" s="301" t="s">
        <v>429</v>
      </c>
      <c r="E2563" s="303"/>
    </row>
    <row r="2564" customFormat="false" ht="15" hidden="false" customHeight="false" outlineLevel="0" collapsed="false">
      <c r="A2564" s="301" t="n">
        <v>3672</v>
      </c>
      <c r="B2564" s="301" t="s">
        <v>54</v>
      </c>
      <c r="C2564" s="302" t="s">
        <v>14279</v>
      </c>
      <c r="D2564" s="301" t="s">
        <v>429</v>
      </c>
      <c r="E2564" s="303"/>
    </row>
    <row r="2565" customFormat="false" ht="15" hidden="false" customHeight="false" outlineLevel="0" collapsed="false">
      <c r="A2565" s="301" t="n">
        <v>3671</v>
      </c>
      <c r="B2565" s="301" t="s">
        <v>54</v>
      </c>
      <c r="C2565" s="302" t="s">
        <v>14280</v>
      </c>
      <c r="D2565" s="301" t="s">
        <v>429</v>
      </c>
      <c r="E2565" s="303"/>
    </row>
    <row r="2566" customFormat="false" ht="15" hidden="false" customHeight="false" outlineLevel="0" collapsed="false">
      <c r="A2566" s="301" t="n">
        <v>3673</v>
      </c>
      <c r="B2566" s="301" t="s">
        <v>54</v>
      </c>
      <c r="C2566" s="302" t="s">
        <v>14281</v>
      </c>
      <c r="D2566" s="301" t="s">
        <v>429</v>
      </c>
      <c r="E2566" s="303"/>
    </row>
    <row r="2567" customFormat="false" ht="15" hidden="false" customHeight="false" outlineLevel="0" collapsed="false">
      <c r="A2567" s="301" t="n">
        <v>38394</v>
      </c>
      <c r="B2567" s="301" t="s">
        <v>54</v>
      </c>
      <c r="C2567" s="302" t="s">
        <v>14282</v>
      </c>
      <c r="D2567" s="301" t="s">
        <v>142</v>
      </c>
      <c r="E2567" s="303" t="n">
        <v>191.95</v>
      </c>
    </row>
    <row r="2568" customFormat="false" ht="15" hidden="false" customHeight="false" outlineLevel="0" collapsed="false">
      <c r="A2568" s="301" t="n">
        <v>3729</v>
      </c>
      <c r="B2568" s="301" t="s">
        <v>54</v>
      </c>
      <c r="C2568" s="302" t="s">
        <v>14283</v>
      </c>
      <c r="D2568" s="301" t="s">
        <v>142</v>
      </c>
      <c r="E2568" s="303" t="n">
        <v>185.66</v>
      </c>
    </row>
    <row r="2569" customFormat="false" ht="15" hidden="false" customHeight="false" outlineLevel="0" collapsed="false">
      <c r="A2569" s="301" t="n">
        <v>39357</v>
      </c>
      <c r="B2569" s="301" t="s">
        <v>54</v>
      </c>
      <c r="C2569" s="302" t="s">
        <v>14284</v>
      </c>
      <c r="D2569" s="301" t="s">
        <v>142</v>
      </c>
      <c r="E2569" s="303"/>
    </row>
    <row r="2570" customFormat="false" ht="15" hidden="false" customHeight="false" outlineLevel="0" collapsed="false">
      <c r="A2570" s="301" t="n">
        <v>39358</v>
      </c>
      <c r="B2570" s="301" t="s">
        <v>54</v>
      </c>
      <c r="C2570" s="302" t="s">
        <v>14285</v>
      </c>
      <c r="D2570" s="301" t="s">
        <v>142</v>
      </c>
      <c r="E2570" s="303"/>
    </row>
    <row r="2571" customFormat="false" ht="15" hidden="false" customHeight="false" outlineLevel="0" collapsed="false">
      <c r="A2571" s="301" t="n">
        <v>39355</v>
      </c>
      <c r="B2571" s="301" t="s">
        <v>54</v>
      </c>
      <c r="C2571" s="302" t="s">
        <v>14286</v>
      </c>
      <c r="D2571" s="301" t="s">
        <v>142</v>
      </c>
      <c r="E2571" s="303"/>
    </row>
    <row r="2572" customFormat="false" ht="15" hidden="false" customHeight="false" outlineLevel="0" collapsed="false">
      <c r="A2572" s="301" t="n">
        <v>39356</v>
      </c>
      <c r="B2572" s="301" t="s">
        <v>54</v>
      </c>
      <c r="C2572" s="302" t="s">
        <v>14287</v>
      </c>
      <c r="D2572" s="301" t="s">
        <v>142</v>
      </c>
      <c r="E2572" s="303"/>
    </row>
    <row r="2573" customFormat="false" ht="15" hidden="false" customHeight="false" outlineLevel="0" collapsed="false">
      <c r="A2573" s="301" t="n">
        <v>39353</v>
      </c>
      <c r="B2573" s="301" t="s">
        <v>54</v>
      </c>
      <c r="C2573" s="302" t="s">
        <v>14288</v>
      </c>
      <c r="D2573" s="301" t="s">
        <v>142</v>
      </c>
      <c r="E2573" s="303"/>
    </row>
    <row r="2574" customFormat="false" ht="15" hidden="false" customHeight="false" outlineLevel="0" collapsed="false">
      <c r="A2574" s="301" t="n">
        <v>39354</v>
      </c>
      <c r="B2574" s="301" t="s">
        <v>54</v>
      </c>
      <c r="C2574" s="302" t="s">
        <v>14289</v>
      </c>
      <c r="D2574" s="301" t="s">
        <v>142</v>
      </c>
      <c r="E2574" s="303"/>
    </row>
    <row r="2575" customFormat="false" ht="15" hidden="false" customHeight="false" outlineLevel="0" collapsed="false">
      <c r="A2575" s="301" t="n">
        <v>39398</v>
      </c>
      <c r="B2575" s="301" t="s">
        <v>54</v>
      </c>
      <c r="C2575" s="302" t="s">
        <v>14290</v>
      </c>
      <c r="D2575" s="301" t="s">
        <v>142</v>
      </c>
      <c r="E2575" s="303" t="n">
        <v>121.24</v>
      </c>
    </row>
    <row r="2576" customFormat="false" ht="15" hidden="false" customHeight="false" outlineLevel="0" collapsed="false">
      <c r="A2576" s="301" t="n">
        <v>13343</v>
      </c>
      <c r="B2576" s="301" t="s">
        <v>54</v>
      </c>
      <c r="C2576" s="302" t="s">
        <v>14291</v>
      </c>
      <c r="D2576" s="301" t="s">
        <v>142</v>
      </c>
      <c r="E2576" s="303" t="n">
        <v>43.69</v>
      </c>
    </row>
    <row r="2577" customFormat="false" ht="15" hidden="false" customHeight="false" outlineLevel="0" collapsed="false">
      <c r="A2577" s="301" t="n">
        <v>12118</v>
      </c>
      <c r="B2577" s="301" t="s">
        <v>54</v>
      </c>
      <c r="C2577" s="302" t="s">
        <v>14292</v>
      </c>
      <c r="D2577" s="301" t="s">
        <v>142</v>
      </c>
      <c r="E2577" s="303" t="n">
        <v>27.82</v>
      </c>
    </row>
    <row r="2578" customFormat="false" ht="15" hidden="false" customHeight="false" outlineLevel="0" collapsed="false">
      <c r="A2578" s="301" t="n">
        <v>39482</v>
      </c>
      <c r="B2578" s="301" t="s">
        <v>54</v>
      </c>
      <c r="C2578" s="302" t="s">
        <v>14293</v>
      </c>
      <c r="D2578" s="301" t="s">
        <v>142</v>
      </c>
      <c r="E2578" s="303" t="n">
        <v>620.64</v>
      </c>
    </row>
    <row r="2579" customFormat="false" ht="15" hidden="false" customHeight="false" outlineLevel="0" collapsed="false">
      <c r="A2579" s="301" t="n">
        <v>39486</v>
      </c>
      <c r="B2579" s="301" t="s">
        <v>54</v>
      </c>
      <c r="C2579" s="302" t="s">
        <v>14294</v>
      </c>
      <c r="D2579" s="301" t="s">
        <v>142</v>
      </c>
      <c r="E2579" s="303" t="n">
        <v>506.53</v>
      </c>
    </row>
    <row r="2580" customFormat="false" ht="15" hidden="false" customHeight="false" outlineLevel="0" collapsed="false">
      <c r="A2580" s="301" t="n">
        <v>39484</v>
      </c>
      <c r="B2580" s="301" t="s">
        <v>54</v>
      </c>
      <c r="C2580" s="302" t="s">
        <v>14295</v>
      </c>
      <c r="D2580" s="301" t="s">
        <v>142</v>
      </c>
      <c r="E2580" s="303" t="n">
        <v>620.64</v>
      </c>
    </row>
    <row r="2581" customFormat="false" ht="15" hidden="false" customHeight="false" outlineLevel="0" collapsed="false">
      <c r="A2581" s="301" t="n">
        <v>39488</v>
      </c>
      <c r="B2581" s="301" t="s">
        <v>54</v>
      </c>
      <c r="C2581" s="302" t="s">
        <v>14296</v>
      </c>
      <c r="D2581" s="301" t="s">
        <v>142</v>
      </c>
      <c r="E2581" s="303" t="n">
        <v>514.82</v>
      </c>
    </row>
    <row r="2582" customFormat="false" ht="15" hidden="false" customHeight="false" outlineLevel="0" collapsed="false">
      <c r="A2582" s="301" t="n">
        <v>39485</v>
      </c>
      <c r="B2582" s="301" t="s">
        <v>54</v>
      </c>
      <c r="C2582" s="302" t="s">
        <v>14297</v>
      </c>
      <c r="D2582" s="301" t="s">
        <v>142</v>
      </c>
      <c r="E2582" s="303" t="n">
        <v>620.64</v>
      </c>
    </row>
    <row r="2583" customFormat="false" ht="15" hidden="false" customHeight="false" outlineLevel="0" collapsed="false">
      <c r="A2583" s="301" t="n">
        <v>39489</v>
      </c>
      <c r="B2583" s="301" t="s">
        <v>54</v>
      </c>
      <c r="C2583" s="302" t="s">
        <v>14298</v>
      </c>
      <c r="D2583" s="301" t="s">
        <v>142</v>
      </c>
      <c r="E2583" s="303" t="n">
        <v>523.55</v>
      </c>
    </row>
    <row r="2584" customFormat="false" ht="15" hidden="false" customHeight="false" outlineLevel="0" collapsed="false">
      <c r="A2584" s="301" t="n">
        <v>39490</v>
      </c>
      <c r="B2584" s="301" t="s">
        <v>54</v>
      </c>
      <c r="C2584" s="302" t="s">
        <v>14299</v>
      </c>
      <c r="D2584" s="301" t="s">
        <v>142</v>
      </c>
      <c r="E2584" s="303" t="n">
        <v>780.15</v>
      </c>
    </row>
    <row r="2585" customFormat="false" ht="15" hidden="false" customHeight="false" outlineLevel="0" collapsed="false">
      <c r="A2585" s="301" t="n">
        <v>39494</v>
      </c>
      <c r="B2585" s="301" t="s">
        <v>54</v>
      </c>
      <c r="C2585" s="302" t="s">
        <v>14300</v>
      </c>
      <c r="D2585" s="301" t="s">
        <v>142</v>
      </c>
      <c r="E2585" s="303" t="n">
        <v>560.22</v>
      </c>
    </row>
    <row r="2586" customFormat="false" ht="15" hidden="false" customHeight="false" outlineLevel="0" collapsed="false">
      <c r="A2586" s="301" t="n">
        <v>39495</v>
      </c>
      <c r="B2586" s="301" t="s">
        <v>54</v>
      </c>
      <c r="C2586" s="302" t="s">
        <v>14301</v>
      </c>
      <c r="D2586" s="301" t="s">
        <v>142</v>
      </c>
      <c r="E2586" s="303" t="n">
        <v>631.29</v>
      </c>
    </row>
    <row r="2587" customFormat="false" ht="15" hidden="false" customHeight="false" outlineLevel="0" collapsed="false">
      <c r="A2587" s="301" t="n">
        <v>39496</v>
      </c>
      <c r="B2587" s="301" t="s">
        <v>54</v>
      </c>
      <c r="C2587" s="302" t="s">
        <v>14302</v>
      </c>
      <c r="D2587" s="301" t="s">
        <v>142</v>
      </c>
      <c r="E2587" s="303" t="n">
        <v>694.42</v>
      </c>
    </row>
    <row r="2588" customFormat="false" ht="15" hidden="false" customHeight="false" outlineLevel="0" collapsed="false">
      <c r="A2588" s="301" t="n">
        <v>39492</v>
      </c>
      <c r="B2588" s="301" t="s">
        <v>54</v>
      </c>
      <c r="C2588" s="302" t="s">
        <v>14303</v>
      </c>
      <c r="D2588" s="301" t="s">
        <v>142</v>
      </c>
      <c r="E2588" s="303" t="n">
        <v>803.95</v>
      </c>
    </row>
    <row r="2589" customFormat="false" ht="15" hidden="false" customHeight="false" outlineLevel="0" collapsed="false">
      <c r="A2589" s="301" t="n">
        <v>39497</v>
      </c>
      <c r="B2589" s="301" t="s">
        <v>54</v>
      </c>
      <c r="C2589" s="302" t="s">
        <v>14304</v>
      </c>
      <c r="D2589" s="301" t="s">
        <v>142</v>
      </c>
      <c r="E2589" s="303" t="n">
        <v>726.17</v>
      </c>
    </row>
    <row r="2590" customFormat="false" ht="15" hidden="false" customHeight="false" outlineLevel="0" collapsed="false">
      <c r="A2590" s="301" t="n">
        <v>39493</v>
      </c>
      <c r="B2590" s="301" t="s">
        <v>54</v>
      </c>
      <c r="C2590" s="302" t="s">
        <v>14305</v>
      </c>
      <c r="D2590" s="301" t="s">
        <v>142</v>
      </c>
      <c r="E2590" s="303" t="n">
        <v>862.31</v>
      </c>
    </row>
    <row r="2591" customFormat="false" ht="15" hidden="false" customHeight="false" outlineLevel="0" collapsed="false">
      <c r="A2591" s="301" t="n">
        <v>43628</v>
      </c>
      <c r="B2591" s="301" t="s">
        <v>54</v>
      </c>
      <c r="C2591" s="302" t="s">
        <v>14306</v>
      </c>
      <c r="D2591" s="301" t="s">
        <v>142</v>
      </c>
      <c r="E2591" s="303" t="n">
        <v>914.63</v>
      </c>
    </row>
    <row r="2592" customFormat="false" ht="15" hidden="false" customHeight="false" outlineLevel="0" collapsed="false">
      <c r="A2592" s="301" t="n">
        <v>39500</v>
      </c>
      <c r="B2592" s="301" t="s">
        <v>54</v>
      </c>
      <c r="C2592" s="302" t="s">
        <v>14307</v>
      </c>
      <c r="D2592" s="301" t="s">
        <v>142</v>
      </c>
      <c r="E2592" s="303" t="n">
        <v>940.85</v>
      </c>
    </row>
    <row r="2593" customFormat="false" ht="15" hidden="false" customHeight="false" outlineLevel="0" collapsed="false">
      <c r="A2593" s="301" t="n">
        <v>39498</v>
      </c>
      <c r="B2593" s="301" t="s">
        <v>54</v>
      </c>
      <c r="C2593" s="302" t="s">
        <v>14308</v>
      </c>
      <c r="D2593" s="301" t="s">
        <v>142</v>
      </c>
      <c r="E2593" s="303" t="n">
        <v>1160.38</v>
      </c>
    </row>
    <row r="2594" customFormat="false" ht="15" hidden="false" customHeight="false" outlineLevel="0" collapsed="false">
      <c r="A2594" s="301" t="n">
        <v>43621</v>
      </c>
      <c r="B2594" s="301" t="s">
        <v>54</v>
      </c>
      <c r="C2594" s="302" t="s">
        <v>14309</v>
      </c>
      <c r="D2594" s="301" t="s">
        <v>142</v>
      </c>
      <c r="E2594" s="303" t="n">
        <v>971.79</v>
      </c>
    </row>
    <row r="2595" customFormat="false" ht="15" hidden="false" customHeight="false" outlineLevel="0" collapsed="false">
      <c r="A2595" s="301" t="n">
        <v>39501</v>
      </c>
      <c r="B2595" s="301" t="s">
        <v>54</v>
      </c>
      <c r="C2595" s="302" t="s">
        <v>14310</v>
      </c>
      <c r="D2595" s="301" t="s">
        <v>142</v>
      </c>
      <c r="E2595" s="303" t="n">
        <v>966.33</v>
      </c>
    </row>
    <row r="2596" customFormat="false" ht="15" hidden="false" customHeight="false" outlineLevel="0" collapsed="false">
      <c r="A2596" s="301" t="n">
        <v>39499</v>
      </c>
      <c r="B2596" s="301" t="s">
        <v>54</v>
      </c>
      <c r="C2596" s="302" t="s">
        <v>14311</v>
      </c>
      <c r="D2596" s="301" t="s">
        <v>142</v>
      </c>
      <c r="E2596" s="303" t="n">
        <v>1176.86</v>
      </c>
    </row>
    <row r="2597" customFormat="false" ht="15" hidden="false" customHeight="false" outlineLevel="0" collapsed="false">
      <c r="A2597" s="301" t="n">
        <v>3733</v>
      </c>
      <c r="B2597" s="301" t="s">
        <v>54</v>
      </c>
      <c r="C2597" s="302" t="s">
        <v>14312</v>
      </c>
      <c r="D2597" s="301" t="s">
        <v>56</v>
      </c>
      <c r="E2597" s="303" t="n">
        <v>105.23</v>
      </c>
    </row>
    <row r="2598" customFormat="false" ht="15" hidden="false" customHeight="false" outlineLevel="0" collapsed="false">
      <c r="A2598" s="301" t="n">
        <v>3731</v>
      </c>
      <c r="B2598" s="301" t="s">
        <v>54</v>
      </c>
      <c r="C2598" s="302" t="s">
        <v>14313</v>
      </c>
      <c r="D2598" s="301" t="s">
        <v>56</v>
      </c>
      <c r="E2598" s="303" t="n">
        <v>94.15</v>
      </c>
    </row>
    <row r="2599" customFormat="false" ht="15" hidden="false" customHeight="false" outlineLevel="0" collapsed="false">
      <c r="A2599" s="301" t="n">
        <v>38137</v>
      </c>
      <c r="B2599" s="301" t="s">
        <v>54</v>
      </c>
      <c r="C2599" s="302" t="s">
        <v>14314</v>
      </c>
      <c r="D2599" s="301" t="s">
        <v>56</v>
      </c>
      <c r="E2599" s="303" t="n">
        <v>112.61</v>
      </c>
    </row>
    <row r="2600" customFormat="false" ht="15" hidden="false" customHeight="false" outlineLevel="0" collapsed="false">
      <c r="A2600" s="301" t="n">
        <v>38138</v>
      </c>
      <c r="B2600" s="301" t="s">
        <v>54</v>
      </c>
      <c r="C2600" s="302" t="s">
        <v>14315</v>
      </c>
      <c r="D2600" s="301" t="s">
        <v>56</v>
      </c>
      <c r="E2600" s="303" t="n">
        <v>116.92</v>
      </c>
    </row>
    <row r="2601" customFormat="false" ht="15" hidden="false" customHeight="false" outlineLevel="0" collapsed="false">
      <c r="A2601" s="301" t="n">
        <v>3736</v>
      </c>
      <c r="B2601" s="301" t="s">
        <v>54</v>
      </c>
      <c r="C2601" s="302" t="s">
        <v>14316</v>
      </c>
      <c r="D2601" s="301" t="s">
        <v>56</v>
      </c>
      <c r="E2601" s="303"/>
    </row>
    <row r="2602" customFormat="false" ht="15" hidden="false" customHeight="false" outlineLevel="0" collapsed="false">
      <c r="A2602" s="301" t="n">
        <v>3741</v>
      </c>
      <c r="B2602" s="301" t="s">
        <v>54</v>
      </c>
      <c r="C2602" s="302" t="s">
        <v>14317</v>
      </c>
      <c r="D2602" s="301" t="s">
        <v>56</v>
      </c>
      <c r="E2602" s="303"/>
    </row>
    <row r="2603" customFormat="false" ht="15" hidden="false" customHeight="false" outlineLevel="0" collapsed="false">
      <c r="A2603" s="301" t="n">
        <v>3743</v>
      </c>
      <c r="B2603" s="301" t="s">
        <v>54</v>
      </c>
      <c r="C2603" s="302" t="s">
        <v>14318</v>
      </c>
      <c r="D2603" s="301" t="s">
        <v>56</v>
      </c>
      <c r="E2603" s="303"/>
    </row>
    <row r="2604" customFormat="false" ht="15" hidden="false" customHeight="false" outlineLevel="0" collapsed="false">
      <c r="A2604" s="301" t="n">
        <v>3737</v>
      </c>
      <c r="B2604" s="301" t="s">
        <v>54</v>
      </c>
      <c r="C2604" s="302" t="s">
        <v>14319</v>
      </c>
      <c r="D2604" s="301" t="s">
        <v>56</v>
      </c>
      <c r="E2604" s="303"/>
    </row>
    <row r="2605" customFormat="false" ht="15" hidden="false" customHeight="false" outlineLevel="0" collapsed="false">
      <c r="A2605" s="301" t="n">
        <v>3742</v>
      </c>
      <c r="B2605" s="301" t="s">
        <v>54</v>
      </c>
      <c r="C2605" s="302" t="s">
        <v>14320</v>
      </c>
      <c r="D2605" s="301" t="s">
        <v>56</v>
      </c>
      <c r="E2605" s="303"/>
    </row>
    <row r="2606" customFormat="false" ht="15" hidden="false" customHeight="false" outlineLevel="0" collapsed="false">
      <c r="A2606" s="301" t="n">
        <v>3746</v>
      </c>
      <c r="B2606" s="301" t="s">
        <v>54</v>
      </c>
      <c r="C2606" s="302" t="s">
        <v>14321</v>
      </c>
      <c r="D2606" s="301" t="s">
        <v>56</v>
      </c>
      <c r="E2606" s="303"/>
    </row>
    <row r="2607" customFormat="false" ht="15" hidden="false" customHeight="false" outlineLevel="0" collapsed="false">
      <c r="A2607" s="301" t="n">
        <v>21106</v>
      </c>
      <c r="B2607" s="301" t="s">
        <v>54</v>
      </c>
      <c r="C2607" s="302" t="s">
        <v>14322</v>
      </c>
      <c r="D2607" s="301" t="s">
        <v>418</v>
      </c>
      <c r="E2607" s="303" t="n">
        <v>71.28</v>
      </c>
    </row>
    <row r="2608" customFormat="false" ht="15" hidden="false" customHeight="false" outlineLevel="0" collapsed="false">
      <c r="A2608" s="301" t="n">
        <v>38194</v>
      </c>
      <c r="B2608" s="301" t="s">
        <v>54</v>
      </c>
      <c r="C2608" s="302" t="s">
        <v>14323</v>
      </c>
      <c r="D2608" s="301" t="s">
        <v>142</v>
      </c>
      <c r="E2608" s="303" t="n">
        <v>5.08</v>
      </c>
    </row>
    <row r="2609" customFormat="false" ht="15" hidden="false" customHeight="false" outlineLevel="0" collapsed="false">
      <c r="A2609" s="301" t="n">
        <v>38193</v>
      </c>
      <c r="B2609" s="301" t="s">
        <v>54</v>
      </c>
      <c r="C2609" s="302" t="s">
        <v>14324</v>
      </c>
      <c r="D2609" s="301" t="s">
        <v>142</v>
      </c>
      <c r="E2609" s="303" t="n">
        <v>4.41</v>
      </c>
    </row>
    <row r="2610" customFormat="false" ht="15" hidden="false" customHeight="false" outlineLevel="0" collapsed="false">
      <c r="A2610" s="301" t="n">
        <v>39388</v>
      </c>
      <c r="B2610" s="301" t="s">
        <v>54</v>
      </c>
      <c r="C2610" s="302" t="s">
        <v>14325</v>
      </c>
      <c r="D2610" s="301" t="s">
        <v>142</v>
      </c>
      <c r="E2610" s="303" t="n">
        <v>6.24</v>
      </c>
    </row>
    <row r="2611" customFormat="false" ht="15" hidden="false" customHeight="false" outlineLevel="0" collapsed="false">
      <c r="A2611" s="301" t="n">
        <v>39387</v>
      </c>
      <c r="B2611" s="301" t="s">
        <v>54</v>
      </c>
      <c r="C2611" s="302" t="s">
        <v>14326</v>
      </c>
      <c r="D2611" s="301" t="s">
        <v>142</v>
      </c>
      <c r="E2611" s="303" t="n">
        <v>9.74</v>
      </c>
    </row>
    <row r="2612" customFormat="false" ht="15" hidden="false" customHeight="false" outlineLevel="0" collapsed="false">
      <c r="A2612" s="301" t="n">
        <v>39386</v>
      </c>
      <c r="B2612" s="301" t="s">
        <v>54</v>
      </c>
      <c r="C2612" s="302" t="s">
        <v>14327</v>
      </c>
      <c r="D2612" s="301" t="s">
        <v>142</v>
      </c>
      <c r="E2612" s="303" t="n">
        <v>6.79</v>
      </c>
    </row>
    <row r="2613" customFormat="false" ht="15" hidden="false" customHeight="false" outlineLevel="0" collapsed="false">
      <c r="A2613" s="301" t="n">
        <v>45229</v>
      </c>
      <c r="B2613" s="301" t="s">
        <v>54</v>
      </c>
      <c r="C2613" s="302" t="s">
        <v>14328</v>
      </c>
      <c r="D2613" s="301" t="s">
        <v>142</v>
      </c>
      <c r="E2613" s="303" t="n">
        <v>2.33</v>
      </c>
    </row>
    <row r="2614" customFormat="false" ht="15" hidden="false" customHeight="false" outlineLevel="0" collapsed="false">
      <c r="A2614" s="301" t="n">
        <v>746</v>
      </c>
      <c r="B2614" s="301" t="s">
        <v>54</v>
      </c>
      <c r="C2614" s="302" t="s">
        <v>14329</v>
      </c>
      <c r="D2614" s="301" t="s">
        <v>142</v>
      </c>
      <c r="E2614" s="303" t="n">
        <v>2450</v>
      </c>
    </row>
    <row r="2615" customFormat="false" ht="15" hidden="false" customHeight="false" outlineLevel="0" collapsed="false">
      <c r="A2615" s="301" t="n">
        <v>20269</v>
      </c>
      <c r="B2615" s="301" t="s">
        <v>54</v>
      </c>
      <c r="C2615" s="302" t="s">
        <v>14330</v>
      </c>
      <c r="D2615" s="301" t="s">
        <v>142</v>
      </c>
      <c r="E2615" s="303" t="n">
        <v>117.38</v>
      </c>
    </row>
    <row r="2616" customFormat="false" ht="15" hidden="false" customHeight="false" outlineLevel="0" collapsed="false">
      <c r="A2616" s="301" t="n">
        <v>20270</v>
      </c>
      <c r="B2616" s="301" t="s">
        <v>54</v>
      </c>
      <c r="C2616" s="302" t="s">
        <v>14331</v>
      </c>
      <c r="D2616" s="301" t="s">
        <v>142</v>
      </c>
      <c r="E2616" s="303" t="n">
        <v>129.7</v>
      </c>
    </row>
    <row r="2617" customFormat="false" ht="15" hidden="false" customHeight="false" outlineLevel="0" collapsed="false">
      <c r="A2617" s="301" t="n">
        <v>11696</v>
      </c>
      <c r="B2617" s="301" t="s">
        <v>54</v>
      </c>
      <c r="C2617" s="302" t="s">
        <v>14332</v>
      </c>
      <c r="D2617" s="301" t="s">
        <v>142</v>
      </c>
      <c r="E2617" s="303" t="n">
        <v>207.62</v>
      </c>
    </row>
    <row r="2618" customFormat="false" ht="15" hidden="false" customHeight="false" outlineLevel="0" collapsed="false">
      <c r="A2618" s="301" t="n">
        <v>10427</v>
      </c>
      <c r="B2618" s="301" t="s">
        <v>54</v>
      </c>
      <c r="C2618" s="302" t="s">
        <v>14333</v>
      </c>
      <c r="D2618" s="301" t="s">
        <v>142</v>
      </c>
      <c r="E2618" s="303" t="n">
        <v>581.01</v>
      </c>
    </row>
    <row r="2619" customFormat="false" ht="15" hidden="false" customHeight="false" outlineLevel="0" collapsed="false">
      <c r="A2619" s="301" t="n">
        <v>10428</v>
      </c>
      <c r="B2619" s="301" t="s">
        <v>54</v>
      </c>
      <c r="C2619" s="302" t="s">
        <v>14334</v>
      </c>
      <c r="D2619" s="301" t="s">
        <v>142</v>
      </c>
      <c r="E2619" s="303" t="n">
        <v>598.62</v>
      </c>
    </row>
    <row r="2620" customFormat="false" ht="15" hidden="false" customHeight="false" outlineLevel="0" collapsed="false">
      <c r="A2620" s="301" t="n">
        <v>36521</v>
      </c>
      <c r="B2620" s="301" t="s">
        <v>54</v>
      </c>
      <c r="C2620" s="302" t="s">
        <v>14335</v>
      </c>
      <c r="D2620" s="301" t="s">
        <v>142</v>
      </c>
      <c r="E2620" s="303" t="n">
        <v>186.78</v>
      </c>
    </row>
    <row r="2621" customFormat="false" ht="15" hidden="false" customHeight="false" outlineLevel="0" collapsed="false">
      <c r="A2621" s="301" t="n">
        <v>36794</v>
      </c>
      <c r="B2621" s="301" t="s">
        <v>54</v>
      </c>
      <c r="C2621" s="302" t="s">
        <v>14336</v>
      </c>
      <c r="D2621" s="301" t="s">
        <v>142</v>
      </c>
      <c r="E2621" s="303" t="n">
        <v>198.84</v>
      </c>
    </row>
    <row r="2622" customFormat="false" ht="15" hidden="false" customHeight="false" outlineLevel="0" collapsed="false">
      <c r="A2622" s="301" t="n">
        <v>10426</v>
      </c>
      <c r="B2622" s="301" t="s">
        <v>54</v>
      </c>
      <c r="C2622" s="302" t="s">
        <v>14337</v>
      </c>
      <c r="D2622" s="301" t="s">
        <v>142</v>
      </c>
      <c r="E2622" s="303" t="n">
        <v>222.66</v>
      </c>
    </row>
    <row r="2623" customFormat="false" ht="15" hidden="false" customHeight="false" outlineLevel="0" collapsed="false">
      <c r="A2623" s="301" t="n">
        <v>10425</v>
      </c>
      <c r="B2623" s="301" t="s">
        <v>54</v>
      </c>
      <c r="C2623" s="302" t="s">
        <v>14338</v>
      </c>
      <c r="D2623" s="301" t="s">
        <v>142</v>
      </c>
      <c r="E2623" s="303" t="n">
        <v>112.96</v>
      </c>
    </row>
    <row r="2624" customFormat="false" ht="15" hidden="false" customHeight="false" outlineLevel="0" collapsed="false">
      <c r="A2624" s="301" t="n">
        <v>10431</v>
      </c>
      <c r="B2624" s="301" t="s">
        <v>54</v>
      </c>
      <c r="C2624" s="302" t="s">
        <v>14339</v>
      </c>
      <c r="D2624" s="301" t="s">
        <v>142</v>
      </c>
      <c r="E2624" s="303" t="n">
        <v>386.73</v>
      </c>
    </row>
    <row r="2625" customFormat="false" ht="15" hidden="false" customHeight="false" outlineLevel="0" collapsed="false">
      <c r="A2625" s="301" t="n">
        <v>10429</v>
      </c>
      <c r="B2625" s="301" t="s">
        <v>54</v>
      </c>
      <c r="C2625" s="302" t="s">
        <v>14340</v>
      </c>
      <c r="D2625" s="301" t="s">
        <v>142</v>
      </c>
      <c r="E2625" s="303" t="n">
        <v>190.78</v>
      </c>
    </row>
    <row r="2626" customFormat="false" ht="15" hidden="false" customHeight="false" outlineLevel="0" collapsed="false">
      <c r="A2626" s="301" t="n">
        <v>10853</v>
      </c>
      <c r="B2626" s="301" t="s">
        <v>54</v>
      </c>
      <c r="C2626" s="302" t="s">
        <v>14341</v>
      </c>
      <c r="D2626" s="301" t="s">
        <v>142</v>
      </c>
      <c r="E2626" s="303" t="n">
        <v>113.84</v>
      </c>
    </row>
    <row r="2627" customFormat="false" ht="15" hidden="false" customHeight="false" outlineLevel="0" collapsed="false">
      <c r="A2627" s="301" t="n">
        <v>5093</v>
      </c>
      <c r="B2627" s="301" t="s">
        <v>54</v>
      </c>
      <c r="C2627" s="302" t="s">
        <v>14342</v>
      </c>
      <c r="D2627" s="301" t="s">
        <v>12128</v>
      </c>
      <c r="E2627" s="303" t="n">
        <v>17.25</v>
      </c>
    </row>
    <row r="2628" customFormat="false" ht="15" hidden="false" customHeight="false" outlineLevel="0" collapsed="false">
      <c r="A2628" s="301" t="n">
        <v>45254</v>
      </c>
      <c r="B2628" s="301" t="s">
        <v>54</v>
      </c>
      <c r="C2628" s="302" t="s">
        <v>14343</v>
      </c>
      <c r="D2628" s="301" t="s">
        <v>142</v>
      </c>
      <c r="E2628" s="303" t="n">
        <v>30.75</v>
      </c>
    </row>
    <row r="2629" customFormat="false" ht="15" hidden="false" customHeight="false" outlineLevel="0" collapsed="false">
      <c r="A2629" s="301" t="n">
        <v>45253</v>
      </c>
      <c r="B2629" s="301" t="s">
        <v>54</v>
      </c>
      <c r="C2629" s="302" t="s">
        <v>14344</v>
      </c>
      <c r="D2629" s="301" t="s">
        <v>142</v>
      </c>
      <c r="E2629" s="303" t="n">
        <v>39.85</v>
      </c>
    </row>
    <row r="2630" customFormat="false" ht="15" hidden="false" customHeight="false" outlineLevel="0" collapsed="false">
      <c r="A2630" s="301" t="n">
        <v>44331</v>
      </c>
      <c r="B2630" s="301" t="s">
        <v>54</v>
      </c>
      <c r="C2630" s="302" t="s">
        <v>14345</v>
      </c>
      <c r="D2630" s="301" t="s">
        <v>9747</v>
      </c>
      <c r="E2630" s="303" t="n">
        <v>49.27</v>
      </c>
    </row>
    <row r="2631" customFormat="false" ht="15" hidden="false" customHeight="false" outlineLevel="0" collapsed="false">
      <c r="A2631" s="301" t="n">
        <v>37768</v>
      </c>
      <c r="B2631" s="301" t="s">
        <v>54</v>
      </c>
      <c r="C2631" s="302" t="s">
        <v>14346</v>
      </c>
      <c r="D2631" s="301" t="s">
        <v>142</v>
      </c>
      <c r="E2631" s="303"/>
    </row>
    <row r="2632" customFormat="false" ht="15" hidden="false" customHeight="false" outlineLevel="0" collapsed="false">
      <c r="A2632" s="301" t="n">
        <v>37773</v>
      </c>
      <c r="B2632" s="301" t="s">
        <v>54</v>
      </c>
      <c r="C2632" s="302" t="s">
        <v>14347</v>
      </c>
      <c r="D2632" s="301" t="s">
        <v>142</v>
      </c>
      <c r="E2632" s="303"/>
    </row>
    <row r="2633" customFormat="false" ht="15" hidden="false" customHeight="false" outlineLevel="0" collapsed="false">
      <c r="A2633" s="301" t="n">
        <v>37769</v>
      </c>
      <c r="B2633" s="301" t="s">
        <v>54</v>
      </c>
      <c r="C2633" s="302" t="s">
        <v>14348</v>
      </c>
      <c r="D2633" s="301" t="s">
        <v>142</v>
      </c>
      <c r="E2633" s="303"/>
    </row>
    <row r="2634" customFormat="false" ht="15" hidden="false" customHeight="false" outlineLevel="0" collapsed="false">
      <c r="A2634" s="301" t="n">
        <v>37770</v>
      </c>
      <c r="B2634" s="301" t="s">
        <v>54</v>
      </c>
      <c r="C2634" s="302" t="s">
        <v>14349</v>
      </c>
      <c r="D2634" s="301" t="s">
        <v>142</v>
      </c>
      <c r="E2634" s="303"/>
    </row>
    <row r="2635" customFormat="false" ht="15" hidden="false" customHeight="false" outlineLevel="0" collapsed="false">
      <c r="A2635" s="301" t="n">
        <v>38382</v>
      </c>
      <c r="B2635" s="301" t="s">
        <v>54</v>
      </c>
      <c r="C2635" s="302" t="s">
        <v>14350</v>
      </c>
      <c r="D2635" s="301" t="s">
        <v>142</v>
      </c>
      <c r="E2635" s="303" t="n">
        <v>13.37</v>
      </c>
    </row>
    <row r="2636" customFormat="false" ht="15" hidden="false" customHeight="false" outlineLevel="0" collapsed="false">
      <c r="A2636" s="301" t="n">
        <v>38383</v>
      </c>
      <c r="B2636" s="301" t="s">
        <v>54</v>
      </c>
      <c r="C2636" s="302" t="s">
        <v>14351</v>
      </c>
      <c r="D2636" s="301" t="s">
        <v>142</v>
      </c>
      <c r="E2636" s="303" t="n">
        <v>2.12</v>
      </c>
    </row>
    <row r="2637" customFormat="false" ht="15" hidden="false" customHeight="false" outlineLevel="0" collapsed="false">
      <c r="A2637" s="301" t="n">
        <v>3768</v>
      </c>
      <c r="B2637" s="301" t="s">
        <v>54</v>
      </c>
      <c r="C2637" s="302" t="s">
        <v>14352</v>
      </c>
      <c r="D2637" s="301" t="s">
        <v>142</v>
      </c>
      <c r="E2637" s="303" t="n">
        <v>4.78</v>
      </c>
    </row>
    <row r="2638" customFormat="false" ht="15" hidden="false" customHeight="false" outlineLevel="0" collapsed="false">
      <c r="A2638" s="301" t="n">
        <v>3767</v>
      </c>
      <c r="B2638" s="301" t="s">
        <v>54</v>
      </c>
      <c r="C2638" s="302" t="s">
        <v>14353</v>
      </c>
      <c r="D2638" s="301" t="s">
        <v>142</v>
      </c>
      <c r="E2638" s="303" t="n">
        <v>1.6</v>
      </c>
    </row>
    <row r="2639" customFormat="false" ht="15" hidden="false" customHeight="false" outlineLevel="0" collapsed="false">
      <c r="A2639" s="301" t="n">
        <v>13192</v>
      </c>
      <c r="B2639" s="301" t="s">
        <v>54</v>
      </c>
      <c r="C2639" s="302" t="s">
        <v>14354</v>
      </c>
      <c r="D2639" s="301" t="s">
        <v>142</v>
      </c>
      <c r="E2639" s="303" t="n">
        <v>2577.73</v>
      </c>
    </row>
    <row r="2640" customFormat="false" ht="15" hidden="false" customHeight="false" outlineLevel="0" collapsed="false">
      <c r="A2640" s="301" t="n">
        <v>38413</v>
      </c>
      <c r="B2640" s="301" t="s">
        <v>54</v>
      </c>
      <c r="C2640" s="302" t="s">
        <v>14355</v>
      </c>
      <c r="D2640" s="301" t="s">
        <v>142</v>
      </c>
      <c r="E2640" s="303" t="n">
        <v>986.36</v>
      </c>
    </row>
    <row r="2641" customFormat="false" ht="15" hidden="false" customHeight="false" outlineLevel="0" collapsed="false">
      <c r="A2641" s="301" t="n">
        <v>42440</v>
      </c>
      <c r="B2641" s="301" t="s">
        <v>54</v>
      </c>
      <c r="C2641" s="302" t="s">
        <v>14356</v>
      </c>
      <c r="D2641" s="301" t="s">
        <v>142</v>
      </c>
      <c r="E2641" s="303"/>
    </row>
    <row r="2642" customFormat="false" ht="15" hidden="false" customHeight="false" outlineLevel="0" collapsed="false">
      <c r="A2642" s="301" t="n">
        <v>20193</v>
      </c>
      <c r="B2642" s="301" t="s">
        <v>54</v>
      </c>
      <c r="C2642" s="302" t="s">
        <v>14357</v>
      </c>
      <c r="D2642" s="301" t="s">
        <v>14358</v>
      </c>
      <c r="E2642" s="303" t="n">
        <v>19.5</v>
      </c>
    </row>
    <row r="2643" customFormat="false" ht="15" hidden="false" customHeight="false" outlineLevel="0" collapsed="false">
      <c r="A2643" s="301" t="n">
        <v>10527</v>
      </c>
      <c r="B2643" s="301" t="s">
        <v>54</v>
      </c>
      <c r="C2643" s="302" t="s">
        <v>14359</v>
      </c>
      <c r="D2643" s="301" t="s">
        <v>14360</v>
      </c>
      <c r="E2643" s="303" t="n">
        <v>26</v>
      </c>
    </row>
    <row r="2644" customFormat="false" ht="15" hidden="false" customHeight="false" outlineLevel="0" collapsed="false">
      <c r="A2644" s="301" t="n">
        <v>41805</v>
      </c>
      <c r="B2644" s="301" t="s">
        <v>54</v>
      </c>
      <c r="C2644" s="302" t="s">
        <v>14361</v>
      </c>
      <c r="D2644" s="301" t="s">
        <v>7340</v>
      </c>
      <c r="E2644" s="303" t="n">
        <v>747.5</v>
      </c>
    </row>
    <row r="2645" customFormat="false" ht="15" hidden="false" customHeight="false" outlineLevel="0" collapsed="false">
      <c r="A2645" s="301" t="n">
        <v>40271</v>
      </c>
      <c r="B2645" s="301" t="s">
        <v>54</v>
      </c>
      <c r="C2645" s="302" t="s">
        <v>14362</v>
      </c>
      <c r="D2645" s="301" t="s">
        <v>14363</v>
      </c>
      <c r="E2645" s="303" t="n">
        <v>19.9</v>
      </c>
    </row>
    <row r="2646" customFormat="false" ht="15" hidden="false" customHeight="false" outlineLevel="0" collapsed="false">
      <c r="A2646" s="301" t="n">
        <v>40287</v>
      </c>
      <c r="B2646" s="301" t="s">
        <v>54</v>
      </c>
      <c r="C2646" s="302" t="s">
        <v>14364</v>
      </c>
      <c r="D2646" s="301" t="s">
        <v>7340</v>
      </c>
      <c r="E2646" s="303" t="n">
        <v>7.66</v>
      </c>
    </row>
    <row r="2647" customFormat="false" ht="15" hidden="false" customHeight="false" outlineLevel="0" collapsed="false">
      <c r="A2647" s="301" t="n">
        <v>4084</v>
      </c>
      <c r="B2647" s="301" t="s">
        <v>54</v>
      </c>
      <c r="C2647" s="302" t="s">
        <v>14365</v>
      </c>
      <c r="D2647" s="301" t="s">
        <v>2543</v>
      </c>
      <c r="E2647" s="303" t="n">
        <v>3.11</v>
      </c>
    </row>
    <row r="2648" customFormat="false" ht="15" hidden="false" customHeight="false" outlineLevel="0" collapsed="false">
      <c r="A2648" s="301" t="n">
        <v>743</v>
      </c>
      <c r="B2648" s="301" t="s">
        <v>54</v>
      </c>
      <c r="C2648" s="302" t="s">
        <v>14366</v>
      </c>
      <c r="D2648" s="301" t="s">
        <v>2543</v>
      </c>
      <c r="E2648" s="303" t="n">
        <v>3.11</v>
      </c>
    </row>
    <row r="2649" customFormat="false" ht="15" hidden="false" customHeight="false" outlineLevel="0" collapsed="false">
      <c r="A2649" s="301" t="n">
        <v>40293</v>
      </c>
      <c r="B2649" s="301" t="s">
        <v>54</v>
      </c>
      <c r="C2649" s="302" t="s">
        <v>14367</v>
      </c>
      <c r="D2649" s="301" t="s">
        <v>2543</v>
      </c>
      <c r="E2649" s="303" t="n">
        <v>3.73</v>
      </c>
    </row>
    <row r="2650" customFormat="false" ht="15" hidden="false" customHeight="false" outlineLevel="0" collapsed="false">
      <c r="A2650" s="301" t="n">
        <v>40294</v>
      </c>
      <c r="B2650" s="301" t="s">
        <v>54</v>
      </c>
      <c r="C2650" s="302" t="s">
        <v>14368</v>
      </c>
      <c r="D2650" s="301" t="s">
        <v>2543</v>
      </c>
      <c r="E2650" s="303" t="n">
        <v>3.11</v>
      </c>
    </row>
    <row r="2651" customFormat="false" ht="15" hidden="false" customHeight="false" outlineLevel="0" collapsed="false">
      <c r="A2651" s="301" t="n">
        <v>4085</v>
      </c>
      <c r="B2651" s="301" t="s">
        <v>54</v>
      </c>
      <c r="C2651" s="302" t="s">
        <v>14369</v>
      </c>
      <c r="D2651" s="301" t="s">
        <v>2543</v>
      </c>
      <c r="E2651" s="303" t="n">
        <v>4.35</v>
      </c>
    </row>
    <row r="2652" customFormat="false" ht="15" hidden="false" customHeight="false" outlineLevel="0" collapsed="false">
      <c r="A2652" s="301" t="n">
        <v>10779</v>
      </c>
      <c r="B2652" s="301" t="s">
        <v>54</v>
      </c>
      <c r="C2652" s="302" t="s">
        <v>14370</v>
      </c>
      <c r="D2652" s="301" t="s">
        <v>7340</v>
      </c>
      <c r="E2652" s="303" t="n">
        <v>1562.5</v>
      </c>
    </row>
    <row r="2653" customFormat="false" ht="15" hidden="false" customHeight="false" outlineLevel="0" collapsed="false">
      <c r="A2653" s="301" t="n">
        <v>10777</v>
      </c>
      <c r="B2653" s="301" t="s">
        <v>54</v>
      </c>
      <c r="C2653" s="302" t="s">
        <v>14371</v>
      </c>
      <c r="D2653" s="301" t="s">
        <v>7340</v>
      </c>
      <c r="E2653" s="303" t="n">
        <v>1419.27</v>
      </c>
    </row>
    <row r="2654" customFormat="false" ht="15" hidden="false" customHeight="false" outlineLevel="0" collapsed="false">
      <c r="A2654" s="301" t="n">
        <v>10775</v>
      </c>
      <c r="B2654" s="301" t="s">
        <v>54</v>
      </c>
      <c r="C2654" s="302" t="s">
        <v>14372</v>
      </c>
      <c r="D2654" s="301" t="s">
        <v>7340</v>
      </c>
      <c r="E2654" s="303" t="n">
        <v>1250</v>
      </c>
    </row>
    <row r="2655" customFormat="false" ht="15" hidden="false" customHeight="false" outlineLevel="0" collapsed="false">
      <c r="A2655" s="301" t="n">
        <v>10776</v>
      </c>
      <c r="B2655" s="301" t="s">
        <v>54</v>
      </c>
      <c r="C2655" s="302" t="s">
        <v>14373</v>
      </c>
      <c r="D2655" s="301" t="s">
        <v>7340</v>
      </c>
      <c r="E2655" s="303" t="n">
        <v>976.56</v>
      </c>
    </row>
    <row r="2656" customFormat="false" ht="15" hidden="false" customHeight="false" outlineLevel="0" collapsed="false">
      <c r="A2656" s="301" t="n">
        <v>10778</v>
      </c>
      <c r="B2656" s="301" t="s">
        <v>54</v>
      </c>
      <c r="C2656" s="302" t="s">
        <v>14374</v>
      </c>
      <c r="D2656" s="301" t="s">
        <v>7340</v>
      </c>
      <c r="E2656" s="303" t="n">
        <v>1562.5</v>
      </c>
    </row>
    <row r="2657" customFormat="false" ht="15" hidden="false" customHeight="false" outlineLevel="0" collapsed="false">
      <c r="A2657" s="301" t="n">
        <v>40339</v>
      </c>
      <c r="B2657" s="301" t="s">
        <v>54</v>
      </c>
      <c r="C2657" s="302" t="s">
        <v>14375</v>
      </c>
      <c r="D2657" s="301" t="s">
        <v>14363</v>
      </c>
      <c r="E2657" s="303" t="n">
        <v>6.98</v>
      </c>
    </row>
    <row r="2658" customFormat="false" ht="15" hidden="false" customHeight="false" outlineLevel="0" collapsed="false">
      <c r="A2658" s="301" t="n">
        <v>10749</v>
      </c>
      <c r="B2658" s="301" t="s">
        <v>54</v>
      </c>
      <c r="C2658" s="302" t="s">
        <v>14376</v>
      </c>
      <c r="D2658" s="301" t="s">
        <v>14363</v>
      </c>
      <c r="E2658" s="303" t="n">
        <v>23.07</v>
      </c>
    </row>
    <row r="2659" customFormat="false" ht="15" hidden="false" customHeight="false" outlineLevel="0" collapsed="false">
      <c r="A2659" s="301" t="n">
        <v>40290</v>
      </c>
      <c r="B2659" s="301" t="s">
        <v>54</v>
      </c>
      <c r="C2659" s="302" t="s">
        <v>14377</v>
      </c>
      <c r="D2659" s="301" t="s">
        <v>14363</v>
      </c>
      <c r="E2659" s="303" t="n">
        <v>12.48</v>
      </c>
    </row>
    <row r="2660" customFormat="false" ht="15" hidden="false" customHeight="false" outlineLevel="0" collapsed="false">
      <c r="A2660" s="301" t="n">
        <v>3346</v>
      </c>
      <c r="B2660" s="301" t="s">
        <v>54</v>
      </c>
      <c r="C2660" s="302" t="s">
        <v>14378</v>
      </c>
      <c r="D2660" s="301" t="s">
        <v>2543</v>
      </c>
      <c r="E2660" s="303"/>
    </row>
    <row r="2661" customFormat="false" ht="15" hidden="false" customHeight="false" outlineLevel="0" collapsed="false">
      <c r="A2661" s="301" t="n">
        <v>3348</v>
      </c>
      <c r="B2661" s="301" t="s">
        <v>54</v>
      </c>
      <c r="C2661" s="302" t="s">
        <v>14379</v>
      </c>
      <c r="D2661" s="301" t="s">
        <v>2543</v>
      </c>
      <c r="E2661" s="303"/>
    </row>
    <row r="2662" customFormat="false" ht="15" hidden="false" customHeight="false" outlineLevel="0" collapsed="false">
      <c r="A2662" s="301" t="n">
        <v>39833</v>
      </c>
      <c r="B2662" s="301" t="s">
        <v>54</v>
      </c>
      <c r="C2662" s="302" t="s">
        <v>14380</v>
      </c>
      <c r="D2662" s="301" t="s">
        <v>2543</v>
      </c>
      <c r="E2662" s="303"/>
    </row>
    <row r="2663" customFormat="false" ht="15" hidden="false" customHeight="false" outlineLevel="0" collapsed="false">
      <c r="A2663" s="301" t="n">
        <v>7252</v>
      </c>
      <c r="B2663" s="301" t="s">
        <v>54</v>
      </c>
      <c r="C2663" s="302" t="s">
        <v>14381</v>
      </c>
      <c r="D2663" s="301" t="s">
        <v>2543</v>
      </c>
      <c r="E2663" s="303"/>
    </row>
    <row r="2664" customFormat="false" ht="15" hidden="false" customHeight="false" outlineLevel="0" collapsed="false">
      <c r="A2664" s="301" t="n">
        <v>7247</v>
      </c>
      <c r="B2664" s="301" t="s">
        <v>54</v>
      </c>
      <c r="C2664" s="302" t="s">
        <v>14382</v>
      </c>
      <c r="D2664" s="301" t="s">
        <v>2543</v>
      </c>
      <c r="E2664" s="303"/>
    </row>
    <row r="2665" customFormat="false" ht="15" hidden="false" customHeight="false" outlineLevel="0" collapsed="false">
      <c r="A2665" s="301" t="n">
        <v>40291</v>
      </c>
      <c r="B2665" s="301" t="s">
        <v>54</v>
      </c>
      <c r="C2665" s="302" t="s">
        <v>14383</v>
      </c>
      <c r="D2665" s="301" t="s">
        <v>14363</v>
      </c>
      <c r="E2665" s="303" t="n">
        <v>650</v>
      </c>
    </row>
    <row r="2666" customFormat="false" ht="15" hidden="false" customHeight="false" outlineLevel="0" collapsed="false">
      <c r="A2666" s="301" t="n">
        <v>40275</v>
      </c>
      <c r="B2666" s="301" t="s">
        <v>54</v>
      </c>
      <c r="C2666" s="302" t="s">
        <v>14384</v>
      </c>
      <c r="D2666" s="301" t="s">
        <v>14363</v>
      </c>
      <c r="E2666" s="303" t="n">
        <v>20.8</v>
      </c>
    </row>
    <row r="2667" customFormat="false" ht="15" hidden="false" customHeight="false" outlineLevel="0" collapsed="false">
      <c r="A2667" s="301" t="n">
        <v>42408</v>
      </c>
      <c r="B2667" s="301" t="s">
        <v>54</v>
      </c>
      <c r="C2667" s="302" t="s">
        <v>14385</v>
      </c>
      <c r="D2667" s="301" t="s">
        <v>56</v>
      </c>
      <c r="E2667" s="303" t="n">
        <v>2.03</v>
      </c>
    </row>
    <row r="2668" customFormat="false" ht="15" hidden="false" customHeight="false" outlineLevel="0" collapsed="false">
      <c r="A2668" s="301" t="n">
        <v>3777</v>
      </c>
      <c r="B2668" s="301" t="s">
        <v>54</v>
      </c>
      <c r="C2668" s="302" t="s">
        <v>14386</v>
      </c>
      <c r="D2668" s="301" t="s">
        <v>56</v>
      </c>
      <c r="E2668" s="303" t="n">
        <v>1.79</v>
      </c>
    </row>
    <row r="2669" customFormat="false" ht="15" hidden="false" customHeight="false" outlineLevel="0" collapsed="false">
      <c r="A2669" s="301" t="n">
        <v>44699</v>
      </c>
      <c r="B2669" s="301" t="s">
        <v>54</v>
      </c>
      <c r="C2669" s="302" t="s">
        <v>14387</v>
      </c>
      <c r="D2669" s="301" t="s">
        <v>418</v>
      </c>
      <c r="E2669" s="303" t="n">
        <v>47.19</v>
      </c>
    </row>
    <row r="2670" customFormat="false" ht="15" hidden="false" customHeight="false" outlineLevel="0" collapsed="false">
      <c r="A2670" s="301" t="n">
        <v>3798</v>
      </c>
      <c r="B2670" s="301" t="s">
        <v>54</v>
      </c>
      <c r="C2670" s="302" t="s">
        <v>14388</v>
      </c>
      <c r="D2670" s="301" t="s">
        <v>142</v>
      </c>
      <c r="E2670" s="303"/>
    </row>
    <row r="2671" customFormat="false" ht="15" hidden="false" customHeight="false" outlineLevel="0" collapsed="false">
      <c r="A2671" s="301" t="n">
        <v>38769</v>
      </c>
      <c r="B2671" s="301" t="s">
        <v>54</v>
      </c>
      <c r="C2671" s="302" t="s">
        <v>14389</v>
      </c>
      <c r="D2671" s="301" t="s">
        <v>142</v>
      </c>
      <c r="E2671" s="303"/>
    </row>
    <row r="2672" customFormat="false" ht="15" hidden="false" customHeight="false" outlineLevel="0" collapsed="false">
      <c r="A2672" s="301" t="n">
        <v>38774</v>
      </c>
      <c r="B2672" s="301" t="s">
        <v>54</v>
      </c>
      <c r="C2672" s="302" t="s">
        <v>14390</v>
      </c>
      <c r="D2672" s="301" t="s">
        <v>142</v>
      </c>
      <c r="E2672" s="303" t="n">
        <v>12.76</v>
      </c>
    </row>
    <row r="2673" customFormat="false" ht="15" hidden="false" customHeight="false" outlineLevel="0" collapsed="false">
      <c r="A2673" s="301" t="n">
        <v>42247</v>
      </c>
      <c r="B2673" s="301" t="s">
        <v>54</v>
      </c>
      <c r="C2673" s="302" t="s">
        <v>14391</v>
      </c>
      <c r="D2673" s="301" t="s">
        <v>142</v>
      </c>
      <c r="E2673" s="303" t="n">
        <v>435.6</v>
      </c>
    </row>
    <row r="2674" customFormat="false" ht="15" hidden="false" customHeight="false" outlineLevel="0" collapsed="false">
      <c r="A2674" s="301" t="n">
        <v>42248</v>
      </c>
      <c r="B2674" s="301" t="s">
        <v>54</v>
      </c>
      <c r="C2674" s="302" t="s">
        <v>14392</v>
      </c>
      <c r="D2674" s="301" t="s">
        <v>142</v>
      </c>
      <c r="E2674" s="303" t="n">
        <v>505.98</v>
      </c>
    </row>
    <row r="2675" customFormat="false" ht="15" hidden="false" customHeight="false" outlineLevel="0" collapsed="false">
      <c r="A2675" s="301" t="n">
        <v>42249</v>
      </c>
      <c r="B2675" s="301" t="s">
        <v>54</v>
      </c>
      <c r="C2675" s="302" t="s">
        <v>14393</v>
      </c>
      <c r="D2675" s="301" t="s">
        <v>142</v>
      </c>
      <c r="E2675" s="303" t="n">
        <v>838.24</v>
      </c>
    </row>
    <row r="2676" customFormat="false" ht="15" hidden="false" customHeight="false" outlineLevel="0" collapsed="false">
      <c r="A2676" s="301" t="n">
        <v>42244</v>
      </c>
      <c r="B2676" s="301" t="s">
        <v>54</v>
      </c>
      <c r="C2676" s="302" t="s">
        <v>14394</v>
      </c>
      <c r="D2676" s="301" t="s">
        <v>142</v>
      </c>
      <c r="E2676" s="303" t="n">
        <v>130.91</v>
      </c>
    </row>
    <row r="2677" customFormat="false" ht="15" hidden="false" customHeight="false" outlineLevel="0" collapsed="false">
      <c r="A2677" s="301" t="n">
        <v>42245</v>
      </c>
      <c r="B2677" s="301" t="s">
        <v>54</v>
      </c>
      <c r="C2677" s="302" t="s">
        <v>14395</v>
      </c>
      <c r="D2677" s="301" t="s">
        <v>142</v>
      </c>
      <c r="E2677" s="303" t="n">
        <v>241.56</v>
      </c>
    </row>
    <row r="2678" customFormat="false" ht="15" hidden="false" customHeight="false" outlineLevel="0" collapsed="false">
      <c r="A2678" s="301" t="n">
        <v>42246</v>
      </c>
      <c r="B2678" s="301" t="s">
        <v>54</v>
      </c>
      <c r="C2678" s="302" t="s">
        <v>14396</v>
      </c>
      <c r="D2678" s="301" t="s">
        <v>142</v>
      </c>
      <c r="E2678" s="303" t="n">
        <v>267.4</v>
      </c>
    </row>
    <row r="2679" customFormat="false" ht="15" hidden="false" customHeight="false" outlineLevel="0" collapsed="false">
      <c r="A2679" s="301" t="n">
        <v>42243</v>
      </c>
      <c r="B2679" s="301" t="s">
        <v>54</v>
      </c>
      <c r="C2679" s="302" t="s">
        <v>14397</v>
      </c>
      <c r="D2679" s="301" t="s">
        <v>142</v>
      </c>
      <c r="E2679" s="303" t="n">
        <v>322.43</v>
      </c>
    </row>
    <row r="2680" customFormat="false" ht="15" hidden="false" customHeight="false" outlineLevel="0" collapsed="false">
      <c r="A2680" s="301" t="n">
        <v>38889</v>
      </c>
      <c r="B2680" s="301" t="s">
        <v>54</v>
      </c>
      <c r="C2680" s="302" t="s">
        <v>14398</v>
      </c>
      <c r="D2680" s="301" t="s">
        <v>142</v>
      </c>
      <c r="E2680" s="303"/>
    </row>
    <row r="2681" customFormat="false" ht="15" hidden="false" customHeight="false" outlineLevel="0" collapsed="false">
      <c r="A2681" s="301" t="n">
        <v>38784</v>
      </c>
      <c r="B2681" s="301" t="s">
        <v>54</v>
      </c>
      <c r="C2681" s="302" t="s">
        <v>14399</v>
      </c>
      <c r="D2681" s="301" t="s">
        <v>142</v>
      </c>
      <c r="E2681" s="303"/>
    </row>
    <row r="2682" customFormat="false" ht="15" hidden="false" customHeight="false" outlineLevel="0" collapsed="false">
      <c r="A2682" s="301" t="n">
        <v>3780</v>
      </c>
      <c r="B2682" s="301" t="s">
        <v>54</v>
      </c>
      <c r="C2682" s="302" t="s">
        <v>14400</v>
      </c>
      <c r="D2682" s="301" t="s">
        <v>142</v>
      </c>
      <c r="E2682" s="303"/>
    </row>
    <row r="2683" customFormat="false" ht="15" hidden="false" customHeight="false" outlineLevel="0" collapsed="false">
      <c r="A2683" s="301" t="n">
        <v>38773</v>
      </c>
      <c r="B2683" s="301" t="s">
        <v>54</v>
      </c>
      <c r="C2683" s="302" t="s">
        <v>14401</v>
      </c>
      <c r="D2683" s="301" t="s">
        <v>142</v>
      </c>
      <c r="E2683" s="303"/>
    </row>
    <row r="2684" customFormat="false" ht="15" hidden="false" customHeight="false" outlineLevel="0" collapsed="false">
      <c r="A2684" s="301" t="n">
        <v>12271</v>
      </c>
      <c r="B2684" s="301" t="s">
        <v>54</v>
      </c>
      <c r="C2684" s="302" t="s">
        <v>14402</v>
      </c>
      <c r="D2684" s="301" t="s">
        <v>142</v>
      </c>
      <c r="E2684" s="303"/>
    </row>
    <row r="2685" customFormat="false" ht="15" hidden="false" customHeight="false" outlineLevel="0" collapsed="false">
      <c r="A2685" s="301" t="n">
        <v>39385</v>
      </c>
      <c r="B2685" s="301" t="s">
        <v>54</v>
      </c>
      <c r="C2685" s="302" t="s">
        <v>14403</v>
      </c>
      <c r="D2685" s="301" t="s">
        <v>142</v>
      </c>
      <c r="E2685" s="303" t="n">
        <v>11.67</v>
      </c>
    </row>
    <row r="2686" customFormat="false" ht="15" hidden="false" customHeight="false" outlineLevel="0" collapsed="false">
      <c r="A2686" s="301" t="n">
        <v>39389</v>
      </c>
      <c r="B2686" s="301" t="s">
        <v>54</v>
      </c>
      <c r="C2686" s="302" t="s">
        <v>14404</v>
      </c>
      <c r="D2686" s="301" t="s">
        <v>142</v>
      </c>
      <c r="E2686" s="303" t="n">
        <v>12.66</v>
      </c>
    </row>
    <row r="2687" customFormat="false" ht="15" hidden="false" customHeight="false" outlineLevel="0" collapsed="false">
      <c r="A2687" s="301" t="n">
        <v>39390</v>
      </c>
      <c r="B2687" s="301" t="s">
        <v>54</v>
      </c>
      <c r="C2687" s="302" t="s">
        <v>14405</v>
      </c>
      <c r="D2687" s="301" t="s">
        <v>142</v>
      </c>
      <c r="E2687" s="303" t="n">
        <v>26.54</v>
      </c>
    </row>
    <row r="2688" customFormat="false" ht="15" hidden="false" customHeight="false" outlineLevel="0" collapsed="false">
      <c r="A2688" s="301" t="n">
        <v>39391</v>
      </c>
      <c r="B2688" s="301" t="s">
        <v>54</v>
      </c>
      <c r="C2688" s="302" t="s">
        <v>14406</v>
      </c>
      <c r="D2688" s="301" t="s">
        <v>142</v>
      </c>
      <c r="E2688" s="303" t="n">
        <v>29.8</v>
      </c>
    </row>
    <row r="2689" customFormat="false" ht="15" hidden="false" customHeight="false" outlineLevel="0" collapsed="false">
      <c r="A2689" s="301" t="n">
        <v>3803</v>
      </c>
      <c r="B2689" s="301" t="s">
        <v>54</v>
      </c>
      <c r="C2689" s="302" t="s">
        <v>14407</v>
      </c>
      <c r="D2689" s="301" t="s">
        <v>142</v>
      </c>
      <c r="E2689" s="303"/>
    </row>
    <row r="2690" customFormat="false" ht="15" hidden="false" customHeight="false" outlineLevel="0" collapsed="false">
      <c r="A2690" s="301" t="n">
        <v>38770</v>
      </c>
      <c r="B2690" s="301" t="s">
        <v>54</v>
      </c>
      <c r="C2690" s="302" t="s">
        <v>14408</v>
      </c>
      <c r="D2690" s="301" t="s">
        <v>142</v>
      </c>
      <c r="E2690" s="303"/>
    </row>
    <row r="2691" customFormat="false" ht="15" hidden="false" customHeight="false" outlineLevel="0" collapsed="false">
      <c r="A2691" s="301" t="n">
        <v>12267</v>
      </c>
      <c r="B2691" s="301" t="s">
        <v>54</v>
      </c>
      <c r="C2691" s="302" t="s">
        <v>14409</v>
      </c>
      <c r="D2691" s="301" t="s">
        <v>142</v>
      </c>
      <c r="E2691" s="303"/>
    </row>
    <row r="2692" customFormat="false" ht="15" hidden="false" customHeight="false" outlineLevel="0" collapsed="false">
      <c r="A2692" s="301" t="n">
        <v>43265</v>
      </c>
      <c r="B2692" s="301" t="s">
        <v>54</v>
      </c>
      <c r="C2692" s="302" t="s">
        <v>14410</v>
      </c>
      <c r="D2692" s="301" t="s">
        <v>142</v>
      </c>
      <c r="E2692" s="303" t="n">
        <v>36.5</v>
      </c>
    </row>
    <row r="2693" customFormat="false" ht="15" hidden="false" customHeight="false" outlineLevel="0" collapsed="false">
      <c r="A2693" s="301" t="n">
        <v>12266</v>
      </c>
      <c r="B2693" s="301" t="s">
        <v>54</v>
      </c>
      <c r="C2693" s="302" t="s">
        <v>14411</v>
      </c>
      <c r="D2693" s="301" t="s">
        <v>142</v>
      </c>
      <c r="E2693" s="303"/>
    </row>
    <row r="2694" customFormat="false" ht="15" hidden="false" customHeight="false" outlineLevel="0" collapsed="false">
      <c r="A2694" s="301" t="n">
        <v>39378</v>
      </c>
      <c r="B2694" s="301" t="s">
        <v>54</v>
      </c>
      <c r="C2694" s="302" t="s">
        <v>14412</v>
      </c>
      <c r="D2694" s="301" t="s">
        <v>142</v>
      </c>
      <c r="E2694" s="303"/>
    </row>
    <row r="2695" customFormat="false" ht="15" hidden="false" customHeight="false" outlineLevel="0" collapsed="false">
      <c r="A2695" s="301" t="n">
        <v>43543</v>
      </c>
      <c r="B2695" s="301" t="s">
        <v>54</v>
      </c>
      <c r="C2695" s="302" t="s">
        <v>14413</v>
      </c>
      <c r="D2695" s="301" t="s">
        <v>142</v>
      </c>
      <c r="E2695" s="303"/>
    </row>
    <row r="2696" customFormat="false" ht="15" hidden="false" customHeight="false" outlineLevel="0" collapsed="false">
      <c r="A2696" s="301" t="n">
        <v>38775</v>
      </c>
      <c r="B2696" s="301" t="s">
        <v>54</v>
      </c>
      <c r="C2696" s="302" t="s">
        <v>14414</v>
      </c>
      <c r="D2696" s="301" t="s">
        <v>142</v>
      </c>
      <c r="E2696" s="303"/>
    </row>
    <row r="2697" customFormat="false" ht="15" hidden="false" customHeight="false" outlineLevel="0" collapsed="false">
      <c r="A2697" s="301" t="n">
        <v>44252</v>
      </c>
      <c r="B2697" s="301" t="s">
        <v>54</v>
      </c>
      <c r="C2697" s="302" t="s">
        <v>14415</v>
      </c>
      <c r="D2697" s="301" t="s">
        <v>142</v>
      </c>
      <c r="E2697" s="303" t="n">
        <v>229.24</v>
      </c>
    </row>
    <row r="2698" customFormat="false" ht="15" hidden="false" customHeight="false" outlineLevel="0" collapsed="false">
      <c r="A2698" s="301" t="n">
        <v>21119</v>
      </c>
      <c r="B2698" s="301" t="s">
        <v>54</v>
      </c>
      <c r="C2698" s="302" t="s">
        <v>14416</v>
      </c>
      <c r="D2698" s="301" t="s">
        <v>142</v>
      </c>
      <c r="E2698" s="303" t="n">
        <v>2.3</v>
      </c>
    </row>
    <row r="2699" customFormat="false" ht="15" hidden="false" customHeight="false" outlineLevel="0" collapsed="false">
      <c r="A2699" s="301" t="n">
        <v>37974</v>
      </c>
      <c r="B2699" s="301" t="s">
        <v>54</v>
      </c>
      <c r="C2699" s="302" t="s">
        <v>14417</v>
      </c>
      <c r="D2699" s="301" t="s">
        <v>142</v>
      </c>
      <c r="E2699" s="303" t="n">
        <v>2.97</v>
      </c>
    </row>
    <row r="2700" customFormat="false" ht="15" hidden="false" customHeight="false" outlineLevel="0" collapsed="false">
      <c r="A2700" s="301" t="n">
        <v>37975</v>
      </c>
      <c r="B2700" s="301" t="s">
        <v>54</v>
      </c>
      <c r="C2700" s="302" t="s">
        <v>14418</v>
      </c>
      <c r="D2700" s="301" t="s">
        <v>142</v>
      </c>
      <c r="E2700" s="303" t="n">
        <v>6.62</v>
      </c>
    </row>
    <row r="2701" customFormat="false" ht="15" hidden="false" customHeight="false" outlineLevel="0" collapsed="false">
      <c r="A2701" s="301" t="n">
        <v>37976</v>
      </c>
      <c r="B2701" s="301" t="s">
        <v>54</v>
      </c>
      <c r="C2701" s="302" t="s">
        <v>14419</v>
      </c>
      <c r="D2701" s="301" t="s">
        <v>142</v>
      </c>
      <c r="E2701" s="303" t="n">
        <v>14.74</v>
      </c>
    </row>
    <row r="2702" customFormat="false" ht="15" hidden="false" customHeight="false" outlineLevel="0" collapsed="false">
      <c r="A2702" s="301" t="n">
        <v>37977</v>
      </c>
      <c r="B2702" s="301" t="s">
        <v>54</v>
      </c>
      <c r="C2702" s="302" t="s">
        <v>14420</v>
      </c>
      <c r="D2702" s="301" t="s">
        <v>142</v>
      </c>
      <c r="E2702" s="303" t="n">
        <v>20.39</v>
      </c>
    </row>
    <row r="2703" customFormat="false" ht="15" hidden="false" customHeight="false" outlineLevel="0" collapsed="false">
      <c r="A2703" s="301" t="n">
        <v>37978</v>
      </c>
      <c r="B2703" s="301" t="s">
        <v>54</v>
      </c>
      <c r="C2703" s="302" t="s">
        <v>14421</v>
      </c>
      <c r="D2703" s="301" t="s">
        <v>142</v>
      </c>
      <c r="E2703" s="303" t="n">
        <v>40.44</v>
      </c>
    </row>
    <row r="2704" customFormat="false" ht="15" hidden="false" customHeight="false" outlineLevel="0" collapsed="false">
      <c r="A2704" s="301" t="n">
        <v>37979</v>
      </c>
      <c r="B2704" s="301" t="s">
        <v>54</v>
      </c>
      <c r="C2704" s="302" t="s">
        <v>14422</v>
      </c>
      <c r="D2704" s="301" t="s">
        <v>142</v>
      </c>
      <c r="E2704" s="303" t="n">
        <v>171.62</v>
      </c>
    </row>
    <row r="2705" customFormat="false" ht="15" hidden="false" customHeight="false" outlineLevel="0" collapsed="false">
      <c r="A2705" s="301" t="n">
        <v>37980</v>
      </c>
      <c r="B2705" s="301" t="s">
        <v>54</v>
      </c>
      <c r="C2705" s="302" t="s">
        <v>14423</v>
      </c>
      <c r="D2705" s="301" t="s">
        <v>142</v>
      </c>
      <c r="E2705" s="303" t="n">
        <v>197.14</v>
      </c>
    </row>
    <row r="2706" customFormat="false" ht="15" hidden="false" customHeight="false" outlineLevel="0" collapsed="false">
      <c r="A2706" s="301" t="n">
        <v>36147</v>
      </c>
      <c r="B2706" s="301" t="s">
        <v>54</v>
      </c>
      <c r="C2706" s="302" t="s">
        <v>14424</v>
      </c>
      <c r="D2706" s="301" t="s">
        <v>12128</v>
      </c>
      <c r="E2706" s="303" t="n">
        <v>251.56</v>
      </c>
    </row>
    <row r="2707" customFormat="false" ht="15" hidden="false" customHeight="false" outlineLevel="0" collapsed="false">
      <c r="A2707" s="301" t="n">
        <v>12731</v>
      </c>
      <c r="B2707" s="301" t="s">
        <v>54</v>
      </c>
      <c r="C2707" s="302" t="s">
        <v>14425</v>
      </c>
      <c r="D2707" s="301" t="s">
        <v>142</v>
      </c>
      <c r="E2707" s="303"/>
    </row>
    <row r="2708" customFormat="false" ht="15" hidden="false" customHeight="false" outlineLevel="0" collapsed="false">
      <c r="A2708" s="301" t="n">
        <v>12723</v>
      </c>
      <c r="B2708" s="301" t="s">
        <v>54</v>
      </c>
      <c r="C2708" s="302" t="s">
        <v>14426</v>
      </c>
      <c r="D2708" s="301" t="s">
        <v>142</v>
      </c>
      <c r="E2708" s="303"/>
    </row>
    <row r="2709" customFormat="false" ht="15" hidden="false" customHeight="false" outlineLevel="0" collapsed="false">
      <c r="A2709" s="301" t="n">
        <v>12724</v>
      </c>
      <c r="B2709" s="301" t="s">
        <v>54</v>
      </c>
      <c r="C2709" s="302" t="s">
        <v>14427</v>
      </c>
      <c r="D2709" s="301" t="s">
        <v>142</v>
      </c>
      <c r="E2709" s="303"/>
    </row>
    <row r="2710" customFormat="false" ht="15" hidden="false" customHeight="false" outlineLevel="0" collapsed="false">
      <c r="A2710" s="301" t="n">
        <v>12725</v>
      </c>
      <c r="B2710" s="301" t="s">
        <v>54</v>
      </c>
      <c r="C2710" s="302" t="s">
        <v>14428</v>
      </c>
      <c r="D2710" s="301" t="s">
        <v>142</v>
      </c>
      <c r="E2710" s="303"/>
    </row>
    <row r="2711" customFormat="false" ht="15" hidden="false" customHeight="false" outlineLevel="0" collapsed="false">
      <c r="A2711" s="301" t="n">
        <v>12726</v>
      </c>
      <c r="B2711" s="301" t="s">
        <v>54</v>
      </c>
      <c r="C2711" s="302" t="s">
        <v>14429</v>
      </c>
      <c r="D2711" s="301" t="s">
        <v>142</v>
      </c>
      <c r="E2711" s="303"/>
    </row>
    <row r="2712" customFormat="false" ht="15" hidden="false" customHeight="false" outlineLevel="0" collapsed="false">
      <c r="A2712" s="301" t="n">
        <v>12727</v>
      </c>
      <c r="B2712" s="301" t="s">
        <v>54</v>
      </c>
      <c r="C2712" s="302" t="s">
        <v>14430</v>
      </c>
      <c r="D2712" s="301" t="s">
        <v>142</v>
      </c>
      <c r="E2712" s="303"/>
    </row>
    <row r="2713" customFormat="false" ht="15" hidden="false" customHeight="false" outlineLevel="0" collapsed="false">
      <c r="A2713" s="301" t="n">
        <v>12728</v>
      </c>
      <c r="B2713" s="301" t="s">
        <v>54</v>
      </c>
      <c r="C2713" s="302" t="s">
        <v>14431</v>
      </c>
      <c r="D2713" s="301" t="s">
        <v>142</v>
      </c>
      <c r="E2713" s="303"/>
    </row>
    <row r="2714" customFormat="false" ht="15" hidden="false" customHeight="false" outlineLevel="0" collapsed="false">
      <c r="A2714" s="301" t="n">
        <v>12729</v>
      </c>
      <c r="B2714" s="301" t="s">
        <v>54</v>
      </c>
      <c r="C2714" s="302" t="s">
        <v>14432</v>
      </c>
      <c r="D2714" s="301" t="s">
        <v>142</v>
      </c>
      <c r="E2714" s="303"/>
    </row>
    <row r="2715" customFormat="false" ht="15" hidden="false" customHeight="false" outlineLevel="0" collapsed="false">
      <c r="A2715" s="301" t="n">
        <v>12730</v>
      </c>
      <c r="B2715" s="301" t="s">
        <v>54</v>
      </c>
      <c r="C2715" s="302" t="s">
        <v>14433</v>
      </c>
      <c r="D2715" s="301" t="s">
        <v>142</v>
      </c>
      <c r="E2715" s="303"/>
    </row>
    <row r="2716" customFormat="false" ht="15" hidden="false" customHeight="false" outlineLevel="0" collapsed="false">
      <c r="A2716" s="301" t="n">
        <v>3840</v>
      </c>
      <c r="B2716" s="301" t="s">
        <v>54</v>
      </c>
      <c r="C2716" s="302" t="s">
        <v>14434</v>
      </c>
      <c r="D2716" s="301" t="s">
        <v>142</v>
      </c>
      <c r="E2716" s="303"/>
    </row>
    <row r="2717" customFormat="false" ht="15" hidden="false" customHeight="false" outlineLevel="0" collapsed="false">
      <c r="A2717" s="301" t="n">
        <v>3838</v>
      </c>
      <c r="B2717" s="301" t="s">
        <v>54</v>
      </c>
      <c r="C2717" s="302" t="s">
        <v>14435</v>
      </c>
      <c r="D2717" s="301" t="s">
        <v>142</v>
      </c>
      <c r="E2717" s="303"/>
    </row>
    <row r="2718" customFormat="false" ht="15" hidden="false" customHeight="false" outlineLevel="0" collapsed="false">
      <c r="A2718" s="301" t="n">
        <v>3844</v>
      </c>
      <c r="B2718" s="301" t="s">
        <v>54</v>
      </c>
      <c r="C2718" s="302" t="s">
        <v>14436</v>
      </c>
      <c r="D2718" s="301" t="s">
        <v>142</v>
      </c>
      <c r="E2718" s="303"/>
    </row>
    <row r="2719" customFormat="false" ht="15" hidden="false" customHeight="false" outlineLevel="0" collapsed="false">
      <c r="A2719" s="301" t="n">
        <v>3839</v>
      </c>
      <c r="B2719" s="301" t="s">
        <v>54</v>
      </c>
      <c r="C2719" s="302" t="s">
        <v>14437</v>
      </c>
      <c r="D2719" s="301" t="s">
        <v>142</v>
      </c>
      <c r="E2719" s="303"/>
    </row>
    <row r="2720" customFormat="false" ht="15" hidden="false" customHeight="false" outlineLevel="0" collapsed="false">
      <c r="A2720" s="301" t="n">
        <v>3843</v>
      </c>
      <c r="B2720" s="301" t="s">
        <v>54</v>
      </c>
      <c r="C2720" s="302" t="s">
        <v>14438</v>
      </c>
      <c r="D2720" s="301" t="s">
        <v>142</v>
      </c>
      <c r="E2720" s="303"/>
    </row>
    <row r="2721" customFormat="false" ht="15" hidden="false" customHeight="false" outlineLevel="0" collapsed="false">
      <c r="A2721" s="301" t="n">
        <v>3900</v>
      </c>
      <c r="B2721" s="301" t="s">
        <v>54</v>
      </c>
      <c r="C2721" s="302" t="s">
        <v>14439</v>
      </c>
      <c r="D2721" s="301" t="s">
        <v>142</v>
      </c>
      <c r="E2721" s="303" t="n">
        <v>62.42</v>
      </c>
    </row>
    <row r="2722" customFormat="false" ht="15" hidden="false" customHeight="false" outlineLevel="0" collapsed="false">
      <c r="A2722" s="301" t="n">
        <v>3846</v>
      </c>
      <c r="B2722" s="301" t="s">
        <v>54</v>
      </c>
      <c r="C2722" s="302" t="s">
        <v>14440</v>
      </c>
      <c r="D2722" s="301" t="s">
        <v>142</v>
      </c>
      <c r="E2722" s="303" t="n">
        <v>18.76</v>
      </c>
    </row>
    <row r="2723" customFormat="false" ht="15" hidden="false" customHeight="false" outlineLevel="0" collapsed="false">
      <c r="A2723" s="301" t="n">
        <v>3886</v>
      </c>
      <c r="B2723" s="301" t="s">
        <v>54</v>
      </c>
      <c r="C2723" s="302" t="s">
        <v>14441</v>
      </c>
      <c r="D2723" s="301" t="s">
        <v>142</v>
      </c>
      <c r="E2723" s="303" t="n">
        <v>24.9</v>
      </c>
    </row>
    <row r="2724" customFormat="false" ht="15" hidden="false" customHeight="false" outlineLevel="0" collapsed="false">
      <c r="A2724" s="301" t="n">
        <v>3854</v>
      </c>
      <c r="B2724" s="301" t="s">
        <v>54</v>
      </c>
      <c r="C2724" s="302" t="s">
        <v>14442</v>
      </c>
      <c r="D2724" s="301" t="s">
        <v>142</v>
      </c>
      <c r="E2724" s="303" t="n">
        <v>14.19</v>
      </c>
    </row>
    <row r="2725" customFormat="false" ht="15" hidden="false" customHeight="false" outlineLevel="0" collapsed="false">
      <c r="A2725" s="301" t="n">
        <v>3873</v>
      </c>
      <c r="B2725" s="301" t="s">
        <v>54</v>
      </c>
      <c r="C2725" s="302" t="s">
        <v>14443</v>
      </c>
      <c r="D2725" s="301" t="s">
        <v>142</v>
      </c>
      <c r="E2725" s="303" t="n">
        <v>16.52</v>
      </c>
    </row>
    <row r="2726" customFormat="false" ht="15" hidden="false" customHeight="false" outlineLevel="0" collapsed="false">
      <c r="A2726" s="301" t="n">
        <v>38021</v>
      </c>
      <c r="B2726" s="301" t="s">
        <v>54</v>
      </c>
      <c r="C2726" s="302" t="s">
        <v>14444</v>
      </c>
      <c r="D2726" s="301" t="s">
        <v>142</v>
      </c>
      <c r="E2726" s="303" t="n">
        <v>29.33</v>
      </c>
    </row>
    <row r="2727" customFormat="false" ht="15" hidden="false" customHeight="false" outlineLevel="0" collapsed="false">
      <c r="A2727" s="301" t="n">
        <v>43838</v>
      </c>
      <c r="B2727" s="301" t="s">
        <v>54</v>
      </c>
      <c r="C2727" s="302" t="s">
        <v>14445</v>
      </c>
      <c r="D2727" s="301" t="s">
        <v>142</v>
      </c>
      <c r="E2727" s="303" t="n">
        <v>37.92</v>
      </c>
    </row>
    <row r="2728" customFormat="false" ht="15" hidden="false" customHeight="false" outlineLevel="0" collapsed="false">
      <c r="A2728" s="301" t="n">
        <v>3847</v>
      </c>
      <c r="B2728" s="301" t="s">
        <v>54</v>
      </c>
      <c r="C2728" s="302" t="s">
        <v>14446</v>
      </c>
      <c r="D2728" s="301" t="s">
        <v>142</v>
      </c>
      <c r="E2728" s="303" t="n">
        <v>38.24</v>
      </c>
    </row>
    <row r="2729" customFormat="false" ht="15" hidden="false" customHeight="false" outlineLevel="0" collapsed="false">
      <c r="A2729" s="301" t="n">
        <v>38022</v>
      </c>
      <c r="B2729" s="301" t="s">
        <v>54</v>
      </c>
      <c r="C2729" s="302" t="s">
        <v>14447</v>
      </c>
      <c r="D2729" s="301" t="s">
        <v>142</v>
      </c>
      <c r="E2729" s="303" t="n">
        <v>52.55</v>
      </c>
    </row>
    <row r="2730" customFormat="false" ht="15" hidden="false" customHeight="false" outlineLevel="0" collapsed="false">
      <c r="A2730" s="301" t="n">
        <v>3826</v>
      </c>
      <c r="B2730" s="301" t="s">
        <v>54</v>
      </c>
      <c r="C2730" s="302" t="s">
        <v>14448</v>
      </c>
      <c r="D2730" s="301" t="s">
        <v>142</v>
      </c>
      <c r="E2730" s="303"/>
    </row>
    <row r="2731" customFormat="false" ht="15" hidden="false" customHeight="false" outlineLevel="0" collapsed="false">
      <c r="A2731" s="301" t="n">
        <v>3825</v>
      </c>
      <c r="B2731" s="301" t="s">
        <v>54</v>
      </c>
      <c r="C2731" s="302" t="s">
        <v>14449</v>
      </c>
      <c r="D2731" s="301" t="s">
        <v>142</v>
      </c>
      <c r="E2731" s="303"/>
    </row>
    <row r="2732" customFormat="false" ht="15" hidden="false" customHeight="false" outlineLevel="0" collapsed="false">
      <c r="A2732" s="301" t="n">
        <v>3827</v>
      </c>
      <c r="B2732" s="301" t="s">
        <v>54</v>
      </c>
      <c r="C2732" s="302" t="s">
        <v>14450</v>
      </c>
      <c r="D2732" s="301" t="s">
        <v>142</v>
      </c>
      <c r="E2732" s="303"/>
    </row>
    <row r="2733" customFormat="false" ht="15" hidden="false" customHeight="false" outlineLevel="0" collapsed="false">
      <c r="A2733" s="301" t="n">
        <v>3830</v>
      </c>
      <c r="B2733" s="301" t="s">
        <v>54</v>
      </c>
      <c r="C2733" s="302" t="s">
        <v>14451</v>
      </c>
      <c r="D2733" s="301" t="s">
        <v>142</v>
      </c>
      <c r="E2733" s="303" t="n">
        <v>259.44</v>
      </c>
    </row>
    <row r="2734" customFormat="false" ht="15" hidden="false" customHeight="false" outlineLevel="0" collapsed="false">
      <c r="A2734" s="301" t="n">
        <v>37981</v>
      </c>
      <c r="B2734" s="301" t="s">
        <v>54</v>
      </c>
      <c r="C2734" s="302" t="s">
        <v>14452</v>
      </c>
      <c r="D2734" s="301" t="s">
        <v>142</v>
      </c>
      <c r="E2734" s="303" t="n">
        <v>8.59</v>
      </c>
    </row>
    <row r="2735" customFormat="false" ht="15" hidden="false" customHeight="false" outlineLevel="0" collapsed="false">
      <c r="A2735" s="301" t="n">
        <v>37982</v>
      </c>
      <c r="B2735" s="301" t="s">
        <v>54</v>
      </c>
      <c r="C2735" s="302" t="s">
        <v>14453</v>
      </c>
      <c r="D2735" s="301" t="s">
        <v>142</v>
      </c>
      <c r="E2735" s="303" t="n">
        <v>12.46</v>
      </c>
    </row>
    <row r="2736" customFormat="false" ht="15" hidden="false" customHeight="false" outlineLevel="0" collapsed="false">
      <c r="A2736" s="301" t="n">
        <v>37983</v>
      </c>
      <c r="B2736" s="301" t="s">
        <v>54</v>
      </c>
      <c r="C2736" s="302" t="s">
        <v>14454</v>
      </c>
      <c r="D2736" s="301" t="s">
        <v>142</v>
      </c>
      <c r="E2736" s="303" t="n">
        <v>18.42</v>
      </c>
    </row>
    <row r="2737" customFormat="false" ht="15" hidden="false" customHeight="false" outlineLevel="0" collapsed="false">
      <c r="A2737" s="301" t="n">
        <v>37984</v>
      </c>
      <c r="B2737" s="301" t="s">
        <v>54</v>
      </c>
      <c r="C2737" s="302" t="s">
        <v>14455</v>
      </c>
      <c r="D2737" s="301" t="s">
        <v>142</v>
      </c>
      <c r="E2737" s="303" t="n">
        <v>25.88</v>
      </c>
    </row>
    <row r="2738" customFormat="false" ht="15" hidden="false" customHeight="false" outlineLevel="0" collapsed="false">
      <c r="A2738" s="301" t="n">
        <v>37985</v>
      </c>
      <c r="B2738" s="301" t="s">
        <v>54</v>
      </c>
      <c r="C2738" s="302" t="s">
        <v>14456</v>
      </c>
      <c r="D2738" s="301" t="s">
        <v>142</v>
      </c>
      <c r="E2738" s="303" t="n">
        <v>36.77</v>
      </c>
    </row>
    <row r="2739" customFormat="false" ht="15" hidden="false" customHeight="false" outlineLevel="0" collapsed="false">
      <c r="A2739" s="301" t="n">
        <v>20165</v>
      </c>
      <c r="B2739" s="301" t="s">
        <v>54</v>
      </c>
      <c r="C2739" s="302" t="s">
        <v>14457</v>
      </c>
      <c r="D2739" s="301" t="s">
        <v>142</v>
      </c>
      <c r="E2739" s="303" t="n">
        <v>32.16</v>
      </c>
    </row>
    <row r="2740" customFormat="false" ht="15" hidden="false" customHeight="false" outlineLevel="0" collapsed="false">
      <c r="A2740" s="301" t="n">
        <v>20166</v>
      </c>
      <c r="B2740" s="301" t="s">
        <v>54</v>
      </c>
      <c r="C2740" s="302" t="s">
        <v>14458</v>
      </c>
      <c r="D2740" s="301" t="s">
        <v>142</v>
      </c>
      <c r="E2740" s="303" t="n">
        <v>98.22</v>
      </c>
    </row>
    <row r="2741" customFormat="false" ht="15" hidden="false" customHeight="false" outlineLevel="0" collapsed="false">
      <c r="A2741" s="301" t="n">
        <v>20164</v>
      </c>
      <c r="B2741" s="301" t="s">
        <v>54</v>
      </c>
      <c r="C2741" s="302" t="s">
        <v>14459</v>
      </c>
      <c r="D2741" s="301" t="s">
        <v>142</v>
      </c>
      <c r="E2741" s="303" t="n">
        <v>15.45</v>
      </c>
    </row>
    <row r="2742" customFormat="false" ht="15" hidden="false" customHeight="false" outlineLevel="0" collapsed="false">
      <c r="A2742" s="301" t="n">
        <v>3893</v>
      </c>
      <c r="B2742" s="301" t="s">
        <v>54</v>
      </c>
      <c r="C2742" s="302" t="s">
        <v>14460</v>
      </c>
      <c r="D2742" s="301" t="s">
        <v>142</v>
      </c>
      <c r="E2742" s="303" t="n">
        <v>24.22</v>
      </c>
    </row>
    <row r="2743" customFormat="false" ht="15" hidden="false" customHeight="false" outlineLevel="0" collapsed="false">
      <c r="A2743" s="301" t="n">
        <v>3848</v>
      </c>
      <c r="B2743" s="301" t="s">
        <v>54</v>
      </c>
      <c r="C2743" s="302" t="s">
        <v>14461</v>
      </c>
      <c r="D2743" s="301" t="s">
        <v>142</v>
      </c>
      <c r="E2743" s="303" t="n">
        <v>14.77</v>
      </c>
    </row>
    <row r="2744" customFormat="false" ht="15" hidden="false" customHeight="false" outlineLevel="0" collapsed="false">
      <c r="A2744" s="301" t="n">
        <v>3895</v>
      </c>
      <c r="B2744" s="301" t="s">
        <v>54</v>
      </c>
      <c r="C2744" s="302" t="s">
        <v>14462</v>
      </c>
      <c r="D2744" s="301" t="s">
        <v>142</v>
      </c>
      <c r="E2744" s="303" t="n">
        <v>16.4</v>
      </c>
    </row>
    <row r="2745" customFormat="false" ht="15" hidden="false" customHeight="false" outlineLevel="0" collapsed="false">
      <c r="A2745" s="301" t="n">
        <v>12404</v>
      </c>
      <c r="B2745" s="301" t="s">
        <v>54</v>
      </c>
      <c r="C2745" s="302" t="s">
        <v>14463</v>
      </c>
      <c r="D2745" s="301" t="s">
        <v>142</v>
      </c>
      <c r="E2745" s="303" t="n">
        <v>11.63</v>
      </c>
    </row>
    <row r="2746" customFormat="false" ht="15" hidden="false" customHeight="false" outlineLevel="0" collapsed="false">
      <c r="A2746" s="301" t="n">
        <v>3939</v>
      </c>
      <c r="B2746" s="301" t="s">
        <v>54</v>
      </c>
      <c r="C2746" s="302" t="s">
        <v>14464</v>
      </c>
      <c r="D2746" s="301" t="s">
        <v>142</v>
      </c>
      <c r="E2746" s="303" t="n">
        <v>23.95</v>
      </c>
    </row>
    <row r="2747" customFormat="false" ht="15" hidden="false" customHeight="false" outlineLevel="0" collapsed="false">
      <c r="A2747" s="301" t="n">
        <v>3911</v>
      </c>
      <c r="B2747" s="301" t="s">
        <v>54</v>
      </c>
      <c r="C2747" s="302" t="s">
        <v>14465</v>
      </c>
      <c r="D2747" s="301" t="s">
        <v>142</v>
      </c>
      <c r="E2747" s="303" t="n">
        <v>19.57</v>
      </c>
    </row>
    <row r="2748" customFormat="false" ht="15" hidden="false" customHeight="false" outlineLevel="0" collapsed="false">
      <c r="A2748" s="301" t="n">
        <v>3910</v>
      </c>
      <c r="B2748" s="301" t="s">
        <v>54</v>
      </c>
      <c r="C2748" s="302" t="s">
        <v>14466</v>
      </c>
      <c r="D2748" s="301" t="s">
        <v>142</v>
      </c>
      <c r="E2748" s="303" t="n">
        <v>14</v>
      </c>
    </row>
    <row r="2749" customFormat="false" ht="15" hidden="false" customHeight="false" outlineLevel="0" collapsed="false">
      <c r="A2749" s="301" t="n">
        <v>3908</v>
      </c>
      <c r="B2749" s="301" t="s">
        <v>54</v>
      </c>
      <c r="C2749" s="302" t="s">
        <v>14467</v>
      </c>
      <c r="D2749" s="301" t="s">
        <v>142</v>
      </c>
      <c r="E2749" s="303" t="n">
        <v>6.33</v>
      </c>
    </row>
    <row r="2750" customFormat="false" ht="15" hidden="false" customHeight="false" outlineLevel="0" collapsed="false">
      <c r="A2750" s="301" t="n">
        <v>3913</v>
      </c>
      <c r="B2750" s="301" t="s">
        <v>54</v>
      </c>
      <c r="C2750" s="302" t="s">
        <v>14468</v>
      </c>
      <c r="D2750" s="301" t="s">
        <v>142</v>
      </c>
      <c r="E2750" s="303" t="n">
        <v>66.92</v>
      </c>
    </row>
    <row r="2751" customFormat="false" ht="15" hidden="false" customHeight="false" outlineLevel="0" collapsed="false">
      <c r="A2751" s="301" t="n">
        <v>3912</v>
      </c>
      <c r="B2751" s="301" t="s">
        <v>54</v>
      </c>
      <c r="C2751" s="302" t="s">
        <v>14469</v>
      </c>
      <c r="D2751" s="301" t="s">
        <v>142</v>
      </c>
      <c r="E2751" s="303" t="n">
        <v>36.68</v>
      </c>
    </row>
    <row r="2752" customFormat="false" ht="15" hidden="false" customHeight="false" outlineLevel="0" collapsed="false">
      <c r="A2752" s="301" t="n">
        <v>3914</v>
      </c>
      <c r="B2752" s="301" t="s">
        <v>54</v>
      </c>
      <c r="C2752" s="302" t="s">
        <v>14470</v>
      </c>
      <c r="D2752" s="301" t="s">
        <v>142</v>
      </c>
      <c r="E2752" s="303" t="n">
        <v>100.95</v>
      </c>
    </row>
    <row r="2753" customFormat="false" ht="15" hidden="false" customHeight="false" outlineLevel="0" collapsed="false">
      <c r="A2753" s="301" t="n">
        <v>3909</v>
      </c>
      <c r="B2753" s="301" t="s">
        <v>54</v>
      </c>
      <c r="C2753" s="302" t="s">
        <v>14471</v>
      </c>
      <c r="D2753" s="301" t="s">
        <v>142</v>
      </c>
      <c r="E2753" s="303" t="n">
        <v>8.61</v>
      </c>
    </row>
    <row r="2754" customFormat="false" ht="15" hidden="false" customHeight="false" outlineLevel="0" collapsed="false">
      <c r="A2754" s="301" t="n">
        <v>3915</v>
      </c>
      <c r="B2754" s="301" t="s">
        <v>54</v>
      </c>
      <c r="C2754" s="302" t="s">
        <v>14472</v>
      </c>
      <c r="D2754" s="301" t="s">
        <v>142</v>
      </c>
      <c r="E2754" s="303" t="n">
        <v>159.2</v>
      </c>
    </row>
    <row r="2755" customFormat="false" ht="15" hidden="false" customHeight="false" outlineLevel="0" collapsed="false">
      <c r="A2755" s="301" t="n">
        <v>3916</v>
      </c>
      <c r="B2755" s="301" t="s">
        <v>54</v>
      </c>
      <c r="C2755" s="302" t="s">
        <v>14473</v>
      </c>
      <c r="D2755" s="301" t="s">
        <v>142</v>
      </c>
      <c r="E2755" s="303" t="n">
        <v>290.03</v>
      </c>
    </row>
    <row r="2756" customFormat="false" ht="15" hidden="false" customHeight="false" outlineLevel="0" collapsed="false">
      <c r="A2756" s="301" t="n">
        <v>3917</v>
      </c>
      <c r="B2756" s="301" t="s">
        <v>54</v>
      </c>
      <c r="C2756" s="302" t="s">
        <v>14474</v>
      </c>
      <c r="D2756" s="301" t="s">
        <v>142</v>
      </c>
      <c r="E2756" s="303" t="n">
        <v>478.37</v>
      </c>
    </row>
    <row r="2757" customFormat="false" ht="15" hidden="false" customHeight="false" outlineLevel="0" collapsed="false">
      <c r="A2757" s="301" t="n">
        <v>45266</v>
      </c>
      <c r="B2757" s="301" t="s">
        <v>54</v>
      </c>
      <c r="C2757" s="302" t="s">
        <v>14475</v>
      </c>
      <c r="D2757" s="301" t="s">
        <v>12128</v>
      </c>
      <c r="E2757" s="303" t="n">
        <v>2.81</v>
      </c>
    </row>
    <row r="2758" customFormat="false" ht="15" hidden="false" customHeight="false" outlineLevel="0" collapsed="false">
      <c r="A2758" s="301" t="n">
        <v>1904</v>
      </c>
      <c r="B2758" s="301" t="s">
        <v>54</v>
      </c>
      <c r="C2758" s="302" t="s">
        <v>14476</v>
      </c>
      <c r="D2758" s="301" t="s">
        <v>142</v>
      </c>
      <c r="E2758" s="303" t="n">
        <v>1.01</v>
      </c>
    </row>
    <row r="2759" customFormat="false" ht="15" hidden="false" customHeight="false" outlineLevel="0" collapsed="false">
      <c r="A2759" s="301" t="n">
        <v>1899</v>
      </c>
      <c r="B2759" s="301" t="s">
        <v>54</v>
      </c>
      <c r="C2759" s="302" t="s">
        <v>14477</v>
      </c>
      <c r="D2759" s="301" t="s">
        <v>142</v>
      </c>
      <c r="E2759" s="303" t="n">
        <v>1.15</v>
      </c>
    </row>
    <row r="2760" customFormat="false" ht="15" hidden="false" customHeight="false" outlineLevel="0" collapsed="false">
      <c r="A2760" s="301" t="n">
        <v>1900</v>
      </c>
      <c r="B2760" s="301" t="s">
        <v>54</v>
      </c>
      <c r="C2760" s="302" t="s">
        <v>14478</v>
      </c>
      <c r="D2760" s="301" t="s">
        <v>142</v>
      </c>
      <c r="E2760" s="303" t="n">
        <v>1.86</v>
      </c>
    </row>
    <row r="2761" customFormat="false" ht="15" hidden="false" customHeight="false" outlineLevel="0" collapsed="false">
      <c r="A2761" s="301" t="n">
        <v>12407</v>
      </c>
      <c r="B2761" s="301" t="s">
        <v>54</v>
      </c>
      <c r="C2761" s="302" t="s">
        <v>14479</v>
      </c>
      <c r="D2761" s="301" t="s">
        <v>142</v>
      </c>
      <c r="E2761" s="303" t="n">
        <v>36.21</v>
      </c>
    </row>
    <row r="2762" customFormat="false" ht="15" hidden="false" customHeight="false" outlineLevel="0" collapsed="false">
      <c r="A2762" s="301" t="n">
        <v>12408</v>
      </c>
      <c r="B2762" s="301" t="s">
        <v>54</v>
      </c>
      <c r="C2762" s="302" t="s">
        <v>14480</v>
      </c>
      <c r="D2762" s="301" t="s">
        <v>142</v>
      </c>
      <c r="E2762" s="303" t="n">
        <v>20.44</v>
      </c>
    </row>
    <row r="2763" customFormat="false" ht="15" hidden="false" customHeight="false" outlineLevel="0" collapsed="false">
      <c r="A2763" s="301" t="n">
        <v>12409</v>
      </c>
      <c r="B2763" s="301" t="s">
        <v>54</v>
      </c>
      <c r="C2763" s="302" t="s">
        <v>14481</v>
      </c>
      <c r="D2763" s="301" t="s">
        <v>142</v>
      </c>
      <c r="E2763" s="303" t="n">
        <v>20.44</v>
      </c>
    </row>
    <row r="2764" customFormat="false" ht="15" hidden="false" customHeight="false" outlineLevel="0" collapsed="false">
      <c r="A2764" s="301" t="n">
        <v>12410</v>
      </c>
      <c r="B2764" s="301" t="s">
        <v>54</v>
      </c>
      <c r="C2764" s="302" t="s">
        <v>14482</v>
      </c>
      <c r="D2764" s="301" t="s">
        <v>142</v>
      </c>
      <c r="E2764" s="303" t="n">
        <v>14.08</v>
      </c>
    </row>
    <row r="2765" customFormat="false" ht="15" hidden="false" customHeight="false" outlineLevel="0" collapsed="false">
      <c r="A2765" s="301" t="n">
        <v>3936</v>
      </c>
      <c r="B2765" s="301" t="s">
        <v>54</v>
      </c>
      <c r="C2765" s="302" t="s">
        <v>14483</v>
      </c>
      <c r="D2765" s="301" t="s">
        <v>142</v>
      </c>
      <c r="E2765" s="303" t="n">
        <v>25.44</v>
      </c>
    </row>
    <row r="2766" customFormat="false" ht="15" hidden="false" customHeight="false" outlineLevel="0" collapsed="false">
      <c r="A2766" s="301" t="n">
        <v>3924</v>
      </c>
      <c r="B2766" s="301" t="s">
        <v>54</v>
      </c>
      <c r="C2766" s="302" t="s">
        <v>14484</v>
      </c>
      <c r="D2766" s="301" t="s">
        <v>142</v>
      </c>
      <c r="E2766" s="303" t="n">
        <v>25.44</v>
      </c>
    </row>
    <row r="2767" customFormat="false" ht="15" hidden="false" customHeight="false" outlineLevel="0" collapsed="false">
      <c r="A2767" s="301" t="n">
        <v>3922</v>
      </c>
      <c r="B2767" s="301" t="s">
        <v>54</v>
      </c>
      <c r="C2767" s="302" t="s">
        <v>14485</v>
      </c>
      <c r="D2767" s="301" t="s">
        <v>142</v>
      </c>
      <c r="E2767" s="303" t="n">
        <v>23.4</v>
      </c>
    </row>
    <row r="2768" customFormat="false" ht="15" hidden="false" customHeight="false" outlineLevel="0" collapsed="false">
      <c r="A2768" s="301" t="n">
        <v>3923</v>
      </c>
      <c r="B2768" s="301" t="s">
        <v>54</v>
      </c>
      <c r="C2768" s="302" t="s">
        <v>14486</v>
      </c>
      <c r="D2768" s="301" t="s">
        <v>142</v>
      </c>
      <c r="E2768" s="303" t="n">
        <v>25.44</v>
      </c>
    </row>
    <row r="2769" customFormat="false" ht="15" hidden="false" customHeight="false" outlineLevel="0" collapsed="false">
      <c r="A2769" s="301" t="n">
        <v>3921</v>
      </c>
      <c r="B2769" s="301" t="s">
        <v>54</v>
      </c>
      <c r="C2769" s="302" t="s">
        <v>14487</v>
      </c>
      <c r="D2769" s="301" t="s">
        <v>142</v>
      </c>
      <c r="E2769" s="303" t="n">
        <v>21</v>
      </c>
    </row>
    <row r="2770" customFormat="false" ht="15" hidden="false" customHeight="false" outlineLevel="0" collapsed="false">
      <c r="A2770" s="301" t="n">
        <v>3937</v>
      </c>
      <c r="B2770" s="301" t="s">
        <v>54</v>
      </c>
      <c r="C2770" s="302" t="s">
        <v>14488</v>
      </c>
      <c r="D2770" s="301" t="s">
        <v>142</v>
      </c>
      <c r="E2770" s="303" t="n">
        <v>20.99</v>
      </c>
    </row>
    <row r="2771" customFormat="false" ht="15" hidden="false" customHeight="false" outlineLevel="0" collapsed="false">
      <c r="A2771" s="301" t="n">
        <v>3920</v>
      </c>
      <c r="B2771" s="301" t="s">
        <v>54</v>
      </c>
      <c r="C2771" s="302" t="s">
        <v>14489</v>
      </c>
      <c r="D2771" s="301" t="s">
        <v>142</v>
      </c>
      <c r="E2771" s="303" t="n">
        <v>20.99</v>
      </c>
    </row>
    <row r="2772" customFormat="false" ht="15" hidden="false" customHeight="false" outlineLevel="0" collapsed="false">
      <c r="A2772" s="301" t="n">
        <v>3938</v>
      </c>
      <c r="B2772" s="301" t="s">
        <v>54</v>
      </c>
      <c r="C2772" s="302" t="s">
        <v>14490</v>
      </c>
      <c r="D2772" s="301" t="s">
        <v>142</v>
      </c>
      <c r="E2772" s="303" t="n">
        <v>13.84</v>
      </c>
    </row>
    <row r="2773" customFormat="false" ht="15" hidden="false" customHeight="false" outlineLevel="0" collapsed="false">
      <c r="A2773" s="301" t="n">
        <v>3919</v>
      </c>
      <c r="B2773" s="301" t="s">
        <v>54</v>
      </c>
      <c r="C2773" s="302" t="s">
        <v>14491</v>
      </c>
      <c r="D2773" s="301" t="s">
        <v>142</v>
      </c>
      <c r="E2773" s="303" t="n">
        <v>14.11</v>
      </c>
    </row>
    <row r="2774" customFormat="false" ht="15" hidden="false" customHeight="false" outlineLevel="0" collapsed="false">
      <c r="A2774" s="301" t="n">
        <v>3927</v>
      </c>
      <c r="B2774" s="301" t="s">
        <v>54</v>
      </c>
      <c r="C2774" s="302" t="s">
        <v>14492</v>
      </c>
      <c r="D2774" s="301" t="s">
        <v>142</v>
      </c>
      <c r="E2774" s="303" t="n">
        <v>71.45</v>
      </c>
    </row>
    <row r="2775" customFormat="false" ht="15" hidden="false" customHeight="false" outlineLevel="0" collapsed="false">
      <c r="A2775" s="301" t="n">
        <v>3928</v>
      </c>
      <c r="B2775" s="301" t="s">
        <v>54</v>
      </c>
      <c r="C2775" s="302" t="s">
        <v>14493</v>
      </c>
      <c r="D2775" s="301" t="s">
        <v>142</v>
      </c>
      <c r="E2775" s="303" t="n">
        <v>71.45</v>
      </c>
    </row>
    <row r="2776" customFormat="false" ht="15" hidden="false" customHeight="false" outlineLevel="0" collapsed="false">
      <c r="A2776" s="301" t="n">
        <v>3926</v>
      </c>
      <c r="B2776" s="301" t="s">
        <v>54</v>
      </c>
      <c r="C2776" s="302" t="s">
        <v>14494</v>
      </c>
      <c r="D2776" s="301" t="s">
        <v>142</v>
      </c>
      <c r="E2776" s="303" t="n">
        <v>40.74</v>
      </c>
    </row>
    <row r="2777" customFormat="false" ht="15" hidden="false" customHeight="false" outlineLevel="0" collapsed="false">
      <c r="A2777" s="301" t="n">
        <v>3935</v>
      </c>
      <c r="B2777" s="301" t="s">
        <v>54</v>
      </c>
      <c r="C2777" s="302" t="s">
        <v>14495</v>
      </c>
      <c r="D2777" s="301" t="s">
        <v>142</v>
      </c>
      <c r="E2777" s="303" t="n">
        <v>40.74</v>
      </c>
    </row>
    <row r="2778" customFormat="false" ht="15" hidden="false" customHeight="false" outlineLevel="0" collapsed="false">
      <c r="A2778" s="301" t="n">
        <v>3925</v>
      </c>
      <c r="B2778" s="301" t="s">
        <v>54</v>
      </c>
      <c r="C2778" s="302" t="s">
        <v>14496</v>
      </c>
      <c r="D2778" s="301" t="s">
        <v>142</v>
      </c>
      <c r="E2778" s="303" t="n">
        <v>40.74</v>
      </c>
    </row>
    <row r="2779" customFormat="false" ht="15" hidden="false" customHeight="false" outlineLevel="0" collapsed="false">
      <c r="A2779" s="301" t="n">
        <v>3929</v>
      </c>
      <c r="B2779" s="301" t="s">
        <v>54</v>
      </c>
      <c r="C2779" s="302" t="s">
        <v>14497</v>
      </c>
      <c r="D2779" s="301" t="s">
        <v>142</v>
      </c>
      <c r="E2779" s="303" t="n">
        <v>108.87</v>
      </c>
    </row>
    <row r="2780" customFormat="false" ht="15" hidden="false" customHeight="false" outlineLevel="0" collapsed="false">
      <c r="A2780" s="301" t="n">
        <v>3931</v>
      </c>
      <c r="B2780" s="301" t="s">
        <v>54</v>
      </c>
      <c r="C2780" s="302" t="s">
        <v>14498</v>
      </c>
      <c r="D2780" s="301" t="s">
        <v>142</v>
      </c>
      <c r="E2780" s="303" t="n">
        <v>108.87</v>
      </c>
    </row>
    <row r="2781" customFormat="false" ht="15" hidden="false" customHeight="false" outlineLevel="0" collapsed="false">
      <c r="A2781" s="301" t="n">
        <v>3930</v>
      </c>
      <c r="B2781" s="301" t="s">
        <v>54</v>
      </c>
      <c r="C2781" s="302" t="s">
        <v>14499</v>
      </c>
      <c r="D2781" s="301" t="s">
        <v>142</v>
      </c>
      <c r="E2781" s="303" t="n">
        <v>108.87</v>
      </c>
    </row>
    <row r="2782" customFormat="false" ht="15" hidden="false" customHeight="false" outlineLevel="0" collapsed="false">
      <c r="A2782" s="301" t="n">
        <v>12406</v>
      </c>
      <c r="B2782" s="301" t="s">
        <v>54</v>
      </c>
      <c r="C2782" s="302" t="s">
        <v>14500</v>
      </c>
      <c r="D2782" s="301" t="s">
        <v>142</v>
      </c>
      <c r="E2782" s="303" t="n">
        <v>10</v>
      </c>
    </row>
    <row r="2783" customFormat="false" ht="15" hidden="false" customHeight="false" outlineLevel="0" collapsed="false">
      <c r="A2783" s="301" t="n">
        <v>3932</v>
      </c>
      <c r="B2783" s="301" t="s">
        <v>54</v>
      </c>
      <c r="C2783" s="302" t="s">
        <v>14501</v>
      </c>
      <c r="D2783" s="301" t="s">
        <v>142</v>
      </c>
      <c r="E2783" s="303" t="n">
        <v>187.99</v>
      </c>
    </row>
    <row r="2784" customFormat="false" ht="15" hidden="false" customHeight="false" outlineLevel="0" collapsed="false">
      <c r="A2784" s="301" t="n">
        <v>3933</v>
      </c>
      <c r="B2784" s="301" t="s">
        <v>54</v>
      </c>
      <c r="C2784" s="302" t="s">
        <v>14502</v>
      </c>
      <c r="D2784" s="301" t="s">
        <v>142</v>
      </c>
      <c r="E2784" s="303" t="n">
        <v>187.99</v>
      </c>
    </row>
    <row r="2785" customFormat="false" ht="15" hidden="false" customHeight="false" outlineLevel="0" collapsed="false">
      <c r="A2785" s="301" t="n">
        <v>3934</v>
      </c>
      <c r="B2785" s="301" t="s">
        <v>54</v>
      </c>
      <c r="C2785" s="302" t="s">
        <v>14503</v>
      </c>
      <c r="D2785" s="301" t="s">
        <v>142</v>
      </c>
      <c r="E2785" s="303" t="n">
        <v>187.99</v>
      </c>
    </row>
    <row r="2786" customFormat="false" ht="15" hidden="false" customHeight="false" outlineLevel="0" collapsed="false">
      <c r="A2786" s="301" t="n">
        <v>40355</v>
      </c>
      <c r="B2786" s="301" t="s">
        <v>54</v>
      </c>
      <c r="C2786" s="302" t="s">
        <v>14504</v>
      </c>
      <c r="D2786" s="301" t="s">
        <v>142</v>
      </c>
      <c r="E2786" s="303" t="n">
        <v>9.8</v>
      </c>
    </row>
    <row r="2787" customFormat="false" ht="15" hidden="false" customHeight="false" outlineLevel="0" collapsed="false">
      <c r="A2787" s="301" t="n">
        <v>40364</v>
      </c>
      <c r="B2787" s="301" t="s">
        <v>54</v>
      </c>
      <c r="C2787" s="302" t="s">
        <v>14505</v>
      </c>
      <c r="D2787" s="301" t="s">
        <v>142</v>
      </c>
      <c r="E2787" s="303" t="n">
        <v>45.93</v>
      </c>
    </row>
    <row r="2788" customFormat="false" ht="15" hidden="false" customHeight="false" outlineLevel="0" collapsed="false">
      <c r="A2788" s="301" t="n">
        <v>40361</v>
      </c>
      <c r="B2788" s="301" t="s">
        <v>54</v>
      </c>
      <c r="C2788" s="302" t="s">
        <v>14506</v>
      </c>
      <c r="D2788" s="301" t="s">
        <v>142</v>
      </c>
      <c r="E2788" s="303" t="n">
        <v>35.91</v>
      </c>
    </row>
    <row r="2789" customFormat="false" ht="15" hidden="false" customHeight="false" outlineLevel="0" collapsed="false">
      <c r="A2789" s="301" t="n">
        <v>40358</v>
      </c>
      <c r="B2789" s="301" t="s">
        <v>54</v>
      </c>
      <c r="C2789" s="302" t="s">
        <v>14507</v>
      </c>
      <c r="D2789" s="301" t="s">
        <v>142</v>
      </c>
      <c r="E2789" s="303" t="n">
        <v>13.69</v>
      </c>
    </row>
    <row r="2790" customFormat="false" ht="15" hidden="false" customHeight="false" outlineLevel="0" collapsed="false">
      <c r="A2790" s="301" t="n">
        <v>40370</v>
      </c>
      <c r="B2790" s="301" t="s">
        <v>54</v>
      </c>
      <c r="C2790" s="302" t="s">
        <v>14508</v>
      </c>
      <c r="D2790" s="301" t="s">
        <v>142</v>
      </c>
      <c r="E2790" s="303" t="n">
        <v>145.74</v>
      </c>
    </row>
    <row r="2791" customFormat="false" ht="15" hidden="false" customHeight="false" outlineLevel="0" collapsed="false">
      <c r="A2791" s="301" t="n">
        <v>40367</v>
      </c>
      <c r="B2791" s="301" t="s">
        <v>54</v>
      </c>
      <c r="C2791" s="302" t="s">
        <v>14509</v>
      </c>
      <c r="D2791" s="301" t="s">
        <v>142</v>
      </c>
      <c r="E2791" s="303" t="n">
        <v>72.44</v>
      </c>
    </row>
    <row r="2792" customFormat="false" ht="15" hidden="false" customHeight="false" outlineLevel="0" collapsed="false">
      <c r="A2792" s="301" t="n">
        <v>40373</v>
      </c>
      <c r="B2792" s="301" t="s">
        <v>54</v>
      </c>
      <c r="C2792" s="302" t="s">
        <v>14510</v>
      </c>
      <c r="D2792" s="301" t="s">
        <v>142</v>
      </c>
      <c r="E2792" s="303" t="n">
        <v>197.08</v>
      </c>
    </row>
    <row r="2793" customFormat="false" ht="15" hidden="false" customHeight="false" outlineLevel="0" collapsed="false">
      <c r="A2793" s="301" t="n">
        <v>3907</v>
      </c>
      <c r="B2793" s="301" t="s">
        <v>54</v>
      </c>
      <c r="C2793" s="302" t="s">
        <v>14511</v>
      </c>
      <c r="D2793" s="301" t="s">
        <v>142</v>
      </c>
      <c r="E2793" s="303" t="n">
        <v>7.19</v>
      </c>
    </row>
    <row r="2794" customFormat="false" ht="15" hidden="false" customHeight="false" outlineLevel="0" collapsed="false">
      <c r="A2794" s="301" t="n">
        <v>3889</v>
      </c>
      <c r="B2794" s="301" t="s">
        <v>54</v>
      </c>
      <c r="C2794" s="302" t="s">
        <v>14512</v>
      </c>
      <c r="D2794" s="301" t="s">
        <v>142</v>
      </c>
      <c r="E2794" s="303" t="n">
        <v>5.11</v>
      </c>
    </row>
    <row r="2795" customFormat="false" ht="15" hidden="false" customHeight="false" outlineLevel="0" collapsed="false">
      <c r="A2795" s="301" t="n">
        <v>3868</v>
      </c>
      <c r="B2795" s="301" t="s">
        <v>54</v>
      </c>
      <c r="C2795" s="302" t="s">
        <v>14513</v>
      </c>
      <c r="D2795" s="301" t="s">
        <v>142</v>
      </c>
      <c r="E2795" s="303" t="n">
        <v>1.88</v>
      </c>
    </row>
    <row r="2796" customFormat="false" ht="15" hidden="false" customHeight="false" outlineLevel="0" collapsed="false">
      <c r="A2796" s="301" t="n">
        <v>3869</v>
      </c>
      <c r="B2796" s="301" t="s">
        <v>54</v>
      </c>
      <c r="C2796" s="302" t="s">
        <v>14514</v>
      </c>
      <c r="D2796" s="301" t="s">
        <v>142</v>
      </c>
      <c r="E2796" s="303" t="n">
        <v>4.16</v>
      </c>
    </row>
    <row r="2797" customFormat="false" ht="15" hidden="false" customHeight="false" outlineLevel="0" collapsed="false">
      <c r="A2797" s="301" t="n">
        <v>3872</v>
      </c>
      <c r="B2797" s="301" t="s">
        <v>54</v>
      </c>
      <c r="C2797" s="302" t="s">
        <v>14515</v>
      </c>
      <c r="D2797" s="301" t="s">
        <v>142</v>
      </c>
      <c r="E2797" s="303" t="n">
        <v>7.09</v>
      </c>
    </row>
    <row r="2798" customFormat="false" ht="15" hidden="false" customHeight="false" outlineLevel="0" collapsed="false">
      <c r="A2798" s="301" t="n">
        <v>3850</v>
      </c>
      <c r="B2798" s="301" t="s">
        <v>54</v>
      </c>
      <c r="C2798" s="302" t="s">
        <v>14516</v>
      </c>
      <c r="D2798" s="301" t="s">
        <v>142</v>
      </c>
      <c r="E2798" s="303" t="n">
        <v>16.37</v>
      </c>
    </row>
    <row r="2799" customFormat="false" ht="15" hidden="false" customHeight="false" outlineLevel="0" collapsed="false">
      <c r="A2799" s="301" t="n">
        <v>38023</v>
      </c>
      <c r="B2799" s="301" t="s">
        <v>54</v>
      </c>
      <c r="C2799" s="302" t="s">
        <v>14517</v>
      </c>
      <c r="D2799" s="301" t="s">
        <v>142</v>
      </c>
      <c r="E2799" s="303" t="n">
        <v>8.33</v>
      </c>
    </row>
    <row r="2800" customFormat="false" ht="15" hidden="false" customHeight="false" outlineLevel="0" collapsed="false">
      <c r="A2800" s="301" t="n">
        <v>37986</v>
      </c>
      <c r="B2800" s="301" t="s">
        <v>54</v>
      </c>
      <c r="C2800" s="302" t="s">
        <v>14518</v>
      </c>
      <c r="D2800" s="301" t="s">
        <v>142</v>
      </c>
      <c r="E2800" s="303" t="n">
        <v>2.93</v>
      </c>
    </row>
    <row r="2801" customFormat="false" ht="15" hidden="false" customHeight="false" outlineLevel="0" collapsed="false">
      <c r="A2801" s="301" t="n">
        <v>21120</v>
      </c>
      <c r="B2801" s="301" t="s">
        <v>54</v>
      </c>
      <c r="C2801" s="302" t="s">
        <v>14519</v>
      </c>
      <c r="D2801" s="301" t="s">
        <v>142</v>
      </c>
      <c r="E2801" s="303" t="n">
        <v>14.96</v>
      </c>
    </row>
    <row r="2802" customFormat="false" ht="15" hidden="false" customHeight="false" outlineLevel="0" collapsed="false">
      <c r="A2802" s="301" t="n">
        <v>39318</v>
      </c>
      <c r="B2802" s="301" t="s">
        <v>54</v>
      </c>
      <c r="C2802" s="302" t="s">
        <v>14520</v>
      </c>
      <c r="D2802" s="301" t="s">
        <v>142</v>
      </c>
      <c r="E2802" s="303" t="n">
        <v>13.91</v>
      </c>
    </row>
    <row r="2803" customFormat="false" ht="15" hidden="false" customHeight="false" outlineLevel="0" collapsed="false">
      <c r="A2803" s="301" t="n">
        <v>37987</v>
      </c>
      <c r="B2803" s="301" t="s">
        <v>54</v>
      </c>
      <c r="C2803" s="302" t="s">
        <v>14521</v>
      </c>
      <c r="D2803" s="301" t="s">
        <v>142</v>
      </c>
      <c r="E2803" s="303" t="n">
        <v>146.24</v>
      </c>
    </row>
    <row r="2804" customFormat="false" ht="15" hidden="false" customHeight="false" outlineLevel="0" collapsed="false">
      <c r="A2804" s="301" t="n">
        <v>37988</v>
      </c>
      <c r="B2804" s="301" t="s">
        <v>54</v>
      </c>
      <c r="C2804" s="302" t="s">
        <v>14522</v>
      </c>
      <c r="D2804" s="301" t="s">
        <v>142</v>
      </c>
      <c r="E2804" s="303" t="n">
        <v>232.38</v>
      </c>
    </row>
    <row r="2805" customFormat="false" ht="15" hidden="false" customHeight="false" outlineLevel="0" collapsed="false">
      <c r="A2805" s="301" t="n">
        <v>40366</v>
      </c>
      <c r="B2805" s="301" t="s">
        <v>54</v>
      </c>
      <c r="C2805" s="302" t="s">
        <v>14523</v>
      </c>
      <c r="D2805" s="301" t="s">
        <v>142</v>
      </c>
      <c r="E2805" s="303" t="n">
        <v>35.83</v>
      </c>
    </row>
    <row r="2806" customFormat="false" ht="15" hidden="false" customHeight="false" outlineLevel="0" collapsed="false">
      <c r="A2806" s="301" t="n">
        <v>40363</v>
      </c>
      <c r="B2806" s="301" t="s">
        <v>54</v>
      </c>
      <c r="C2806" s="302" t="s">
        <v>14524</v>
      </c>
      <c r="D2806" s="301" t="s">
        <v>142</v>
      </c>
      <c r="E2806" s="303" t="n">
        <v>28.02</v>
      </c>
    </row>
    <row r="2807" customFormat="false" ht="15" hidden="false" customHeight="false" outlineLevel="0" collapsed="false">
      <c r="A2807" s="301" t="n">
        <v>40360</v>
      </c>
      <c r="B2807" s="301" t="s">
        <v>54</v>
      </c>
      <c r="C2807" s="302" t="s">
        <v>14525</v>
      </c>
      <c r="D2807" s="301" t="s">
        <v>142</v>
      </c>
      <c r="E2807" s="303" t="n">
        <v>18.37</v>
      </c>
    </row>
    <row r="2808" customFormat="false" ht="15" hidden="false" customHeight="false" outlineLevel="0" collapsed="false">
      <c r="A2808" s="301" t="n">
        <v>40354</v>
      </c>
      <c r="B2808" s="301" t="s">
        <v>54</v>
      </c>
      <c r="C2808" s="302" t="s">
        <v>14526</v>
      </c>
      <c r="D2808" s="301" t="s">
        <v>142</v>
      </c>
      <c r="E2808" s="303" t="n">
        <v>12.2</v>
      </c>
    </row>
    <row r="2809" customFormat="false" ht="15" hidden="false" customHeight="false" outlineLevel="0" collapsed="false">
      <c r="A2809" s="301" t="n">
        <v>40372</v>
      </c>
      <c r="B2809" s="301" t="s">
        <v>54</v>
      </c>
      <c r="C2809" s="302" t="s">
        <v>14527</v>
      </c>
      <c r="D2809" s="301" t="s">
        <v>142</v>
      </c>
      <c r="E2809" s="303" t="n">
        <v>113.45</v>
      </c>
    </row>
    <row r="2810" customFormat="false" ht="15" hidden="false" customHeight="false" outlineLevel="0" collapsed="false">
      <c r="A2810" s="301" t="n">
        <v>40369</v>
      </c>
      <c r="B2810" s="301" t="s">
        <v>54</v>
      </c>
      <c r="C2810" s="302" t="s">
        <v>14528</v>
      </c>
      <c r="D2810" s="301" t="s">
        <v>142</v>
      </c>
      <c r="E2810" s="303" t="n">
        <v>56.46</v>
      </c>
    </row>
    <row r="2811" customFormat="false" ht="15" hidden="false" customHeight="false" outlineLevel="0" collapsed="false">
      <c r="A2811" s="301" t="n">
        <v>40375</v>
      </c>
      <c r="B2811" s="301" t="s">
        <v>54</v>
      </c>
      <c r="C2811" s="302" t="s">
        <v>14529</v>
      </c>
      <c r="D2811" s="301" t="s">
        <v>142</v>
      </c>
      <c r="E2811" s="303" t="n">
        <v>153.58</v>
      </c>
    </row>
    <row r="2812" customFormat="false" ht="15" hidden="false" customHeight="false" outlineLevel="0" collapsed="false">
      <c r="A2812" s="301" t="n">
        <v>40357</v>
      </c>
      <c r="B2812" s="301" t="s">
        <v>54</v>
      </c>
      <c r="C2812" s="302" t="s">
        <v>14530</v>
      </c>
      <c r="D2812" s="301" t="s">
        <v>142</v>
      </c>
      <c r="E2812" s="303" t="n">
        <v>13.69</v>
      </c>
    </row>
    <row r="2813" customFormat="false" ht="15" hidden="false" customHeight="false" outlineLevel="0" collapsed="false">
      <c r="A2813" s="301" t="n">
        <v>1893</v>
      </c>
      <c r="B2813" s="301" t="s">
        <v>54</v>
      </c>
      <c r="C2813" s="302" t="s">
        <v>14531</v>
      </c>
      <c r="D2813" s="301" t="s">
        <v>142</v>
      </c>
      <c r="E2813" s="303" t="n">
        <v>3.83</v>
      </c>
    </row>
    <row r="2814" customFormat="false" ht="15" hidden="false" customHeight="false" outlineLevel="0" collapsed="false">
      <c r="A2814" s="301" t="n">
        <v>1902</v>
      </c>
      <c r="B2814" s="301" t="s">
        <v>54</v>
      </c>
      <c r="C2814" s="302" t="s">
        <v>14532</v>
      </c>
      <c r="D2814" s="301" t="s">
        <v>142</v>
      </c>
      <c r="E2814" s="303" t="n">
        <v>2.79</v>
      </c>
    </row>
    <row r="2815" customFormat="false" ht="15" hidden="false" customHeight="false" outlineLevel="0" collapsed="false">
      <c r="A2815" s="301" t="n">
        <v>1892</v>
      </c>
      <c r="B2815" s="301" t="s">
        <v>54</v>
      </c>
      <c r="C2815" s="302" t="s">
        <v>14533</v>
      </c>
      <c r="D2815" s="301" t="s">
        <v>142</v>
      </c>
      <c r="E2815" s="303" t="n">
        <v>1.8</v>
      </c>
    </row>
    <row r="2816" customFormat="false" ht="15" hidden="false" customHeight="false" outlineLevel="0" collapsed="false">
      <c r="A2816" s="301" t="n">
        <v>1901</v>
      </c>
      <c r="B2816" s="301" t="s">
        <v>54</v>
      </c>
      <c r="C2816" s="302" t="s">
        <v>14534</v>
      </c>
      <c r="D2816" s="301" t="s">
        <v>142</v>
      </c>
      <c r="E2816" s="303" t="n">
        <v>0.87</v>
      </c>
    </row>
    <row r="2817" customFormat="false" ht="15" hidden="false" customHeight="false" outlineLevel="0" collapsed="false">
      <c r="A2817" s="301" t="n">
        <v>1907</v>
      </c>
      <c r="B2817" s="301" t="s">
        <v>54</v>
      </c>
      <c r="C2817" s="302" t="s">
        <v>14535</v>
      </c>
      <c r="D2817" s="301" t="s">
        <v>142</v>
      </c>
      <c r="E2817" s="303" t="n">
        <v>12.34</v>
      </c>
    </row>
    <row r="2818" customFormat="false" ht="15" hidden="false" customHeight="false" outlineLevel="0" collapsed="false">
      <c r="A2818" s="301" t="n">
        <v>1894</v>
      </c>
      <c r="B2818" s="301" t="s">
        <v>54</v>
      </c>
      <c r="C2818" s="302" t="s">
        <v>14536</v>
      </c>
      <c r="D2818" s="301" t="s">
        <v>142</v>
      </c>
      <c r="E2818" s="303" t="n">
        <v>5.55</v>
      </c>
    </row>
    <row r="2819" customFormat="false" ht="15" hidden="false" customHeight="false" outlineLevel="0" collapsed="false">
      <c r="A2819" s="301" t="n">
        <v>1896</v>
      </c>
      <c r="B2819" s="301" t="s">
        <v>54</v>
      </c>
      <c r="C2819" s="302" t="s">
        <v>14537</v>
      </c>
      <c r="D2819" s="301" t="s">
        <v>142</v>
      </c>
      <c r="E2819" s="303" t="n">
        <v>16.57</v>
      </c>
    </row>
    <row r="2820" customFormat="false" ht="15" hidden="false" customHeight="false" outlineLevel="0" collapsed="false">
      <c r="A2820" s="301" t="n">
        <v>1891</v>
      </c>
      <c r="B2820" s="301" t="s">
        <v>54</v>
      </c>
      <c r="C2820" s="302" t="s">
        <v>14538</v>
      </c>
      <c r="D2820" s="301" t="s">
        <v>142</v>
      </c>
      <c r="E2820" s="303" t="n">
        <v>1.29</v>
      </c>
    </row>
    <row r="2821" customFormat="false" ht="15" hidden="false" customHeight="false" outlineLevel="0" collapsed="false">
      <c r="A2821" s="301" t="n">
        <v>1895</v>
      </c>
      <c r="B2821" s="301" t="s">
        <v>54</v>
      </c>
      <c r="C2821" s="302" t="s">
        <v>14539</v>
      </c>
      <c r="D2821" s="301" t="s">
        <v>142</v>
      </c>
      <c r="E2821" s="303" t="n">
        <v>29.13</v>
      </c>
    </row>
    <row r="2822" customFormat="false" ht="15" hidden="false" customHeight="false" outlineLevel="0" collapsed="false">
      <c r="A2822" s="301" t="n">
        <v>2641</v>
      </c>
      <c r="B2822" s="301" t="s">
        <v>54</v>
      </c>
      <c r="C2822" s="302" t="s">
        <v>14540</v>
      </c>
      <c r="D2822" s="301" t="s">
        <v>142</v>
      </c>
      <c r="E2822" s="303" t="n">
        <v>20.23</v>
      </c>
    </row>
    <row r="2823" customFormat="false" ht="15" hidden="false" customHeight="false" outlineLevel="0" collapsed="false">
      <c r="A2823" s="301" t="n">
        <v>2636</v>
      </c>
      <c r="B2823" s="301" t="s">
        <v>54</v>
      </c>
      <c r="C2823" s="302" t="s">
        <v>14541</v>
      </c>
      <c r="D2823" s="301" t="s">
        <v>142</v>
      </c>
      <c r="E2823" s="303" t="n">
        <v>1.3</v>
      </c>
    </row>
    <row r="2824" customFormat="false" ht="15" hidden="false" customHeight="false" outlineLevel="0" collapsed="false">
      <c r="A2824" s="301" t="n">
        <v>2637</v>
      </c>
      <c r="B2824" s="301" t="s">
        <v>54</v>
      </c>
      <c r="C2824" s="302" t="s">
        <v>14542</v>
      </c>
      <c r="D2824" s="301" t="s">
        <v>142</v>
      </c>
      <c r="E2824" s="303" t="n">
        <v>1.38</v>
      </c>
    </row>
    <row r="2825" customFormat="false" ht="15" hidden="false" customHeight="false" outlineLevel="0" collapsed="false">
      <c r="A2825" s="301" t="n">
        <v>2638</v>
      </c>
      <c r="B2825" s="301" t="s">
        <v>54</v>
      </c>
      <c r="C2825" s="302" t="s">
        <v>14543</v>
      </c>
      <c r="D2825" s="301" t="s">
        <v>142</v>
      </c>
      <c r="E2825" s="303" t="n">
        <v>1.61</v>
      </c>
    </row>
    <row r="2826" customFormat="false" ht="15" hidden="false" customHeight="false" outlineLevel="0" collapsed="false">
      <c r="A2826" s="301" t="n">
        <v>2639</v>
      </c>
      <c r="B2826" s="301" t="s">
        <v>54</v>
      </c>
      <c r="C2826" s="302" t="s">
        <v>14544</v>
      </c>
      <c r="D2826" s="301" t="s">
        <v>142</v>
      </c>
      <c r="E2826" s="303" t="n">
        <v>2.86</v>
      </c>
    </row>
    <row r="2827" customFormat="false" ht="15" hidden="false" customHeight="false" outlineLevel="0" collapsed="false">
      <c r="A2827" s="301" t="n">
        <v>2644</v>
      </c>
      <c r="B2827" s="301" t="s">
        <v>54</v>
      </c>
      <c r="C2827" s="302" t="s">
        <v>14545</v>
      </c>
      <c r="D2827" s="301" t="s">
        <v>142</v>
      </c>
      <c r="E2827" s="303" t="n">
        <v>4.14</v>
      </c>
    </row>
    <row r="2828" customFormat="false" ht="15" hidden="false" customHeight="false" outlineLevel="0" collapsed="false">
      <c r="A2828" s="301" t="n">
        <v>2640</v>
      </c>
      <c r="B2828" s="301" t="s">
        <v>54</v>
      </c>
      <c r="C2828" s="302" t="s">
        <v>14546</v>
      </c>
      <c r="D2828" s="301" t="s">
        <v>142</v>
      </c>
      <c r="E2828" s="303" t="n">
        <v>8.42</v>
      </c>
    </row>
    <row r="2829" customFormat="false" ht="15" hidden="false" customHeight="false" outlineLevel="0" collapsed="false">
      <c r="A2829" s="301" t="n">
        <v>2642</v>
      </c>
      <c r="B2829" s="301" t="s">
        <v>54</v>
      </c>
      <c r="C2829" s="302" t="s">
        <v>14547</v>
      </c>
      <c r="D2829" s="301" t="s">
        <v>142</v>
      </c>
      <c r="E2829" s="303" t="n">
        <v>12.82</v>
      </c>
    </row>
    <row r="2830" customFormat="false" ht="15" hidden="false" customHeight="false" outlineLevel="0" collapsed="false">
      <c r="A2830" s="301" t="n">
        <v>2643</v>
      </c>
      <c r="B2830" s="301" t="s">
        <v>54</v>
      </c>
      <c r="C2830" s="302" t="s">
        <v>14548</v>
      </c>
      <c r="D2830" s="301" t="s">
        <v>142</v>
      </c>
      <c r="E2830" s="303" t="n">
        <v>5.77</v>
      </c>
    </row>
    <row r="2831" customFormat="false" ht="15" hidden="false" customHeight="false" outlineLevel="0" collapsed="false">
      <c r="A2831" s="301" t="n">
        <v>44281</v>
      </c>
      <c r="B2831" s="301" t="s">
        <v>54</v>
      </c>
      <c r="C2831" s="302" t="s">
        <v>14549</v>
      </c>
      <c r="D2831" s="301" t="s">
        <v>142</v>
      </c>
      <c r="E2831" s="303" t="n">
        <v>263.36</v>
      </c>
    </row>
    <row r="2832" customFormat="false" ht="15" hidden="false" customHeight="false" outlineLevel="0" collapsed="false">
      <c r="A2832" s="301" t="n">
        <v>39855</v>
      </c>
      <c r="B2832" s="301" t="s">
        <v>54</v>
      </c>
      <c r="C2832" s="302" t="s">
        <v>14550</v>
      </c>
      <c r="D2832" s="301" t="s">
        <v>142</v>
      </c>
      <c r="E2832" s="303"/>
    </row>
    <row r="2833" customFormat="false" ht="15" hidden="false" customHeight="false" outlineLevel="0" collapsed="false">
      <c r="A2833" s="301" t="n">
        <v>39856</v>
      </c>
      <c r="B2833" s="301" t="s">
        <v>54</v>
      </c>
      <c r="C2833" s="302" t="s">
        <v>14551</v>
      </c>
      <c r="D2833" s="301" t="s">
        <v>142</v>
      </c>
      <c r="E2833" s="303"/>
    </row>
    <row r="2834" customFormat="false" ht="15" hidden="false" customHeight="false" outlineLevel="0" collapsed="false">
      <c r="A2834" s="301" t="n">
        <v>39857</v>
      </c>
      <c r="B2834" s="301" t="s">
        <v>54</v>
      </c>
      <c r="C2834" s="302" t="s">
        <v>14552</v>
      </c>
      <c r="D2834" s="301" t="s">
        <v>142</v>
      </c>
      <c r="E2834" s="303"/>
    </row>
    <row r="2835" customFormat="false" ht="15" hidden="false" customHeight="false" outlineLevel="0" collapsed="false">
      <c r="A2835" s="301" t="n">
        <v>39858</v>
      </c>
      <c r="B2835" s="301" t="s">
        <v>54</v>
      </c>
      <c r="C2835" s="302" t="s">
        <v>14553</v>
      </c>
      <c r="D2835" s="301" t="s">
        <v>142</v>
      </c>
      <c r="E2835" s="303"/>
    </row>
    <row r="2836" customFormat="false" ht="15" hidden="false" customHeight="false" outlineLevel="0" collapsed="false">
      <c r="A2836" s="301" t="n">
        <v>39859</v>
      </c>
      <c r="B2836" s="301" t="s">
        <v>54</v>
      </c>
      <c r="C2836" s="302" t="s">
        <v>14554</v>
      </c>
      <c r="D2836" s="301" t="s">
        <v>142</v>
      </c>
      <c r="E2836" s="303"/>
    </row>
    <row r="2837" customFormat="false" ht="15" hidden="false" customHeight="false" outlineLevel="0" collapsed="false">
      <c r="A2837" s="301" t="n">
        <v>39860</v>
      </c>
      <c r="B2837" s="301" t="s">
        <v>54</v>
      </c>
      <c r="C2837" s="302" t="s">
        <v>14555</v>
      </c>
      <c r="D2837" s="301" t="s">
        <v>142</v>
      </c>
      <c r="E2837" s="303"/>
    </row>
    <row r="2838" customFormat="false" ht="15" hidden="false" customHeight="false" outlineLevel="0" collapsed="false">
      <c r="A2838" s="301" t="n">
        <v>39861</v>
      </c>
      <c r="B2838" s="301" t="s">
        <v>54</v>
      </c>
      <c r="C2838" s="302" t="s">
        <v>14556</v>
      </c>
      <c r="D2838" s="301" t="s">
        <v>142</v>
      </c>
      <c r="E2838" s="303"/>
    </row>
    <row r="2839" customFormat="false" ht="15" hidden="false" customHeight="false" outlineLevel="0" collapsed="false">
      <c r="A2839" s="301" t="n">
        <v>3867</v>
      </c>
      <c r="B2839" s="301" t="s">
        <v>54</v>
      </c>
      <c r="C2839" s="302" t="s">
        <v>14557</v>
      </c>
      <c r="D2839" s="301" t="s">
        <v>142</v>
      </c>
      <c r="E2839" s="303" t="n">
        <v>99.69</v>
      </c>
    </row>
    <row r="2840" customFormat="false" ht="15" hidden="false" customHeight="false" outlineLevel="0" collapsed="false">
      <c r="A2840" s="301" t="n">
        <v>3861</v>
      </c>
      <c r="B2840" s="301" t="s">
        <v>54</v>
      </c>
      <c r="C2840" s="302" t="s">
        <v>14558</v>
      </c>
      <c r="D2840" s="301" t="s">
        <v>142</v>
      </c>
      <c r="E2840" s="303" t="n">
        <v>1.03</v>
      </c>
    </row>
    <row r="2841" customFormat="false" ht="15" hidden="false" customHeight="false" outlineLevel="0" collapsed="false">
      <c r="A2841" s="301" t="n">
        <v>3904</v>
      </c>
      <c r="B2841" s="301" t="s">
        <v>54</v>
      </c>
      <c r="C2841" s="302" t="s">
        <v>14559</v>
      </c>
      <c r="D2841" s="301" t="s">
        <v>142</v>
      </c>
      <c r="E2841" s="303" t="n">
        <v>1.1</v>
      </c>
    </row>
    <row r="2842" customFormat="false" ht="15" hidden="false" customHeight="false" outlineLevel="0" collapsed="false">
      <c r="A2842" s="301" t="n">
        <v>3903</v>
      </c>
      <c r="B2842" s="301" t="s">
        <v>54</v>
      </c>
      <c r="C2842" s="302" t="s">
        <v>14560</v>
      </c>
      <c r="D2842" s="301" t="s">
        <v>142</v>
      </c>
      <c r="E2842" s="303" t="n">
        <v>2.68</v>
      </c>
    </row>
    <row r="2843" customFormat="false" ht="15" hidden="false" customHeight="false" outlineLevel="0" collapsed="false">
      <c r="A2843" s="301" t="n">
        <v>3862</v>
      </c>
      <c r="B2843" s="301" t="s">
        <v>54</v>
      </c>
      <c r="C2843" s="302" t="s">
        <v>14561</v>
      </c>
      <c r="D2843" s="301" t="s">
        <v>142</v>
      </c>
      <c r="E2843" s="303" t="n">
        <v>5.7</v>
      </c>
    </row>
    <row r="2844" customFormat="false" ht="15" hidden="false" customHeight="false" outlineLevel="0" collapsed="false">
      <c r="A2844" s="301" t="n">
        <v>3863</v>
      </c>
      <c r="B2844" s="301" t="s">
        <v>54</v>
      </c>
      <c r="C2844" s="302" t="s">
        <v>14562</v>
      </c>
      <c r="D2844" s="301" t="s">
        <v>142</v>
      </c>
      <c r="E2844" s="303" t="n">
        <v>5.84</v>
      </c>
    </row>
    <row r="2845" customFormat="false" ht="15" hidden="false" customHeight="false" outlineLevel="0" collapsed="false">
      <c r="A2845" s="301" t="n">
        <v>3864</v>
      </c>
      <c r="B2845" s="301" t="s">
        <v>54</v>
      </c>
      <c r="C2845" s="302" t="s">
        <v>14563</v>
      </c>
      <c r="D2845" s="301" t="s">
        <v>142</v>
      </c>
      <c r="E2845" s="303" t="n">
        <v>17.88</v>
      </c>
    </row>
    <row r="2846" customFormat="false" ht="15" hidden="false" customHeight="false" outlineLevel="0" collapsed="false">
      <c r="A2846" s="301" t="n">
        <v>3865</v>
      </c>
      <c r="B2846" s="301" t="s">
        <v>54</v>
      </c>
      <c r="C2846" s="302" t="s">
        <v>14564</v>
      </c>
      <c r="D2846" s="301" t="s">
        <v>142</v>
      </c>
      <c r="E2846" s="303" t="n">
        <v>26.15</v>
      </c>
    </row>
    <row r="2847" customFormat="false" ht="15" hidden="false" customHeight="false" outlineLevel="0" collapsed="false">
      <c r="A2847" s="301" t="n">
        <v>3866</v>
      </c>
      <c r="B2847" s="301" t="s">
        <v>54</v>
      </c>
      <c r="C2847" s="302" t="s">
        <v>14565</v>
      </c>
      <c r="D2847" s="301" t="s">
        <v>142</v>
      </c>
      <c r="E2847" s="303" t="n">
        <v>58.71</v>
      </c>
    </row>
    <row r="2848" customFormat="false" ht="15" hidden="false" customHeight="false" outlineLevel="0" collapsed="false">
      <c r="A2848" s="301" t="n">
        <v>3878</v>
      </c>
      <c r="B2848" s="301" t="s">
        <v>54</v>
      </c>
      <c r="C2848" s="302" t="s">
        <v>14566</v>
      </c>
      <c r="D2848" s="301" t="s">
        <v>142</v>
      </c>
      <c r="E2848" s="303" t="n">
        <v>16.01</v>
      </c>
    </row>
    <row r="2849" customFormat="false" ht="15" hidden="false" customHeight="false" outlineLevel="0" collapsed="false">
      <c r="A2849" s="301" t="n">
        <v>3876</v>
      </c>
      <c r="B2849" s="301" t="s">
        <v>54</v>
      </c>
      <c r="C2849" s="302" t="s">
        <v>14567</v>
      </c>
      <c r="D2849" s="301" t="s">
        <v>142</v>
      </c>
      <c r="E2849" s="303" t="n">
        <v>6.37</v>
      </c>
    </row>
    <row r="2850" customFormat="false" ht="15" hidden="false" customHeight="false" outlineLevel="0" collapsed="false">
      <c r="A2850" s="301" t="n">
        <v>3883</v>
      </c>
      <c r="B2850" s="301" t="s">
        <v>54</v>
      </c>
      <c r="C2850" s="302" t="s">
        <v>14568</v>
      </c>
      <c r="D2850" s="301" t="s">
        <v>142</v>
      </c>
      <c r="E2850" s="303" t="n">
        <v>2.05</v>
      </c>
    </row>
    <row r="2851" customFormat="false" ht="15" hidden="false" customHeight="false" outlineLevel="0" collapsed="false">
      <c r="A2851" s="301" t="n">
        <v>3884</v>
      </c>
      <c r="B2851" s="301" t="s">
        <v>54</v>
      </c>
      <c r="C2851" s="302" t="s">
        <v>14569</v>
      </c>
      <c r="D2851" s="301" t="s">
        <v>142</v>
      </c>
      <c r="E2851" s="303" t="n">
        <v>3.24</v>
      </c>
    </row>
    <row r="2852" customFormat="false" ht="15" hidden="false" customHeight="false" outlineLevel="0" collapsed="false">
      <c r="A2852" s="301" t="n">
        <v>12892</v>
      </c>
      <c r="B2852" s="301" t="s">
        <v>54</v>
      </c>
      <c r="C2852" s="302" t="s">
        <v>14570</v>
      </c>
      <c r="D2852" s="301" t="s">
        <v>12128</v>
      </c>
      <c r="E2852" s="303" t="n">
        <v>10.63</v>
      </c>
    </row>
    <row r="2853" customFormat="false" ht="15" hidden="false" customHeight="false" outlineLevel="0" collapsed="false">
      <c r="A2853" s="301" t="n">
        <v>38447</v>
      </c>
      <c r="B2853" s="301" t="s">
        <v>54</v>
      </c>
      <c r="C2853" s="302" t="s">
        <v>14571</v>
      </c>
      <c r="D2853" s="301" t="s">
        <v>142</v>
      </c>
      <c r="E2853" s="303"/>
    </row>
    <row r="2854" customFormat="false" ht="15" hidden="false" customHeight="false" outlineLevel="0" collapsed="false">
      <c r="A2854" s="301" t="n">
        <v>36320</v>
      </c>
      <c r="B2854" s="301" t="s">
        <v>54</v>
      </c>
      <c r="C2854" s="302" t="s">
        <v>14572</v>
      </c>
      <c r="D2854" s="301" t="s">
        <v>142</v>
      </c>
      <c r="E2854" s="303"/>
    </row>
    <row r="2855" customFormat="false" ht="15" hidden="false" customHeight="false" outlineLevel="0" collapsed="false">
      <c r="A2855" s="301" t="n">
        <v>36324</v>
      </c>
      <c r="B2855" s="301" t="s">
        <v>54</v>
      </c>
      <c r="C2855" s="302" t="s">
        <v>14573</v>
      </c>
      <c r="D2855" s="301" t="s">
        <v>142</v>
      </c>
      <c r="E2855" s="303"/>
    </row>
    <row r="2856" customFormat="false" ht="15" hidden="false" customHeight="false" outlineLevel="0" collapsed="false">
      <c r="A2856" s="301" t="n">
        <v>38441</v>
      </c>
      <c r="B2856" s="301" t="s">
        <v>54</v>
      </c>
      <c r="C2856" s="302" t="s">
        <v>14574</v>
      </c>
      <c r="D2856" s="301" t="s">
        <v>142</v>
      </c>
      <c r="E2856" s="303"/>
    </row>
    <row r="2857" customFormat="false" ht="15" hidden="false" customHeight="false" outlineLevel="0" collapsed="false">
      <c r="A2857" s="301" t="n">
        <v>38442</v>
      </c>
      <c r="B2857" s="301" t="s">
        <v>54</v>
      </c>
      <c r="C2857" s="302" t="s">
        <v>14575</v>
      </c>
      <c r="D2857" s="301" t="s">
        <v>142</v>
      </c>
      <c r="E2857" s="303"/>
    </row>
    <row r="2858" customFormat="false" ht="15" hidden="false" customHeight="false" outlineLevel="0" collapsed="false">
      <c r="A2858" s="301" t="n">
        <v>38443</v>
      </c>
      <c r="B2858" s="301" t="s">
        <v>54</v>
      </c>
      <c r="C2858" s="302" t="s">
        <v>14576</v>
      </c>
      <c r="D2858" s="301" t="s">
        <v>142</v>
      </c>
      <c r="E2858" s="303"/>
    </row>
    <row r="2859" customFormat="false" ht="15" hidden="false" customHeight="false" outlineLevel="0" collapsed="false">
      <c r="A2859" s="301" t="n">
        <v>38444</v>
      </c>
      <c r="B2859" s="301" t="s">
        <v>54</v>
      </c>
      <c r="C2859" s="302" t="s">
        <v>14577</v>
      </c>
      <c r="D2859" s="301" t="s">
        <v>142</v>
      </c>
      <c r="E2859" s="303"/>
    </row>
    <row r="2860" customFormat="false" ht="15" hidden="false" customHeight="false" outlineLevel="0" collapsed="false">
      <c r="A2860" s="301" t="n">
        <v>38445</v>
      </c>
      <c r="B2860" s="301" t="s">
        <v>54</v>
      </c>
      <c r="C2860" s="302" t="s">
        <v>14578</v>
      </c>
      <c r="D2860" s="301" t="s">
        <v>142</v>
      </c>
      <c r="E2860" s="303"/>
    </row>
    <row r="2861" customFormat="false" ht="15" hidden="false" customHeight="false" outlineLevel="0" collapsed="false">
      <c r="A2861" s="301" t="n">
        <v>38446</v>
      </c>
      <c r="B2861" s="301" t="s">
        <v>54</v>
      </c>
      <c r="C2861" s="302" t="s">
        <v>14579</v>
      </c>
      <c r="D2861" s="301" t="s">
        <v>142</v>
      </c>
      <c r="E2861" s="303"/>
    </row>
    <row r="2862" customFormat="false" ht="15" hidden="false" customHeight="false" outlineLevel="0" collapsed="false">
      <c r="A2862" s="301" t="n">
        <v>3837</v>
      </c>
      <c r="B2862" s="301" t="s">
        <v>54</v>
      </c>
      <c r="C2862" s="302" t="s">
        <v>14580</v>
      </c>
      <c r="D2862" s="301" t="s">
        <v>142</v>
      </c>
      <c r="E2862" s="303"/>
    </row>
    <row r="2863" customFormat="false" ht="15" hidden="false" customHeight="false" outlineLevel="0" collapsed="false">
      <c r="A2863" s="301" t="n">
        <v>3845</v>
      </c>
      <c r="B2863" s="301" t="s">
        <v>54</v>
      </c>
      <c r="C2863" s="302" t="s">
        <v>14581</v>
      </c>
      <c r="D2863" s="301" t="s">
        <v>142</v>
      </c>
      <c r="E2863" s="303"/>
    </row>
    <row r="2864" customFormat="false" ht="15" hidden="false" customHeight="false" outlineLevel="0" collapsed="false">
      <c r="A2864" s="301" t="n">
        <v>11045</v>
      </c>
      <c r="B2864" s="301" t="s">
        <v>54</v>
      </c>
      <c r="C2864" s="302" t="s">
        <v>14582</v>
      </c>
      <c r="D2864" s="301" t="s">
        <v>142</v>
      </c>
      <c r="E2864" s="303"/>
    </row>
    <row r="2865" customFormat="false" ht="15" hidden="false" customHeight="false" outlineLevel="0" collapsed="false">
      <c r="A2865" s="301" t="n">
        <v>20170</v>
      </c>
      <c r="B2865" s="301" t="s">
        <v>54</v>
      </c>
      <c r="C2865" s="302" t="s">
        <v>14583</v>
      </c>
      <c r="D2865" s="301" t="s">
        <v>142</v>
      </c>
      <c r="E2865" s="303" t="n">
        <v>17.82</v>
      </c>
    </row>
    <row r="2866" customFormat="false" ht="15" hidden="false" customHeight="false" outlineLevel="0" collapsed="false">
      <c r="A2866" s="301" t="n">
        <v>20171</v>
      </c>
      <c r="B2866" s="301" t="s">
        <v>54</v>
      </c>
      <c r="C2866" s="302" t="s">
        <v>14584</v>
      </c>
      <c r="D2866" s="301" t="s">
        <v>142</v>
      </c>
      <c r="E2866" s="303" t="n">
        <v>51.37</v>
      </c>
    </row>
    <row r="2867" customFormat="false" ht="15" hidden="false" customHeight="false" outlineLevel="0" collapsed="false">
      <c r="A2867" s="301" t="n">
        <v>20167</v>
      </c>
      <c r="B2867" s="301" t="s">
        <v>54</v>
      </c>
      <c r="C2867" s="302" t="s">
        <v>14585</v>
      </c>
      <c r="D2867" s="301" t="s">
        <v>142</v>
      </c>
      <c r="E2867" s="303" t="n">
        <v>6.46</v>
      </c>
    </row>
    <row r="2868" customFormat="false" ht="15" hidden="false" customHeight="false" outlineLevel="0" collapsed="false">
      <c r="A2868" s="301" t="n">
        <v>20168</v>
      </c>
      <c r="B2868" s="301" t="s">
        <v>54</v>
      </c>
      <c r="C2868" s="302" t="s">
        <v>14586</v>
      </c>
      <c r="D2868" s="301" t="s">
        <v>142</v>
      </c>
      <c r="E2868" s="303" t="n">
        <v>13.29</v>
      </c>
    </row>
    <row r="2869" customFormat="false" ht="15" hidden="false" customHeight="false" outlineLevel="0" collapsed="false">
      <c r="A2869" s="301" t="n">
        <v>20169</v>
      </c>
      <c r="B2869" s="301" t="s">
        <v>54</v>
      </c>
      <c r="C2869" s="302" t="s">
        <v>14587</v>
      </c>
      <c r="D2869" s="301" t="s">
        <v>142</v>
      </c>
      <c r="E2869" s="303" t="n">
        <v>15.52</v>
      </c>
    </row>
    <row r="2870" customFormat="false" ht="15" hidden="false" customHeight="false" outlineLevel="0" collapsed="false">
      <c r="A2870" s="301" t="n">
        <v>3899</v>
      </c>
      <c r="B2870" s="301" t="s">
        <v>54</v>
      </c>
      <c r="C2870" s="302" t="s">
        <v>14588</v>
      </c>
      <c r="D2870" s="301" t="s">
        <v>142</v>
      </c>
      <c r="E2870" s="303" t="n">
        <v>8.61</v>
      </c>
    </row>
    <row r="2871" customFormat="false" ht="15" hidden="false" customHeight="false" outlineLevel="0" collapsed="false">
      <c r="A2871" s="301" t="n">
        <v>38676</v>
      </c>
      <c r="B2871" s="301" t="s">
        <v>54</v>
      </c>
      <c r="C2871" s="302" t="s">
        <v>14589</v>
      </c>
      <c r="D2871" s="301" t="s">
        <v>142</v>
      </c>
      <c r="E2871" s="303" t="n">
        <v>43.05</v>
      </c>
    </row>
    <row r="2872" customFormat="false" ht="15" hidden="false" customHeight="false" outlineLevel="0" collapsed="false">
      <c r="A2872" s="301" t="n">
        <v>3897</v>
      </c>
      <c r="B2872" s="301" t="s">
        <v>54</v>
      </c>
      <c r="C2872" s="302" t="s">
        <v>14590</v>
      </c>
      <c r="D2872" s="301" t="s">
        <v>142</v>
      </c>
      <c r="E2872" s="303" t="n">
        <v>2.1</v>
      </c>
    </row>
    <row r="2873" customFormat="false" ht="15" hidden="false" customHeight="false" outlineLevel="0" collapsed="false">
      <c r="A2873" s="301" t="n">
        <v>3875</v>
      </c>
      <c r="B2873" s="301" t="s">
        <v>54</v>
      </c>
      <c r="C2873" s="302" t="s">
        <v>14591</v>
      </c>
      <c r="D2873" s="301" t="s">
        <v>142</v>
      </c>
      <c r="E2873" s="303" t="n">
        <v>4.34</v>
      </c>
    </row>
    <row r="2874" customFormat="false" ht="15" hidden="false" customHeight="false" outlineLevel="0" collapsed="false">
      <c r="A2874" s="301" t="n">
        <v>3898</v>
      </c>
      <c r="B2874" s="301" t="s">
        <v>54</v>
      </c>
      <c r="C2874" s="302" t="s">
        <v>14592</v>
      </c>
      <c r="D2874" s="301" t="s">
        <v>142</v>
      </c>
      <c r="E2874" s="303" t="n">
        <v>8.81</v>
      </c>
    </row>
    <row r="2875" customFormat="false" ht="15" hidden="false" customHeight="false" outlineLevel="0" collapsed="false">
      <c r="A2875" s="301" t="n">
        <v>3855</v>
      </c>
      <c r="B2875" s="301" t="s">
        <v>54</v>
      </c>
      <c r="C2875" s="302" t="s">
        <v>14593</v>
      </c>
      <c r="D2875" s="301" t="s">
        <v>142</v>
      </c>
      <c r="E2875" s="303" t="n">
        <v>6.91</v>
      </c>
    </row>
    <row r="2876" customFormat="false" ht="15" hidden="false" customHeight="false" outlineLevel="0" collapsed="false">
      <c r="A2876" s="301" t="n">
        <v>3874</v>
      </c>
      <c r="B2876" s="301" t="s">
        <v>54</v>
      </c>
      <c r="C2876" s="302" t="s">
        <v>14594</v>
      </c>
      <c r="D2876" s="301" t="s">
        <v>142</v>
      </c>
      <c r="E2876" s="303" t="n">
        <v>8.01</v>
      </c>
    </row>
    <row r="2877" customFormat="false" ht="15" hidden="false" customHeight="false" outlineLevel="0" collapsed="false">
      <c r="A2877" s="301" t="n">
        <v>3870</v>
      </c>
      <c r="B2877" s="301" t="s">
        <v>54</v>
      </c>
      <c r="C2877" s="302" t="s">
        <v>14595</v>
      </c>
      <c r="D2877" s="301" t="s">
        <v>142</v>
      </c>
      <c r="E2877" s="303" t="n">
        <v>8.79</v>
      </c>
    </row>
    <row r="2878" customFormat="false" ht="15" hidden="false" customHeight="false" outlineLevel="0" collapsed="false">
      <c r="A2878" s="301" t="n">
        <v>38678</v>
      </c>
      <c r="B2878" s="301" t="s">
        <v>54</v>
      </c>
      <c r="C2878" s="302" t="s">
        <v>14596</v>
      </c>
      <c r="D2878" s="301" t="s">
        <v>142</v>
      </c>
      <c r="E2878" s="303" t="n">
        <v>23.26</v>
      </c>
    </row>
    <row r="2879" customFormat="false" ht="15" hidden="false" customHeight="false" outlineLevel="0" collapsed="false">
      <c r="A2879" s="301" t="n">
        <v>3859</v>
      </c>
      <c r="B2879" s="301" t="s">
        <v>54</v>
      </c>
      <c r="C2879" s="302" t="s">
        <v>14597</v>
      </c>
      <c r="D2879" s="301" t="s">
        <v>142</v>
      </c>
      <c r="E2879" s="303" t="n">
        <v>1.77</v>
      </c>
    </row>
    <row r="2880" customFormat="false" ht="15" hidden="false" customHeight="false" outlineLevel="0" collapsed="false">
      <c r="A2880" s="301" t="n">
        <v>3856</v>
      </c>
      <c r="B2880" s="301" t="s">
        <v>54</v>
      </c>
      <c r="C2880" s="302" t="s">
        <v>14598</v>
      </c>
      <c r="D2880" s="301" t="s">
        <v>142</v>
      </c>
      <c r="E2880" s="303" t="n">
        <v>2.46</v>
      </c>
    </row>
    <row r="2881" customFormat="false" ht="15" hidden="false" customHeight="false" outlineLevel="0" collapsed="false">
      <c r="A2881" s="301" t="n">
        <v>3906</v>
      </c>
      <c r="B2881" s="301" t="s">
        <v>54</v>
      </c>
      <c r="C2881" s="302" t="s">
        <v>14599</v>
      </c>
      <c r="D2881" s="301" t="s">
        <v>142</v>
      </c>
      <c r="E2881" s="303" t="n">
        <v>2.03</v>
      </c>
    </row>
    <row r="2882" customFormat="false" ht="15" hidden="false" customHeight="false" outlineLevel="0" collapsed="false">
      <c r="A2882" s="301" t="n">
        <v>3860</v>
      </c>
      <c r="B2882" s="301" t="s">
        <v>54</v>
      </c>
      <c r="C2882" s="302" t="s">
        <v>14600</v>
      </c>
      <c r="D2882" s="301" t="s">
        <v>142</v>
      </c>
      <c r="E2882" s="303" t="n">
        <v>6.03</v>
      </c>
    </row>
    <row r="2883" customFormat="false" ht="15" hidden="false" customHeight="false" outlineLevel="0" collapsed="false">
      <c r="A2883" s="301" t="n">
        <v>3905</v>
      </c>
      <c r="B2883" s="301" t="s">
        <v>54</v>
      </c>
      <c r="C2883" s="302" t="s">
        <v>14601</v>
      </c>
      <c r="D2883" s="301" t="s">
        <v>142</v>
      </c>
      <c r="E2883" s="303" t="n">
        <v>13.82</v>
      </c>
    </row>
    <row r="2884" customFormat="false" ht="15" hidden="false" customHeight="false" outlineLevel="0" collapsed="false">
      <c r="A2884" s="301" t="n">
        <v>3871</v>
      </c>
      <c r="B2884" s="301" t="s">
        <v>54</v>
      </c>
      <c r="C2884" s="302" t="s">
        <v>14602</v>
      </c>
      <c r="D2884" s="301" t="s">
        <v>142</v>
      </c>
      <c r="E2884" s="303" t="n">
        <v>24.46</v>
      </c>
    </row>
    <row r="2885" customFormat="false" ht="15" hidden="false" customHeight="false" outlineLevel="0" collapsed="false">
      <c r="A2885" s="301" t="n">
        <v>37427</v>
      </c>
      <c r="B2885" s="301" t="s">
        <v>54</v>
      </c>
      <c r="C2885" s="302" t="s">
        <v>14603</v>
      </c>
      <c r="D2885" s="301" t="s">
        <v>142</v>
      </c>
      <c r="E2885" s="303"/>
    </row>
    <row r="2886" customFormat="false" ht="15" hidden="false" customHeight="false" outlineLevel="0" collapsed="false">
      <c r="A2886" s="301" t="n">
        <v>37424</v>
      </c>
      <c r="B2886" s="301" t="s">
        <v>54</v>
      </c>
      <c r="C2886" s="302" t="s">
        <v>14604</v>
      </c>
      <c r="D2886" s="301" t="s">
        <v>142</v>
      </c>
      <c r="E2886" s="303"/>
    </row>
    <row r="2887" customFormat="false" ht="15" hidden="false" customHeight="false" outlineLevel="0" collapsed="false">
      <c r="A2887" s="301" t="n">
        <v>37428</v>
      </c>
      <c r="B2887" s="301" t="s">
        <v>54</v>
      </c>
      <c r="C2887" s="302" t="s">
        <v>14605</v>
      </c>
      <c r="D2887" s="301" t="s">
        <v>142</v>
      </c>
      <c r="E2887" s="303"/>
    </row>
    <row r="2888" customFormat="false" ht="15" hidden="false" customHeight="false" outlineLevel="0" collapsed="false">
      <c r="A2888" s="301" t="n">
        <v>37425</v>
      </c>
      <c r="B2888" s="301" t="s">
        <v>54</v>
      </c>
      <c r="C2888" s="302" t="s">
        <v>14606</v>
      </c>
      <c r="D2888" s="301" t="s">
        <v>142</v>
      </c>
      <c r="E2888" s="303"/>
    </row>
    <row r="2889" customFormat="false" ht="15" hidden="false" customHeight="false" outlineLevel="0" collapsed="false">
      <c r="A2889" s="301" t="n">
        <v>37429</v>
      </c>
      <c r="B2889" s="301" t="s">
        <v>54</v>
      </c>
      <c r="C2889" s="302" t="s">
        <v>14607</v>
      </c>
      <c r="D2889" s="301" t="s">
        <v>142</v>
      </c>
      <c r="E2889" s="303"/>
    </row>
    <row r="2890" customFormat="false" ht="15" hidden="false" customHeight="false" outlineLevel="0" collapsed="false">
      <c r="A2890" s="301" t="n">
        <v>37426</v>
      </c>
      <c r="B2890" s="301" t="s">
        <v>54</v>
      </c>
      <c r="C2890" s="302" t="s">
        <v>14608</v>
      </c>
      <c r="D2890" s="301" t="s">
        <v>142</v>
      </c>
      <c r="E2890" s="303"/>
    </row>
    <row r="2891" customFormat="false" ht="15" hidden="false" customHeight="false" outlineLevel="0" collapsed="false">
      <c r="A2891" s="301" t="n">
        <v>39292</v>
      </c>
      <c r="B2891" s="301" t="s">
        <v>54</v>
      </c>
      <c r="C2891" s="302" t="s">
        <v>14609</v>
      </c>
      <c r="D2891" s="301" t="s">
        <v>142</v>
      </c>
      <c r="E2891" s="303"/>
    </row>
    <row r="2892" customFormat="false" ht="15" hidden="false" customHeight="false" outlineLevel="0" collapsed="false">
      <c r="A2892" s="301" t="n">
        <v>39293</v>
      </c>
      <c r="B2892" s="301" t="s">
        <v>54</v>
      </c>
      <c r="C2892" s="302" t="s">
        <v>14610</v>
      </c>
      <c r="D2892" s="301" t="s">
        <v>142</v>
      </c>
      <c r="E2892" s="303"/>
    </row>
    <row r="2893" customFormat="false" ht="15" hidden="false" customHeight="false" outlineLevel="0" collapsed="false">
      <c r="A2893" s="301" t="n">
        <v>39294</v>
      </c>
      <c r="B2893" s="301" t="s">
        <v>54</v>
      </c>
      <c r="C2893" s="302" t="s">
        <v>14611</v>
      </c>
      <c r="D2893" s="301" t="s">
        <v>142</v>
      </c>
      <c r="E2893" s="303"/>
    </row>
    <row r="2894" customFormat="false" ht="15" hidden="false" customHeight="false" outlineLevel="0" collapsed="false">
      <c r="A2894" s="301" t="n">
        <v>39295</v>
      </c>
      <c r="B2894" s="301" t="s">
        <v>54</v>
      </c>
      <c r="C2894" s="302" t="s">
        <v>14612</v>
      </c>
      <c r="D2894" s="301" t="s">
        <v>142</v>
      </c>
      <c r="E2894" s="303"/>
    </row>
    <row r="2895" customFormat="false" ht="15" hidden="false" customHeight="false" outlineLevel="0" collapsed="false">
      <c r="A2895" s="301" t="n">
        <v>39312</v>
      </c>
      <c r="B2895" s="301" t="s">
        <v>54</v>
      </c>
      <c r="C2895" s="302" t="s">
        <v>14613</v>
      </c>
      <c r="D2895" s="301" t="s">
        <v>142</v>
      </c>
      <c r="E2895" s="303"/>
    </row>
    <row r="2896" customFormat="false" ht="15" hidden="false" customHeight="false" outlineLevel="0" collapsed="false">
      <c r="A2896" s="301" t="n">
        <v>39313</v>
      </c>
      <c r="B2896" s="301" t="s">
        <v>54</v>
      </c>
      <c r="C2896" s="302" t="s">
        <v>14614</v>
      </c>
      <c r="D2896" s="301" t="s">
        <v>142</v>
      </c>
      <c r="E2896" s="303"/>
    </row>
    <row r="2897" customFormat="false" ht="15" hidden="false" customHeight="false" outlineLevel="0" collapsed="false">
      <c r="A2897" s="301" t="n">
        <v>39314</v>
      </c>
      <c r="B2897" s="301" t="s">
        <v>54</v>
      </c>
      <c r="C2897" s="302" t="s">
        <v>14615</v>
      </c>
      <c r="D2897" s="301" t="s">
        <v>142</v>
      </c>
      <c r="E2897" s="303"/>
    </row>
    <row r="2898" customFormat="false" ht="15" hidden="false" customHeight="false" outlineLevel="0" collapsed="false">
      <c r="A2898" s="301" t="n">
        <v>39296</v>
      </c>
      <c r="B2898" s="301" t="s">
        <v>54</v>
      </c>
      <c r="C2898" s="302" t="s">
        <v>14616</v>
      </c>
      <c r="D2898" s="301" t="s">
        <v>142</v>
      </c>
      <c r="E2898" s="303"/>
    </row>
    <row r="2899" customFormat="false" ht="15" hidden="false" customHeight="false" outlineLevel="0" collapsed="false">
      <c r="A2899" s="301" t="n">
        <v>39297</v>
      </c>
      <c r="B2899" s="301" t="s">
        <v>54</v>
      </c>
      <c r="C2899" s="302" t="s">
        <v>14617</v>
      </c>
      <c r="D2899" s="301" t="s">
        <v>142</v>
      </c>
      <c r="E2899" s="303"/>
    </row>
    <row r="2900" customFormat="false" ht="15" hidden="false" customHeight="false" outlineLevel="0" collapsed="false">
      <c r="A2900" s="301" t="n">
        <v>39298</v>
      </c>
      <c r="B2900" s="301" t="s">
        <v>54</v>
      </c>
      <c r="C2900" s="302" t="s">
        <v>14618</v>
      </c>
      <c r="D2900" s="301" t="s">
        <v>142</v>
      </c>
      <c r="E2900" s="303"/>
    </row>
    <row r="2901" customFormat="false" ht="15" hidden="false" customHeight="false" outlineLevel="0" collapsed="false">
      <c r="A2901" s="301" t="n">
        <v>39299</v>
      </c>
      <c r="B2901" s="301" t="s">
        <v>54</v>
      </c>
      <c r="C2901" s="302" t="s">
        <v>14619</v>
      </c>
      <c r="D2901" s="301" t="s">
        <v>142</v>
      </c>
      <c r="E2901" s="303"/>
    </row>
    <row r="2902" customFormat="false" ht="15" hidden="false" customHeight="false" outlineLevel="0" collapsed="false">
      <c r="A2902" s="301" t="n">
        <v>39308</v>
      </c>
      <c r="B2902" s="301" t="s">
        <v>54</v>
      </c>
      <c r="C2902" s="302" t="s">
        <v>14620</v>
      </c>
      <c r="D2902" s="301" t="s">
        <v>142</v>
      </c>
      <c r="E2902" s="303"/>
    </row>
    <row r="2903" customFormat="false" ht="15" hidden="false" customHeight="false" outlineLevel="0" collapsed="false">
      <c r="A2903" s="301" t="n">
        <v>39309</v>
      </c>
      <c r="B2903" s="301" t="s">
        <v>54</v>
      </c>
      <c r="C2903" s="302" t="s">
        <v>14621</v>
      </c>
      <c r="D2903" s="301" t="s">
        <v>142</v>
      </c>
      <c r="E2903" s="303"/>
    </row>
    <row r="2904" customFormat="false" ht="15" hidden="false" customHeight="false" outlineLevel="0" collapsed="false">
      <c r="A2904" s="301" t="n">
        <v>39310</v>
      </c>
      <c r="B2904" s="301" t="s">
        <v>54</v>
      </c>
      <c r="C2904" s="302" t="s">
        <v>14622</v>
      </c>
      <c r="D2904" s="301" t="s">
        <v>142</v>
      </c>
      <c r="E2904" s="303"/>
    </row>
    <row r="2905" customFormat="false" ht="15" hidden="false" customHeight="false" outlineLevel="0" collapsed="false">
      <c r="A2905" s="301" t="n">
        <v>39311</v>
      </c>
      <c r="B2905" s="301" t="s">
        <v>54</v>
      </c>
      <c r="C2905" s="302" t="s">
        <v>14623</v>
      </c>
      <c r="D2905" s="301" t="s">
        <v>142</v>
      </c>
      <c r="E2905" s="303"/>
    </row>
    <row r="2906" customFormat="false" ht="15" hidden="false" customHeight="false" outlineLevel="0" collapsed="false">
      <c r="A2906" s="301" t="n">
        <v>45261</v>
      </c>
      <c r="B2906" s="301" t="s">
        <v>54</v>
      </c>
      <c r="C2906" s="302" t="s">
        <v>14624</v>
      </c>
      <c r="D2906" s="301" t="s">
        <v>12128</v>
      </c>
      <c r="E2906" s="303" t="n">
        <v>18.56</v>
      </c>
    </row>
    <row r="2907" customFormat="false" ht="15" hidden="false" customHeight="false" outlineLevel="0" collapsed="false">
      <c r="A2907" s="301" t="n">
        <v>11519</v>
      </c>
      <c r="B2907" s="301" t="s">
        <v>54</v>
      </c>
      <c r="C2907" s="302" t="s">
        <v>14625</v>
      </c>
      <c r="D2907" s="301" t="s">
        <v>12128</v>
      </c>
      <c r="E2907" s="303" t="n">
        <v>45.84</v>
      </c>
    </row>
    <row r="2908" customFormat="false" ht="15" hidden="false" customHeight="false" outlineLevel="0" collapsed="false">
      <c r="A2908" s="301" t="n">
        <v>11520</v>
      </c>
      <c r="B2908" s="301" t="s">
        <v>54</v>
      </c>
      <c r="C2908" s="302" t="s">
        <v>14626</v>
      </c>
      <c r="D2908" s="301" t="s">
        <v>12128</v>
      </c>
      <c r="E2908" s="303" t="n">
        <v>21.19</v>
      </c>
    </row>
    <row r="2909" customFormat="false" ht="15" hidden="false" customHeight="false" outlineLevel="0" collapsed="false">
      <c r="A2909" s="301" t="n">
        <v>11518</v>
      </c>
      <c r="B2909" s="301" t="s">
        <v>54</v>
      </c>
      <c r="C2909" s="302" t="s">
        <v>14627</v>
      </c>
      <c r="D2909" s="301" t="s">
        <v>12128</v>
      </c>
      <c r="E2909" s="303" t="n">
        <v>77.07</v>
      </c>
    </row>
    <row r="2910" customFormat="false" ht="15" hidden="false" customHeight="false" outlineLevel="0" collapsed="false">
      <c r="A2910" s="301" t="n">
        <v>38473</v>
      </c>
      <c r="B2910" s="301" t="s">
        <v>54</v>
      </c>
      <c r="C2910" s="302" t="s">
        <v>14628</v>
      </c>
      <c r="D2910" s="301" t="s">
        <v>142</v>
      </c>
      <c r="E2910" s="303" t="n">
        <v>282.27</v>
      </c>
    </row>
    <row r="2911" customFormat="false" ht="15" hidden="false" customHeight="false" outlineLevel="0" collapsed="false">
      <c r="A2911" s="301" t="n">
        <v>4244</v>
      </c>
      <c r="B2911" s="301" t="s">
        <v>54</v>
      </c>
      <c r="C2911" s="302" t="s">
        <v>14629</v>
      </c>
      <c r="D2911" s="301" t="s">
        <v>2543</v>
      </c>
      <c r="E2911" s="303" t="n">
        <v>25.67</v>
      </c>
    </row>
    <row r="2912" customFormat="false" ht="15" hidden="false" customHeight="false" outlineLevel="0" collapsed="false">
      <c r="A2912" s="301" t="n">
        <v>40977</v>
      </c>
      <c r="B2912" s="301" t="s">
        <v>54</v>
      </c>
      <c r="C2912" s="302" t="s">
        <v>14630</v>
      </c>
      <c r="D2912" s="301" t="s">
        <v>7340</v>
      </c>
      <c r="E2912" s="303" t="n">
        <v>4506.62</v>
      </c>
    </row>
    <row r="2913" customFormat="false" ht="15" hidden="false" customHeight="false" outlineLevel="0" collapsed="false">
      <c r="A2913" s="301" t="n">
        <v>4115</v>
      </c>
      <c r="B2913" s="301" t="s">
        <v>54</v>
      </c>
      <c r="C2913" s="302" t="s">
        <v>14631</v>
      </c>
      <c r="D2913" s="301" t="s">
        <v>429</v>
      </c>
      <c r="E2913" s="303" t="n">
        <v>31.26</v>
      </c>
    </row>
    <row r="2914" customFormat="false" ht="15" hidden="false" customHeight="false" outlineLevel="0" collapsed="false">
      <c r="A2914" s="301" t="n">
        <v>4119</v>
      </c>
      <c r="B2914" s="301" t="s">
        <v>54</v>
      </c>
      <c r="C2914" s="302" t="s">
        <v>14632</v>
      </c>
      <c r="D2914" s="301" t="s">
        <v>429</v>
      </c>
      <c r="E2914" s="303" t="n">
        <v>63.13</v>
      </c>
    </row>
    <row r="2915" customFormat="false" ht="15" hidden="false" customHeight="false" outlineLevel="0" collapsed="false">
      <c r="A2915" s="301" t="n">
        <v>2794</v>
      </c>
      <c r="B2915" s="301" t="s">
        <v>54</v>
      </c>
      <c r="C2915" s="302" t="s">
        <v>14633</v>
      </c>
      <c r="D2915" s="301" t="s">
        <v>429</v>
      </c>
      <c r="E2915" s="303" t="n">
        <v>167.46</v>
      </c>
    </row>
    <row r="2916" customFormat="false" ht="15" hidden="false" customHeight="false" outlineLevel="0" collapsed="false">
      <c r="A2916" s="301" t="n">
        <v>2788</v>
      </c>
      <c r="B2916" s="301" t="s">
        <v>54</v>
      </c>
      <c r="C2916" s="302" t="s">
        <v>14634</v>
      </c>
      <c r="D2916" s="301" t="s">
        <v>429</v>
      </c>
      <c r="E2916" s="303" t="n">
        <v>243.96</v>
      </c>
    </row>
    <row r="2917" customFormat="false" ht="15" hidden="false" customHeight="false" outlineLevel="0" collapsed="false">
      <c r="A2917" s="301" t="n">
        <v>4006</v>
      </c>
      <c r="B2917" s="301" t="s">
        <v>54</v>
      </c>
      <c r="C2917" s="302" t="s">
        <v>14635</v>
      </c>
      <c r="D2917" s="301" t="s">
        <v>48</v>
      </c>
      <c r="E2917" s="303" t="n">
        <v>1805.36</v>
      </c>
    </row>
    <row r="2918" customFormat="false" ht="15" hidden="false" customHeight="false" outlineLevel="0" collapsed="false">
      <c r="A2918" s="301" t="n">
        <v>45395</v>
      </c>
      <c r="B2918" s="301" t="s">
        <v>54</v>
      </c>
      <c r="C2918" s="302" t="s">
        <v>14636</v>
      </c>
      <c r="D2918" s="301" t="s">
        <v>12128</v>
      </c>
      <c r="E2918" s="303" t="n">
        <v>28.16</v>
      </c>
    </row>
    <row r="2919" customFormat="false" ht="15" hidden="false" customHeight="false" outlineLevel="0" collapsed="false">
      <c r="A2919" s="301" t="n">
        <v>37461</v>
      </c>
      <c r="B2919" s="301" t="s">
        <v>54</v>
      </c>
      <c r="C2919" s="302" t="s">
        <v>14637</v>
      </c>
      <c r="D2919" s="301" t="s">
        <v>429</v>
      </c>
      <c r="E2919" s="303" t="n">
        <v>17.2</v>
      </c>
    </row>
    <row r="2920" customFormat="false" ht="15" hidden="false" customHeight="false" outlineLevel="0" collapsed="false">
      <c r="A2920" s="301" t="n">
        <v>37460</v>
      </c>
      <c r="B2920" s="301" t="s">
        <v>54</v>
      </c>
      <c r="C2920" s="302" t="s">
        <v>14638</v>
      </c>
      <c r="D2920" s="301" t="s">
        <v>429</v>
      </c>
      <c r="E2920" s="303" t="n">
        <v>30.19</v>
      </c>
    </row>
    <row r="2921" customFormat="false" ht="15" hidden="false" customHeight="false" outlineLevel="0" collapsed="false">
      <c r="A2921" s="301" t="n">
        <v>37458</v>
      </c>
      <c r="B2921" s="301" t="s">
        <v>54</v>
      </c>
      <c r="C2921" s="302" t="s">
        <v>14639</v>
      </c>
      <c r="D2921" s="301" t="s">
        <v>429</v>
      </c>
      <c r="E2921" s="303" t="n">
        <v>7</v>
      </c>
    </row>
    <row r="2922" customFormat="false" ht="15" hidden="false" customHeight="false" outlineLevel="0" collapsed="false">
      <c r="A2922" s="301" t="n">
        <v>37454</v>
      </c>
      <c r="B2922" s="301" t="s">
        <v>54</v>
      </c>
      <c r="C2922" s="302" t="s">
        <v>14640</v>
      </c>
      <c r="D2922" s="301" t="s">
        <v>429</v>
      </c>
      <c r="E2922" s="303" t="n">
        <v>2.19</v>
      </c>
    </row>
    <row r="2923" customFormat="false" ht="15" hidden="false" customHeight="false" outlineLevel="0" collapsed="false">
      <c r="A2923" s="301" t="n">
        <v>37455</v>
      </c>
      <c r="B2923" s="301" t="s">
        <v>54</v>
      </c>
      <c r="C2923" s="302" t="s">
        <v>14641</v>
      </c>
      <c r="D2923" s="301" t="s">
        <v>429</v>
      </c>
      <c r="E2923" s="303" t="n">
        <v>3.65</v>
      </c>
    </row>
    <row r="2924" customFormat="false" ht="15" hidden="false" customHeight="false" outlineLevel="0" collapsed="false">
      <c r="A2924" s="301" t="n">
        <v>37459</v>
      </c>
      <c r="B2924" s="301" t="s">
        <v>54</v>
      </c>
      <c r="C2924" s="302" t="s">
        <v>14642</v>
      </c>
      <c r="D2924" s="301" t="s">
        <v>429</v>
      </c>
      <c r="E2924" s="303" t="n">
        <v>11.66</v>
      </c>
    </row>
    <row r="2925" customFormat="false" ht="15" hidden="false" customHeight="false" outlineLevel="0" collapsed="false">
      <c r="A2925" s="301" t="n">
        <v>37457</v>
      </c>
      <c r="B2925" s="301" t="s">
        <v>54</v>
      </c>
      <c r="C2925" s="302" t="s">
        <v>14643</v>
      </c>
      <c r="D2925" s="301" t="s">
        <v>429</v>
      </c>
      <c r="E2925" s="303" t="n">
        <v>4.02</v>
      </c>
    </row>
    <row r="2926" customFormat="false" ht="15" hidden="false" customHeight="false" outlineLevel="0" collapsed="false">
      <c r="A2926" s="301" t="n">
        <v>37456</v>
      </c>
      <c r="B2926" s="301" t="s">
        <v>54</v>
      </c>
      <c r="C2926" s="302" t="s">
        <v>14644</v>
      </c>
      <c r="D2926" s="301" t="s">
        <v>429</v>
      </c>
      <c r="E2926" s="303" t="n">
        <v>2.75</v>
      </c>
    </row>
    <row r="2927" customFormat="false" ht="15" hidden="false" customHeight="false" outlineLevel="0" collapsed="false">
      <c r="A2927" s="301" t="n">
        <v>21029</v>
      </c>
      <c r="B2927" s="301" t="s">
        <v>54</v>
      </c>
      <c r="C2927" s="302" t="s">
        <v>14645</v>
      </c>
      <c r="D2927" s="301" t="s">
        <v>142</v>
      </c>
      <c r="E2927" s="303" t="n">
        <v>411.37</v>
      </c>
    </row>
    <row r="2928" customFormat="false" ht="15" hidden="false" customHeight="false" outlineLevel="0" collapsed="false">
      <c r="A2928" s="301" t="n">
        <v>21030</v>
      </c>
      <c r="B2928" s="301" t="s">
        <v>54</v>
      </c>
      <c r="C2928" s="302" t="s">
        <v>14646</v>
      </c>
      <c r="D2928" s="301" t="s">
        <v>142</v>
      </c>
      <c r="E2928" s="303" t="n">
        <v>507.08</v>
      </c>
    </row>
    <row r="2929" customFormat="false" ht="15" hidden="false" customHeight="false" outlineLevel="0" collapsed="false">
      <c r="A2929" s="301" t="n">
        <v>21031</v>
      </c>
      <c r="B2929" s="301" t="s">
        <v>54</v>
      </c>
      <c r="C2929" s="302" t="s">
        <v>14647</v>
      </c>
      <c r="D2929" s="301" t="s">
        <v>142</v>
      </c>
      <c r="E2929" s="303" t="n">
        <v>631.31</v>
      </c>
    </row>
    <row r="2930" customFormat="false" ht="15" hidden="false" customHeight="false" outlineLevel="0" collapsed="false">
      <c r="A2930" s="301" t="n">
        <v>21032</v>
      </c>
      <c r="B2930" s="301" t="s">
        <v>54</v>
      </c>
      <c r="C2930" s="302" t="s">
        <v>14648</v>
      </c>
      <c r="D2930" s="301" t="s">
        <v>142</v>
      </c>
      <c r="E2930" s="303" t="n">
        <v>674.07</v>
      </c>
    </row>
    <row r="2931" customFormat="false" ht="15" hidden="false" customHeight="false" outlineLevel="0" collapsed="false">
      <c r="A2931" s="301" t="n">
        <v>37527</v>
      </c>
      <c r="B2931" s="301" t="s">
        <v>54</v>
      </c>
      <c r="C2931" s="302" t="s">
        <v>14649</v>
      </c>
      <c r="D2931" s="301" t="s">
        <v>142</v>
      </c>
      <c r="E2931" s="303" t="n">
        <v>608.9</v>
      </c>
    </row>
    <row r="2932" customFormat="false" ht="15" hidden="false" customHeight="false" outlineLevel="0" collapsed="false">
      <c r="A2932" s="301" t="n">
        <v>37528</v>
      </c>
      <c r="B2932" s="301" t="s">
        <v>54</v>
      </c>
      <c r="C2932" s="302" t="s">
        <v>14650</v>
      </c>
      <c r="D2932" s="301" t="s">
        <v>142</v>
      </c>
      <c r="E2932" s="303" t="n">
        <v>726</v>
      </c>
    </row>
    <row r="2933" customFormat="false" ht="15" hidden="false" customHeight="false" outlineLevel="0" collapsed="false">
      <c r="A2933" s="301" t="n">
        <v>37529</v>
      </c>
      <c r="B2933" s="301" t="s">
        <v>54</v>
      </c>
      <c r="C2933" s="302" t="s">
        <v>14651</v>
      </c>
      <c r="D2933" s="301" t="s">
        <v>142</v>
      </c>
      <c r="E2933" s="303" t="n">
        <v>733.13</v>
      </c>
    </row>
    <row r="2934" customFormat="false" ht="15" hidden="false" customHeight="false" outlineLevel="0" collapsed="false">
      <c r="A2934" s="301" t="n">
        <v>37530</v>
      </c>
      <c r="B2934" s="301" t="s">
        <v>54</v>
      </c>
      <c r="C2934" s="302" t="s">
        <v>14652</v>
      </c>
      <c r="D2934" s="301" t="s">
        <v>142</v>
      </c>
      <c r="E2934" s="303" t="n">
        <v>957.14</v>
      </c>
    </row>
    <row r="2935" customFormat="false" ht="15" hidden="false" customHeight="false" outlineLevel="0" collapsed="false">
      <c r="A2935" s="301" t="n">
        <v>21034</v>
      </c>
      <c r="B2935" s="301" t="s">
        <v>54</v>
      </c>
      <c r="C2935" s="302" t="s">
        <v>14653</v>
      </c>
      <c r="D2935" s="301" t="s">
        <v>142</v>
      </c>
      <c r="E2935" s="303" t="n">
        <v>816.63</v>
      </c>
    </row>
    <row r="2936" customFormat="false" ht="15" hidden="false" customHeight="false" outlineLevel="0" collapsed="false">
      <c r="A2936" s="301" t="n">
        <v>37531</v>
      </c>
      <c r="B2936" s="301" t="s">
        <v>54</v>
      </c>
      <c r="C2936" s="302" t="s">
        <v>14654</v>
      </c>
      <c r="D2936" s="301" t="s">
        <v>142</v>
      </c>
      <c r="E2936" s="303" t="n">
        <v>1028.42</v>
      </c>
    </row>
    <row r="2937" customFormat="false" ht="15" hidden="false" customHeight="false" outlineLevel="0" collapsed="false">
      <c r="A2937" s="301" t="n">
        <v>21036</v>
      </c>
      <c r="B2937" s="301" t="s">
        <v>54</v>
      </c>
      <c r="C2937" s="302" t="s">
        <v>14655</v>
      </c>
      <c r="D2937" s="301" t="s">
        <v>142</v>
      </c>
      <c r="E2937" s="303" t="n">
        <v>1250.4</v>
      </c>
    </row>
    <row r="2938" customFormat="false" ht="15" hidden="false" customHeight="false" outlineLevel="0" collapsed="false">
      <c r="A2938" s="301" t="n">
        <v>21037</v>
      </c>
      <c r="B2938" s="301" t="s">
        <v>54</v>
      </c>
      <c r="C2938" s="302" t="s">
        <v>14656</v>
      </c>
      <c r="D2938" s="301" t="s">
        <v>142</v>
      </c>
      <c r="E2938" s="303" t="n">
        <v>1425.53</v>
      </c>
    </row>
    <row r="2939" customFormat="false" ht="15" hidden="false" customHeight="false" outlineLevel="0" collapsed="false">
      <c r="A2939" s="301" t="n">
        <v>20185</v>
      </c>
      <c r="B2939" s="301" t="s">
        <v>54</v>
      </c>
      <c r="C2939" s="302" t="s">
        <v>14657</v>
      </c>
      <c r="D2939" s="301" t="s">
        <v>429</v>
      </c>
      <c r="E2939" s="303" t="n">
        <v>18.55</v>
      </c>
    </row>
    <row r="2940" customFormat="false" ht="15" hidden="false" customHeight="false" outlineLevel="0" collapsed="false">
      <c r="A2940" s="301" t="n">
        <v>44909</v>
      </c>
      <c r="B2940" s="301" t="s">
        <v>54</v>
      </c>
      <c r="C2940" s="302" t="s">
        <v>14658</v>
      </c>
      <c r="D2940" s="301" t="s">
        <v>429</v>
      </c>
      <c r="E2940" s="303" t="n">
        <v>20.91</v>
      </c>
    </row>
    <row r="2941" customFormat="false" ht="15" hidden="false" customHeight="false" outlineLevel="0" collapsed="false">
      <c r="A2941" s="301" t="n">
        <v>44115</v>
      </c>
      <c r="B2941" s="301" t="s">
        <v>54</v>
      </c>
      <c r="C2941" s="302" t="s">
        <v>14659</v>
      </c>
      <c r="D2941" s="301" t="s">
        <v>429</v>
      </c>
      <c r="E2941" s="303" t="n">
        <v>38.47</v>
      </c>
    </row>
    <row r="2942" customFormat="false" ht="15" hidden="false" customHeight="false" outlineLevel="0" collapsed="false">
      <c r="A2942" s="301" t="n">
        <v>44333</v>
      </c>
      <c r="B2942" s="301" t="s">
        <v>54</v>
      </c>
      <c r="C2942" s="302" t="s">
        <v>14660</v>
      </c>
      <c r="D2942" s="301" t="s">
        <v>429</v>
      </c>
      <c r="E2942" s="303" t="n">
        <v>126.35</v>
      </c>
    </row>
    <row r="2943" customFormat="false" ht="15" hidden="false" customHeight="false" outlineLevel="0" collapsed="false">
      <c r="A2943" s="301" t="n">
        <v>44907</v>
      </c>
      <c r="B2943" s="301" t="s">
        <v>54</v>
      </c>
      <c r="C2943" s="302" t="s">
        <v>14661</v>
      </c>
      <c r="D2943" s="301" t="s">
        <v>429</v>
      </c>
      <c r="E2943" s="303" t="n">
        <v>22.16</v>
      </c>
    </row>
    <row r="2944" customFormat="false" ht="15" hidden="false" customHeight="false" outlineLevel="0" collapsed="false">
      <c r="A2944" s="301" t="n">
        <v>20260</v>
      </c>
      <c r="B2944" s="301" t="s">
        <v>54</v>
      </c>
      <c r="C2944" s="302" t="s">
        <v>14662</v>
      </c>
      <c r="D2944" s="301" t="s">
        <v>142</v>
      </c>
      <c r="E2944" s="303" t="n">
        <v>20.32</v>
      </c>
    </row>
    <row r="2945" customFormat="false" ht="15" hidden="false" customHeight="false" outlineLevel="0" collapsed="false">
      <c r="A2945" s="301" t="n">
        <v>37523</v>
      </c>
      <c r="B2945" s="301" t="s">
        <v>54</v>
      </c>
      <c r="C2945" s="302" t="s">
        <v>14663</v>
      </c>
      <c r="D2945" s="301" t="s">
        <v>142</v>
      </c>
      <c r="E2945" s="303"/>
    </row>
    <row r="2946" customFormat="false" ht="15" hidden="false" customHeight="false" outlineLevel="0" collapsed="false">
      <c r="A2946" s="301" t="n">
        <v>37515</v>
      </c>
      <c r="B2946" s="301" t="s">
        <v>54</v>
      </c>
      <c r="C2946" s="302" t="s">
        <v>14664</v>
      </c>
      <c r="D2946" s="301" t="s">
        <v>142</v>
      </c>
      <c r="E2946" s="303"/>
    </row>
    <row r="2947" customFormat="false" ht="15" hidden="false" customHeight="false" outlineLevel="0" collapsed="false">
      <c r="A2947" s="301" t="n">
        <v>12899</v>
      </c>
      <c r="B2947" s="301" t="s">
        <v>54</v>
      </c>
      <c r="C2947" s="302" t="s">
        <v>14665</v>
      </c>
      <c r="D2947" s="301" t="s">
        <v>142</v>
      </c>
      <c r="E2947" s="303"/>
    </row>
    <row r="2948" customFormat="false" ht="15" hidden="false" customHeight="false" outlineLevel="0" collapsed="false">
      <c r="A2948" s="301" t="n">
        <v>12898</v>
      </c>
      <c r="B2948" s="301" t="s">
        <v>54</v>
      </c>
      <c r="C2948" s="302" t="s">
        <v>14666</v>
      </c>
      <c r="D2948" s="301" t="s">
        <v>142</v>
      </c>
      <c r="E2948" s="303"/>
    </row>
    <row r="2949" customFormat="false" ht="15" hidden="false" customHeight="false" outlineLevel="0" collapsed="false">
      <c r="A2949" s="301" t="n">
        <v>39699</v>
      </c>
      <c r="B2949" s="301" t="s">
        <v>54</v>
      </c>
      <c r="C2949" s="302" t="s">
        <v>14667</v>
      </c>
      <c r="D2949" s="301" t="s">
        <v>56</v>
      </c>
      <c r="E2949" s="303" t="n">
        <v>15.4</v>
      </c>
    </row>
    <row r="2950" customFormat="false" ht="15" hidden="false" customHeight="false" outlineLevel="0" collapsed="false">
      <c r="A2950" s="301" t="n">
        <v>39696</v>
      </c>
      <c r="B2950" s="301" t="s">
        <v>54</v>
      </c>
      <c r="C2950" s="302" t="s">
        <v>14668</v>
      </c>
      <c r="D2950" s="301" t="s">
        <v>56</v>
      </c>
      <c r="E2950" s="303" t="n">
        <v>4.45</v>
      </c>
    </row>
    <row r="2951" customFormat="false" ht="15" hidden="false" customHeight="false" outlineLevel="0" collapsed="false">
      <c r="A2951" s="301" t="n">
        <v>42528</v>
      </c>
      <c r="B2951" s="301" t="s">
        <v>54</v>
      </c>
      <c r="C2951" s="302" t="s">
        <v>14669</v>
      </c>
      <c r="D2951" s="301" t="s">
        <v>56</v>
      </c>
      <c r="E2951" s="303" t="n">
        <v>6.33</v>
      </c>
    </row>
    <row r="2952" customFormat="false" ht="15" hidden="false" customHeight="false" outlineLevel="0" collapsed="false">
      <c r="A2952" s="301" t="n">
        <v>39700</v>
      </c>
      <c r="B2952" s="301" t="s">
        <v>54</v>
      </c>
      <c r="C2952" s="302" t="s">
        <v>14670</v>
      </c>
      <c r="D2952" s="301" t="s">
        <v>56</v>
      </c>
      <c r="E2952" s="303" t="n">
        <v>28.93</v>
      </c>
    </row>
    <row r="2953" customFormat="false" ht="15" hidden="false" customHeight="false" outlineLevel="0" collapsed="false">
      <c r="A2953" s="301" t="n">
        <v>4014</v>
      </c>
      <c r="B2953" s="301" t="s">
        <v>54</v>
      </c>
      <c r="C2953" s="302" t="s">
        <v>14671</v>
      </c>
      <c r="D2953" s="301" t="s">
        <v>56</v>
      </c>
      <c r="E2953" s="303" t="n">
        <v>59.57</v>
      </c>
    </row>
    <row r="2954" customFormat="false" ht="15" hidden="false" customHeight="false" outlineLevel="0" collapsed="false">
      <c r="A2954" s="301" t="n">
        <v>4015</v>
      </c>
      <c r="B2954" s="301" t="s">
        <v>54</v>
      </c>
      <c r="C2954" s="302" t="s">
        <v>14672</v>
      </c>
      <c r="D2954" s="301" t="s">
        <v>56</v>
      </c>
      <c r="E2954" s="303" t="n">
        <v>73.15</v>
      </c>
    </row>
    <row r="2955" customFormat="false" ht="15" hidden="false" customHeight="false" outlineLevel="0" collapsed="false">
      <c r="A2955" s="301" t="n">
        <v>4017</v>
      </c>
      <c r="B2955" s="301" t="s">
        <v>54</v>
      </c>
      <c r="C2955" s="302" t="s">
        <v>14673</v>
      </c>
      <c r="D2955" s="301" t="s">
        <v>56</v>
      </c>
      <c r="E2955" s="303" t="n">
        <v>106.44</v>
      </c>
    </row>
    <row r="2956" customFormat="false" ht="15" hidden="false" customHeight="false" outlineLevel="0" collapsed="false">
      <c r="A2956" s="301" t="n">
        <v>11621</v>
      </c>
      <c r="B2956" s="301" t="s">
        <v>54</v>
      </c>
      <c r="C2956" s="302" t="s">
        <v>14674</v>
      </c>
      <c r="D2956" s="301" t="s">
        <v>56</v>
      </c>
      <c r="E2956" s="303" t="n">
        <v>57.57</v>
      </c>
    </row>
    <row r="2957" customFormat="false" ht="15" hidden="false" customHeight="false" outlineLevel="0" collapsed="false">
      <c r="A2957" s="301" t="n">
        <v>4016</v>
      </c>
      <c r="B2957" s="301" t="s">
        <v>54</v>
      </c>
      <c r="C2957" s="302" t="s">
        <v>14675</v>
      </c>
      <c r="D2957" s="301" t="s">
        <v>56</v>
      </c>
      <c r="E2957" s="303" t="n">
        <v>42.04</v>
      </c>
    </row>
    <row r="2958" customFormat="false" ht="15" hidden="false" customHeight="false" outlineLevel="0" collapsed="false">
      <c r="A2958" s="301" t="n">
        <v>38544</v>
      </c>
      <c r="B2958" s="301" t="s">
        <v>54</v>
      </c>
      <c r="C2958" s="302" t="s">
        <v>14676</v>
      </c>
      <c r="D2958" s="301" t="s">
        <v>56</v>
      </c>
      <c r="E2958" s="303" t="n">
        <v>10.78</v>
      </c>
    </row>
    <row r="2959" customFormat="false" ht="15" hidden="false" customHeight="false" outlineLevel="0" collapsed="false">
      <c r="A2959" s="301" t="n">
        <v>38545</v>
      </c>
      <c r="B2959" s="301" t="s">
        <v>54</v>
      </c>
      <c r="C2959" s="302" t="s">
        <v>14677</v>
      </c>
      <c r="D2959" s="301" t="s">
        <v>56</v>
      </c>
      <c r="E2959" s="303" t="n">
        <v>6.93</v>
      </c>
    </row>
    <row r="2960" customFormat="false" ht="15" hidden="false" customHeight="false" outlineLevel="0" collapsed="false">
      <c r="A2960" s="301" t="n">
        <v>42527</v>
      </c>
      <c r="B2960" s="301" t="s">
        <v>54</v>
      </c>
      <c r="C2960" s="302" t="s">
        <v>14678</v>
      </c>
      <c r="D2960" s="301" t="s">
        <v>56</v>
      </c>
      <c r="E2960" s="303" t="n">
        <v>16.72</v>
      </c>
    </row>
    <row r="2961" customFormat="false" ht="15" hidden="false" customHeight="false" outlineLevel="0" collapsed="false">
      <c r="A2961" s="301" t="n">
        <v>39323</v>
      </c>
      <c r="B2961" s="301" t="s">
        <v>54</v>
      </c>
      <c r="C2961" s="302" t="s">
        <v>14679</v>
      </c>
      <c r="D2961" s="301" t="s">
        <v>56</v>
      </c>
      <c r="E2961" s="303" t="n">
        <v>26.44</v>
      </c>
    </row>
    <row r="2962" customFormat="false" ht="15" hidden="false" customHeight="false" outlineLevel="0" collapsed="false">
      <c r="A2962" s="301" t="n">
        <v>626</v>
      </c>
      <c r="B2962" s="301" t="s">
        <v>54</v>
      </c>
      <c r="C2962" s="302" t="s">
        <v>14680</v>
      </c>
      <c r="D2962" s="301" t="s">
        <v>418</v>
      </c>
      <c r="E2962" s="303" t="n">
        <v>14.94</v>
      </c>
    </row>
    <row r="2963" customFormat="false" ht="15" hidden="false" customHeight="false" outlineLevel="0" collapsed="false">
      <c r="A2963" s="301" t="n">
        <v>44504</v>
      </c>
      <c r="B2963" s="301" t="s">
        <v>54</v>
      </c>
      <c r="C2963" s="302" t="s">
        <v>14681</v>
      </c>
      <c r="D2963" s="301" t="s">
        <v>56</v>
      </c>
      <c r="E2963" s="303"/>
    </row>
    <row r="2964" customFormat="false" ht="15" hidden="false" customHeight="false" outlineLevel="0" collapsed="false">
      <c r="A2964" s="301" t="n">
        <v>44505</v>
      </c>
      <c r="B2964" s="301" t="s">
        <v>54</v>
      </c>
      <c r="C2964" s="302" t="s">
        <v>14682</v>
      </c>
      <c r="D2964" s="301" t="s">
        <v>56</v>
      </c>
      <c r="E2964" s="303"/>
    </row>
    <row r="2965" customFormat="false" ht="15" hidden="false" customHeight="false" outlineLevel="0" collapsed="false">
      <c r="A2965" s="301" t="n">
        <v>44506</v>
      </c>
      <c r="B2965" s="301" t="s">
        <v>54</v>
      </c>
      <c r="C2965" s="302" t="s">
        <v>14683</v>
      </c>
      <c r="D2965" s="301" t="s">
        <v>56</v>
      </c>
      <c r="E2965" s="303"/>
    </row>
    <row r="2966" customFormat="false" ht="15" hidden="false" customHeight="false" outlineLevel="0" collapsed="false">
      <c r="A2966" s="301" t="n">
        <v>44507</v>
      </c>
      <c r="B2966" s="301" t="s">
        <v>54</v>
      </c>
      <c r="C2966" s="302" t="s">
        <v>14684</v>
      </c>
      <c r="D2966" s="301" t="s">
        <v>56</v>
      </c>
      <c r="E2966" s="303"/>
    </row>
    <row r="2967" customFormat="false" ht="15" hidden="false" customHeight="false" outlineLevel="0" collapsed="false">
      <c r="A2967" s="301" t="n">
        <v>44508</v>
      </c>
      <c r="B2967" s="301" t="s">
        <v>54</v>
      </c>
      <c r="C2967" s="302" t="s">
        <v>14685</v>
      </c>
      <c r="D2967" s="301" t="s">
        <v>56</v>
      </c>
      <c r="E2967" s="303"/>
    </row>
    <row r="2968" customFormat="false" ht="15" hidden="false" customHeight="false" outlineLevel="0" collapsed="false">
      <c r="A2968" s="301" t="n">
        <v>44509</v>
      </c>
      <c r="B2968" s="301" t="s">
        <v>54</v>
      </c>
      <c r="C2968" s="302" t="s">
        <v>14686</v>
      </c>
      <c r="D2968" s="301" t="s">
        <v>56</v>
      </c>
      <c r="E2968" s="303"/>
    </row>
    <row r="2969" customFormat="false" ht="15" hidden="false" customHeight="false" outlineLevel="0" collapsed="false">
      <c r="A2969" s="301" t="n">
        <v>44510</v>
      </c>
      <c r="B2969" s="301" t="s">
        <v>54</v>
      </c>
      <c r="C2969" s="302" t="s">
        <v>14687</v>
      </c>
      <c r="D2969" s="301" t="s">
        <v>56</v>
      </c>
      <c r="E2969" s="303"/>
    </row>
    <row r="2970" customFormat="false" ht="15" hidden="false" customHeight="false" outlineLevel="0" collapsed="false">
      <c r="A2970" s="301" t="n">
        <v>44512</v>
      </c>
      <c r="B2970" s="301" t="s">
        <v>54</v>
      </c>
      <c r="C2970" s="302" t="s">
        <v>14688</v>
      </c>
      <c r="D2970" s="301" t="s">
        <v>56</v>
      </c>
      <c r="E2970" s="303"/>
    </row>
    <row r="2971" customFormat="false" ht="15" hidden="false" customHeight="false" outlineLevel="0" collapsed="false">
      <c r="A2971" s="301" t="n">
        <v>44513</v>
      </c>
      <c r="B2971" s="301" t="s">
        <v>54</v>
      </c>
      <c r="C2971" s="302" t="s">
        <v>14689</v>
      </c>
      <c r="D2971" s="301" t="s">
        <v>56</v>
      </c>
      <c r="E2971" s="303"/>
    </row>
    <row r="2972" customFormat="false" ht="15" hidden="false" customHeight="false" outlineLevel="0" collapsed="false">
      <c r="A2972" s="301" t="n">
        <v>44514</v>
      </c>
      <c r="B2972" s="301" t="s">
        <v>54</v>
      </c>
      <c r="C2972" s="302" t="s">
        <v>14690</v>
      </c>
      <c r="D2972" s="301" t="s">
        <v>56</v>
      </c>
      <c r="E2972" s="303"/>
    </row>
    <row r="2973" customFormat="false" ht="15" hidden="false" customHeight="false" outlineLevel="0" collapsed="false">
      <c r="A2973" s="301" t="n">
        <v>44515</v>
      </c>
      <c r="B2973" s="301" t="s">
        <v>54</v>
      </c>
      <c r="C2973" s="302" t="s">
        <v>14691</v>
      </c>
      <c r="D2973" s="301" t="s">
        <v>56</v>
      </c>
      <c r="E2973" s="303"/>
    </row>
    <row r="2974" customFormat="false" ht="15" hidden="false" customHeight="false" outlineLevel="0" collapsed="false">
      <c r="A2974" s="301" t="n">
        <v>44511</v>
      </c>
      <c r="B2974" s="301" t="s">
        <v>54</v>
      </c>
      <c r="C2974" s="302" t="s">
        <v>14692</v>
      </c>
      <c r="D2974" s="301" t="s">
        <v>56</v>
      </c>
      <c r="E2974" s="303"/>
    </row>
    <row r="2975" customFormat="false" ht="15" hidden="false" customHeight="false" outlineLevel="0" collapsed="false">
      <c r="A2975" s="301" t="n">
        <v>44516</v>
      </c>
      <c r="B2975" s="301" t="s">
        <v>54</v>
      </c>
      <c r="C2975" s="302" t="s">
        <v>14693</v>
      </c>
      <c r="D2975" s="301" t="s">
        <v>56</v>
      </c>
      <c r="E2975" s="303"/>
    </row>
    <row r="2976" customFormat="false" ht="15" hidden="false" customHeight="false" outlineLevel="0" collapsed="false">
      <c r="A2976" s="301" t="n">
        <v>44517</v>
      </c>
      <c r="B2976" s="301" t="s">
        <v>54</v>
      </c>
      <c r="C2976" s="302" t="s">
        <v>14694</v>
      </c>
      <c r="D2976" s="301" t="s">
        <v>56</v>
      </c>
      <c r="E2976" s="303"/>
    </row>
    <row r="2977" customFormat="false" ht="15" hidden="false" customHeight="false" outlineLevel="0" collapsed="false">
      <c r="A2977" s="301" t="n">
        <v>11479</v>
      </c>
      <c r="B2977" s="301" t="s">
        <v>54</v>
      </c>
      <c r="C2977" s="302" t="s">
        <v>14695</v>
      </c>
      <c r="D2977" s="301" t="s">
        <v>142</v>
      </c>
      <c r="E2977" s="303" t="n">
        <v>32.19</v>
      </c>
    </row>
    <row r="2978" customFormat="false" ht="15" hidden="false" customHeight="false" outlineLevel="0" collapsed="false">
      <c r="A2978" s="301" t="n">
        <v>11481</v>
      </c>
      <c r="B2978" s="301" t="s">
        <v>54</v>
      </c>
      <c r="C2978" s="302" t="s">
        <v>14696</v>
      </c>
      <c r="D2978" s="301" t="s">
        <v>142</v>
      </c>
      <c r="E2978" s="303" t="n">
        <v>29.12</v>
      </c>
    </row>
    <row r="2979" customFormat="false" ht="15" hidden="false" customHeight="false" outlineLevel="0" collapsed="false">
      <c r="A2979" s="301" t="n">
        <v>43609</v>
      </c>
      <c r="B2979" s="301" t="s">
        <v>54</v>
      </c>
      <c r="C2979" s="302" t="s">
        <v>14697</v>
      </c>
      <c r="D2979" s="301" t="s">
        <v>142</v>
      </c>
      <c r="E2979" s="303" t="n">
        <v>29.12</v>
      </c>
    </row>
    <row r="2980" customFormat="false" ht="15" hidden="false" customHeight="false" outlineLevel="0" collapsed="false">
      <c r="A2980" s="301" t="n">
        <v>11478</v>
      </c>
      <c r="B2980" s="301" t="s">
        <v>54</v>
      </c>
      <c r="C2980" s="302" t="s">
        <v>14698</v>
      </c>
      <c r="D2980" s="301" t="s">
        <v>142</v>
      </c>
      <c r="E2980" s="303" t="n">
        <v>55.23</v>
      </c>
    </row>
    <row r="2981" customFormat="false" ht="15" hidden="false" customHeight="false" outlineLevel="0" collapsed="false">
      <c r="A2981" s="301" t="n">
        <v>43608</v>
      </c>
      <c r="B2981" s="301" t="s">
        <v>54</v>
      </c>
      <c r="C2981" s="302" t="s">
        <v>14699</v>
      </c>
      <c r="D2981" s="301" t="s">
        <v>142</v>
      </c>
      <c r="E2981" s="303" t="n">
        <v>42.15</v>
      </c>
    </row>
    <row r="2982" customFormat="false" ht="15" hidden="false" customHeight="false" outlineLevel="0" collapsed="false">
      <c r="A2982" s="301" t="n">
        <v>11476</v>
      </c>
      <c r="B2982" s="301" t="s">
        <v>54</v>
      </c>
      <c r="C2982" s="302" t="s">
        <v>14700</v>
      </c>
      <c r="D2982" s="301" t="s">
        <v>142</v>
      </c>
      <c r="E2982" s="303" t="n">
        <v>42.15</v>
      </c>
    </row>
    <row r="2983" customFormat="false" ht="15" hidden="false" customHeight="false" outlineLevel="0" collapsed="false">
      <c r="A2983" s="301" t="n">
        <v>40637</v>
      </c>
      <c r="B2983" s="301" t="s">
        <v>54</v>
      </c>
      <c r="C2983" s="302" t="s">
        <v>14701</v>
      </c>
      <c r="D2983" s="301" t="s">
        <v>142</v>
      </c>
      <c r="E2983" s="303"/>
    </row>
    <row r="2984" customFormat="false" ht="15" hidden="false" customHeight="false" outlineLevel="0" collapsed="false">
      <c r="A2984" s="301" t="n">
        <v>13836</v>
      </c>
      <c r="B2984" s="301" t="s">
        <v>54</v>
      </c>
      <c r="C2984" s="302" t="s">
        <v>14702</v>
      </c>
      <c r="D2984" s="301" t="s">
        <v>142</v>
      </c>
      <c r="E2984" s="303"/>
    </row>
    <row r="2985" customFormat="false" ht="15" hidden="false" customHeight="false" outlineLevel="0" collapsed="false">
      <c r="A2985" s="301" t="n">
        <v>14534</v>
      </c>
      <c r="B2985" s="301" t="s">
        <v>54</v>
      </c>
      <c r="C2985" s="302" t="s">
        <v>14703</v>
      </c>
      <c r="D2985" s="301" t="s">
        <v>142</v>
      </c>
      <c r="E2985" s="303"/>
    </row>
    <row r="2986" customFormat="false" ht="15" hidden="false" customHeight="false" outlineLevel="0" collapsed="false">
      <c r="A2986" s="301" t="n">
        <v>14535</v>
      </c>
      <c r="B2986" s="301" t="s">
        <v>54</v>
      </c>
      <c r="C2986" s="302" t="s">
        <v>14704</v>
      </c>
      <c r="D2986" s="301" t="s">
        <v>142</v>
      </c>
      <c r="E2986" s="303"/>
    </row>
    <row r="2987" customFormat="false" ht="15" hidden="false" customHeight="false" outlineLevel="0" collapsed="false">
      <c r="A2987" s="301" t="n">
        <v>39813</v>
      </c>
      <c r="B2987" s="301" t="s">
        <v>54</v>
      </c>
      <c r="C2987" s="302" t="s">
        <v>14705</v>
      </c>
      <c r="D2987" s="301" t="s">
        <v>142</v>
      </c>
      <c r="E2987" s="303"/>
    </row>
    <row r="2988" customFormat="false" ht="15" hidden="false" customHeight="false" outlineLevel="0" collapsed="false">
      <c r="A2988" s="301" t="n">
        <v>12868</v>
      </c>
      <c r="B2988" s="301" t="s">
        <v>54</v>
      </c>
      <c r="C2988" s="302" t="s">
        <v>14706</v>
      </c>
      <c r="D2988" s="301" t="s">
        <v>2543</v>
      </c>
      <c r="E2988" s="303" t="n">
        <v>25.26</v>
      </c>
    </row>
    <row r="2989" customFormat="false" ht="15" hidden="false" customHeight="false" outlineLevel="0" collapsed="false">
      <c r="A2989" s="301" t="n">
        <v>40916</v>
      </c>
      <c r="B2989" s="301" t="s">
        <v>54</v>
      </c>
      <c r="C2989" s="302" t="s">
        <v>14707</v>
      </c>
      <c r="D2989" s="301" t="s">
        <v>7340</v>
      </c>
      <c r="E2989" s="303" t="n">
        <v>4432.81</v>
      </c>
    </row>
    <row r="2990" customFormat="false" ht="15" hidden="false" customHeight="false" outlineLevel="0" collapsed="false">
      <c r="A2990" s="301" t="n">
        <v>4755</v>
      </c>
      <c r="B2990" s="301" t="s">
        <v>54</v>
      </c>
      <c r="C2990" s="302" t="s">
        <v>14708</v>
      </c>
      <c r="D2990" s="301" t="s">
        <v>2543</v>
      </c>
      <c r="E2990" s="303" t="n">
        <v>22.1</v>
      </c>
    </row>
    <row r="2991" customFormat="false" ht="15" hidden="false" customHeight="false" outlineLevel="0" collapsed="false">
      <c r="A2991" s="301" t="n">
        <v>41067</v>
      </c>
      <c r="B2991" s="301" t="s">
        <v>54</v>
      </c>
      <c r="C2991" s="302" t="s">
        <v>14709</v>
      </c>
      <c r="D2991" s="301" t="s">
        <v>7340</v>
      </c>
      <c r="E2991" s="303" t="n">
        <v>3879.7</v>
      </c>
    </row>
    <row r="2992" customFormat="false" ht="15" hidden="false" customHeight="false" outlineLevel="0" collapsed="false">
      <c r="A2992" s="301" t="n">
        <v>45240</v>
      </c>
      <c r="B2992" s="301" t="s">
        <v>54</v>
      </c>
      <c r="C2992" s="302" t="s">
        <v>14710</v>
      </c>
      <c r="D2992" s="301" t="s">
        <v>142</v>
      </c>
      <c r="E2992" s="303" t="n">
        <v>30.66</v>
      </c>
    </row>
    <row r="2993" customFormat="false" ht="15" hidden="false" customHeight="false" outlineLevel="0" collapsed="false">
      <c r="A2993" s="301" t="n">
        <v>45228</v>
      </c>
      <c r="B2993" s="301" t="s">
        <v>54</v>
      </c>
      <c r="C2993" s="302" t="s">
        <v>14711</v>
      </c>
      <c r="D2993" s="301" t="s">
        <v>142</v>
      </c>
      <c r="E2993" s="303" t="n">
        <v>26.2</v>
      </c>
    </row>
    <row r="2994" customFormat="false" ht="15" hidden="false" customHeight="false" outlineLevel="0" collapsed="false">
      <c r="A2994" s="301" t="n">
        <v>45241</v>
      </c>
      <c r="B2994" s="301" t="s">
        <v>54</v>
      </c>
      <c r="C2994" s="302" t="s">
        <v>14712</v>
      </c>
      <c r="D2994" s="301" t="s">
        <v>142</v>
      </c>
      <c r="E2994" s="303" t="n">
        <v>37.7</v>
      </c>
    </row>
    <row r="2995" customFormat="false" ht="15" hidden="false" customHeight="false" outlineLevel="0" collapsed="false">
      <c r="A2995" s="301" t="n">
        <v>38463</v>
      </c>
      <c r="B2995" s="301" t="s">
        <v>54</v>
      </c>
      <c r="C2995" s="302" t="s">
        <v>14713</v>
      </c>
      <c r="D2995" s="301" t="s">
        <v>142</v>
      </c>
      <c r="E2995" s="303" t="n">
        <v>46.34</v>
      </c>
    </row>
    <row r="2996" customFormat="false" ht="15" hidden="false" customHeight="false" outlineLevel="0" collapsed="false">
      <c r="A2996" s="301" t="n">
        <v>40703</v>
      </c>
      <c r="B2996" s="301" t="s">
        <v>54</v>
      </c>
      <c r="C2996" s="302" t="s">
        <v>14714</v>
      </c>
      <c r="D2996" s="301" t="s">
        <v>142</v>
      </c>
      <c r="E2996" s="303" t="n">
        <v>10714</v>
      </c>
    </row>
    <row r="2997" customFormat="false" ht="15" hidden="false" customHeight="false" outlineLevel="0" collapsed="false">
      <c r="A2997" s="301" t="n">
        <v>14531</v>
      </c>
      <c r="B2997" s="301" t="s">
        <v>54</v>
      </c>
      <c r="C2997" s="302" t="s">
        <v>14715</v>
      </c>
      <c r="D2997" s="301" t="s">
        <v>142</v>
      </c>
      <c r="E2997" s="303" t="n">
        <v>14081.36</v>
      </c>
    </row>
    <row r="2998" customFormat="false" ht="15" hidden="false" customHeight="false" outlineLevel="0" collapsed="false">
      <c r="A2998" s="301" t="n">
        <v>36533</v>
      </c>
      <c r="B2998" s="301" t="s">
        <v>54</v>
      </c>
      <c r="C2998" s="302" t="s">
        <v>14716</v>
      </c>
      <c r="D2998" s="301" t="s">
        <v>142</v>
      </c>
      <c r="E2998" s="303" t="n">
        <v>15896.81</v>
      </c>
    </row>
    <row r="2999" customFormat="false" ht="15" hidden="false" customHeight="false" outlineLevel="0" collapsed="false">
      <c r="A2999" s="301" t="n">
        <v>11616</v>
      </c>
      <c r="B2999" s="301" t="s">
        <v>54</v>
      </c>
      <c r="C2999" s="302" t="s">
        <v>14717</v>
      </c>
      <c r="D2999" s="301" t="s">
        <v>142</v>
      </c>
      <c r="E2999" s="303" t="n">
        <v>12797.37</v>
      </c>
    </row>
    <row r="3000" customFormat="false" ht="15" hidden="false" customHeight="false" outlineLevel="0" collapsed="false">
      <c r="A3000" s="301" t="n">
        <v>41898</v>
      </c>
      <c r="B3000" s="301" t="s">
        <v>54</v>
      </c>
      <c r="C3000" s="302" t="s">
        <v>14718</v>
      </c>
      <c r="D3000" s="301" t="s">
        <v>142</v>
      </c>
      <c r="E3000" s="303" t="n">
        <v>6320.47</v>
      </c>
    </row>
    <row r="3001" customFormat="false" ht="15" hidden="false" customHeight="false" outlineLevel="0" collapsed="false">
      <c r="A3001" s="301" t="n">
        <v>45303</v>
      </c>
      <c r="B3001" s="301" t="s">
        <v>54</v>
      </c>
      <c r="C3001" s="302" t="s">
        <v>14719</v>
      </c>
      <c r="D3001" s="301" t="s">
        <v>142</v>
      </c>
      <c r="E3001" s="303" t="n">
        <v>40717.77</v>
      </c>
    </row>
    <row r="3002" customFormat="false" ht="15" hidden="false" customHeight="false" outlineLevel="0" collapsed="false">
      <c r="A3002" s="301" t="n">
        <v>45304</v>
      </c>
      <c r="B3002" s="301" t="s">
        <v>54</v>
      </c>
      <c r="C3002" s="302" t="s">
        <v>14720</v>
      </c>
      <c r="D3002" s="301" t="s">
        <v>142</v>
      </c>
      <c r="E3002" s="303" t="n">
        <v>10873.09</v>
      </c>
    </row>
    <row r="3003" customFormat="false" ht="15" hidden="false" customHeight="false" outlineLevel="0" collapsed="false">
      <c r="A3003" s="301" t="n">
        <v>10747</v>
      </c>
      <c r="B3003" s="301" t="s">
        <v>54</v>
      </c>
      <c r="C3003" s="302" t="s">
        <v>14721</v>
      </c>
      <c r="D3003" s="301" t="s">
        <v>142</v>
      </c>
      <c r="E3003" s="303" t="n">
        <v>17522.63</v>
      </c>
    </row>
    <row r="3004" customFormat="false" ht="15" hidden="false" customHeight="false" outlineLevel="0" collapsed="false">
      <c r="A3004" s="301" t="n">
        <v>45302</v>
      </c>
      <c r="B3004" s="301" t="s">
        <v>54</v>
      </c>
      <c r="C3004" s="302" t="s">
        <v>14722</v>
      </c>
      <c r="D3004" s="301" t="s">
        <v>142</v>
      </c>
      <c r="E3004" s="303" t="n">
        <v>6867.64</v>
      </c>
    </row>
    <row r="3005" customFormat="false" ht="15" hidden="false" customHeight="false" outlineLevel="0" collapsed="false">
      <c r="A3005" s="301" t="n">
        <v>36141</v>
      </c>
      <c r="B3005" s="301" t="s">
        <v>54</v>
      </c>
      <c r="C3005" s="302" t="s">
        <v>14723</v>
      </c>
      <c r="D3005" s="301" t="s">
        <v>142</v>
      </c>
      <c r="E3005" s="303" t="n">
        <v>88.47</v>
      </c>
    </row>
    <row r="3006" customFormat="false" ht="15" hidden="false" customHeight="false" outlineLevel="0" collapsed="false">
      <c r="A3006" s="301" t="n">
        <v>45211</v>
      </c>
      <c r="B3006" s="301" t="s">
        <v>54</v>
      </c>
      <c r="C3006" s="302" t="s">
        <v>14724</v>
      </c>
      <c r="D3006" s="301" t="s">
        <v>142</v>
      </c>
      <c r="E3006" s="303" t="n">
        <v>80.41</v>
      </c>
    </row>
    <row r="3007" customFormat="false" ht="15" hidden="false" customHeight="false" outlineLevel="0" collapsed="false">
      <c r="A3007" s="301" t="n">
        <v>43651</v>
      </c>
      <c r="B3007" s="301" t="s">
        <v>54</v>
      </c>
      <c r="C3007" s="302" t="s">
        <v>14725</v>
      </c>
      <c r="D3007" s="301" t="s">
        <v>418</v>
      </c>
      <c r="E3007" s="303" t="n">
        <v>8.53</v>
      </c>
    </row>
    <row r="3008" customFormat="false" ht="15" hidden="false" customHeight="false" outlineLevel="0" collapsed="false">
      <c r="A3008" s="301" t="n">
        <v>43626</v>
      </c>
      <c r="B3008" s="301" t="s">
        <v>54</v>
      </c>
      <c r="C3008" s="302" t="s">
        <v>14726</v>
      </c>
      <c r="D3008" s="301" t="s">
        <v>418</v>
      </c>
      <c r="E3008" s="303" t="n">
        <v>4.74</v>
      </c>
    </row>
    <row r="3009" customFormat="false" ht="15" hidden="false" customHeight="false" outlineLevel="0" collapsed="false">
      <c r="A3009" s="301" t="n">
        <v>39434</v>
      </c>
      <c r="B3009" s="301" t="s">
        <v>54</v>
      </c>
      <c r="C3009" s="302" t="s">
        <v>14727</v>
      </c>
      <c r="D3009" s="301" t="s">
        <v>418</v>
      </c>
      <c r="E3009" s="303" t="n">
        <v>3.54</v>
      </c>
    </row>
    <row r="3010" customFormat="false" ht="15" hidden="false" customHeight="false" outlineLevel="0" collapsed="false">
      <c r="A3010" s="301" t="n">
        <v>39433</v>
      </c>
      <c r="B3010" s="301" t="s">
        <v>54</v>
      </c>
      <c r="C3010" s="302" t="s">
        <v>14728</v>
      </c>
      <c r="D3010" s="301" t="s">
        <v>418</v>
      </c>
      <c r="E3010" s="303" t="n">
        <v>2.81</v>
      </c>
    </row>
    <row r="3011" customFormat="false" ht="15" hidden="false" customHeight="false" outlineLevel="0" collapsed="false">
      <c r="A3011" s="301" t="n">
        <v>4049</v>
      </c>
      <c r="B3011" s="301" t="s">
        <v>54</v>
      </c>
      <c r="C3011" s="302" t="s">
        <v>14729</v>
      </c>
      <c r="D3011" s="301" t="s">
        <v>9747</v>
      </c>
      <c r="E3011" s="303" t="n">
        <v>95.13</v>
      </c>
    </row>
    <row r="3012" customFormat="false" ht="15" hidden="false" customHeight="false" outlineLevel="0" collapsed="false">
      <c r="A3012" s="301" t="n">
        <v>38120</v>
      </c>
      <c r="B3012" s="301" t="s">
        <v>54</v>
      </c>
      <c r="C3012" s="302" t="s">
        <v>14730</v>
      </c>
      <c r="D3012" s="301" t="s">
        <v>418</v>
      </c>
      <c r="E3012" s="303" t="n">
        <v>106.32</v>
      </c>
    </row>
    <row r="3013" customFormat="false" ht="15" hidden="false" customHeight="false" outlineLevel="0" collapsed="false">
      <c r="A3013" s="301" t="n">
        <v>43652</v>
      </c>
      <c r="B3013" s="301" t="s">
        <v>54</v>
      </c>
      <c r="C3013" s="302" t="s">
        <v>14731</v>
      </c>
      <c r="D3013" s="301" t="s">
        <v>418</v>
      </c>
      <c r="E3013" s="303" t="n">
        <v>19.1</v>
      </c>
    </row>
    <row r="3014" customFormat="false" ht="15" hidden="false" customHeight="false" outlineLevel="0" collapsed="false">
      <c r="A3014" s="301" t="n">
        <v>10498</v>
      </c>
      <c r="B3014" s="301" t="s">
        <v>54</v>
      </c>
      <c r="C3014" s="302" t="s">
        <v>14732</v>
      </c>
      <c r="D3014" s="301" t="s">
        <v>418</v>
      </c>
      <c r="E3014" s="303" t="n">
        <v>9.48</v>
      </c>
    </row>
    <row r="3015" customFormat="false" ht="15" hidden="false" customHeight="false" outlineLevel="0" collapsed="false">
      <c r="A3015" s="301" t="n">
        <v>4823</v>
      </c>
      <c r="B3015" s="301" t="s">
        <v>54</v>
      </c>
      <c r="C3015" s="302" t="s">
        <v>14733</v>
      </c>
      <c r="D3015" s="301" t="s">
        <v>418</v>
      </c>
      <c r="E3015" s="303" t="n">
        <v>34.44</v>
      </c>
    </row>
    <row r="3016" customFormat="false" ht="15" hidden="false" customHeight="false" outlineLevel="0" collapsed="false">
      <c r="A3016" s="301" t="n">
        <v>38877</v>
      </c>
      <c r="B3016" s="301" t="s">
        <v>54</v>
      </c>
      <c r="C3016" s="302" t="s">
        <v>14734</v>
      </c>
      <c r="D3016" s="301" t="s">
        <v>418</v>
      </c>
      <c r="E3016" s="303" t="n">
        <v>7.05</v>
      </c>
    </row>
    <row r="3017" customFormat="false" ht="15" hidden="false" customHeight="false" outlineLevel="0" collapsed="false">
      <c r="A3017" s="301" t="n">
        <v>34546</v>
      </c>
      <c r="B3017" s="301" t="s">
        <v>54</v>
      </c>
      <c r="C3017" s="302" t="s">
        <v>14735</v>
      </c>
      <c r="D3017" s="301" t="s">
        <v>418</v>
      </c>
      <c r="E3017" s="303" t="n">
        <v>7.25</v>
      </c>
    </row>
    <row r="3018" customFormat="false" ht="15" hidden="false" customHeight="false" outlineLevel="0" collapsed="false">
      <c r="A3018" s="301" t="n">
        <v>41387</v>
      </c>
      <c r="B3018" s="301" t="s">
        <v>54</v>
      </c>
      <c r="C3018" s="302" t="s">
        <v>14736</v>
      </c>
      <c r="D3018" s="301" t="s">
        <v>429</v>
      </c>
      <c r="E3018" s="303" t="n">
        <v>50.67</v>
      </c>
    </row>
    <row r="3019" customFormat="false" ht="15" hidden="false" customHeight="false" outlineLevel="0" collapsed="false">
      <c r="A3019" s="301" t="n">
        <v>41388</v>
      </c>
      <c r="B3019" s="301" t="s">
        <v>54</v>
      </c>
      <c r="C3019" s="302" t="s">
        <v>14737</v>
      </c>
      <c r="D3019" s="301" t="s">
        <v>429</v>
      </c>
      <c r="E3019" s="303" t="n">
        <v>60.79</v>
      </c>
    </row>
    <row r="3020" customFormat="false" ht="15" hidden="false" customHeight="false" outlineLevel="0" collapsed="false">
      <c r="A3020" s="301" t="n">
        <v>41380</v>
      </c>
      <c r="B3020" s="301" t="s">
        <v>54</v>
      </c>
      <c r="C3020" s="302" t="s">
        <v>14738</v>
      </c>
      <c r="D3020" s="301" t="s">
        <v>142</v>
      </c>
      <c r="E3020" s="303" t="n">
        <v>404.5</v>
      </c>
    </row>
    <row r="3021" customFormat="false" ht="15" hidden="false" customHeight="false" outlineLevel="0" collapsed="false">
      <c r="A3021" s="301" t="n">
        <v>41381</v>
      </c>
      <c r="B3021" s="301" t="s">
        <v>54</v>
      </c>
      <c r="C3021" s="302" t="s">
        <v>14739</v>
      </c>
      <c r="D3021" s="301" t="s">
        <v>142</v>
      </c>
      <c r="E3021" s="303" t="n">
        <v>423.77</v>
      </c>
    </row>
    <row r="3022" customFormat="false" ht="15" hidden="false" customHeight="false" outlineLevel="0" collapsed="false">
      <c r="A3022" s="301" t="n">
        <v>41382</v>
      </c>
      <c r="B3022" s="301" t="s">
        <v>54</v>
      </c>
      <c r="C3022" s="302" t="s">
        <v>14740</v>
      </c>
      <c r="D3022" s="301" t="s">
        <v>142</v>
      </c>
      <c r="E3022" s="303" t="n">
        <v>410.18</v>
      </c>
    </row>
    <row r="3023" customFormat="false" ht="15" hidden="false" customHeight="false" outlineLevel="0" collapsed="false">
      <c r="A3023" s="301" t="n">
        <v>41383</v>
      </c>
      <c r="B3023" s="301" t="s">
        <v>54</v>
      </c>
      <c r="C3023" s="302" t="s">
        <v>14741</v>
      </c>
      <c r="D3023" s="301" t="s">
        <v>142</v>
      </c>
      <c r="E3023" s="303" t="n">
        <v>556.74</v>
      </c>
    </row>
    <row r="3024" customFormat="false" ht="15" hidden="false" customHeight="false" outlineLevel="0" collapsed="false">
      <c r="A3024" s="301" t="n">
        <v>41385</v>
      </c>
      <c r="B3024" s="301" t="s">
        <v>54</v>
      </c>
      <c r="C3024" s="302" t="s">
        <v>14742</v>
      </c>
      <c r="D3024" s="301" t="s">
        <v>142</v>
      </c>
      <c r="E3024" s="303" t="n">
        <v>692.79</v>
      </c>
    </row>
    <row r="3025" customFormat="false" ht="15" hidden="false" customHeight="false" outlineLevel="0" collapsed="false">
      <c r="A3025" s="301" t="n">
        <v>4058</v>
      </c>
      <c r="B3025" s="301" t="s">
        <v>54</v>
      </c>
      <c r="C3025" s="302" t="s">
        <v>14743</v>
      </c>
      <c r="D3025" s="301" t="s">
        <v>2543</v>
      </c>
      <c r="E3025" s="303" t="n">
        <v>36.13</v>
      </c>
    </row>
    <row r="3026" customFormat="false" ht="15" hidden="false" customHeight="false" outlineLevel="0" collapsed="false">
      <c r="A3026" s="301" t="n">
        <v>40974</v>
      </c>
      <c r="B3026" s="301" t="s">
        <v>54</v>
      </c>
      <c r="C3026" s="302" t="s">
        <v>14744</v>
      </c>
      <c r="D3026" s="301" t="s">
        <v>7340</v>
      </c>
      <c r="E3026" s="303" t="n">
        <v>6339.93</v>
      </c>
    </row>
    <row r="3027" customFormat="false" ht="15" hidden="false" customHeight="false" outlineLevel="0" collapsed="false">
      <c r="A3027" s="301" t="n">
        <v>34794</v>
      </c>
      <c r="B3027" s="301" t="s">
        <v>54</v>
      </c>
      <c r="C3027" s="302" t="s">
        <v>14745</v>
      </c>
      <c r="D3027" s="301" t="s">
        <v>2543</v>
      </c>
      <c r="E3027" s="303" t="n">
        <v>26.22</v>
      </c>
    </row>
    <row r="3028" customFormat="false" ht="15" hidden="false" customHeight="false" outlineLevel="0" collapsed="false">
      <c r="A3028" s="301" t="n">
        <v>40925</v>
      </c>
      <c r="B3028" s="301" t="s">
        <v>54</v>
      </c>
      <c r="C3028" s="302" t="s">
        <v>14746</v>
      </c>
      <c r="D3028" s="301" t="s">
        <v>7340</v>
      </c>
      <c r="E3028" s="303" t="n">
        <v>4601.73</v>
      </c>
    </row>
    <row r="3029" customFormat="false" ht="15" hidden="false" customHeight="false" outlineLevel="0" collapsed="false">
      <c r="A3029" s="301" t="n">
        <v>13741</v>
      </c>
      <c r="B3029" s="301" t="s">
        <v>54</v>
      </c>
      <c r="C3029" s="302" t="s">
        <v>14747</v>
      </c>
      <c r="D3029" s="301" t="s">
        <v>142</v>
      </c>
      <c r="E3029" s="303" t="n">
        <v>2544.84</v>
      </c>
    </row>
    <row r="3030" customFormat="false" ht="15" hidden="false" customHeight="false" outlineLevel="0" collapsed="false">
      <c r="A3030" s="301" t="n">
        <v>3288</v>
      </c>
      <c r="B3030" s="301" t="s">
        <v>54</v>
      </c>
      <c r="C3030" s="302" t="s">
        <v>14748</v>
      </c>
      <c r="D3030" s="301" t="s">
        <v>429</v>
      </c>
      <c r="E3030" s="303" t="n">
        <v>10</v>
      </c>
    </row>
    <row r="3031" customFormat="false" ht="15" hidden="false" customHeight="false" outlineLevel="0" collapsed="false">
      <c r="A3031" s="301" t="n">
        <v>13587</v>
      </c>
      <c r="B3031" s="301" t="s">
        <v>54</v>
      </c>
      <c r="C3031" s="302" t="s">
        <v>14749</v>
      </c>
      <c r="D3031" s="301" t="s">
        <v>429</v>
      </c>
      <c r="E3031" s="303" t="n">
        <v>6.04</v>
      </c>
    </row>
    <row r="3032" customFormat="false" ht="15" hidden="false" customHeight="false" outlineLevel="0" collapsed="false">
      <c r="A3032" s="301" t="n">
        <v>38598</v>
      </c>
      <c r="B3032" s="301" t="s">
        <v>54</v>
      </c>
      <c r="C3032" s="302" t="s">
        <v>14750</v>
      </c>
      <c r="D3032" s="301" t="s">
        <v>142</v>
      </c>
      <c r="E3032" s="303" t="n">
        <v>3.52</v>
      </c>
    </row>
    <row r="3033" customFormat="false" ht="15" hidden="false" customHeight="false" outlineLevel="0" collapsed="false">
      <c r="A3033" s="301" t="n">
        <v>38595</v>
      </c>
      <c r="B3033" s="301" t="s">
        <v>54</v>
      </c>
      <c r="C3033" s="302" t="s">
        <v>14751</v>
      </c>
      <c r="D3033" s="301" t="s">
        <v>142</v>
      </c>
      <c r="E3033" s="303" t="n">
        <v>2.98</v>
      </c>
    </row>
    <row r="3034" customFormat="false" ht="15" hidden="false" customHeight="false" outlineLevel="0" collapsed="false">
      <c r="A3034" s="301" t="n">
        <v>38592</v>
      </c>
      <c r="B3034" s="301" t="s">
        <v>54</v>
      </c>
      <c r="C3034" s="302" t="s">
        <v>14752</v>
      </c>
      <c r="D3034" s="301" t="s">
        <v>142</v>
      </c>
      <c r="E3034" s="303" t="n">
        <v>3.01</v>
      </c>
    </row>
    <row r="3035" customFormat="false" ht="15" hidden="false" customHeight="false" outlineLevel="0" collapsed="false">
      <c r="A3035" s="301" t="n">
        <v>38588</v>
      </c>
      <c r="B3035" s="301" t="s">
        <v>54</v>
      </c>
      <c r="C3035" s="302" t="s">
        <v>14753</v>
      </c>
      <c r="D3035" s="301" t="s">
        <v>142</v>
      </c>
      <c r="E3035" s="303" t="n">
        <v>2.41</v>
      </c>
    </row>
    <row r="3036" customFormat="false" ht="15" hidden="false" customHeight="false" outlineLevel="0" collapsed="false">
      <c r="A3036" s="301" t="n">
        <v>38593</v>
      </c>
      <c r="B3036" s="301" t="s">
        <v>54</v>
      </c>
      <c r="C3036" s="302" t="s">
        <v>14754</v>
      </c>
      <c r="D3036" s="301" t="s">
        <v>142</v>
      </c>
      <c r="E3036" s="303" t="n">
        <v>3.33</v>
      </c>
    </row>
    <row r="3037" customFormat="false" ht="15" hidden="false" customHeight="false" outlineLevel="0" collapsed="false">
      <c r="A3037" s="301" t="n">
        <v>38589</v>
      </c>
      <c r="B3037" s="301" t="s">
        <v>54</v>
      </c>
      <c r="C3037" s="302" t="s">
        <v>14755</v>
      </c>
      <c r="D3037" s="301" t="s">
        <v>142</v>
      </c>
      <c r="E3037" s="303" t="n">
        <v>2.53</v>
      </c>
    </row>
    <row r="3038" customFormat="false" ht="15" hidden="false" customHeight="false" outlineLevel="0" collapsed="false">
      <c r="A3038" s="301" t="n">
        <v>38594</v>
      </c>
      <c r="B3038" s="301" t="s">
        <v>54</v>
      </c>
      <c r="C3038" s="302" t="s">
        <v>14756</v>
      </c>
      <c r="D3038" s="301" t="s">
        <v>142</v>
      </c>
      <c r="E3038" s="303" t="n">
        <v>5.25</v>
      </c>
    </row>
    <row r="3039" customFormat="false" ht="15" hidden="false" customHeight="false" outlineLevel="0" collapsed="false">
      <c r="A3039" s="301" t="n">
        <v>34774</v>
      </c>
      <c r="B3039" s="301" t="s">
        <v>54</v>
      </c>
      <c r="C3039" s="302" t="s">
        <v>14757</v>
      </c>
      <c r="D3039" s="301" t="s">
        <v>142</v>
      </c>
      <c r="E3039" s="303" t="n">
        <v>2.36</v>
      </c>
    </row>
    <row r="3040" customFormat="false" ht="15" hidden="false" customHeight="false" outlineLevel="0" collapsed="false">
      <c r="A3040" s="301" t="n">
        <v>34771</v>
      </c>
      <c r="B3040" s="301" t="s">
        <v>54</v>
      </c>
      <c r="C3040" s="302" t="s">
        <v>14758</v>
      </c>
      <c r="D3040" s="301" t="s">
        <v>142</v>
      </c>
      <c r="E3040" s="303" t="n">
        <v>2.84</v>
      </c>
    </row>
    <row r="3041" customFormat="false" ht="15" hidden="false" customHeight="false" outlineLevel="0" collapsed="false">
      <c r="A3041" s="301" t="n">
        <v>34764</v>
      </c>
      <c r="B3041" s="301" t="s">
        <v>54</v>
      </c>
      <c r="C3041" s="302" t="s">
        <v>14759</v>
      </c>
      <c r="D3041" s="301" t="s">
        <v>142</v>
      </c>
      <c r="E3041" s="303" t="n">
        <v>1.86</v>
      </c>
    </row>
    <row r="3042" customFormat="false" ht="15" hidden="false" customHeight="false" outlineLevel="0" collapsed="false">
      <c r="A3042" s="301" t="n">
        <v>34773</v>
      </c>
      <c r="B3042" s="301" t="s">
        <v>54</v>
      </c>
      <c r="C3042" s="302" t="s">
        <v>14760</v>
      </c>
      <c r="D3042" s="301" t="s">
        <v>142</v>
      </c>
      <c r="E3042" s="303" t="n">
        <v>2.48</v>
      </c>
    </row>
    <row r="3043" customFormat="false" ht="15" hidden="false" customHeight="false" outlineLevel="0" collapsed="false">
      <c r="A3043" s="301" t="n">
        <v>34769</v>
      </c>
      <c r="B3043" s="301" t="s">
        <v>54</v>
      </c>
      <c r="C3043" s="302" t="s">
        <v>14761</v>
      </c>
      <c r="D3043" s="301" t="s">
        <v>142</v>
      </c>
      <c r="E3043" s="303" t="n">
        <v>3.07</v>
      </c>
    </row>
    <row r="3044" customFormat="false" ht="15" hidden="false" customHeight="false" outlineLevel="0" collapsed="false">
      <c r="A3044" s="301" t="n">
        <v>34763</v>
      </c>
      <c r="B3044" s="301" t="s">
        <v>54</v>
      </c>
      <c r="C3044" s="302" t="s">
        <v>14762</v>
      </c>
      <c r="D3044" s="301" t="s">
        <v>142</v>
      </c>
      <c r="E3044" s="303" t="n">
        <v>1.89</v>
      </c>
    </row>
    <row r="3045" customFormat="false" ht="15" hidden="false" customHeight="false" outlineLevel="0" collapsed="false">
      <c r="A3045" s="301" t="n">
        <v>34788</v>
      </c>
      <c r="B3045" s="301" t="s">
        <v>54</v>
      </c>
      <c r="C3045" s="302" t="s">
        <v>14763</v>
      </c>
      <c r="D3045" s="301" t="s">
        <v>142</v>
      </c>
      <c r="E3045" s="303" t="n">
        <v>1.06</v>
      </c>
    </row>
    <row r="3046" customFormat="false" ht="15" hidden="false" customHeight="false" outlineLevel="0" collapsed="false">
      <c r="A3046" s="301" t="n">
        <v>34781</v>
      </c>
      <c r="B3046" s="301" t="s">
        <v>54</v>
      </c>
      <c r="C3046" s="302" t="s">
        <v>14764</v>
      </c>
      <c r="D3046" s="301" t="s">
        <v>142</v>
      </c>
      <c r="E3046" s="303" t="n">
        <v>1.46</v>
      </c>
    </row>
    <row r="3047" customFormat="false" ht="15" hidden="false" customHeight="false" outlineLevel="0" collapsed="false">
      <c r="A3047" s="301" t="n">
        <v>41682</v>
      </c>
      <c r="B3047" s="301" t="s">
        <v>54</v>
      </c>
      <c r="C3047" s="302" t="s">
        <v>14765</v>
      </c>
      <c r="D3047" s="301" t="s">
        <v>142</v>
      </c>
      <c r="E3047" s="303" t="n">
        <v>43.35</v>
      </c>
    </row>
    <row r="3048" customFormat="false" ht="15" hidden="false" customHeight="false" outlineLevel="0" collapsed="false">
      <c r="A3048" s="301" t="n">
        <v>41683</v>
      </c>
      <c r="B3048" s="301" t="s">
        <v>54</v>
      </c>
      <c r="C3048" s="302" t="s">
        <v>14766</v>
      </c>
      <c r="D3048" s="301" t="s">
        <v>142</v>
      </c>
      <c r="E3048" s="303" t="n">
        <v>31.89</v>
      </c>
    </row>
    <row r="3049" customFormat="false" ht="15" hidden="false" customHeight="false" outlineLevel="0" collapsed="false">
      <c r="A3049" s="301" t="n">
        <v>41680</v>
      </c>
      <c r="B3049" s="301" t="s">
        <v>54</v>
      </c>
      <c r="C3049" s="302" t="s">
        <v>14767</v>
      </c>
      <c r="D3049" s="301" t="s">
        <v>142</v>
      </c>
      <c r="E3049" s="303" t="n">
        <v>17.17</v>
      </c>
    </row>
    <row r="3050" customFormat="false" ht="15" hidden="false" customHeight="false" outlineLevel="0" collapsed="false">
      <c r="A3050" s="301" t="n">
        <v>41679</v>
      </c>
      <c r="B3050" s="301" t="s">
        <v>54</v>
      </c>
      <c r="C3050" s="302" t="s">
        <v>14768</v>
      </c>
      <c r="D3050" s="301" t="s">
        <v>142</v>
      </c>
      <c r="E3050" s="303" t="n">
        <v>39.25</v>
      </c>
    </row>
    <row r="3051" customFormat="false" ht="15" hidden="false" customHeight="false" outlineLevel="0" collapsed="false">
      <c r="A3051" s="301" t="n">
        <v>41681</v>
      </c>
      <c r="B3051" s="301" t="s">
        <v>54</v>
      </c>
      <c r="C3051" s="302" t="s">
        <v>14769</v>
      </c>
      <c r="D3051" s="301" t="s">
        <v>142</v>
      </c>
      <c r="E3051" s="303" t="n">
        <v>26.86</v>
      </c>
    </row>
    <row r="3052" customFormat="false" ht="15" hidden="false" customHeight="false" outlineLevel="0" collapsed="false">
      <c r="A3052" s="301" t="n">
        <v>43386</v>
      </c>
      <c r="B3052" s="301" t="s">
        <v>54</v>
      </c>
      <c r="C3052" s="302" t="s">
        <v>14770</v>
      </c>
      <c r="D3052" s="301" t="s">
        <v>142</v>
      </c>
      <c r="E3052" s="303" t="n">
        <v>61.34</v>
      </c>
    </row>
    <row r="3053" customFormat="false" ht="15" hidden="false" customHeight="false" outlineLevel="0" collapsed="false">
      <c r="A3053" s="301" t="n">
        <v>4059</v>
      </c>
      <c r="B3053" s="301" t="s">
        <v>54</v>
      </c>
      <c r="C3053" s="302" t="s">
        <v>14771</v>
      </c>
      <c r="D3053" s="301" t="s">
        <v>429</v>
      </c>
      <c r="E3053" s="303" t="n">
        <v>43.35</v>
      </c>
    </row>
    <row r="3054" customFormat="false" ht="15" hidden="false" customHeight="false" outlineLevel="0" collapsed="false">
      <c r="A3054" s="301" t="n">
        <v>4062</v>
      </c>
      <c r="B3054" s="301" t="s">
        <v>54</v>
      </c>
      <c r="C3054" s="302" t="s">
        <v>14772</v>
      </c>
      <c r="D3054" s="301" t="s">
        <v>142</v>
      </c>
      <c r="E3054" s="303" t="n">
        <v>43.35</v>
      </c>
    </row>
    <row r="3055" customFormat="false" ht="15" hidden="false" customHeight="false" outlineLevel="0" collapsed="false">
      <c r="A3055" s="301" t="n">
        <v>4061</v>
      </c>
      <c r="B3055" s="301" t="s">
        <v>54</v>
      </c>
      <c r="C3055" s="302" t="s">
        <v>14773</v>
      </c>
      <c r="D3055" s="301" t="s">
        <v>142</v>
      </c>
      <c r="E3055" s="303" t="n">
        <v>53.98</v>
      </c>
    </row>
    <row r="3056" customFormat="false" ht="15" hidden="false" customHeight="false" outlineLevel="0" collapsed="false">
      <c r="A3056" s="301" t="n">
        <v>41315</v>
      </c>
      <c r="B3056" s="301" t="s">
        <v>54</v>
      </c>
      <c r="C3056" s="302" t="s">
        <v>14774</v>
      </c>
      <c r="D3056" s="301" t="s">
        <v>418</v>
      </c>
      <c r="E3056" s="303" t="n">
        <v>80.39</v>
      </c>
    </row>
    <row r="3057" customFormat="false" ht="15" hidden="false" customHeight="false" outlineLevel="0" collapsed="false">
      <c r="A3057" s="301" t="n">
        <v>43148</v>
      </c>
      <c r="B3057" s="301" t="s">
        <v>54</v>
      </c>
      <c r="C3057" s="302" t="s">
        <v>14775</v>
      </c>
      <c r="D3057" s="301" t="s">
        <v>418</v>
      </c>
      <c r="E3057" s="303" t="n">
        <v>54.56</v>
      </c>
    </row>
    <row r="3058" customFormat="false" ht="15" hidden="false" customHeight="false" outlineLevel="0" collapsed="false">
      <c r="A3058" s="301" t="n">
        <v>43147</v>
      </c>
      <c r="B3058" s="301" t="s">
        <v>54</v>
      </c>
      <c r="C3058" s="302" t="s">
        <v>14776</v>
      </c>
      <c r="D3058" s="301" t="s">
        <v>418</v>
      </c>
      <c r="E3058" s="303" t="n">
        <v>21.13</v>
      </c>
    </row>
    <row r="3059" customFormat="false" ht="15" hidden="false" customHeight="false" outlineLevel="0" collapsed="false">
      <c r="A3059" s="301" t="n">
        <v>10608</v>
      </c>
      <c r="B3059" s="301" t="s">
        <v>54</v>
      </c>
      <c r="C3059" s="302" t="s">
        <v>14777</v>
      </c>
      <c r="D3059" s="301" t="s">
        <v>142</v>
      </c>
      <c r="E3059" s="303"/>
    </row>
    <row r="3060" customFormat="false" ht="15" hidden="false" customHeight="false" outlineLevel="0" collapsed="false">
      <c r="A3060" s="301" t="n">
        <v>4069</v>
      </c>
      <c r="B3060" s="301" t="s">
        <v>54</v>
      </c>
      <c r="C3060" s="302" t="s">
        <v>14778</v>
      </c>
      <c r="D3060" s="301" t="s">
        <v>2543</v>
      </c>
      <c r="E3060" s="303" t="n">
        <v>66.1</v>
      </c>
    </row>
    <row r="3061" customFormat="false" ht="15" hidden="false" customHeight="false" outlineLevel="0" collapsed="false">
      <c r="A3061" s="301" t="n">
        <v>40819</v>
      </c>
      <c r="B3061" s="301" t="s">
        <v>54</v>
      </c>
      <c r="C3061" s="302" t="s">
        <v>14779</v>
      </c>
      <c r="D3061" s="301" t="s">
        <v>7340</v>
      </c>
      <c r="E3061" s="303" t="n">
        <v>11600.34</v>
      </c>
    </row>
    <row r="3062" customFormat="false" ht="15" hidden="false" customHeight="false" outlineLevel="0" collapsed="false">
      <c r="A3062" s="301" t="n">
        <v>34361</v>
      </c>
      <c r="B3062" s="301" t="s">
        <v>54</v>
      </c>
      <c r="C3062" s="302" t="s">
        <v>14780</v>
      </c>
      <c r="D3062" s="301" t="s">
        <v>418</v>
      </c>
      <c r="E3062" s="303" t="n">
        <v>15.38</v>
      </c>
    </row>
    <row r="3063" customFormat="false" ht="15" hidden="false" customHeight="false" outlineLevel="0" collapsed="false">
      <c r="A3063" s="301" t="n">
        <v>36512</v>
      </c>
      <c r="B3063" s="301" t="s">
        <v>54</v>
      </c>
      <c r="C3063" s="302" t="s">
        <v>14781</v>
      </c>
      <c r="D3063" s="301" t="s">
        <v>142</v>
      </c>
      <c r="E3063" s="303"/>
    </row>
    <row r="3064" customFormat="false" ht="15" hidden="false" customHeight="false" outlineLevel="0" collapsed="false">
      <c r="A3064" s="301" t="n">
        <v>44478</v>
      </c>
      <c r="B3064" s="301" t="s">
        <v>54</v>
      </c>
      <c r="C3064" s="302" t="s">
        <v>14782</v>
      </c>
      <c r="D3064" s="301" t="s">
        <v>418</v>
      </c>
      <c r="E3064" s="303" t="n">
        <v>12.41</v>
      </c>
    </row>
    <row r="3065" customFormat="false" ht="15" hidden="false" customHeight="false" outlineLevel="0" collapsed="false">
      <c r="A3065" s="301" t="n">
        <v>44477</v>
      </c>
      <c r="B3065" s="301" t="s">
        <v>54</v>
      </c>
      <c r="C3065" s="302" t="s">
        <v>14783</v>
      </c>
      <c r="D3065" s="301" t="s">
        <v>418</v>
      </c>
      <c r="E3065" s="303" t="n">
        <v>12.41</v>
      </c>
    </row>
    <row r="3066" customFormat="false" ht="15" hidden="false" customHeight="false" outlineLevel="0" collapsed="false">
      <c r="A3066" s="301" t="n">
        <v>11697</v>
      </c>
      <c r="B3066" s="301" t="s">
        <v>54</v>
      </c>
      <c r="C3066" s="302" t="s">
        <v>14784</v>
      </c>
      <c r="D3066" s="301" t="s">
        <v>142</v>
      </c>
      <c r="E3066" s="303" t="n">
        <v>778.94</v>
      </c>
    </row>
    <row r="3067" customFormat="false" ht="15" hidden="false" customHeight="false" outlineLevel="0" collapsed="false">
      <c r="A3067" s="301" t="n">
        <v>11698</v>
      </c>
      <c r="B3067" s="301" t="s">
        <v>54</v>
      </c>
      <c r="C3067" s="302" t="s">
        <v>14785</v>
      </c>
      <c r="D3067" s="301" t="s">
        <v>142</v>
      </c>
      <c r="E3067" s="303" t="n">
        <v>929.23</v>
      </c>
    </row>
    <row r="3068" customFormat="false" ht="15" hidden="false" customHeight="false" outlineLevel="0" collapsed="false">
      <c r="A3068" s="301" t="n">
        <v>11699</v>
      </c>
      <c r="B3068" s="301" t="s">
        <v>54</v>
      </c>
      <c r="C3068" s="302" t="s">
        <v>14786</v>
      </c>
      <c r="D3068" s="301" t="s">
        <v>142</v>
      </c>
      <c r="E3068" s="303" t="n">
        <v>1027.01</v>
      </c>
    </row>
    <row r="3069" customFormat="false" ht="15" hidden="false" customHeight="false" outlineLevel="0" collapsed="false">
      <c r="A3069" s="301" t="n">
        <v>10432</v>
      </c>
      <c r="B3069" s="301" t="s">
        <v>54</v>
      </c>
      <c r="C3069" s="302" t="s">
        <v>14787</v>
      </c>
      <c r="D3069" s="301" t="s">
        <v>142</v>
      </c>
      <c r="E3069" s="303" t="n">
        <v>434.4</v>
      </c>
    </row>
    <row r="3070" customFormat="false" ht="15" hidden="false" customHeight="false" outlineLevel="0" collapsed="false">
      <c r="A3070" s="301" t="n">
        <v>44020</v>
      </c>
      <c r="B3070" s="301" t="s">
        <v>54</v>
      </c>
      <c r="C3070" s="302" t="s">
        <v>14788</v>
      </c>
      <c r="D3070" s="301" t="s">
        <v>142</v>
      </c>
      <c r="E3070" s="303" t="n">
        <v>1071.71</v>
      </c>
    </row>
    <row r="3071" customFormat="false" ht="15" hidden="false" customHeight="false" outlineLevel="0" collapsed="false">
      <c r="A3071" s="301" t="n">
        <v>41419</v>
      </c>
      <c r="B3071" s="301" t="s">
        <v>54</v>
      </c>
      <c r="C3071" s="302" t="s">
        <v>14789</v>
      </c>
      <c r="D3071" s="301" t="s">
        <v>142</v>
      </c>
      <c r="E3071" s="303" t="n">
        <v>7.58</v>
      </c>
    </row>
    <row r="3072" customFormat="false" ht="15" hidden="false" customHeight="false" outlineLevel="0" collapsed="false">
      <c r="A3072" s="301" t="n">
        <v>41420</v>
      </c>
      <c r="B3072" s="301" t="s">
        <v>54</v>
      </c>
      <c r="C3072" s="302" t="s">
        <v>14790</v>
      </c>
      <c r="D3072" s="301" t="s">
        <v>142</v>
      </c>
      <c r="E3072" s="303" t="n">
        <v>10.31</v>
      </c>
    </row>
    <row r="3073" customFormat="false" ht="15" hidden="false" customHeight="false" outlineLevel="0" collapsed="false">
      <c r="A3073" s="301" t="n">
        <v>41421</v>
      </c>
      <c r="B3073" s="301" t="s">
        <v>54</v>
      </c>
      <c r="C3073" s="302" t="s">
        <v>14791</v>
      </c>
      <c r="D3073" s="301" t="s">
        <v>142</v>
      </c>
      <c r="E3073" s="303" t="n">
        <v>10.29</v>
      </c>
    </row>
    <row r="3074" customFormat="false" ht="15" hidden="false" customHeight="false" outlineLevel="0" collapsed="false">
      <c r="A3074" s="301" t="n">
        <v>41422</v>
      </c>
      <c r="B3074" s="301" t="s">
        <v>54</v>
      </c>
      <c r="C3074" s="302" t="s">
        <v>14792</v>
      </c>
      <c r="D3074" s="301" t="s">
        <v>142</v>
      </c>
      <c r="E3074" s="303" t="n">
        <v>14.08</v>
      </c>
    </row>
    <row r="3075" customFormat="false" ht="15" hidden="false" customHeight="false" outlineLevel="0" collapsed="false">
      <c r="A3075" s="301" t="n">
        <v>41425</v>
      </c>
      <c r="B3075" s="301" t="s">
        <v>54</v>
      </c>
      <c r="C3075" s="302" t="s">
        <v>14793</v>
      </c>
      <c r="D3075" s="301" t="s">
        <v>142</v>
      </c>
      <c r="E3075" s="303" t="n">
        <v>7.2</v>
      </c>
    </row>
    <row r="3076" customFormat="false" ht="15" hidden="false" customHeight="false" outlineLevel="0" collapsed="false">
      <c r="A3076" s="301" t="n">
        <v>41426</v>
      </c>
      <c r="B3076" s="301" t="s">
        <v>54</v>
      </c>
      <c r="C3076" s="302" t="s">
        <v>14794</v>
      </c>
      <c r="D3076" s="301" t="s">
        <v>142</v>
      </c>
      <c r="E3076" s="303" t="n">
        <v>12.99</v>
      </c>
    </row>
    <row r="3077" customFormat="false" ht="15" hidden="false" customHeight="false" outlineLevel="0" collapsed="false">
      <c r="A3077" s="301" t="n">
        <v>41414</v>
      </c>
      <c r="B3077" s="301" t="s">
        <v>54</v>
      </c>
      <c r="C3077" s="302" t="s">
        <v>14795</v>
      </c>
      <c r="D3077" s="301" t="s">
        <v>142</v>
      </c>
      <c r="E3077" s="303" t="n">
        <v>23.85</v>
      </c>
    </row>
    <row r="3078" customFormat="false" ht="15" hidden="false" customHeight="false" outlineLevel="0" collapsed="false">
      <c r="A3078" s="301" t="n">
        <v>41415</v>
      </c>
      <c r="B3078" s="301" t="s">
        <v>54</v>
      </c>
      <c r="C3078" s="302" t="s">
        <v>14796</v>
      </c>
      <c r="D3078" s="301" t="s">
        <v>142</v>
      </c>
      <c r="E3078" s="303" t="n">
        <v>27.77</v>
      </c>
    </row>
    <row r="3079" customFormat="false" ht="15" hidden="false" customHeight="false" outlineLevel="0" collapsed="false">
      <c r="A3079" s="301" t="n">
        <v>37514</v>
      </c>
      <c r="B3079" s="301" t="s">
        <v>54</v>
      </c>
      <c r="C3079" s="302" t="s">
        <v>14797</v>
      </c>
      <c r="D3079" s="301" t="s">
        <v>142</v>
      </c>
      <c r="E3079" s="303" t="n">
        <v>309750</v>
      </c>
    </row>
    <row r="3080" customFormat="false" ht="15" hidden="false" customHeight="false" outlineLevel="0" collapsed="false">
      <c r="A3080" s="301" t="n">
        <v>37519</v>
      </c>
      <c r="B3080" s="301" t="s">
        <v>54</v>
      </c>
      <c r="C3080" s="302" t="s">
        <v>14798</v>
      </c>
      <c r="D3080" s="301" t="s">
        <v>142</v>
      </c>
      <c r="E3080" s="303" t="n">
        <v>478035.13</v>
      </c>
    </row>
    <row r="3081" customFormat="false" ht="15" hidden="false" customHeight="false" outlineLevel="0" collapsed="false">
      <c r="A3081" s="301" t="n">
        <v>37520</v>
      </c>
      <c r="B3081" s="301" t="s">
        <v>54</v>
      </c>
      <c r="C3081" s="302" t="s">
        <v>14799</v>
      </c>
      <c r="D3081" s="301" t="s">
        <v>142</v>
      </c>
      <c r="E3081" s="303" t="n">
        <v>470198.48</v>
      </c>
    </row>
    <row r="3082" customFormat="false" ht="15" hidden="false" customHeight="false" outlineLevel="0" collapsed="false">
      <c r="A3082" s="301" t="n">
        <v>37521</v>
      </c>
      <c r="B3082" s="301" t="s">
        <v>54</v>
      </c>
      <c r="C3082" s="302" t="s">
        <v>14800</v>
      </c>
      <c r="D3082" s="301" t="s">
        <v>142</v>
      </c>
      <c r="E3082" s="303" t="n">
        <v>573642.16</v>
      </c>
    </row>
    <row r="3083" customFormat="false" ht="15" hidden="false" customHeight="false" outlineLevel="0" collapsed="false">
      <c r="A3083" s="301" t="n">
        <v>37522</v>
      </c>
      <c r="B3083" s="301" t="s">
        <v>54</v>
      </c>
      <c r="C3083" s="302" t="s">
        <v>14801</v>
      </c>
      <c r="D3083" s="301" t="s">
        <v>142</v>
      </c>
      <c r="E3083" s="303" t="n">
        <v>590900.62</v>
      </c>
    </row>
    <row r="3084" customFormat="false" ht="15" hidden="false" customHeight="false" outlineLevel="0" collapsed="false">
      <c r="A3084" s="301" t="n">
        <v>37546</v>
      </c>
      <c r="B3084" s="301" t="s">
        <v>54</v>
      </c>
      <c r="C3084" s="302" t="s">
        <v>14802</v>
      </c>
      <c r="D3084" s="301" t="s">
        <v>142</v>
      </c>
      <c r="E3084" s="303" t="n">
        <v>11890.7</v>
      </c>
    </row>
    <row r="3085" customFormat="false" ht="15" hidden="false" customHeight="false" outlineLevel="0" collapsed="false">
      <c r="A3085" s="301" t="n">
        <v>37544</v>
      </c>
      <c r="B3085" s="301" t="s">
        <v>54</v>
      </c>
      <c r="C3085" s="302" t="s">
        <v>14803</v>
      </c>
      <c r="D3085" s="301" t="s">
        <v>142</v>
      </c>
      <c r="E3085" s="303" t="n">
        <v>12576.42</v>
      </c>
    </row>
    <row r="3086" customFormat="false" ht="15" hidden="false" customHeight="false" outlineLevel="0" collapsed="false">
      <c r="A3086" s="301" t="n">
        <v>37545</v>
      </c>
      <c r="B3086" s="301" t="s">
        <v>54</v>
      </c>
      <c r="C3086" s="302" t="s">
        <v>14804</v>
      </c>
      <c r="D3086" s="301" t="s">
        <v>142</v>
      </c>
      <c r="E3086" s="303" t="n">
        <v>14964.25</v>
      </c>
    </row>
    <row r="3087" customFormat="false" ht="15" hidden="false" customHeight="false" outlineLevel="0" collapsed="false">
      <c r="A3087" s="301" t="n">
        <v>36793</v>
      </c>
      <c r="B3087" s="301" t="s">
        <v>54</v>
      </c>
      <c r="C3087" s="302" t="s">
        <v>14805</v>
      </c>
      <c r="D3087" s="301" t="s">
        <v>142</v>
      </c>
      <c r="E3087" s="303" t="n">
        <v>690.28</v>
      </c>
    </row>
    <row r="3088" customFormat="false" ht="15" hidden="false" customHeight="false" outlineLevel="0" collapsed="false">
      <c r="A3088" s="301" t="n">
        <v>11769</v>
      </c>
      <c r="B3088" s="301" t="s">
        <v>54</v>
      </c>
      <c r="C3088" s="302" t="s">
        <v>14806</v>
      </c>
      <c r="D3088" s="301" t="s">
        <v>142</v>
      </c>
      <c r="E3088" s="303" t="n">
        <v>305.05</v>
      </c>
    </row>
    <row r="3089" customFormat="false" ht="15" hidden="false" customHeight="false" outlineLevel="0" collapsed="false">
      <c r="A3089" s="301" t="n">
        <v>11771</v>
      </c>
      <c r="B3089" s="301" t="s">
        <v>54</v>
      </c>
      <c r="C3089" s="302" t="s">
        <v>14807</v>
      </c>
      <c r="D3089" s="301" t="s">
        <v>142</v>
      </c>
      <c r="E3089" s="303" t="n">
        <v>373.65</v>
      </c>
    </row>
    <row r="3090" customFormat="false" ht="15" hidden="false" customHeight="false" outlineLevel="0" collapsed="false">
      <c r="A3090" s="301" t="n">
        <v>39919</v>
      </c>
      <c r="B3090" s="301" t="s">
        <v>54</v>
      </c>
      <c r="C3090" s="302" t="s">
        <v>14808</v>
      </c>
      <c r="D3090" s="301" t="s">
        <v>142</v>
      </c>
      <c r="E3090" s="303" t="n">
        <v>59519.54</v>
      </c>
    </row>
    <row r="3091" customFormat="false" ht="15" hidden="false" customHeight="false" outlineLevel="0" collapsed="false">
      <c r="A3091" s="301" t="n">
        <v>38385</v>
      </c>
      <c r="B3091" s="301" t="s">
        <v>54</v>
      </c>
      <c r="C3091" s="302" t="s">
        <v>14809</v>
      </c>
      <c r="D3091" s="301" t="s">
        <v>142</v>
      </c>
      <c r="E3091" s="303" t="n">
        <v>35.73</v>
      </c>
    </row>
    <row r="3092" customFormat="false" ht="15" hidden="false" customHeight="false" outlineLevel="0" collapsed="false">
      <c r="A3092" s="301" t="n">
        <v>36800</v>
      </c>
      <c r="B3092" s="301" t="s">
        <v>54</v>
      </c>
      <c r="C3092" s="302" t="s">
        <v>14810</v>
      </c>
      <c r="D3092" s="301" t="s">
        <v>142</v>
      </c>
      <c r="E3092" s="303" t="n">
        <v>183.3</v>
      </c>
    </row>
    <row r="3093" customFormat="false" ht="15" hidden="false" customHeight="false" outlineLevel="0" collapsed="false">
      <c r="A3093" s="301" t="n">
        <v>37587</v>
      </c>
      <c r="B3093" s="301" t="s">
        <v>54</v>
      </c>
      <c r="C3093" s="302" t="s">
        <v>14811</v>
      </c>
      <c r="D3093" s="301" t="s">
        <v>142</v>
      </c>
      <c r="E3093" s="303" t="n">
        <v>402.7</v>
      </c>
    </row>
    <row r="3094" customFormat="false" ht="15" hidden="false" customHeight="false" outlineLevel="0" collapsed="false">
      <c r="A3094" s="301" t="n">
        <v>11561</v>
      </c>
      <c r="B3094" s="301" t="s">
        <v>54</v>
      </c>
      <c r="C3094" s="302" t="s">
        <v>14812</v>
      </c>
      <c r="D3094" s="301" t="s">
        <v>142</v>
      </c>
      <c r="E3094" s="303" t="n">
        <v>230.2</v>
      </c>
    </row>
    <row r="3095" customFormat="false" ht="15" hidden="false" customHeight="false" outlineLevel="0" collapsed="false">
      <c r="A3095" s="301" t="n">
        <v>43604</v>
      </c>
      <c r="B3095" s="301" t="s">
        <v>54</v>
      </c>
      <c r="C3095" s="302" t="s">
        <v>14813</v>
      </c>
      <c r="D3095" s="301" t="s">
        <v>142</v>
      </c>
      <c r="E3095" s="303" t="n">
        <v>122.72</v>
      </c>
    </row>
    <row r="3096" customFormat="false" ht="15" hidden="false" customHeight="false" outlineLevel="0" collapsed="false">
      <c r="A3096" s="301" t="n">
        <v>11560</v>
      </c>
      <c r="B3096" s="301" t="s">
        <v>54</v>
      </c>
      <c r="C3096" s="302" t="s">
        <v>14814</v>
      </c>
      <c r="D3096" s="301" t="s">
        <v>142</v>
      </c>
      <c r="E3096" s="303" t="n">
        <v>177.68</v>
      </c>
    </row>
    <row r="3097" customFormat="false" ht="15" hidden="false" customHeight="false" outlineLevel="0" collapsed="false">
      <c r="A3097" s="301" t="n">
        <v>11499</v>
      </c>
      <c r="B3097" s="301" t="s">
        <v>54</v>
      </c>
      <c r="C3097" s="302" t="s">
        <v>14815</v>
      </c>
      <c r="D3097" s="301" t="s">
        <v>142</v>
      </c>
      <c r="E3097" s="303" t="n">
        <v>760.91</v>
      </c>
    </row>
    <row r="3098" customFormat="false" ht="15" hidden="false" customHeight="false" outlineLevel="0" collapsed="false">
      <c r="A3098" s="301" t="n">
        <v>34761</v>
      </c>
      <c r="B3098" s="301" t="s">
        <v>54</v>
      </c>
      <c r="C3098" s="302" t="s">
        <v>14816</v>
      </c>
      <c r="D3098" s="301" t="s">
        <v>2543</v>
      </c>
      <c r="E3098" s="303" t="n">
        <v>29.06</v>
      </c>
    </row>
    <row r="3099" customFormat="false" ht="15" hidden="false" customHeight="false" outlineLevel="0" collapsed="false">
      <c r="A3099" s="301" t="n">
        <v>40924</v>
      </c>
      <c r="B3099" s="301" t="s">
        <v>54</v>
      </c>
      <c r="C3099" s="302" t="s">
        <v>14817</v>
      </c>
      <c r="D3099" s="301" t="s">
        <v>7340</v>
      </c>
      <c r="E3099" s="303" t="n">
        <v>5099.72</v>
      </c>
    </row>
    <row r="3100" customFormat="false" ht="15" hidden="false" customHeight="false" outlineLevel="0" collapsed="false">
      <c r="A3100" s="301" t="n">
        <v>40983</v>
      </c>
      <c r="B3100" s="301" t="s">
        <v>54</v>
      </c>
      <c r="C3100" s="302" t="s">
        <v>14818</v>
      </c>
      <c r="D3100" s="301" t="s">
        <v>7340</v>
      </c>
      <c r="E3100" s="303" t="n">
        <v>4753.89</v>
      </c>
    </row>
    <row r="3101" customFormat="false" ht="15" hidden="false" customHeight="false" outlineLevel="0" collapsed="false">
      <c r="A3101" s="301" t="n">
        <v>44497</v>
      </c>
      <c r="B3101" s="301" t="s">
        <v>54</v>
      </c>
      <c r="C3101" s="302" t="s">
        <v>14819</v>
      </c>
      <c r="D3101" s="301" t="s">
        <v>2543</v>
      </c>
      <c r="E3101" s="303" t="n">
        <v>27.08</v>
      </c>
    </row>
    <row r="3102" customFormat="false" ht="15" hidden="false" customHeight="false" outlineLevel="0" collapsed="false">
      <c r="A3102" s="301" t="n">
        <v>2437</v>
      </c>
      <c r="B3102" s="301" t="s">
        <v>54</v>
      </c>
      <c r="C3102" s="302" t="s">
        <v>14820</v>
      </c>
      <c r="D3102" s="301" t="s">
        <v>2543</v>
      </c>
      <c r="E3102" s="303" t="n">
        <v>36.13</v>
      </c>
    </row>
    <row r="3103" customFormat="false" ht="15" hidden="false" customHeight="false" outlineLevel="0" collapsed="false">
      <c r="A3103" s="301" t="n">
        <v>40921</v>
      </c>
      <c r="B3103" s="301" t="s">
        <v>54</v>
      </c>
      <c r="C3103" s="302" t="s">
        <v>14821</v>
      </c>
      <c r="D3103" s="301" t="s">
        <v>7340</v>
      </c>
      <c r="E3103" s="303" t="n">
        <v>6339.29</v>
      </c>
    </row>
    <row r="3104" customFormat="false" ht="15" hidden="false" customHeight="false" outlineLevel="0" collapsed="false">
      <c r="A3104" s="301" t="n">
        <v>14252</v>
      </c>
      <c r="B3104" s="301" t="s">
        <v>54</v>
      </c>
      <c r="C3104" s="302" t="s">
        <v>14822</v>
      </c>
      <c r="D3104" s="301" t="s">
        <v>142</v>
      </c>
      <c r="E3104" s="303" t="n">
        <v>3200.59</v>
      </c>
    </row>
    <row r="3105" customFormat="false" ht="15" hidden="false" customHeight="false" outlineLevel="0" collapsed="false">
      <c r="A3105" s="301" t="n">
        <v>730</v>
      </c>
      <c r="B3105" s="301" t="s">
        <v>54</v>
      </c>
      <c r="C3105" s="302" t="s">
        <v>14823</v>
      </c>
      <c r="D3105" s="301" t="s">
        <v>142</v>
      </c>
      <c r="E3105" s="303" t="n">
        <v>8551.37</v>
      </c>
    </row>
    <row r="3106" customFormat="false" ht="15" hidden="false" customHeight="false" outlineLevel="0" collapsed="false">
      <c r="A3106" s="301" t="n">
        <v>723</v>
      </c>
      <c r="B3106" s="301" t="s">
        <v>54</v>
      </c>
      <c r="C3106" s="302" t="s">
        <v>14824</v>
      </c>
      <c r="D3106" s="301" t="s">
        <v>142</v>
      </c>
      <c r="E3106" s="303" t="n">
        <v>4250.33</v>
      </c>
    </row>
    <row r="3107" customFormat="false" ht="15" hidden="false" customHeight="false" outlineLevel="0" collapsed="false">
      <c r="A3107" s="301" t="n">
        <v>36502</v>
      </c>
      <c r="B3107" s="301" t="s">
        <v>54</v>
      </c>
      <c r="C3107" s="302" t="s">
        <v>14825</v>
      </c>
      <c r="D3107" s="301" t="s">
        <v>142</v>
      </c>
      <c r="E3107" s="303" t="n">
        <v>3994.8</v>
      </c>
    </row>
    <row r="3108" customFormat="false" ht="15" hidden="false" customHeight="false" outlineLevel="0" collapsed="false">
      <c r="A3108" s="301" t="n">
        <v>36503</v>
      </c>
      <c r="B3108" s="301" t="s">
        <v>54</v>
      </c>
      <c r="C3108" s="302" t="s">
        <v>14826</v>
      </c>
      <c r="D3108" s="301" t="s">
        <v>142</v>
      </c>
      <c r="E3108" s="303" t="n">
        <v>4926.06</v>
      </c>
    </row>
    <row r="3109" customFormat="false" ht="15" hidden="false" customHeight="false" outlineLevel="0" collapsed="false">
      <c r="A3109" s="301" t="n">
        <v>4090</v>
      </c>
      <c r="B3109" s="301" t="s">
        <v>54</v>
      </c>
      <c r="C3109" s="302" t="s">
        <v>14827</v>
      </c>
      <c r="D3109" s="301" t="s">
        <v>142</v>
      </c>
      <c r="E3109" s="303" t="n">
        <v>1365000</v>
      </c>
    </row>
    <row r="3110" customFormat="false" ht="15" hidden="false" customHeight="false" outlineLevel="0" collapsed="false">
      <c r="A3110" s="301" t="n">
        <v>13227</v>
      </c>
      <c r="B3110" s="301" t="s">
        <v>54</v>
      </c>
      <c r="C3110" s="302" t="s">
        <v>14828</v>
      </c>
      <c r="D3110" s="301" t="s">
        <v>142</v>
      </c>
      <c r="E3110" s="303" t="n">
        <v>1696182.71</v>
      </c>
    </row>
    <row r="3111" customFormat="false" ht="15" hidden="false" customHeight="false" outlineLevel="0" collapsed="false">
      <c r="A3111" s="301" t="n">
        <v>10597</v>
      </c>
      <c r="B3111" s="301" t="s">
        <v>54</v>
      </c>
      <c r="C3111" s="302" t="s">
        <v>14829</v>
      </c>
      <c r="D3111" s="301" t="s">
        <v>142</v>
      </c>
      <c r="E3111" s="303" t="n">
        <v>1785451.12</v>
      </c>
    </row>
    <row r="3112" customFormat="false" ht="15" hidden="false" customHeight="false" outlineLevel="0" collapsed="false">
      <c r="A3112" s="301" t="n">
        <v>39628</v>
      </c>
      <c r="B3112" s="301" t="s">
        <v>54</v>
      </c>
      <c r="C3112" s="302" t="s">
        <v>14830</v>
      </c>
      <c r="D3112" s="301" t="s">
        <v>142</v>
      </c>
      <c r="E3112" s="303"/>
    </row>
    <row r="3113" customFormat="false" ht="15" hidden="false" customHeight="false" outlineLevel="0" collapsed="false">
      <c r="A3113" s="301" t="n">
        <v>39404</v>
      </c>
      <c r="B3113" s="301" t="s">
        <v>54</v>
      </c>
      <c r="C3113" s="302" t="s">
        <v>14831</v>
      </c>
      <c r="D3113" s="301" t="s">
        <v>142</v>
      </c>
      <c r="E3113" s="303"/>
    </row>
    <row r="3114" customFormat="false" ht="15" hidden="false" customHeight="false" outlineLevel="0" collapsed="false">
      <c r="A3114" s="301" t="n">
        <v>39402</v>
      </c>
      <c r="B3114" s="301" t="s">
        <v>54</v>
      </c>
      <c r="C3114" s="302" t="s">
        <v>14832</v>
      </c>
      <c r="D3114" s="301" t="s">
        <v>142</v>
      </c>
      <c r="E3114" s="303"/>
    </row>
    <row r="3115" customFormat="false" ht="15" hidden="false" customHeight="false" outlineLevel="0" collapsed="false">
      <c r="A3115" s="301" t="n">
        <v>39403</v>
      </c>
      <c r="B3115" s="301" t="s">
        <v>54</v>
      </c>
      <c r="C3115" s="302" t="s">
        <v>14833</v>
      </c>
      <c r="D3115" s="301" t="s">
        <v>142</v>
      </c>
      <c r="E3115" s="303"/>
    </row>
    <row r="3116" customFormat="false" ht="15" hidden="false" customHeight="false" outlineLevel="0" collapsed="false">
      <c r="A3116" s="301" t="n">
        <v>4093</v>
      </c>
      <c r="B3116" s="301" t="s">
        <v>54</v>
      </c>
      <c r="C3116" s="302" t="s">
        <v>14834</v>
      </c>
      <c r="D3116" s="301" t="s">
        <v>2543</v>
      </c>
      <c r="E3116" s="303" t="n">
        <v>23.2</v>
      </c>
    </row>
    <row r="3117" customFormat="false" ht="15" hidden="false" customHeight="false" outlineLevel="0" collapsed="false">
      <c r="A3117" s="301" t="n">
        <v>10512</v>
      </c>
      <c r="B3117" s="301" t="s">
        <v>54</v>
      </c>
      <c r="C3117" s="302" t="s">
        <v>14835</v>
      </c>
      <c r="D3117" s="301" t="s">
        <v>7340</v>
      </c>
      <c r="E3117" s="303" t="n">
        <v>4071.24</v>
      </c>
    </row>
    <row r="3118" customFormat="false" ht="15" hidden="false" customHeight="false" outlineLevel="0" collapsed="false">
      <c r="A3118" s="301" t="n">
        <v>4243</v>
      </c>
      <c r="B3118" s="301" t="s">
        <v>54</v>
      </c>
      <c r="C3118" s="302" t="s">
        <v>14836</v>
      </c>
      <c r="D3118" s="301" t="s">
        <v>2543</v>
      </c>
      <c r="E3118" s="303" t="n">
        <v>28.75</v>
      </c>
    </row>
    <row r="3119" customFormat="false" ht="15" hidden="false" customHeight="false" outlineLevel="0" collapsed="false">
      <c r="A3119" s="301" t="n">
        <v>20020</v>
      </c>
      <c r="B3119" s="301" t="s">
        <v>54</v>
      </c>
      <c r="C3119" s="302" t="s">
        <v>14837</v>
      </c>
      <c r="D3119" s="301" t="s">
        <v>2543</v>
      </c>
      <c r="E3119" s="303" t="n">
        <v>24.09</v>
      </c>
    </row>
    <row r="3120" customFormat="false" ht="15" hidden="false" customHeight="false" outlineLevel="0" collapsed="false">
      <c r="A3120" s="301" t="n">
        <v>41038</v>
      </c>
      <c r="B3120" s="301" t="s">
        <v>54</v>
      </c>
      <c r="C3120" s="302" t="s">
        <v>14838</v>
      </c>
      <c r="D3120" s="301" t="s">
        <v>7340</v>
      </c>
      <c r="E3120" s="303" t="n">
        <v>4230.84</v>
      </c>
    </row>
    <row r="3121" customFormat="false" ht="15" hidden="false" customHeight="false" outlineLevel="0" collapsed="false">
      <c r="A3121" s="301" t="n">
        <v>4094</v>
      </c>
      <c r="B3121" s="301" t="s">
        <v>54</v>
      </c>
      <c r="C3121" s="302" t="s">
        <v>14839</v>
      </c>
      <c r="D3121" s="301" t="s">
        <v>2543</v>
      </c>
      <c r="E3121" s="303" t="n">
        <v>28.84</v>
      </c>
    </row>
    <row r="3122" customFormat="false" ht="15" hidden="false" customHeight="false" outlineLevel="0" collapsed="false">
      <c r="A3122" s="301" t="n">
        <v>40988</v>
      </c>
      <c r="B3122" s="301" t="s">
        <v>54</v>
      </c>
      <c r="C3122" s="302" t="s">
        <v>14840</v>
      </c>
      <c r="D3122" s="301" t="s">
        <v>7340</v>
      </c>
      <c r="E3122" s="303" t="n">
        <v>5063.9</v>
      </c>
    </row>
    <row r="3123" customFormat="false" ht="15" hidden="false" customHeight="false" outlineLevel="0" collapsed="false">
      <c r="A3123" s="301" t="n">
        <v>4095</v>
      </c>
      <c r="B3123" s="301" t="s">
        <v>54</v>
      </c>
      <c r="C3123" s="302" t="s">
        <v>14841</v>
      </c>
      <c r="D3123" s="301" t="s">
        <v>2543</v>
      </c>
      <c r="E3123" s="303" t="n">
        <v>19.32</v>
      </c>
    </row>
    <row r="3124" customFormat="false" ht="15" hidden="false" customHeight="false" outlineLevel="0" collapsed="false">
      <c r="A3124" s="301" t="n">
        <v>40990</v>
      </c>
      <c r="B3124" s="301" t="s">
        <v>54</v>
      </c>
      <c r="C3124" s="302" t="s">
        <v>14842</v>
      </c>
      <c r="D3124" s="301" t="s">
        <v>7340</v>
      </c>
      <c r="E3124" s="303" t="n">
        <v>3391.23</v>
      </c>
    </row>
    <row r="3125" customFormat="false" ht="15" hidden="false" customHeight="false" outlineLevel="0" collapsed="false">
      <c r="A3125" s="301" t="n">
        <v>4096</v>
      </c>
      <c r="B3125" s="301" t="s">
        <v>54</v>
      </c>
      <c r="C3125" s="302" t="s">
        <v>14843</v>
      </c>
      <c r="D3125" s="301" t="s">
        <v>2543</v>
      </c>
      <c r="E3125" s="303" t="n">
        <v>25.15</v>
      </c>
    </row>
    <row r="3126" customFormat="false" ht="15" hidden="false" customHeight="false" outlineLevel="0" collapsed="false">
      <c r="A3126" s="301" t="n">
        <v>40992</v>
      </c>
      <c r="B3126" s="301" t="s">
        <v>54</v>
      </c>
      <c r="C3126" s="302" t="s">
        <v>14844</v>
      </c>
      <c r="D3126" s="301" t="s">
        <v>7340</v>
      </c>
      <c r="E3126" s="303" t="n">
        <v>4415.29</v>
      </c>
    </row>
    <row r="3127" customFormat="false" ht="15" hidden="false" customHeight="false" outlineLevel="0" collapsed="false">
      <c r="A3127" s="301" t="n">
        <v>4114</v>
      </c>
      <c r="B3127" s="301" t="s">
        <v>54</v>
      </c>
      <c r="C3127" s="302" t="s">
        <v>14845</v>
      </c>
      <c r="D3127" s="301" t="s">
        <v>142</v>
      </c>
      <c r="E3127" s="303" t="n">
        <v>99.37</v>
      </c>
    </row>
    <row r="3128" customFormat="false" ht="15" hidden="false" customHeight="false" outlineLevel="0" collapsed="false">
      <c r="A3128" s="301" t="n">
        <v>36797</v>
      </c>
      <c r="B3128" s="301" t="s">
        <v>54</v>
      </c>
      <c r="C3128" s="302" t="s">
        <v>14846</v>
      </c>
      <c r="D3128" s="301" t="s">
        <v>142</v>
      </c>
      <c r="E3128" s="303" t="n">
        <v>88.48</v>
      </c>
    </row>
    <row r="3129" customFormat="false" ht="15" hidden="false" customHeight="false" outlineLevel="0" collapsed="false">
      <c r="A3129" s="301" t="n">
        <v>4107</v>
      </c>
      <c r="B3129" s="301" t="s">
        <v>54</v>
      </c>
      <c r="C3129" s="302" t="s">
        <v>14847</v>
      </c>
      <c r="D3129" s="301" t="s">
        <v>142</v>
      </c>
      <c r="E3129" s="303" t="n">
        <v>83.42</v>
      </c>
    </row>
    <row r="3130" customFormat="false" ht="15" hidden="false" customHeight="false" outlineLevel="0" collapsed="false">
      <c r="A3130" s="301" t="n">
        <v>4102</v>
      </c>
      <c r="B3130" s="301" t="s">
        <v>54</v>
      </c>
      <c r="C3130" s="302" t="s">
        <v>14848</v>
      </c>
      <c r="D3130" s="301" t="s">
        <v>142</v>
      </c>
      <c r="E3130" s="303" t="n">
        <v>101.83</v>
      </c>
    </row>
    <row r="3131" customFormat="false" ht="15" hidden="false" customHeight="false" outlineLevel="0" collapsed="false">
      <c r="A3131" s="301" t="n">
        <v>36799</v>
      </c>
      <c r="B3131" s="301" t="s">
        <v>54</v>
      </c>
      <c r="C3131" s="302" t="s">
        <v>14849</v>
      </c>
      <c r="D3131" s="301" t="s">
        <v>142</v>
      </c>
      <c r="E3131" s="303" t="n">
        <v>85.88</v>
      </c>
    </row>
    <row r="3132" customFormat="false" ht="15" hidden="false" customHeight="false" outlineLevel="0" collapsed="false">
      <c r="A3132" s="301" t="n">
        <v>2747</v>
      </c>
      <c r="B3132" s="301" t="s">
        <v>54</v>
      </c>
      <c r="C3132" s="302" t="s">
        <v>14850</v>
      </c>
      <c r="D3132" s="301" t="s">
        <v>429</v>
      </c>
      <c r="E3132" s="303" t="n">
        <v>35.42</v>
      </c>
    </row>
    <row r="3133" customFormat="false" ht="15" hidden="false" customHeight="false" outlineLevel="0" collapsed="false">
      <c r="A3133" s="301" t="n">
        <v>21138</v>
      </c>
      <c r="B3133" s="301" t="s">
        <v>54</v>
      </c>
      <c r="C3133" s="302" t="s">
        <v>14851</v>
      </c>
      <c r="D3133" s="301" t="s">
        <v>429</v>
      </c>
      <c r="E3133" s="303" t="n">
        <v>11.23</v>
      </c>
    </row>
    <row r="3134" customFormat="false" ht="15" hidden="false" customHeight="false" outlineLevel="0" collapsed="false">
      <c r="A3134" s="301" t="n">
        <v>10826</v>
      </c>
      <c r="B3134" s="301" t="s">
        <v>54</v>
      </c>
      <c r="C3134" s="302" t="s">
        <v>14852</v>
      </c>
      <c r="D3134" s="301" t="s">
        <v>142</v>
      </c>
      <c r="E3134" s="303" t="n">
        <v>91.66</v>
      </c>
    </row>
    <row r="3135" customFormat="false" ht="15" hidden="false" customHeight="false" outlineLevel="0" collapsed="false">
      <c r="A3135" s="301" t="n">
        <v>365</v>
      </c>
      <c r="B3135" s="301" t="s">
        <v>54</v>
      </c>
      <c r="C3135" s="302" t="s">
        <v>14853</v>
      </c>
      <c r="D3135" s="301" t="s">
        <v>142</v>
      </c>
      <c r="E3135" s="303" t="n">
        <v>56.83</v>
      </c>
    </row>
    <row r="3136" customFormat="false" ht="15" hidden="false" customHeight="false" outlineLevel="0" collapsed="false">
      <c r="A3136" s="301" t="n">
        <v>38639</v>
      </c>
      <c r="B3136" s="301" t="s">
        <v>54</v>
      </c>
      <c r="C3136" s="302" t="s">
        <v>14854</v>
      </c>
      <c r="D3136" s="301" t="s">
        <v>142</v>
      </c>
      <c r="E3136" s="303" t="n">
        <v>219.99</v>
      </c>
    </row>
    <row r="3137" customFormat="false" ht="15" hidden="false" customHeight="false" outlineLevel="0" collapsed="false">
      <c r="A3137" s="301" t="n">
        <v>38640</v>
      </c>
      <c r="B3137" s="301" t="s">
        <v>54</v>
      </c>
      <c r="C3137" s="302" t="s">
        <v>14855</v>
      </c>
      <c r="D3137" s="301" t="s">
        <v>142</v>
      </c>
      <c r="E3137" s="303" t="n">
        <v>3.3</v>
      </c>
    </row>
    <row r="3138" customFormat="false" ht="15" hidden="false" customHeight="false" outlineLevel="0" collapsed="false">
      <c r="A3138" s="301" t="n">
        <v>358</v>
      </c>
      <c r="B3138" s="301" t="s">
        <v>54</v>
      </c>
      <c r="C3138" s="302" t="s">
        <v>14856</v>
      </c>
      <c r="D3138" s="301" t="s">
        <v>142</v>
      </c>
      <c r="E3138" s="303" t="n">
        <v>67.83</v>
      </c>
    </row>
    <row r="3139" customFormat="false" ht="15" hidden="false" customHeight="false" outlineLevel="0" collapsed="false">
      <c r="A3139" s="301" t="n">
        <v>359</v>
      </c>
      <c r="B3139" s="301" t="s">
        <v>54</v>
      </c>
      <c r="C3139" s="302" t="s">
        <v>14857</v>
      </c>
      <c r="D3139" s="301" t="s">
        <v>142</v>
      </c>
      <c r="E3139" s="303" t="n">
        <v>139.33</v>
      </c>
    </row>
    <row r="3140" customFormat="false" ht="15" hidden="false" customHeight="false" outlineLevel="0" collapsed="false">
      <c r="A3140" s="301" t="n">
        <v>38641</v>
      </c>
      <c r="B3140" s="301" t="s">
        <v>54</v>
      </c>
      <c r="C3140" s="302" t="s">
        <v>14858</v>
      </c>
      <c r="D3140" s="301" t="s">
        <v>142</v>
      </c>
      <c r="E3140" s="303" t="n">
        <v>137.5</v>
      </c>
    </row>
    <row r="3141" customFormat="false" ht="15" hidden="false" customHeight="false" outlineLevel="0" collapsed="false">
      <c r="A3141" s="301" t="n">
        <v>360</v>
      </c>
      <c r="B3141" s="301" t="s">
        <v>54</v>
      </c>
      <c r="C3141" s="302" t="s">
        <v>14859</v>
      </c>
      <c r="D3141" s="301" t="s">
        <v>142</v>
      </c>
      <c r="E3141" s="303" t="n">
        <v>3.19</v>
      </c>
    </row>
    <row r="3142" customFormat="false" ht="15" hidden="false" customHeight="false" outlineLevel="0" collapsed="false">
      <c r="A3142" s="301" t="n">
        <v>42430</v>
      </c>
      <c r="B3142" s="301" t="s">
        <v>54</v>
      </c>
      <c r="C3142" s="302" t="s">
        <v>14860</v>
      </c>
      <c r="D3142" s="301" t="s">
        <v>142</v>
      </c>
      <c r="E3142" s="303"/>
    </row>
    <row r="3143" customFormat="false" ht="15" hidden="false" customHeight="false" outlineLevel="0" collapsed="false">
      <c r="A3143" s="301" t="n">
        <v>4209</v>
      </c>
      <c r="B3143" s="301" t="s">
        <v>54</v>
      </c>
      <c r="C3143" s="302" t="s">
        <v>14861</v>
      </c>
      <c r="D3143" s="301" t="s">
        <v>142</v>
      </c>
      <c r="E3143" s="303" t="n">
        <v>23.6</v>
      </c>
    </row>
    <row r="3144" customFormat="false" ht="15" hidden="false" customHeight="false" outlineLevel="0" collapsed="false">
      <c r="A3144" s="301" t="n">
        <v>4180</v>
      </c>
      <c r="B3144" s="301" t="s">
        <v>54</v>
      </c>
      <c r="C3144" s="302" t="s">
        <v>14862</v>
      </c>
      <c r="D3144" s="301" t="s">
        <v>142</v>
      </c>
      <c r="E3144" s="303" t="n">
        <v>17.77</v>
      </c>
    </row>
    <row r="3145" customFormat="false" ht="15" hidden="false" customHeight="false" outlineLevel="0" collapsed="false">
      <c r="A3145" s="301" t="n">
        <v>4179</v>
      </c>
      <c r="B3145" s="301" t="s">
        <v>54</v>
      </c>
      <c r="C3145" s="302" t="s">
        <v>14863</v>
      </c>
      <c r="D3145" s="301" t="s">
        <v>142</v>
      </c>
      <c r="E3145" s="303" t="n">
        <v>12.07</v>
      </c>
    </row>
    <row r="3146" customFormat="false" ht="15" hidden="false" customHeight="false" outlineLevel="0" collapsed="false">
      <c r="A3146" s="301" t="n">
        <v>4177</v>
      </c>
      <c r="B3146" s="301" t="s">
        <v>54</v>
      </c>
      <c r="C3146" s="302" t="s">
        <v>14864</v>
      </c>
      <c r="D3146" s="301" t="s">
        <v>142</v>
      </c>
      <c r="E3146" s="303" t="n">
        <v>5.9</v>
      </c>
    </row>
    <row r="3147" customFormat="false" ht="15" hidden="false" customHeight="false" outlineLevel="0" collapsed="false">
      <c r="A3147" s="301" t="n">
        <v>4208</v>
      </c>
      <c r="B3147" s="301" t="s">
        <v>54</v>
      </c>
      <c r="C3147" s="302" t="s">
        <v>14865</v>
      </c>
      <c r="D3147" s="301" t="s">
        <v>142</v>
      </c>
      <c r="E3147" s="303" t="n">
        <v>56.19</v>
      </c>
    </row>
    <row r="3148" customFormat="false" ht="15" hidden="false" customHeight="false" outlineLevel="0" collapsed="false">
      <c r="A3148" s="301" t="n">
        <v>4181</v>
      </c>
      <c r="B3148" s="301" t="s">
        <v>54</v>
      </c>
      <c r="C3148" s="302" t="s">
        <v>14866</v>
      </c>
      <c r="D3148" s="301" t="s">
        <v>142</v>
      </c>
      <c r="E3148" s="303" t="n">
        <v>36.71</v>
      </c>
    </row>
    <row r="3149" customFormat="false" ht="15" hidden="false" customHeight="false" outlineLevel="0" collapsed="false">
      <c r="A3149" s="301" t="n">
        <v>4182</v>
      </c>
      <c r="B3149" s="301" t="s">
        <v>54</v>
      </c>
      <c r="C3149" s="302" t="s">
        <v>14867</v>
      </c>
      <c r="D3149" s="301" t="s">
        <v>142</v>
      </c>
      <c r="E3149" s="303" t="n">
        <v>91.4</v>
      </c>
    </row>
    <row r="3150" customFormat="false" ht="15" hidden="false" customHeight="false" outlineLevel="0" collapsed="false">
      <c r="A3150" s="301" t="n">
        <v>4178</v>
      </c>
      <c r="B3150" s="301" t="s">
        <v>54</v>
      </c>
      <c r="C3150" s="302" t="s">
        <v>14868</v>
      </c>
      <c r="D3150" s="301" t="s">
        <v>142</v>
      </c>
      <c r="E3150" s="303" t="n">
        <v>8.18</v>
      </c>
    </row>
    <row r="3151" customFormat="false" ht="15" hidden="false" customHeight="false" outlineLevel="0" collapsed="false">
      <c r="A3151" s="301" t="n">
        <v>4183</v>
      </c>
      <c r="B3151" s="301" t="s">
        <v>54</v>
      </c>
      <c r="C3151" s="302" t="s">
        <v>14869</v>
      </c>
      <c r="D3151" s="301" t="s">
        <v>142</v>
      </c>
      <c r="E3151" s="303" t="n">
        <v>147.15</v>
      </c>
    </row>
    <row r="3152" customFormat="false" ht="15" hidden="false" customHeight="false" outlineLevel="0" collapsed="false">
      <c r="A3152" s="301" t="n">
        <v>4184</v>
      </c>
      <c r="B3152" s="301" t="s">
        <v>54</v>
      </c>
      <c r="C3152" s="302" t="s">
        <v>14870</v>
      </c>
      <c r="D3152" s="301" t="s">
        <v>142</v>
      </c>
      <c r="E3152" s="303" t="n">
        <v>324.83</v>
      </c>
    </row>
    <row r="3153" customFormat="false" ht="15" hidden="false" customHeight="false" outlineLevel="0" collapsed="false">
      <c r="A3153" s="301" t="n">
        <v>4185</v>
      </c>
      <c r="B3153" s="301" t="s">
        <v>54</v>
      </c>
      <c r="C3153" s="302" t="s">
        <v>14871</v>
      </c>
      <c r="D3153" s="301" t="s">
        <v>142</v>
      </c>
      <c r="E3153" s="303" t="n">
        <v>539.72</v>
      </c>
    </row>
    <row r="3154" customFormat="false" ht="15" hidden="false" customHeight="false" outlineLevel="0" collapsed="false">
      <c r="A3154" s="301" t="n">
        <v>4205</v>
      </c>
      <c r="B3154" s="301" t="s">
        <v>54</v>
      </c>
      <c r="C3154" s="302" t="s">
        <v>14872</v>
      </c>
      <c r="D3154" s="301" t="s">
        <v>142</v>
      </c>
      <c r="E3154" s="303" t="n">
        <v>31.17</v>
      </c>
    </row>
    <row r="3155" customFormat="false" ht="15" hidden="false" customHeight="false" outlineLevel="0" collapsed="false">
      <c r="A3155" s="301" t="n">
        <v>4192</v>
      </c>
      <c r="B3155" s="301" t="s">
        <v>54</v>
      </c>
      <c r="C3155" s="302" t="s">
        <v>14873</v>
      </c>
      <c r="D3155" s="301" t="s">
        <v>142</v>
      </c>
      <c r="E3155" s="303" t="n">
        <v>31.17</v>
      </c>
    </row>
    <row r="3156" customFormat="false" ht="15" hidden="false" customHeight="false" outlineLevel="0" collapsed="false">
      <c r="A3156" s="301" t="n">
        <v>4191</v>
      </c>
      <c r="B3156" s="301" t="s">
        <v>54</v>
      </c>
      <c r="C3156" s="302" t="s">
        <v>14874</v>
      </c>
      <c r="D3156" s="301" t="s">
        <v>142</v>
      </c>
      <c r="E3156" s="303" t="n">
        <v>31.17</v>
      </c>
    </row>
    <row r="3157" customFormat="false" ht="15" hidden="false" customHeight="false" outlineLevel="0" collapsed="false">
      <c r="A3157" s="301" t="n">
        <v>4206</v>
      </c>
      <c r="B3157" s="301" t="s">
        <v>54</v>
      </c>
      <c r="C3157" s="302" t="s">
        <v>14875</v>
      </c>
      <c r="D3157" s="301" t="s">
        <v>142</v>
      </c>
      <c r="E3157" s="303" t="n">
        <v>24.36</v>
      </c>
    </row>
    <row r="3158" customFormat="false" ht="15" hidden="false" customHeight="false" outlineLevel="0" collapsed="false">
      <c r="A3158" s="301" t="n">
        <v>4207</v>
      </c>
      <c r="B3158" s="301" t="s">
        <v>54</v>
      </c>
      <c r="C3158" s="302" t="s">
        <v>14876</v>
      </c>
      <c r="D3158" s="301" t="s">
        <v>142</v>
      </c>
      <c r="E3158" s="303" t="n">
        <v>25.08</v>
      </c>
    </row>
    <row r="3159" customFormat="false" ht="15" hidden="false" customHeight="false" outlineLevel="0" collapsed="false">
      <c r="A3159" s="301" t="n">
        <v>4190</v>
      </c>
      <c r="B3159" s="301" t="s">
        <v>54</v>
      </c>
      <c r="C3159" s="302" t="s">
        <v>14877</v>
      </c>
      <c r="D3159" s="301" t="s">
        <v>142</v>
      </c>
      <c r="E3159" s="303" t="n">
        <v>24.36</v>
      </c>
    </row>
    <row r="3160" customFormat="false" ht="15" hidden="false" customHeight="false" outlineLevel="0" collapsed="false">
      <c r="A3160" s="301" t="n">
        <v>4188</v>
      </c>
      <c r="B3160" s="301" t="s">
        <v>54</v>
      </c>
      <c r="C3160" s="302" t="s">
        <v>14878</v>
      </c>
      <c r="D3160" s="301" t="s">
        <v>142</v>
      </c>
      <c r="E3160" s="303" t="n">
        <v>14.7</v>
      </c>
    </row>
    <row r="3161" customFormat="false" ht="15" hidden="false" customHeight="false" outlineLevel="0" collapsed="false">
      <c r="A3161" s="301" t="n">
        <v>4189</v>
      </c>
      <c r="B3161" s="301" t="s">
        <v>54</v>
      </c>
      <c r="C3161" s="302" t="s">
        <v>14879</v>
      </c>
      <c r="D3161" s="301" t="s">
        <v>142</v>
      </c>
      <c r="E3161" s="303" t="n">
        <v>14.7</v>
      </c>
    </row>
    <row r="3162" customFormat="false" ht="15" hidden="false" customHeight="false" outlineLevel="0" collapsed="false">
      <c r="A3162" s="301" t="n">
        <v>4186</v>
      </c>
      <c r="B3162" s="301" t="s">
        <v>54</v>
      </c>
      <c r="C3162" s="302" t="s">
        <v>14880</v>
      </c>
      <c r="D3162" s="301" t="s">
        <v>142</v>
      </c>
      <c r="E3162" s="303" t="n">
        <v>7.2</v>
      </c>
    </row>
    <row r="3163" customFormat="false" ht="15" hidden="false" customHeight="false" outlineLevel="0" collapsed="false">
      <c r="A3163" s="301" t="n">
        <v>4197</v>
      </c>
      <c r="B3163" s="301" t="s">
        <v>54</v>
      </c>
      <c r="C3163" s="302" t="s">
        <v>14881</v>
      </c>
      <c r="D3163" s="301" t="s">
        <v>142</v>
      </c>
      <c r="E3163" s="303" t="n">
        <v>77.83</v>
      </c>
    </row>
    <row r="3164" customFormat="false" ht="15" hidden="false" customHeight="false" outlineLevel="0" collapsed="false">
      <c r="A3164" s="301" t="n">
        <v>4194</v>
      </c>
      <c r="B3164" s="301" t="s">
        <v>54</v>
      </c>
      <c r="C3164" s="302" t="s">
        <v>14882</v>
      </c>
      <c r="D3164" s="301" t="s">
        <v>142</v>
      </c>
      <c r="E3164" s="303" t="n">
        <v>47.03</v>
      </c>
    </row>
    <row r="3165" customFormat="false" ht="15" hidden="false" customHeight="false" outlineLevel="0" collapsed="false">
      <c r="A3165" s="301" t="n">
        <v>4193</v>
      </c>
      <c r="B3165" s="301" t="s">
        <v>54</v>
      </c>
      <c r="C3165" s="302" t="s">
        <v>14883</v>
      </c>
      <c r="D3165" s="301" t="s">
        <v>142</v>
      </c>
      <c r="E3165" s="303" t="n">
        <v>47.03</v>
      </c>
    </row>
    <row r="3166" customFormat="false" ht="15" hidden="false" customHeight="false" outlineLevel="0" collapsed="false">
      <c r="A3166" s="301" t="n">
        <v>4204</v>
      </c>
      <c r="B3166" s="301" t="s">
        <v>54</v>
      </c>
      <c r="C3166" s="302" t="s">
        <v>14884</v>
      </c>
      <c r="D3166" s="301" t="s">
        <v>142</v>
      </c>
      <c r="E3166" s="303" t="n">
        <v>47.03</v>
      </c>
    </row>
    <row r="3167" customFormat="false" ht="15" hidden="false" customHeight="false" outlineLevel="0" collapsed="false">
      <c r="A3167" s="301" t="n">
        <v>4202</v>
      </c>
      <c r="B3167" s="301" t="s">
        <v>54</v>
      </c>
      <c r="C3167" s="302" t="s">
        <v>14885</v>
      </c>
      <c r="D3167" s="301" t="s">
        <v>142</v>
      </c>
      <c r="E3167" s="303" t="n">
        <v>142.14</v>
      </c>
    </row>
    <row r="3168" customFormat="false" ht="15" hidden="false" customHeight="false" outlineLevel="0" collapsed="false">
      <c r="A3168" s="301" t="n">
        <v>4203</v>
      </c>
      <c r="B3168" s="301" t="s">
        <v>54</v>
      </c>
      <c r="C3168" s="302" t="s">
        <v>14886</v>
      </c>
      <c r="D3168" s="301" t="s">
        <v>142</v>
      </c>
      <c r="E3168" s="303" t="n">
        <v>125.53</v>
      </c>
    </row>
    <row r="3169" customFormat="false" ht="15" hidden="false" customHeight="false" outlineLevel="0" collapsed="false">
      <c r="A3169" s="301" t="n">
        <v>4187</v>
      </c>
      <c r="B3169" s="301" t="s">
        <v>54</v>
      </c>
      <c r="C3169" s="302" t="s">
        <v>14887</v>
      </c>
      <c r="D3169" s="301" t="s">
        <v>142</v>
      </c>
      <c r="E3169" s="303" t="n">
        <v>9.37</v>
      </c>
    </row>
    <row r="3170" customFormat="false" ht="15" hidden="false" customHeight="false" outlineLevel="0" collapsed="false">
      <c r="A3170" s="301" t="n">
        <v>40368</v>
      </c>
      <c r="B3170" s="301" t="s">
        <v>54</v>
      </c>
      <c r="C3170" s="302" t="s">
        <v>14888</v>
      </c>
      <c r="D3170" s="301" t="s">
        <v>142</v>
      </c>
      <c r="E3170" s="303" t="n">
        <v>43.89</v>
      </c>
    </row>
    <row r="3171" customFormat="false" ht="15" hidden="false" customHeight="false" outlineLevel="0" collapsed="false">
      <c r="A3171" s="301" t="n">
        <v>40365</v>
      </c>
      <c r="B3171" s="301" t="s">
        <v>54</v>
      </c>
      <c r="C3171" s="302" t="s">
        <v>14889</v>
      </c>
      <c r="D3171" s="301" t="s">
        <v>142</v>
      </c>
      <c r="E3171" s="303" t="n">
        <v>29.61</v>
      </c>
    </row>
    <row r="3172" customFormat="false" ht="15" hidden="false" customHeight="false" outlineLevel="0" collapsed="false">
      <c r="A3172" s="301" t="n">
        <v>40362</v>
      </c>
      <c r="B3172" s="301" t="s">
        <v>54</v>
      </c>
      <c r="C3172" s="302" t="s">
        <v>14890</v>
      </c>
      <c r="D3172" s="301" t="s">
        <v>142</v>
      </c>
      <c r="E3172" s="303" t="n">
        <v>19.61</v>
      </c>
    </row>
    <row r="3173" customFormat="false" ht="15" hidden="false" customHeight="false" outlineLevel="0" collapsed="false">
      <c r="A3173" s="301" t="n">
        <v>40356</v>
      </c>
      <c r="B3173" s="301" t="s">
        <v>54</v>
      </c>
      <c r="C3173" s="302" t="s">
        <v>14891</v>
      </c>
      <c r="D3173" s="301" t="s">
        <v>142</v>
      </c>
      <c r="E3173" s="303" t="n">
        <v>10.11</v>
      </c>
    </row>
    <row r="3174" customFormat="false" ht="15" hidden="false" customHeight="false" outlineLevel="0" collapsed="false">
      <c r="A3174" s="301" t="n">
        <v>40374</v>
      </c>
      <c r="B3174" s="301" t="s">
        <v>54</v>
      </c>
      <c r="C3174" s="302" t="s">
        <v>14892</v>
      </c>
      <c r="D3174" s="301" t="s">
        <v>142</v>
      </c>
      <c r="E3174" s="303" t="n">
        <v>114.72</v>
      </c>
    </row>
    <row r="3175" customFormat="false" ht="15" hidden="false" customHeight="false" outlineLevel="0" collapsed="false">
      <c r="A3175" s="301" t="n">
        <v>40371</v>
      </c>
      <c r="B3175" s="301" t="s">
        <v>54</v>
      </c>
      <c r="C3175" s="302" t="s">
        <v>14893</v>
      </c>
      <c r="D3175" s="301" t="s">
        <v>142</v>
      </c>
      <c r="E3175" s="303" t="n">
        <v>72.21</v>
      </c>
    </row>
    <row r="3176" customFormat="false" ht="15" hidden="false" customHeight="false" outlineLevel="0" collapsed="false">
      <c r="A3176" s="301" t="n">
        <v>40359</v>
      </c>
      <c r="B3176" s="301" t="s">
        <v>54</v>
      </c>
      <c r="C3176" s="302" t="s">
        <v>14894</v>
      </c>
      <c r="D3176" s="301" t="s">
        <v>142</v>
      </c>
      <c r="E3176" s="303" t="n">
        <v>13.07</v>
      </c>
    </row>
    <row r="3177" customFormat="false" ht="15" hidden="false" customHeight="false" outlineLevel="0" collapsed="false">
      <c r="A3177" s="301" t="n">
        <v>45201</v>
      </c>
      <c r="B3177" s="301" t="s">
        <v>54</v>
      </c>
      <c r="C3177" s="302" t="s">
        <v>14895</v>
      </c>
      <c r="D3177" s="301" t="s">
        <v>142</v>
      </c>
      <c r="E3177" s="303" t="n">
        <v>57.99</v>
      </c>
    </row>
    <row r="3178" customFormat="false" ht="15" hidden="false" customHeight="false" outlineLevel="0" collapsed="false">
      <c r="A3178" s="301" t="n">
        <v>7595</v>
      </c>
      <c r="B3178" s="301" t="s">
        <v>54</v>
      </c>
      <c r="C3178" s="302" t="s">
        <v>14896</v>
      </c>
      <c r="D3178" s="301" t="s">
        <v>2543</v>
      </c>
      <c r="E3178" s="303" t="n">
        <v>18.82</v>
      </c>
    </row>
    <row r="3179" customFormat="false" ht="15" hidden="false" customHeight="false" outlineLevel="0" collapsed="false">
      <c r="A3179" s="301" t="n">
        <v>41094</v>
      </c>
      <c r="B3179" s="301" t="s">
        <v>54</v>
      </c>
      <c r="C3179" s="302" t="s">
        <v>14897</v>
      </c>
      <c r="D3179" s="301" t="s">
        <v>7340</v>
      </c>
      <c r="E3179" s="303" t="n">
        <v>3306.02</v>
      </c>
    </row>
    <row r="3180" customFormat="false" ht="15" hidden="false" customHeight="false" outlineLevel="0" collapsed="false">
      <c r="A3180" s="301" t="n">
        <v>39609</v>
      </c>
      <c r="B3180" s="301" t="s">
        <v>54</v>
      </c>
      <c r="C3180" s="302" t="s">
        <v>14898</v>
      </c>
      <c r="D3180" s="301" t="s">
        <v>142</v>
      </c>
      <c r="E3180" s="303"/>
    </row>
    <row r="3181" customFormat="false" ht="15" hidden="false" customHeight="false" outlineLevel="0" collapsed="false">
      <c r="A3181" s="301" t="n">
        <v>39610</v>
      </c>
      <c r="B3181" s="301" t="s">
        <v>54</v>
      </c>
      <c r="C3181" s="302" t="s">
        <v>14899</v>
      </c>
      <c r="D3181" s="301" t="s">
        <v>142</v>
      </c>
      <c r="E3181" s="303"/>
    </row>
    <row r="3182" customFormat="false" ht="15" hidden="false" customHeight="false" outlineLevel="0" collapsed="false">
      <c r="A3182" s="301" t="n">
        <v>39611</v>
      </c>
      <c r="B3182" s="301" t="s">
        <v>54</v>
      </c>
      <c r="C3182" s="302" t="s">
        <v>14900</v>
      </c>
      <c r="D3182" s="301" t="s">
        <v>142</v>
      </c>
      <c r="E3182" s="303"/>
    </row>
    <row r="3183" customFormat="false" ht="15" hidden="false" customHeight="false" outlineLevel="0" collapsed="false">
      <c r="A3183" s="301" t="n">
        <v>39612</v>
      </c>
      <c r="B3183" s="301" t="s">
        <v>54</v>
      </c>
      <c r="C3183" s="302" t="s">
        <v>14901</v>
      </c>
      <c r="D3183" s="301" t="s">
        <v>142</v>
      </c>
      <c r="E3183" s="303"/>
    </row>
    <row r="3184" customFormat="false" ht="15" hidden="false" customHeight="false" outlineLevel="0" collapsed="false">
      <c r="A3184" s="301" t="n">
        <v>39608</v>
      </c>
      <c r="B3184" s="301" t="s">
        <v>54</v>
      </c>
      <c r="C3184" s="302" t="s">
        <v>14902</v>
      </c>
      <c r="D3184" s="301" t="s">
        <v>142</v>
      </c>
      <c r="E3184" s="303"/>
    </row>
    <row r="3185" customFormat="false" ht="15" hidden="false" customHeight="false" outlineLevel="0" collapsed="false">
      <c r="A3185" s="301" t="n">
        <v>38175</v>
      </c>
      <c r="B3185" s="301" t="s">
        <v>54</v>
      </c>
      <c r="C3185" s="302" t="s">
        <v>14903</v>
      </c>
      <c r="D3185" s="301" t="s">
        <v>142</v>
      </c>
      <c r="E3185" s="303" t="n">
        <v>4.61</v>
      </c>
    </row>
    <row r="3186" customFormat="false" ht="15" hidden="false" customHeight="false" outlineLevel="0" collapsed="false">
      <c r="A3186" s="301" t="n">
        <v>38176</v>
      </c>
      <c r="B3186" s="301" t="s">
        <v>54</v>
      </c>
      <c r="C3186" s="302" t="s">
        <v>14904</v>
      </c>
      <c r="D3186" s="301" t="s">
        <v>142</v>
      </c>
      <c r="E3186" s="303" t="n">
        <v>13.58</v>
      </c>
    </row>
    <row r="3187" customFormat="false" ht="15" hidden="false" customHeight="false" outlineLevel="0" collapsed="false">
      <c r="A3187" s="301" t="n">
        <v>36152</v>
      </c>
      <c r="B3187" s="301" t="s">
        <v>54</v>
      </c>
      <c r="C3187" s="302" t="s">
        <v>14905</v>
      </c>
      <c r="D3187" s="301" t="s">
        <v>142</v>
      </c>
      <c r="E3187" s="303" t="n">
        <v>5.06</v>
      </c>
    </row>
    <row r="3188" customFormat="false" ht="15" hidden="false" customHeight="false" outlineLevel="0" collapsed="false">
      <c r="A3188" s="301" t="n">
        <v>45212</v>
      </c>
      <c r="B3188" s="301" t="s">
        <v>54</v>
      </c>
      <c r="C3188" s="302" t="s">
        <v>14906</v>
      </c>
      <c r="D3188" s="301" t="s">
        <v>142</v>
      </c>
      <c r="E3188" s="303" t="n">
        <v>50.72</v>
      </c>
    </row>
    <row r="3189" customFormat="false" ht="15" hidden="false" customHeight="false" outlineLevel="0" collapsed="false">
      <c r="A3189" s="301" t="n">
        <v>4221</v>
      </c>
      <c r="B3189" s="301" t="s">
        <v>54</v>
      </c>
      <c r="C3189" s="302" t="s">
        <v>14907</v>
      </c>
      <c r="D3189" s="301" t="s">
        <v>9747</v>
      </c>
      <c r="E3189" s="303" t="n">
        <v>5.91</v>
      </c>
    </row>
    <row r="3190" customFormat="false" ht="15" hidden="false" customHeight="false" outlineLevel="0" collapsed="false">
      <c r="A3190" s="301" t="n">
        <v>4227</v>
      </c>
      <c r="B3190" s="301" t="s">
        <v>54</v>
      </c>
      <c r="C3190" s="302" t="s">
        <v>14908</v>
      </c>
      <c r="D3190" s="301" t="s">
        <v>9747</v>
      </c>
      <c r="E3190" s="303" t="n">
        <v>27.56</v>
      </c>
    </row>
    <row r="3191" customFormat="false" ht="15" hidden="false" customHeight="false" outlineLevel="0" collapsed="false">
      <c r="A3191" s="301" t="n">
        <v>38170</v>
      </c>
      <c r="B3191" s="301" t="s">
        <v>54</v>
      </c>
      <c r="C3191" s="302" t="s">
        <v>14909</v>
      </c>
      <c r="D3191" s="301" t="s">
        <v>142</v>
      </c>
      <c r="E3191" s="303" t="n">
        <v>20.17</v>
      </c>
    </row>
    <row r="3192" customFormat="false" ht="15" hidden="false" customHeight="false" outlineLevel="0" collapsed="false">
      <c r="A3192" s="301" t="n">
        <v>4252</v>
      </c>
      <c r="B3192" s="301" t="s">
        <v>54</v>
      </c>
      <c r="C3192" s="302" t="s">
        <v>14910</v>
      </c>
      <c r="D3192" s="301" t="s">
        <v>2543</v>
      </c>
      <c r="E3192" s="303" t="n">
        <v>30.82</v>
      </c>
    </row>
    <row r="3193" customFormat="false" ht="15" hidden="false" customHeight="false" outlineLevel="0" collapsed="false">
      <c r="A3193" s="301" t="n">
        <v>40980</v>
      </c>
      <c r="B3193" s="301" t="s">
        <v>54</v>
      </c>
      <c r="C3193" s="302" t="s">
        <v>14911</v>
      </c>
      <c r="D3193" s="301" t="s">
        <v>7340</v>
      </c>
      <c r="E3193" s="303" t="n">
        <v>5407.88</v>
      </c>
    </row>
    <row r="3194" customFormat="false" ht="15" hidden="false" customHeight="false" outlineLevel="0" collapsed="false">
      <c r="A3194" s="301" t="n">
        <v>41031</v>
      </c>
      <c r="B3194" s="301" t="s">
        <v>54</v>
      </c>
      <c r="C3194" s="302" t="s">
        <v>14912</v>
      </c>
      <c r="D3194" s="301" t="s">
        <v>7340</v>
      </c>
      <c r="E3194" s="303" t="n">
        <v>5046.85</v>
      </c>
    </row>
    <row r="3195" customFormat="false" ht="15" hidden="false" customHeight="false" outlineLevel="0" collapsed="false">
      <c r="A3195" s="301" t="n">
        <v>37666</v>
      </c>
      <c r="B3195" s="301" t="s">
        <v>54</v>
      </c>
      <c r="C3195" s="302" t="s">
        <v>14913</v>
      </c>
      <c r="D3195" s="301" t="s">
        <v>2543</v>
      </c>
      <c r="E3195" s="303" t="n">
        <v>24.57</v>
      </c>
    </row>
    <row r="3196" customFormat="false" ht="15" hidden="false" customHeight="false" outlineLevel="0" collapsed="false">
      <c r="A3196" s="301" t="n">
        <v>40986</v>
      </c>
      <c r="B3196" s="301" t="s">
        <v>54</v>
      </c>
      <c r="C3196" s="302" t="s">
        <v>14914</v>
      </c>
      <c r="D3196" s="301" t="s">
        <v>7340</v>
      </c>
      <c r="E3196" s="303" t="n">
        <v>4313.23</v>
      </c>
    </row>
    <row r="3197" customFormat="false" ht="15" hidden="false" customHeight="false" outlineLevel="0" collapsed="false">
      <c r="A3197" s="301" t="n">
        <v>4250</v>
      </c>
      <c r="B3197" s="301" t="s">
        <v>54</v>
      </c>
      <c r="C3197" s="302" t="s">
        <v>14915</v>
      </c>
      <c r="D3197" s="301" t="s">
        <v>2543</v>
      </c>
      <c r="E3197" s="303" t="n">
        <v>17.45</v>
      </c>
    </row>
    <row r="3198" customFormat="false" ht="15" hidden="false" customHeight="false" outlineLevel="0" collapsed="false">
      <c r="A3198" s="301" t="n">
        <v>40978</v>
      </c>
      <c r="B3198" s="301" t="s">
        <v>54</v>
      </c>
      <c r="C3198" s="302" t="s">
        <v>14916</v>
      </c>
      <c r="D3198" s="301" t="s">
        <v>7340</v>
      </c>
      <c r="E3198" s="303" t="n">
        <v>3066.4</v>
      </c>
    </row>
    <row r="3199" customFormat="false" ht="15" hidden="false" customHeight="false" outlineLevel="0" collapsed="false">
      <c r="A3199" s="301" t="n">
        <v>44501</v>
      </c>
      <c r="B3199" s="301" t="s">
        <v>54</v>
      </c>
      <c r="C3199" s="302" t="s">
        <v>14917</v>
      </c>
      <c r="D3199" s="301" t="s">
        <v>2543</v>
      </c>
      <c r="E3199" s="303" t="n">
        <v>28.75</v>
      </c>
    </row>
    <row r="3200" customFormat="false" ht="15" hidden="false" customHeight="false" outlineLevel="0" collapsed="false">
      <c r="A3200" s="301" t="n">
        <v>41043</v>
      </c>
      <c r="B3200" s="301" t="s">
        <v>54</v>
      </c>
      <c r="C3200" s="302" t="s">
        <v>14918</v>
      </c>
      <c r="D3200" s="301" t="s">
        <v>7340</v>
      </c>
      <c r="E3200" s="303" t="n">
        <v>5046.85</v>
      </c>
    </row>
    <row r="3201" customFormat="false" ht="15" hidden="false" customHeight="false" outlineLevel="0" collapsed="false">
      <c r="A3201" s="301" t="n">
        <v>4234</v>
      </c>
      <c r="B3201" s="301" t="s">
        <v>54</v>
      </c>
      <c r="C3201" s="302" t="s">
        <v>14919</v>
      </c>
      <c r="D3201" s="301" t="s">
        <v>2543</v>
      </c>
      <c r="E3201" s="303" t="n">
        <v>31.51</v>
      </c>
    </row>
    <row r="3202" customFormat="false" ht="15" hidden="false" customHeight="false" outlineLevel="0" collapsed="false">
      <c r="A3202" s="301" t="n">
        <v>40987</v>
      </c>
      <c r="B3202" s="301" t="s">
        <v>54</v>
      </c>
      <c r="C3202" s="302" t="s">
        <v>14920</v>
      </c>
      <c r="D3202" s="301" t="s">
        <v>7340</v>
      </c>
      <c r="E3202" s="303" t="n">
        <v>5528.51</v>
      </c>
    </row>
    <row r="3203" customFormat="false" ht="15" hidden="false" customHeight="false" outlineLevel="0" collapsed="false">
      <c r="A3203" s="301" t="n">
        <v>4253</v>
      </c>
      <c r="B3203" s="301" t="s">
        <v>54</v>
      </c>
      <c r="C3203" s="302" t="s">
        <v>14921</v>
      </c>
      <c r="D3203" s="301" t="s">
        <v>2543</v>
      </c>
      <c r="E3203" s="303" t="n">
        <v>23.94</v>
      </c>
    </row>
    <row r="3204" customFormat="false" ht="15" hidden="false" customHeight="false" outlineLevel="0" collapsed="false">
      <c r="A3204" s="301" t="n">
        <v>40981</v>
      </c>
      <c r="B3204" s="301" t="s">
        <v>54</v>
      </c>
      <c r="C3204" s="302" t="s">
        <v>14922</v>
      </c>
      <c r="D3204" s="301" t="s">
        <v>7340</v>
      </c>
      <c r="E3204" s="303" t="n">
        <v>4200.86</v>
      </c>
    </row>
    <row r="3205" customFormat="false" ht="15" hidden="false" customHeight="false" outlineLevel="0" collapsed="false">
      <c r="A3205" s="301" t="n">
        <v>4254</v>
      </c>
      <c r="B3205" s="301" t="s">
        <v>54</v>
      </c>
      <c r="C3205" s="302" t="s">
        <v>14923</v>
      </c>
      <c r="D3205" s="301" t="s">
        <v>2543</v>
      </c>
      <c r="E3205" s="303" t="n">
        <v>42.05</v>
      </c>
    </row>
    <row r="3206" customFormat="false" ht="15" hidden="false" customHeight="false" outlineLevel="0" collapsed="false">
      <c r="A3206" s="301" t="n">
        <v>41036</v>
      </c>
      <c r="B3206" s="301" t="s">
        <v>54</v>
      </c>
      <c r="C3206" s="302" t="s">
        <v>14924</v>
      </c>
      <c r="D3206" s="301" t="s">
        <v>7340</v>
      </c>
      <c r="E3206" s="303" t="n">
        <v>7377.94</v>
      </c>
    </row>
    <row r="3207" customFormat="false" ht="15" hidden="false" customHeight="false" outlineLevel="0" collapsed="false">
      <c r="A3207" s="301" t="n">
        <v>4251</v>
      </c>
      <c r="B3207" s="301" t="s">
        <v>54</v>
      </c>
      <c r="C3207" s="302" t="s">
        <v>14925</v>
      </c>
      <c r="D3207" s="301" t="s">
        <v>2543</v>
      </c>
      <c r="E3207" s="303" t="n">
        <v>18.69</v>
      </c>
    </row>
    <row r="3208" customFormat="false" ht="15" hidden="false" customHeight="false" outlineLevel="0" collapsed="false">
      <c r="A3208" s="301" t="n">
        <v>40979</v>
      </c>
      <c r="B3208" s="301" t="s">
        <v>54</v>
      </c>
      <c r="C3208" s="302" t="s">
        <v>14926</v>
      </c>
      <c r="D3208" s="301" t="s">
        <v>7340</v>
      </c>
      <c r="E3208" s="303" t="n">
        <v>3282.83</v>
      </c>
    </row>
    <row r="3209" customFormat="false" ht="15" hidden="false" customHeight="false" outlineLevel="0" collapsed="false">
      <c r="A3209" s="301" t="n">
        <v>4230</v>
      </c>
      <c r="B3209" s="301" t="s">
        <v>54</v>
      </c>
      <c r="C3209" s="302" t="s">
        <v>14927</v>
      </c>
      <c r="D3209" s="301" t="s">
        <v>2543</v>
      </c>
      <c r="E3209" s="303" t="n">
        <v>32.85</v>
      </c>
    </row>
    <row r="3210" customFormat="false" ht="15" hidden="false" customHeight="false" outlineLevel="0" collapsed="false">
      <c r="A3210" s="301" t="n">
        <v>40998</v>
      </c>
      <c r="B3210" s="301" t="s">
        <v>54</v>
      </c>
      <c r="C3210" s="302" t="s">
        <v>14928</v>
      </c>
      <c r="D3210" s="301" t="s">
        <v>7340</v>
      </c>
      <c r="E3210" s="303" t="n">
        <v>5765.85</v>
      </c>
    </row>
    <row r="3211" customFormat="false" ht="15" hidden="false" customHeight="false" outlineLevel="0" collapsed="false">
      <c r="A3211" s="301" t="n">
        <v>4257</v>
      </c>
      <c r="B3211" s="301" t="s">
        <v>54</v>
      </c>
      <c r="C3211" s="302" t="s">
        <v>14929</v>
      </c>
      <c r="D3211" s="301" t="s">
        <v>2543</v>
      </c>
      <c r="E3211" s="303" t="n">
        <v>21.49</v>
      </c>
    </row>
    <row r="3212" customFormat="false" ht="15" hidden="false" customHeight="false" outlineLevel="0" collapsed="false">
      <c r="A3212" s="301" t="n">
        <v>40982</v>
      </c>
      <c r="B3212" s="301" t="s">
        <v>54</v>
      </c>
      <c r="C3212" s="302" t="s">
        <v>14930</v>
      </c>
      <c r="D3212" s="301" t="s">
        <v>7340</v>
      </c>
      <c r="E3212" s="303" t="n">
        <v>3774.35</v>
      </c>
    </row>
    <row r="3213" customFormat="false" ht="15" hidden="false" customHeight="false" outlineLevel="0" collapsed="false">
      <c r="A3213" s="301" t="n">
        <v>4240</v>
      </c>
      <c r="B3213" s="301" t="s">
        <v>54</v>
      </c>
      <c r="C3213" s="302" t="s">
        <v>14931</v>
      </c>
      <c r="D3213" s="301" t="s">
        <v>2543</v>
      </c>
      <c r="E3213" s="303" t="n">
        <v>38.45</v>
      </c>
    </row>
    <row r="3214" customFormat="false" ht="15" hidden="false" customHeight="false" outlineLevel="0" collapsed="false">
      <c r="A3214" s="301" t="n">
        <v>41026</v>
      </c>
      <c r="B3214" s="301" t="s">
        <v>54</v>
      </c>
      <c r="C3214" s="302" t="s">
        <v>14932</v>
      </c>
      <c r="D3214" s="301" t="s">
        <v>7340</v>
      </c>
      <c r="E3214" s="303" t="n">
        <v>6746.71</v>
      </c>
    </row>
    <row r="3215" customFormat="false" ht="15" hidden="false" customHeight="false" outlineLevel="0" collapsed="false">
      <c r="A3215" s="301" t="n">
        <v>4239</v>
      </c>
      <c r="B3215" s="301" t="s">
        <v>54</v>
      </c>
      <c r="C3215" s="302" t="s">
        <v>14933</v>
      </c>
      <c r="D3215" s="301" t="s">
        <v>2543</v>
      </c>
      <c r="E3215" s="303" t="n">
        <v>38.45</v>
      </c>
    </row>
    <row r="3216" customFormat="false" ht="15" hidden="false" customHeight="false" outlineLevel="0" collapsed="false">
      <c r="A3216" s="301" t="n">
        <v>41024</v>
      </c>
      <c r="B3216" s="301" t="s">
        <v>54</v>
      </c>
      <c r="C3216" s="302" t="s">
        <v>14934</v>
      </c>
      <c r="D3216" s="301" t="s">
        <v>7340</v>
      </c>
      <c r="E3216" s="303" t="n">
        <v>6746.71</v>
      </c>
    </row>
    <row r="3217" customFormat="false" ht="15" hidden="false" customHeight="false" outlineLevel="0" collapsed="false">
      <c r="A3217" s="301" t="n">
        <v>4248</v>
      </c>
      <c r="B3217" s="301" t="s">
        <v>54</v>
      </c>
      <c r="C3217" s="302" t="s">
        <v>14935</v>
      </c>
      <c r="D3217" s="301" t="s">
        <v>2543</v>
      </c>
      <c r="E3217" s="303" t="n">
        <v>28.75</v>
      </c>
    </row>
    <row r="3218" customFormat="false" ht="15" hidden="false" customHeight="false" outlineLevel="0" collapsed="false">
      <c r="A3218" s="301" t="n">
        <v>41033</v>
      </c>
      <c r="B3218" s="301" t="s">
        <v>54</v>
      </c>
      <c r="C3218" s="302" t="s">
        <v>14936</v>
      </c>
      <c r="D3218" s="301" t="s">
        <v>7340</v>
      </c>
      <c r="E3218" s="303" t="n">
        <v>5046.85</v>
      </c>
    </row>
    <row r="3219" customFormat="false" ht="15" hidden="false" customHeight="false" outlineLevel="0" collapsed="false">
      <c r="A3219" s="301" t="n">
        <v>44500</v>
      </c>
      <c r="B3219" s="301" t="s">
        <v>54</v>
      </c>
      <c r="C3219" s="302" t="s">
        <v>14937</v>
      </c>
      <c r="D3219" s="301" t="s">
        <v>2543</v>
      </c>
      <c r="E3219" s="303" t="n">
        <v>28.75</v>
      </c>
    </row>
    <row r="3220" customFormat="false" ht="15" hidden="false" customHeight="false" outlineLevel="0" collapsed="false">
      <c r="A3220" s="301" t="n">
        <v>41040</v>
      </c>
      <c r="B3220" s="301" t="s">
        <v>54</v>
      </c>
      <c r="C3220" s="302" t="s">
        <v>14938</v>
      </c>
      <c r="D3220" s="301" t="s">
        <v>7340</v>
      </c>
      <c r="E3220" s="303" t="n">
        <v>5046.85</v>
      </c>
    </row>
    <row r="3221" customFormat="false" ht="15" hidden="false" customHeight="false" outlineLevel="0" collapsed="false">
      <c r="A3221" s="301" t="n">
        <v>4238</v>
      </c>
      <c r="B3221" s="301" t="s">
        <v>54</v>
      </c>
      <c r="C3221" s="302" t="s">
        <v>14939</v>
      </c>
      <c r="D3221" s="301" t="s">
        <v>2543</v>
      </c>
      <c r="E3221" s="303" t="n">
        <v>23.53</v>
      </c>
    </row>
    <row r="3222" customFormat="false" ht="15" hidden="false" customHeight="false" outlineLevel="0" collapsed="false">
      <c r="A3222" s="301" t="n">
        <v>41012</v>
      </c>
      <c r="B3222" s="301" t="s">
        <v>54</v>
      </c>
      <c r="C3222" s="302" t="s">
        <v>14940</v>
      </c>
      <c r="D3222" s="301" t="s">
        <v>7340</v>
      </c>
      <c r="E3222" s="303" t="n">
        <v>4130.61</v>
      </c>
    </row>
    <row r="3223" customFormat="false" ht="15" hidden="false" customHeight="false" outlineLevel="0" collapsed="false">
      <c r="A3223" s="301" t="n">
        <v>4233</v>
      </c>
      <c r="B3223" s="301" t="s">
        <v>54</v>
      </c>
      <c r="C3223" s="302" t="s">
        <v>14941</v>
      </c>
      <c r="D3223" s="301" t="s">
        <v>2543</v>
      </c>
      <c r="E3223" s="303" t="n">
        <v>38.45</v>
      </c>
    </row>
    <row r="3224" customFormat="false" ht="15" hidden="false" customHeight="false" outlineLevel="0" collapsed="false">
      <c r="A3224" s="301" t="n">
        <v>41001</v>
      </c>
      <c r="B3224" s="301" t="s">
        <v>54</v>
      </c>
      <c r="C3224" s="302" t="s">
        <v>14942</v>
      </c>
      <c r="D3224" s="301" t="s">
        <v>7340</v>
      </c>
      <c r="E3224" s="303" t="n">
        <v>6746.71</v>
      </c>
    </row>
    <row r="3225" customFormat="false" ht="15" hidden="false" customHeight="false" outlineLevel="0" collapsed="false">
      <c r="A3225" s="301" t="n">
        <v>2</v>
      </c>
      <c r="B3225" s="301" t="s">
        <v>54</v>
      </c>
      <c r="C3225" s="302" t="s">
        <v>14943</v>
      </c>
      <c r="D3225" s="301" t="s">
        <v>48</v>
      </c>
      <c r="E3225" s="303" t="n">
        <v>20.69</v>
      </c>
    </row>
    <row r="3226" customFormat="false" ht="15" hidden="false" customHeight="false" outlineLevel="0" collapsed="false">
      <c r="A3226" s="301" t="n">
        <v>14221</v>
      </c>
      <c r="B3226" s="301" t="s">
        <v>54</v>
      </c>
      <c r="C3226" s="302" t="s">
        <v>14944</v>
      </c>
      <c r="D3226" s="301" t="s">
        <v>142</v>
      </c>
      <c r="E3226" s="303" t="n">
        <v>652994.97</v>
      </c>
    </row>
    <row r="3227" customFormat="false" ht="15" hidden="false" customHeight="false" outlineLevel="0" collapsed="false">
      <c r="A3227" s="301" t="n">
        <v>36517</v>
      </c>
      <c r="B3227" s="301" t="s">
        <v>54</v>
      </c>
      <c r="C3227" s="302" t="s">
        <v>14945</v>
      </c>
      <c r="D3227" s="301" t="s">
        <v>142</v>
      </c>
      <c r="E3227" s="303" t="n">
        <v>629370</v>
      </c>
    </row>
    <row r="3228" customFormat="false" ht="15" hidden="false" customHeight="false" outlineLevel="0" collapsed="false">
      <c r="A3228" s="301" t="n">
        <v>4262</v>
      </c>
      <c r="B3228" s="301" t="s">
        <v>54</v>
      </c>
      <c r="C3228" s="302" t="s">
        <v>14946</v>
      </c>
      <c r="D3228" s="301" t="s">
        <v>142</v>
      </c>
      <c r="E3228" s="303" t="n">
        <v>708750</v>
      </c>
    </row>
    <row r="3229" customFormat="false" ht="15" hidden="false" customHeight="false" outlineLevel="0" collapsed="false">
      <c r="A3229" s="301" t="n">
        <v>4263</v>
      </c>
      <c r="B3229" s="301" t="s">
        <v>54</v>
      </c>
      <c r="C3229" s="302" t="s">
        <v>14947</v>
      </c>
      <c r="D3229" s="301" t="s">
        <v>142</v>
      </c>
      <c r="E3229" s="303" t="n">
        <v>982799.95</v>
      </c>
    </row>
    <row r="3230" customFormat="false" ht="15" hidden="false" customHeight="false" outlineLevel="0" collapsed="false">
      <c r="A3230" s="301" t="n">
        <v>36518</v>
      </c>
      <c r="B3230" s="301" t="s">
        <v>54</v>
      </c>
      <c r="C3230" s="302" t="s">
        <v>14948</v>
      </c>
      <c r="D3230" s="301" t="s">
        <v>142</v>
      </c>
      <c r="E3230" s="303" t="n">
        <v>1118879.95</v>
      </c>
    </row>
    <row r="3231" customFormat="false" ht="15" hidden="false" customHeight="false" outlineLevel="0" collapsed="false">
      <c r="A3231" s="301" t="n">
        <v>38402</v>
      </c>
      <c r="B3231" s="301" t="s">
        <v>54</v>
      </c>
      <c r="C3231" s="302" t="s">
        <v>14949</v>
      </c>
      <c r="D3231" s="301" t="s">
        <v>142</v>
      </c>
      <c r="E3231" s="303" t="n">
        <v>52.6</v>
      </c>
    </row>
    <row r="3232" customFormat="false" ht="15" hidden="false" customHeight="false" outlineLevel="0" collapsed="false">
      <c r="A3232" s="301" t="n">
        <v>45234</v>
      </c>
      <c r="B3232" s="301" t="s">
        <v>54</v>
      </c>
      <c r="C3232" s="302" t="s">
        <v>14950</v>
      </c>
      <c r="D3232" s="301" t="s">
        <v>142</v>
      </c>
      <c r="E3232" s="303" t="n">
        <v>39.44</v>
      </c>
    </row>
    <row r="3233" customFormat="false" ht="15" hidden="false" customHeight="false" outlineLevel="0" collapsed="false">
      <c r="A3233" s="301" t="n">
        <v>3412</v>
      </c>
      <c r="B3233" s="301" t="s">
        <v>54</v>
      </c>
      <c r="C3233" s="302" t="s">
        <v>14951</v>
      </c>
      <c r="D3233" s="301" t="s">
        <v>56</v>
      </c>
      <c r="E3233" s="303" t="n">
        <v>17.86</v>
      </c>
    </row>
    <row r="3234" customFormat="false" ht="15" hidden="false" customHeight="false" outlineLevel="0" collapsed="false">
      <c r="A3234" s="301" t="n">
        <v>3413</v>
      </c>
      <c r="B3234" s="301" t="s">
        <v>54</v>
      </c>
      <c r="C3234" s="302" t="s">
        <v>14952</v>
      </c>
      <c r="D3234" s="301" t="s">
        <v>56</v>
      </c>
      <c r="E3234" s="303" t="n">
        <v>40.21</v>
      </c>
    </row>
    <row r="3235" customFormat="false" ht="15" hidden="false" customHeight="false" outlineLevel="0" collapsed="false">
      <c r="A3235" s="301" t="n">
        <v>39744</v>
      </c>
      <c r="B3235" s="301" t="s">
        <v>54</v>
      </c>
      <c r="C3235" s="302" t="s">
        <v>14953</v>
      </c>
      <c r="D3235" s="301" t="s">
        <v>56</v>
      </c>
      <c r="E3235" s="303" t="n">
        <v>31.22</v>
      </c>
    </row>
    <row r="3236" customFormat="false" ht="15" hidden="false" customHeight="false" outlineLevel="0" collapsed="false">
      <c r="A3236" s="301" t="n">
        <v>39745</v>
      </c>
      <c r="B3236" s="301" t="s">
        <v>54</v>
      </c>
      <c r="C3236" s="302" t="s">
        <v>14954</v>
      </c>
      <c r="D3236" s="301" t="s">
        <v>56</v>
      </c>
      <c r="E3236" s="303" t="n">
        <v>65.9</v>
      </c>
    </row>
    <row r="3237" customFormat="false" ht="15" hidden="false" customHeight="false" outlineLevel="0" collapsed="false">
      <c r="A3237" s="301" t="n">
        <v>39639</v>
      </c>
      <c r="B3237" s="301" t="s">
        <v>54</v>
      </c>
      <c r="C3237" s="302" t="s">
        <v>14955</v>
      </c>
      <c r="D3237" s="301" t="s">
        <v>56</v>
      </c>
      <c r="E3237" s="303" t="n">
        <v>156.36</v>
      </c>
    </row>
    <row r="3238" customFormat="false" ht="15" hidden="false" customHeight="false" outlineLevel="0" collapsed="false">
      <c r="A3238" s="301" t="n">
        <v>39637</v>
      </c>
      <c r="B3238" s="301" t="s">
        <v>54</v>
      </c>
      <c r="C3238" s="302" t="s">
        <v>14956</v>
      </c>
      <c r="D3238" s="301" t="s">
        <v>56</v>
      </c>
      <c r="E3238" s="303" t="n">
        <v>91.59</v>
      </c>
    </row>
    <row r="3239" customFormat="false" ht="15" hidden="false" customHeight="false" outlineLevel="0" collapsed="false">
      <c r="A3239" s="301" t="n">
        <v>39638</v>
      </c>
      <c r="B3239" s="301" t="s">
        <v>54</v>
      </c>
      <c r="C3239" s="302" t="s">
        <v>14957</v>
      </c>
      <c r="D3239" s="301" t="s">
        <v>56</v>
      </c>
      <c r="E3239" s="303" t="n">
        <v>103.64</v>
      </c>
    </row>
    <row r="3240" customFormat="false" ht="15" hidden="false" customHeight="false" outlineLevel="0" collapsed="false">
      <c r="A3240" s="301" t="n">
        <v>39517</v>
      </c>
      <c r="B3240" s="301" t="s">
        <v>54</v>
      </c>
      <c r="C3240" s="302" t="s">
        <v>14958</v>
      </c>
      <c r="D3240" s="301" t="s">
        <v>56</v>
      </c>
      <c r="E3240" s="303"/>
    </row>
    <row r="3241" customFormat="false" ht="15" hidden="false" customHeight="false" outlineLevel="0" collapsed="false">
      <c r="A3241" s="301" t="n">
        <v>39518</v>
      </c>
      <c r="B3241" s="301" t="s">
        <v>54</v>
      </c>
      <c r="C3241" s="302" t="s">
        <v>14959</v>
      </c>
      <c r="D3241" s="301" t="s">
        <v>56</v>
      </c>
      <c r="E3241" s="303"/>
    </row>
    <row r="3242" customFormat="false" ht="15" hidden="false" customHeight="false" outlineLevel="0" collapsed="false">
      <c r="A3242" s="301" t="n">
        <v>38366</v>
      </c>
      <c r="B3242" s="301" t="s">
        <v>54</v>
      </c>
      <c r="C3242" s="302" t="s">
        <v>14960</v>
      </c>
      <c r="D3242" s="301" t="s">
        <v>56</v>
      </c>
      <c r="E3242" s="303" t="n">
        <v>6.11</v>
      </c>
    </row>
    <row r="3243" customFormat="false" ht="15" hidden="false" customHeight="false" outlineLevel="0" collapsed="false">
      <c r="A3243" s="301" t="n">
        <v>11703</v>
      </c>
      <c r="B3243" s="301" t="s">
        <v>54</v>
      </c>
      <c r="C3243" s="302" t="s">
        <v>14961</v>
      </c>
      <c r="D3243" s="301" t="s">
        <v>142</v>
      </c>
      <c r="E3243" s="303" t="n">
        <v>47.18</v>
      </c>
    </row>
    <row r="3244" customFormat="false" ht="15" hidden="false" customHeight="false" outlineLevel="0" collapsed="false">
      <c r="A3244" s="301" t="n">
        <v>37400</v>
      </c>
      <c r="B3244" s="301" t="s">
        <v>54</v>
      </c>
      <c r="C3244" s="302" t="s">
        <v>14962</v>
      </c>
      <c r="D3244" s="301" t="s">
        <v>142</v>
      </c>
      <c r="E3244" s="303" t="n">
        <v>62.41</v>
      </c>
    </row>
    <row r="3245" customFormat="false" ht="15" hidden="false" customHeight="false" outlineLevel="0" collapsed="false">
      <c r="A3245" s="301" t="n">
        <v>25400</v>
      </c>
      <c r="B3245" s="301" t="s">
        <v>54</v>
      </c>
      <c r="C3245" s="302" t="s">
        <v>14963</v>
      </c>
      <c r="D3245" s="301" t="s">
        <v>142</v>
      </c>
      <c r="E3245" s="303" t="n">
        <v>3286.83</v>
      </c>
    </row>
    <row r="3246" customFormat="false" ht="15" hidden="false" customHeight="false" outlineLevel="0" collapsed="false">
      <c r="A3246" s="301" t="n">
        <v>4276</v>
      </c>
      <c r="B3246" s="301" t="s">
        <v>54</v>
      </c>
      <c r="C3246" s="302" t="s">
        <v>14964</v>
      </c>
      <c r="D3246" s="301" t="s">
        <v>142</v>
      </c>
      <c r="E3246" s="303" t="n">
        <v>191.95</v>
      </c>
    </row>
    <row r="3247" customFormat="false" ht="15" hidden="false" customHeight="false" outlineLevel="0" collapsed="false">
      <c r="A3247" s="301" t="n">
        <v>4273</v>
      </c>
      <c r="B3247" s="301" t="s">
        <v>54</v>
      </c>
      <c r="C3247" s="302" t="s">
        <v>14965</v>
      </c>
      <c r="D3247" s="301" t="s">
        <v>142</v>
      </c>
      <c r="E3247" s="303" t="n">
        <v>348.51</v>
      </c>
    </row>
    <row r="3248" customFormat="false" ht="15" hidden="false" customHeight="false" outlineLevel="0" collapsed="false">
      <c r="A3248" s="301" t="n">
        <v>4274</v>
      </c>
      <c r="B3248" s="301" t="s">
        <v>54</v>
      </c>
      <c r="C3248" s="302" t="s">
        <v>14966</v>
      </c>
      <c r="D3248" s="301" t="s">
        <v>142</v>
      </c>
      <c r="E3248" s="303" t="n">
        <v>127.5</v>
      </c>
    </row>
    <row r="3249" customFormat="false" ht="15" hidden="false" customHeight="false" outlineLevel="0" collapsed="false">
      <c r="A3249" s="301" t="n">
        <v>39438</v>
      </c>
      <c r="B3249" s="301" t="s">
        <v>54</v>
      </c>
      <c r="C3249" s="302" t="s">
        <v>14967</v>
      </c>
      <c r="D3249" s="301" t="s">
        <v>142</v>
      </c>
      <c r="E3249" s="303" t="n">
        <v>0.25</v>
      </c>
    </row>
    <row r="3250" customFormat="false" ht="15" hidden="false" customHeight="false" outlineLevel="0" collapsed="false">
      <c r="A3250" s="301" t="n">
        <v>4379</v>
      </c>
      <c r="B3250" s="301" t="s">
        <v>54</v>
      </c>
      <c r="C3250" s="302" t="s">
        <v>14968</v>
      </c>
      <c r="D3250" s="301" t="s">
        <v>142</v>
      </c>
      <c r="E3250" s="303" t="n">
        <v>0.05</v>
      </c>
    </row>
    <row r="3251" customFormat="false" ht="15" hidden="false" customHeight="false" outlineLevel="0" collapsed="false">
      <c r="A3251" s="301" t="n">
        <v>4377</v>
      </c>
      <c r="B3251" s="301" t="s">
        <v>54</v>
      </c>
      <c r="C3251" s="302" t="s">
        <v>14969</v>
      </c>
      <c r="D3251" s="301" t="s">
        <v>142</v>
      </c>
      <c r="E3251" s="303" t="n">
        <v>0.18</v>
      </c>
    </row>
    <row r="3252" customFormat="false" ht="15" hidden="false" customHeight="false" outlineLevel="0" collapsed="false">
      <c r="A3252" s="301" t="n">
        <v>4356</v>
      </c>
      <c r="B3252" s="301" t="s">
        <v>54</v>
      </c>
      <c r="C3252" s="302" t="s">
        <v>14970</v>
      </c>
      <c r="D3252" s="301" t="s">
        <v>142</v>
      </c>
      <c r="E3252" s="303" t="n">
        <v>0.25</v>
      </c>
    </row>
    <row r="3253" customFormat="false" ht="15" hidden="false" customHeight="false" outlineLevel="0" collapsed="false">
      <c r="A3253" s="301" t="n">
        <v>13246</v>
      </c>
      <c r="B3253" s="301" t="s">
        <v>54</v>
      </c>
      <c r="C3253" s="302" t="s">
        <v>14971</v>
      </c>
      <c r="D3253" s="301" t="s">
        <v>142</v>
      </c>
      <c r="E3253" s="303" t="n">
        <v>0.44</v>
      </c>
    </row>
    <row r="3254" customFormat="false" ht="15" hidden="false" customHeight="false" outlineLevel="0" collapsed="false">
      <c r="A3254" s="301" t="n">
        <v>13294</v>
      </c>
      <c r="B3254" s="301" t="s">
        <v>54</v>
      </c>
      <c r="C3254" s="302" t="s">
        <v>14972</v>
      </c>
      <c r="D3254" s="301" t="s">
        <v>142</v>
      </c>
      <c r="E3254" s="303" t="n">
        <v>1.47</v>
      </c>
    </row>
    <row r="3255" customFormat="false" ht="15" hidden="false" customHeight="false" outlineLevel="0" collapsed="false">
      <c r="A3255" s="301" t="n">
        <v>11963</v>
      </c>
      <c r="B3255" s="301" t="s">
        <v>54</v>
      </c>
      <c r="C3255" s="302" t="s">
        <v>14973</v>
      </c>
      <c r="D3255" s="301" t="s">
        <v>142</v>
      </c>
      <c r="E3255" s="303" t="n">
        <v>9.27</v>
      </c>
    </row>
    <row r="3256" customFormat="false" ht="15" hidden="false" customHeight="false" outlineLevel="0" collapsed="false">
      <c r="A3256" s="301" t="n">
        <v>11964</v>
      </c>
      <c r="B3256" s="301" t="s">
        <v>54</v>
      </c>
      <c r="C3256" s="302" t="s">
        <v>14974</v>
      </c>
      <c r="D3256" s="301" t="s">
        <v>142</v>
      </c>
      <c r="E3256" s="303" t="n">
        <v>2.34</v>
      </c>
    </row>
    <row r="3257" customFormat="false" ht="15" hidden="false" customHeight="false" outlineLevel="0" collapsed="false">
      <c r="A3257" s="301" t="n">
        <v>4346</v>
      </c>
      <c r="B3257" s="301" t="s">
        <v>54</v>
      </c>
      <c r="C3257" s="302" t="s">
        <v>14975</v>
      </c>
      <c r="D3257" s="301" t="s">
        <v>142</v>
      </c>
      <c r="E3257" s="303" t="n">
        <v>9.93</v>
      </c>
    </row>
    <row r="3258" customFormat="false" ht="15" hidden="false" customHeight="false" outlineLevel="0" collapsed="false">
      <c r="A3258" s="301" t="n">
        <v>11955</v>
      </c>
      <c r="B3258" s="301" t="s">
        <v>54</v>
      </c>
      <c r="C3258" s="302" t="s">
        <v>14976</v>
      </c>
      <c r="D3258" s="301" t="s">
        <v>142</v>
      </c>
      <c r="E3258" s="303" t="n">
        <v>4.35</v>
      </c>
    </row>
    <row r="3259" customFormat="false" ht="15" hidden="false" customHeight="false" outlineLevel="0" collapsed="false">
      <c r="A3259" s="301" t="n">
        <v>11960</v>
      </c>
      <c r="B3259" s="301" t="s">
        <v>54</v>
      </c>
      <c r="C3259" s="302" t="s">
        <v>14977</v>
      </c>
      <c r="D3259" s="301" t="s">
        <v>142</v>
      </c>
      <c r="E3259" s="303" t="n">
        <v>0.14</v>
      </c>
    </row>
    <row r="3260" customFormat="false" ht="15" hidden="false" customHeight="false" outlineLevel="0" collapsed="false">
      <c r="A3260" s="301" t="n">
        <v>4333</v>
      </c>
      <c r="B3260" s="301" t="s">
        <v>54</v>
      </c>
      <c r="C3260" s="302" t="s">
        <v>14978</v>
      </c>
      <c r="D3260" s="301" t="s">
        <v>142</v>
      </c>
      <c r="E3260" s="303" t="n">
        <v>0.25</v>
      </c>
    </row>
    <row r="3261" customFormat="false" ht="15" hidden="false" customHeight="false" outlineLevel="0" collapsed="false">
      <c r="A3261" s="301" t="n">
        <v>4358</v>
      </c>
      <c r="B3261" s="301" t="s">
        <v>54</v>
      </c>
      <c r="C3261" s="302" t="s">
        <v>14979</v>
      </c>
      <c r="D3261" s="301" t="s">
        <v>142</v>
      </c>
      <c r="E3261" s="303" t="n">
        <v>1.99</v>
      </c>
    </row>
    <row r="3262" customFormat="false" ht="15" hidden="false" customHeight="false" outlineLevel="0" collapsed="false">
      <c r="A3262" s="301" t="n">
        <v>39435</v>
      </c>
      <c r="B3262" s="301" t="s">
        <v>54</v>
      </c>
      <c r="C3262" s="302" t="s">
        <v>14980</v>
      </c>
      <c r="D3262" s="301" t="s">
        <v>142</v>
      </c>
      <c r="E3262" s="303" t="n">
        <v>0.1</v>
      </c>
    </row>
    <row r="3263" customFormat="false" ht="15" hidden="false" customHeight="false" outlineLevel="0" collapsed="false">
      <c r="A3263" s="301" t="n">
        <v>39436</v>
      </c>
      <c r="B3263" s="301" t="s">
        <v>54</v>
      </c>
      <c r="C3263" s="302" t="s">
        <v>14981</v>
      </c>
      <c r="D3263" s="301" t="s">
        <v>142</v>
      </c>
      <c r="E3263" s="303" t="n">
        <v>0.17</v>
      </c>
    </row>
    <row r="3264" customFormat="false" ht="15" hidden="false" customHeight="false" outlineLevel="0" collapsed="false">
      <c r="A3264" s="301" t="n">
        <v>39437</v>
      </c>
      <c r="B3264" s="301" t="s">
        <v>54</v>
      </c>
      <c r="C3264" s="302" t="s">
        <v>14982</v>
      </c>
      <c r="D3264" s="301" t="s">
        <v>142</v>
      </c>
      <c r="E3264" s="303" t="n">
        <v>0.22</v>
      </c>
    </row>
    <row r="3265" customFormat="false" ht="15" hidden="false" customHeight="false" outlineLevel="0" collapsed="false">
      <c r="A3265" s="301" t="n">
        <v>39439</v>
      </c>
      <c r="B3265" s="301" t="s">
        <v>54</v>
      </c>
      <c r="C3265" s="302" t="s">
        <v>14983</v>
      </c>
      <c r="D3265" s="301" t="s">
        <v>142</v>
      </c>
      <c r="E3265" s="303" t="n">
        <v>0.15</v>
      </c>
    </row>
    <row r="3266" customFormat="false" ht="15" hidden="false" customHeight="false" outlineLevel="0" collapsed="false">
      <c r="A3266" s="301" t="n">
        <v>39440</v>
      </c>
      <c r="B3266" s="301" t="s">
        <v>54</v>
      </c>
      <c r="C3266" s="302" t="s">
        <v>14984</v>
      </c>
      <c r="D3266" s="301" t="s">
        <v>142</v>
      </c>
      <c r="E3266" s="303" t="n">
        <v>0.2</v>
      </c>
    </row>
    <row r="3267" customFormat="false" ht="15" hidden="false" customHeight="false" outlineLevel="0" collapsed="false">
      <c r="A3267" s="301" t="n">
        <v>39441</v>
      </c>
      <c r="B3267" s="301" t="s">
        <v>54</v>
      </c>
      <c r="C3267" s="302" t="s">
        <v>14985</v>
      </c>
      <c r="D3267" s="301" t="s">
        <v>142</v>
      </c>
      <c r="E3267" s="303" t="n">
        <v>0.25</v>
      </c>
    </row>
    <row r="3268" customFormat="false" ht="15" hidden="false" customHeight="false" outlineLevel="0" collapsed="false">
      <c r="A3268" s="301" t="n">
        <v>39442</v>
      </c>
      <c r="B3268" s="301" t="s">
        <v>54</v>
      </c>
      <c r="C3268" s="302" t="s">
        <v>14986</v>
      </c>
      <c r="D3268" s="301" t="s">
        <v>142</v>
      </c>
      <c r="E3268" s="303" t="n">
        <v>0.18</v>
      </c>
    </row>
    <row r="3269" customFormat="false" ht="15" hidden="false" customHeight="false" outlineLevel="0" collapsed="false">
      <c r="A3269" s="301" t="n">
        <v>39443</v>
      </c>
      <c r="B3269" s="301" t="s">
        <v>54</v>
      </c>
      <c r="C3269" s="302" t="s">
        <v>14987</v>
      </c>
      <c r="D3269" s="301" t="s">
        <v>142</v>
      </c>
      <c r="E3269" s="303" t="n">
        <v>0.23</v>
      </c>
    </row>
    <row r="3270" customFormat="false" ht="15" hidden="false" customHeight="false" outlineLevel="0" collapsed="false">
      <c r="A3270" s="301" t="n">
        <v>4329</v>
      </c>
      <c r="B3270" s="301" t="s">
        <v>54</v>
      </c>
      <c r="C3270" s="302" t="s">
        <v>14988</v>
      </c>
      <c r="D3270" s="301" t="s">
        <v>142</v>
      </c>
      <c r="E3270" s="303" t="n">
        <v>2.12</v>
      </c>
    </row>
    <row r="3271" customFormat="false" ht="15" hidden="false" customHeight="false" outlineLevel="0" collapsed="false">
      <c r="A3271" s="301" t="n">
        <v>436</v>
      </c>
      <c r="B3271" s="301" t="s">
        <v>54</v>
      </c>
      <c r="C3271" s="302" t="s">
        <v>14989</v>
      </c>
      <c r="D3271" s="301" t="s">
        <v>142</v>
      </c>
      <c r="E3271" s="303"/>
    </row>
    <row r="3272" customFormat="false" ht="15" hidden="false" customHeight="false" outlineLevel="0" collapsed="false">
      <c r="A3272" s="301" t="n">
        <v>442</v>
      </c>
      <c r="B3272" s="301" t="s">
        <v>54</v>
      </c>
      <c r="C3272" s="302" t="s">
        <v>14990</v>
      </c>
      <c r="D3272" s="301" t="s">
        <v>142</v>
      </c>
      <c r="E3272" s="303"/>
    </row>
    <row r="3273" customFormat="false" ht="15" hidden="false" customHeight="false" outlineLevel="0" collapsed="false">
      <c r="A3273" s="301" t="n">
        <v>4383</v>
      </c>
      <c r="B3273" s="301" t="s">
        <v>54</v>
      </c>
      <c r="C3273" s="302" t="s">
        <v>14991</v>
      </c>
      <c r="D3273" s="301" t="s">
        <v>142</v>
      </c>
      <c r="E3273" s="303" t="n">
        <v>19.17</v>
      </c>
    </row>
    <row r="3274" customFormat="false" ht="15" hidden="false" customHeight="false" outlineLevel="0" collapsed="false">
      <c r="A3274" s="301" t="n">
        <v>4344</v>
      </c>
      <c r="B3274" s="301" t="s">
        <v>54</v>
      </c>
      <c r="C3274" s="302" t="s">
        <v>14992</v>
      </c>
      <c r="D3274" s="301" t="s">
        <v>142</v>
      </c>
      <c r="E3274" s="303" t="n">
        <v>20.09</v>
      </c>
    </row>
    <row r="3275" customFormat="false" ht="15" hidden="false" customHeight="false" outlineLevel="0" collapsed="false">
      <c r="A3275" s="301" t="n">
        <v>4335</v>
      </c>
      <c r="B3275" s="301" t="s">
        <v>54</v>
      </c>
      <c r="C3275" s="302" t="s">
        <v>14993</v>
      </c>
      <c r="D3275" s="301" t="s">
        <v>142</v>
      </c>
      <c r="E3275" s="303" t="n">
        <v>13.49</v>
      </c>
    </row>
    <row r="3276" customFormat="false" ht="15" hidden="false" customHeight="false" outlineLevel="0" collapsed="false">
      <c r="A3276" s="301" t="n">
        <v>4334</v>
      </c>
      <c r="B3276" s="301" t="s">
        <v>54</v>
      </c>
      <c r="C3276" s="302" t="s">
        <v>14994</v>
      </c>
      <c r="D3276" s="301" t="s">
        <v>142</v>
      </c>
      <c r="E3276" s="303" t="n">
        <v>18.5</v>
      </c>
    </row>
    <row r="3277" customFormat="false" ht="15" hidden="false" customHeight="false" outlineLevel="0" collapsed="false">
      <c r="A3277" s="301" t="n">
        <v>11953</v>
      </c>
      <c r="B3277" s="301" t="s">
        <v>54</v>
      </c>
      <c r="C3277" s="302" t="s">
        <v>14995</v>
      </c>
      <c r="D3277" s="301" t="s">
        <v>142</v>
      </c>
      <c r="E3277" s="303" t="n">
        <v>3.18</v>
      </c>
    </row>
    <row r="3278" customFormat="false" ht="15" hidden="false" customHeight="false" outlineLevel="0" collapsed="false">
      <c r="A3278" s="301" t="n">
        <v>4343</v>
      </c>
      <c r="B3278" s="301" t="s">
        <v>54</v>
      </c>
      <c r="C3278" s="302" t="s">
        <v>14996</v>
      </c>
      <c r="D3278" s="301" t="s">
        <v>142</v>
      </c>
      <c r="E3278" s="303" t="n">
        <v>4.55</v>
      </c>
    </row>
    <row r="3279" customFormat="false" ht="15" hidden="false" customHeight="false" outlineLevel="0" collapsed="false">
      <c r="A3279" s="301" t="n">
        <v>430</v>
      </c>
      <c r="B3279" s="301" t="s">
        <v>54</v>
      </c>
      <c r="C3279" s="302" t="s">
        <v>14997</v>
      </c>
      <c r="D3279" s="301" t="s">
        <v>142</v>
      </c>
      <c r="E3279" s="303"/>
    </row>
    <row r="3280" customFormat="false" ht="15" hidden="false" customHeight="false" outlineLevel="0" collapsed="false">
      <c r="A3280" s="301" t="n">
        <v>441</v>
      </c>
      <c r="B3280" s="301" t="s">
        <v>54</v>
      </c>
      <c r="C3280" s="302" t="s">
        <v>14998</v>
      </c>
      <c r="D3280" s="301" t="s">
        <v>142</v>
      </c>
      <c r="E3280" s="303"/>
    </row>
    <row r="3281" customFormat="false" ht="15" hidden="false" customHeight="false" outlineLevel="0" collapsed="false">
      <c r="A3281" s="301" t="n">
        <v>431</v>
      </c>
      <c r="B3281" s="301" t="s">
        <v>54</v>
      </c>
      <c r="C3281" s="302" t="s">
        <v>14999</v>
      </c>
      <c r="D3281" s="301" t="s">
        <v>142</v>
      </c>
      <c r="E3281" s="303"/>
    </row>
    <row r="3282" customFormat="false" ht="15" hidden="false" customHeight="false" outlineLevel="0" collapsed="false">
      <c r="A3282" s="301" t="n">
        <v>432</v>
      </c>
      <c r="B3282" s="301" t="s">
        <v>54</v>
      </c>
      <c r="C3282" s="302" t="s">
        <v>15000</v>
      </c>
      <c r="D3282" s="301" t="s">
        <v>142</v>
      </c>
      <c r="E3282" s="303"/>
    </row>
    <row r="3283" customFormat="false" ht="15" hidden="false" customHeight="false" outlineLevel="0" collapsed="false">
      <c r="A3283" s="301" t="n">
        <v>429</v>
      </c>
      <c r="B3283" s="301" t="s">
        <v>54</v>
      </c>
      <c r="C3283" s="302" t="s">
        <v>15001</v>
      </c>
      <c r="D3283" s="301" t="s">
        <v>142</v>
      </c>
      <c r="E3283" s="303"/>
    </row>
    <row r="3284" customFormat="false" ht="15" hidden="false" customHeight="false" outlineLevel="0" collapsed="false">
      <c r="A3284" s="301" t="n">
        <v>439</v>
      </c>
      <c r="B3284" s="301" t="s">
        <v>54</v>
      </c>
      <c r="C3284" s="302" t="s">
        <v>15002</v>
      </c>
      <c r="D3284" s="301" t="s">
        <v>142</v>
      </c>
      <c r="E3284" s="303"/>
    </row>
    <row r="3285" customFormat="false" ht="15" hidden="false" customHeight="false" outlineLevel="0" collapsed="false">
      <c r="A3285" s="301" t="n">
        <v>433</v>
      </c>
      <c r="B3285" s="301" t="s">
        <v>54</v>
      </c>
      <c r="C3285" s="302" t="s">
        <v>15003</v>
      </c>
      <c r="D3285" s="301" t="s">
        <v>142</v>
      </c>
      <c r="E3285" s="303"/>
    </row>
    <row r="3286" customFormat="false" ht="15" hidden="false" customHeight="false" outlineLevel="0" collapsed="false">
      <c r="A3286" s="301" t="n">
        <v>437</v>
      </c>
      <c r="B3286" s="301" t="s">
        <v>54</v>
      </c>
      <c r="C3286" s="302" t="s">
        <v>15004</v>
      </c>
      <c r="D3286" s="301" t="s">
        <v>142</v>
      </c>
      <c r="E3286" s="303"/>
    </row>
    <row r="3287" customFormat="false" ht="15" hidden="false" customHeight="false" outlineLevel="0" collapsed="false">
      <c r="A3287" s="301" t="n">
        <v>11790</v>
      </c>
      <c r="B3287" s="301" t="s">
        <v>54</v>
      </c>
      <c r="C3287" s="302" t="s">
        <v>15005</v>
      </c>
      <c r="D3287" s="301" t="s">
        <v>142</v>
      </c>
      <c r="E3287" s="303"/>
    </row>
    <row r="3288" customFormat="false" ht="15" hidden="false" customHeight="false" outlineLevel="0" collapsed="false">
      <c r="A3288" s="301" t="n">
        <v>428</v>
      </c>
      <c r="B3288" s="301" t="s">
        <v>54</v>
      </c>
      <c r="C3288" s="302" t="s">
        <v>15006</v>
      </c>
      <c r="D3288" s="301" t="s">
        <v>142</v>
      </c>
      <c r="E3288" s="303"/>
    </row>
    <row r="3289" customFormat="false" ht="15" hidden="false" customHeight="false" outlineLevel="0" collapsed="false">
      <c r="A3289" s="301" t="n">
        <v>4351</v>
      </c>
      <c r="B3289" s="301" t="s">
        <v>54</v>
      </c>
      <c r="C3289" s="302" t="s">
        <v>15007</v>
      </c>
      <c r="D3289" s="301" t="s">
        <v>142</v>
      </c>
      <c r="E3289" s="303" t="n">
        <v>16.33</v>
      </c>
    </row>
    <row r="3290" customFormat="false" ht="15" hidden="false" customHeight="false" outlineLevel="0" collapsed="false">
      <c r="A3290" s="301" t="n">
        <v>4384</v>
      </c>
      <c r="B3290" s="301" t="s">
        <v>54</v>
      </c>
      <c r="C3290" s="302" t="s">
        <v>15008</v>
      </c>
      <c r="D3290" s="301" t="s">
        <v>142</v>
      </c>
      <c r="E3290" s="303" t="n">
        <v>22.02</v>
      </c>
    </row>
    <row r="3291" customFormat="false" ht="15" hidden="false" customHeight="false" outlineLevel="0" collapsed="false">
      <c r="A3291" s="301" t="n">
        <v>11054</v>
      </c>
      <c r="B3291" s="301" t="s">
        <v>54</v>
      </c>
      <c r="C3291" s="302" t="s">
        <v>15009</v>
      </c>
      <c r="D3291" s="301" t="s">
        <v>142</v>
      </c>
      <c r="E3291" s="303" t="n">
        <v>0.06</v>
      </c>
    </row>
    <row r="3292" customFormat="false" ht="15" hidden="false" customHeight="false" outlineLevel="0" collapsed="false">
      <c r="A3292" s="301" t="n">
        <v>11055</v>
      </c>
      <c r="B3292" s="301" t="s">
        <v>54</v>
      </c>
      <c r="C3292" s="302" t="s">
        <v>15010</v>
      </c>
      <c r="D3292" s="301" t="s">
        <v>142</v>
      </c>
      <c r="E3292" s="303" t="n">
        <v>0.1</v>
      </c>
    </row>
    <row r="3293" customFormat="false" ht="15" hidden="false" customHeight="false" outlineLevel="0" collapsed="false">
      <c r="A3293" s="301" t="n">
        <v>11056</v>
      </c>
      <c r="B3293" s="301" t="s">
        <v>54</v>
      </c>
      <c r="C3293" s="302" t="s">
        <v>15011</v>
      </c>
      <c r="D3293" s="301" t="s">
        <v>142</v>
      </c>
      <c r="E3293" s="303" t="n">
        <v>0.11</v>
      </c>
    </row>
    <row r="3294" customFormat="false" ht="15" hidden="false" customHeight="false" outlineLevel="0" collapsed="false">
      <c r="A3294" s="301" t="n">
        <v>11057</v>
      </c>
      <c r="B3294" s="301" t="s">
        <v>54</v>
      </c>
      <c r="C3294" s="302" t="s">
        <v>15012</v>
      </c>
      <c r="D3294" s="301" t="s">
        <v>142</v>
      </c>
      <c r="E3294" s="303" t="n">
        <v>0.22</v>
      </c>
    </row>
    <row r="3295" customFormat="false" ht="15" hidden="false" customHeight="false" outlineLevel="0" collapsed="false">
      <c r="A3295" s="301" t="n">
        <v>11059</v>
      </c>
      <c r="B3295" s="301" t="s">
        <v>54</v>
      </c>
      <c r="C3295" s="302" t="s">
        <v>15013</v>
      </c>
      <c r="D3295" s="301" t="s">
        <v>142</v>
      </c>
      <c r="E3295" s="303" t="n">
        <v>0.43</v>
      </c>
    </row>
    <row r="3296" customFormat="false" ht="15" hidden="false" customHeight="false" outlineLevel="0" collapsed="false">
      <c r="A3296" s="301" t="n">
        <v>11058</v>
      </c>
      <c r="B3296" s="301" t="s">
        <v>54</v>
      </c>
      <c r="C3296" s="302" t="s">
        <v>15014</v>
      </c>
      <c r="D3296" s="301" t="s">
        <v>142</v>
      </c>
      <c r="E3296" s="303" t="n">
        <v>0.55</v>
      </c>
    </row>
    <row r="3297" customFormat="false" ht="15" hidden="false" customHeight="false" outlineLevel="0" collapsed="false">
      <c r="A3297" s="301" t="n">
        <v>4320</v>
      </c>
      <c r="B3297" s="301" t="s">
        <v>54</v>
      </c>
      <c r="C3297" s="302" t="s">
        <v>15015</v>
      </c>
      <c r="D3297" s="301" t="s">
        <v>142</v>
      </c>
      <c r="E3297" s="303" t="n">
        <v>4.41</v>
      </c>
    </row>
    <row r="3298" customFormat="false" ht="15" hidden="false" customHeight="false" outlineLevel="0" collapsed="false">
      <c r="A3298" s="301" t="n">
        <v>4318</v>
      </c>
      <c r="B3298" s="301" t="s">
        <v>54</v>
      </c>
      <c r="C3298" s="302" t="s">
        <v>15016</v>
      </c>
      <c r="D3298" s="301" t="s">
        <v>142</v>
      </c>
      <c r="E3298" s="303" t="n">
        <v>2.15</v>
      </c>
    </row>
    <row r="3299" customFormat="false" ht="15" hidden="false" customHeight="false" outlineLevel="0" collapsed="false">
      <c r="A3299" s="301" t="n">
        <v>4380</v>
      </c>
      <c r="B3299" s="301" t="s">
        <v>54</v>
      </c>
      <c r="C3299" s="302" t="s">
        <v>15017</v>
      </c>
      <c r="D3299" s="301" t="s">
        <v>142</v>
      </c>
      <c r="E3299" s="303" t="n">
        <v>1.86</v>
      </c>
    </row>
    <row r="3300" customFormat="false" ht="15" hidden="false" customHeight="false" outlineLevel="0" collapsed="false">
      <c r="A3300" s="301" t="n">
        <v>4299</v>
      </c>
      <c r="B3300" s="301" t="s">
        <v>54</v>
      </c>
      <c r="C3300" s="302" t="s">
        <v>15018</v>
      </c>
      <c r="D3300" s="301" t="s">
        <v>142</v>
      </c>
      <c r="E3300" s="303" t="n">
        <v>1.75</v>
      </c>
    </row>
    <row r="3301" customFormat="false" ht="15" hidden="false" customHeight="false" outlineLevel="0" collapsed="false">
      <c r="A3301" s="301" t="n">
        <v>4304</v>
      </c>
      <c r="B3301" s="301" t="s">
        <v>54</v>
      </c>
      <c r="C3301" s="302" t="s">
        <v>15019</v>
      </c>
      <c r="D3301" s="301" t="s">
        <v>142</v>
      </c>
      <c r="E3301" s="303" t="n">
        <v>2.38</v>
      </c>
    </row>
    <row r="3302" customFormat="false" ht="15" hidden="false" customHeight="false" outlineLevel="0" collapsed="false">
      <c r="A3302" s="301" t="n">
        <v>4305</v>
      </c>
      <c r="B3302" s="301" t="s">
        <v>54</v>
      </c>
      <c r="C3302" s="302" t="s">
        <v>15020</v>
      </c>
      <c r="D3302" s="301" t="s">
        <v>142</v>
      </c>
      <c r="E3302" s="303" t="n">
        <v>2.77</v>
      </c>
    </row>
    <row r="3303" customFormat="false" ht="15" hidden="false" customHeight="false" outlineLevel="0" collapsed="false">
      <c r="A3303" s="301" t="n">
        <v>4306</v>
      </c>
      <c r="B3303" s="301" t="s">
        <v>54</v>
      </c>
      <c r="C3303" s="302" t="s">
        <v>15021</v>
      </c>
      <c r="D3303" s="301" t="s">
        <v>142</v>
      </c>
      <c r="E3303" s="303" t="n">
        <v>3.22</v>
      </c>
    </row>
    <row r="3304" customFormat="false" ht="15" hidden="false" customHeight="false" outlineLevel="0" collapsed="false">
      <c r="A3304" s="301" t="n">
        <v>4308</v>
      </c>
      <c r="B3304" s="301" t="s">
        <v>54</v>
      </c>
      <c r="C3304" s="302" t="s">
        <v>15022</v>
      </c>
      <c r="D3304" s="301" t="s">
        <v>142</v>
      </c>
      <c r="E3304" s="303" t="n">
        <v>6.66</v>
      </c>
    </row>
    <row r="3305" customFormat="false" ht="15" hidden="false" customHeight="false" outlineLevel="0" collapsed="false">
      <c r="A3305" s="301" t="n">
        <v>4302</v>
      </c>
      <c r="B3305" s="301" t="s">
        <v>54</v>
      </c>
      <c r="C3305" s="302" t="s">
        <v>15023</v>
      </c>
      <c r="D3305" s="301" t="s">
        <v>142</v>
      </c>
      <c r="E3305" s="303" t="n">
        <v>5</v>
      </c>
    </row>
    <row r="3306" customFormat="false" ht="15" hidden="false" customHeight="false" outlineLevel="0" collapsed="false">
      <c r="A3306" s="301" t="n">
        <v>4300</v>
      </c>
      <c r="B3306" s="301" t="s">
        <v>54</v>
      </c>
      <c r="C3306" s="302" t="s">
        <v>15024</v>
      </c>
      <c r="D3306" s="301" t="s">
        <v>142</v>
      </c>
      <c r="E3306" s="303" t="n">
        <v>1.19</v>
      </c>
    </row>
    <row r="3307" customFormat="false" ht="15" hidden="false" customHeight="false" outlineLevel="0" collapsed="false">
      <c r="A3307" s="301" t="n">
        <v>4301</v>
      </c>
      <c r="B3307" s="301" t="s">
        <v>54</v>
      </c>
      <c r="C3307" s="302" t="s">
        <v>15025</v>
      </c>
      <c r="D3307" s="301" t="s">
        <v>142</v>
      </c>
      <c r="E3307" s="303" t="n">
        <v>1.45</v>
      </c>
    </row>
    <row r="3308" customFormat="false" ht="15" hidden="false" customHeight="false" outlineLevel="0" collapsed="false">
      <c r="A3308" s="301" t="n">
        <v>40547</v>
      </c>
      <c r="B3308" s="301" t="s">
        <v>54</v>
      </c>
      <c r="C3308" s="302" t="s">
        <v>15026</v>
      </c>
      <c r="D3308" s="301" t="s">
        <v>13854</v>
      </c>
      <c r="E3308" s="303" t="n">
        <v>26.76</v>
      </c>
    </row>
    <row r="3309" customFormat="false" ht="15" hidden="false" customHeight="false" outlineLevel="0" collapsed="false">
      <c r="A3309" s="301" t="n">
        <v>11962</v>
      </c>
      <c r="B3309" s="301" t="s">
        <v>54</v>
      </c>
      <c r="C3309" s="302" t="s">
        <v>15027</v>
      </c>
      <c r="D3309" s="301" t="s">
        <v>142</v>
      </c>
      <c r="E3309" s="303" t="n">
        <v>0.22</v>
      </c>
    </row>
    <row r="3310" customFormat="false" ht="15" hidden="false" customHeight="false" outlineLevel="0" collapsed="false">
      <c r="A3310" s="301" t="n">
        <v>4332</v>
      </c>
      <c r="B3310" s="301" t="s">
        <v>54</v>
      </c>
      <c r="C3310" s="302" t="s">
        <v>15028</v>
      </c>
      <c r="D3310" s="301" t="s">
        <v>142</v>
      </c>
      <c r="E3310" s="303" t="n">
        <v>1.06</v>
      </c>
    </row>
    <row r="3311" customFormat="false" ht="15" hidden="false" customHeight="false" outlineLevel="0" collapsed="false">
      <c r="A3311" s="301" t="n">
        <v>4331</v>
      </c>
      <c r="B3311" s="301" t="s">
        <v>54</v>
      </c>
      <c r="C3311" s="302" t="s">
        <v>15029</v>
      </c>
      <c r="D3311" s="301" t="s">
        <v>142</v>
      </c>
      <c r="E3311" s="303" t="n">
        <v>4.01</v>
      </c>
    </row>
    <row r="3312" customFormat="false" ht="15" hidden="false" customHeight="false" outlineLevel="0" collapsed="false">
      <c r="A3312" s="301" t="n">
        <v>4336</v>
      </c>
      <c r="B3312" s="301" t="s">
        <v>54</v>
      </c>
      <c r="C3312" s="302" t="s">
        <v>15030</v>
      </c>
      <c r="D3312" s="301" t="s">
        <v>142</v>
      </c>
      <c r="E3312" s="303" t="n">
        <v>5.14</v>
      </c>
    </row>
    <row r="3313" customFormat="false" ht="15" hidden="false" customHeight="false" outlineLevel="0" collapsed="false">
      <c r="A3313" s="301" t="n">
        <v>11948</v>
      </c>
      <c r="B3313" s="301" t="s">
        <v>54</v>
      </c>
      <c r="C3313" s="302" t="s">
        <v>15031</v>
      </c>
      <c r="D3313" s="301" t="s">
        <v>142</v>
      </c>
      <c r="E3313" s="303" t="n">
        <v>0.66</v>
      </c>
    </row>
    <row r="3314" customFormat="false" ht="15" hidden="false" customHeight="false" outlineLevel="0" collapsed="false">
      <c r="A3314" s="301" t="n">
        <v>4382</v>
      </c>
      <c r="B3314" s="301" t="s">
        <v>54</v>
      </c>
      <c r="C3314" s="302" t="s">
        <v>15032</v>
      </c>
      <c r="D3314" s="301" t="s">
        <v>142</v>
      </c>
      <c r="E3314" s="303" t="n">
        <v>1.1</v>
      </c>
    </row>
    <row r="3315" customFormat="false" ht="15" hidden="false" customHeight="false" outlineLevel="0" collapsed="false">
      <c r="A3315" s="301" t="n">
        <v>4354</v>
      </c>
      <c r="B3315" s="301" t="s">
        <v>54</v>
      </c>
      <c r="C3315" s="302" t="s">
        <v>15033</v>
      </c>
      <c r="D3315" s="301" t="s">
        <v>142</v>
      </c>
      <c r="E3315" s="303" t="n">
        <v>46.08</v>
      </c>
    </row>
    <row r="3316" customFormat="false" ht="15" hidden="false" customHeight="false" outlineLevel="0" collapsed="false">
      <c r="A3316" s="301" t="n">
        <v>40839</v>
      </c>
      <c r="B3316" s="301" t="s">
        <v>54</v>
      </c>
      <c r="C3316" s="302" t="s">
        <v>15034</v>
      </c>
      <c r="D3316" s="301" t="s">
        <v>13854</v>
      </c>
      <c r="E3316" s="303" t="n">
        <v>110.89</v>
      </c>
    </row>
    <row r="3317" customFormat="false" ht="15" hidden="false" customHeight="false" outlineLevel="0" collapsed="false">
      <c r="A3317" s="301" t="n">
        <v>40552</v>
      </c>
      <c r="B3317" s="301" t="s">
        <v>54</v>
      </c>
      <c r="C3317" s="302" t="s">
        <v>15035</v>
      </c>
      <c r="D3317" s="301" t="s">
        <v>13854</v>
      </c>
      <c r="E3317" s="303" t="n">
        <v>45.88</v>
      </c>
    </row>
    <row r="3318" customFormat="false" ht="15" hidden="false" customHeight="false" outlineLevel="0" collapsed="false">
      <c r="A3318" s="301" t="n">
        <v>40549</v>
      </c>
      <c r="B3318" s="301" t="s">
        <v>54</v>
      </c>
      <c r="C3318" s="302" t="s">
        <v>15036</v>
      </c>
      <c r="D3318" s="301" t="s">
        <v>13854</v>
      </c>
      <c r="E3318" s="303" t="n">
        <v>181.63</v>
      </c>
    </row>
    <row r="3319" customFormat="false" ht="15" hidden="false" customHeight="false" outlineLevel="0" collapsed="false">
      <c r="A3319" s="301" t="n">
        <v>4385</v>
      </c>
      <c r="B3319" s="301" t="s">
        <v>54</v>
      </c>
      <c r="C3319" s="302" t="s">
        <v>15037</v>
      </c>
      <c r="D3319" s="301" t="s">
        <v>15038</v>
      </c>
      <c r="E3319" s="303" t="n">
        <v>5271.46</v>
      </c>
    </row>
    <row r="3320" customFormat="false" ht="15" hidden="false" customHeight="false" outlineLevel="0" collapsed="false">
      <c r="A3320" s="301" t="n">
        <v>45236</v>
      </c>
      <c r="B3320" s="301" t="s">
        <v>54</v>
      </c>
      <c r="C3320" s="302" t="s">
        <v>15039</v>
      </c>
      <c r="D3320" s="301" t="s">
        <v>418</v>
      </c>
      <c r="E3320" s="303" t="n">
        <v>19.05</v>
      </c>
    </row>
    <row r="3321" customFormat="false" ht="15" hidden="false" customHeight="false" outlineLevel="0" collapsed="false">
      <c r="A3321" s="301" t="n">
        <v>20078</v>
      </c>
      <c r="B3321" s="301" t="s">
        <v>54</v>
      </c>
      <c r="C3321" s="302" t="s">
        <v>15040</v>
      </c>
      <c r="D3321" s="301" t="s">
        <v>142</v>
      </c>
      <c r="E3321" s="303" t="n">
        <v>30.86</v>
      </c>
    </row>
    <row r="3322" customFormat="false" ht="15" hidden="false" customHeight="false" outlineLevel="0" collapsed="false">
      <c r="A3322" s="301" t="n">
        <v>39897</v>
      </c>
      <c r="B3322" s="301" t="s">
        <v>54</v>
      </c>
      <c r="C3322" s="302" t="s">
        <v>15041</v>
      </c>
      <c r="D3322" s="301" t="s">
        <v>142</v>
      </c>
      <c r="E3322" s="303"/>
    </row>
    <row r="3323" customFormat="false" ht="15" hidden="false" customHeight="false" outlineLevel="0" collapsed="false">
      <c r="A3323" s="301" t="n">
        <v>118</v>
      </c>
      <c r="B3323" s="301" t="s">
        <v>54</v>
      </c>
      <c r="C3323" s="302" t="s">
        <v>15042</v>
      </c>
      <c r="D3323" s="301" t="s">
        <v>142</v>
      </c>
      <c r="E3323" s="303" t="n">
        <v>65.26</v>
      </c>
    </row>
    <row r="3324" customFormat="false" ht="15" hidden="false" customHeight="false" outlineLevel="0" collapsed="false">
      <c r="A3324" s="301" t="n">
        <v>4396</v>
      </c>
      <c r="B3324" s="301" t="s">
        <v>54</v>
      </c>
      <c r="C3324" s="302" t="s">
        <v>15043</v>
      </c>
      <c r="D3324" s="301" t="s">
        <v>56</v>
      </c>
      <c r="E3324" s="303" t="n">
        <v>233.53</v>
      </c>
    </row>
    <row r="3325" customFormat="false" ht="15" hidden="false" customHeight="false" outlineLevel="0" collapsed="false">
      <c r="A3325" s="301" t="n">
        <v>36881</v>
      </c>
      <c r="B3325" s="301" t="s">
        <v>54</v>
      </c>
      <c r="C3325" s="302" t="s">
        <v>15044</v>
      </c>
      <c r="D3325" s="301" t="s">
        <v>56</v>
      </c>
      <c r="E3325" s="303" t="n">
        <v>170.49</v>
      </c>
    </row>
    <row r="3326" customFormat="false" ht="15" hidden="false" customHeight="false" outlineLevel="0" collapsed="false">
      <c r="A3326" s="301" t="n">
        <v>4397</v>
      </c>
      <c r="B3326" s="301" t="s">
        <v>54</v>
      </c>
      <c r="C3326" s="302" t="s">
        <v>15045</v>
      </c>
      <c r="D3326" s="301" t="s">
        <v>56</v>
      </c>
      <c r="E3326" s="303" t="n">
        <v>237.42</v>
      </c>
    </row>
    <row r="3327" customFormat="false" ht="15" hidden="false" customHeight="false" outlineLevel="0" collapsed="false">
      <c r="A3327" s="301" t="n">
        <v>36882</v>
      </c>
      <c r="B3327" s="301" t="s">
        <v>54</v>
      </c>
      <c r="C3327" s="302" t="s">
        <v>15046</v>
      </c>
      <c r="D3327" s="301" t="s">
        <v>56</v>
      </c>
      <c r="E3327" s="303" t="n">
        <v>173.84</v>
      </c>
    </row>
    <row r="3328" customFormat="false" ht="15" hidden="false" customHeight="false" outlineLevel="0" collapsed="false">
      <c r="A3328" s="301" t="n">
        <v>4751</v>
      </c>
      <c r="B3328" s="301" t="s">
        <v>54</v>
      </c>
      <c r="C3328" s="302" t="s">
        <v>15047</v>
      </c>
      <c r="D3328" s="301" t="s">
        <v>2543</v>
      </c>
      <c r="E3328" s="303" t="n">
        <v>21.94</v>
      </c>
    </row>
    <row r="3329" customFormat="false" ht="15" hidden="false" customHeight="false" outlineLevel="0" collapsed="false">
      <c r="A3329" s="301" t="n">
        <v>41066</v>
      </c>
      <c r="B3329" s="301" t="s">
        <v>54</v>
      </c>
      <c r="C3329" s="302" t="s">
        <v>15048</v>
      </c>
      <c r="D3329" s="301" t="s">
        <v>7340</v>
      </c>
      <c r="E3329" s="303" t="n">
        <v>3851.11</v>
      </c>
    </row>
    <row r="3330" customFormat="false" ht="15" hidden="false" customHeight="false" outlineLevel="0" collapsed="false">
      <c r="A3330" s="301" t="n">
        <v>39604</v>
      </c>
      <c r="B3330" s="301" t="s">
        <v>54</v>
      </c>
      <c r="C3330" s="302" t="s">
        <v>15049</v>
      </c>
      <c r="D3330" s="301" t="s">
        <v>142</v>
      </c>
      <c r="E3330" s="303" t="n">
        <v>11.48</v>
      </c>
    </row>
    <row r="3331" customFormat="false" ht="15" hidden="false" customHeight="false" outlineLevel="0" collapsed="false">
      <c r="A3331" s="301" t="n">
        <v>39605</v>
      </c>
      <c r="B3331" s="301" t="s">
        <v>54</v>
      </c>
      <c r="C3331" s="302" t="s">
        <v>15050</v>
      </c>
      <c r="D3331" s="301" t="s">
        <v>142</v>
      </c>
      <c r="E3331" s="303" t="n">
        <v>12.47</v>
      </c>
    </row>
    <row r="3332" customFormat="false" ht="15" hidden="false" customHeight="false" outlineLevel="0" collapsed="false">
      <c r="A3332" s="301" t="n">
        <v>39606</v>
      </c>
      <c r="B3332" s="301" t="s">
        <v>54</v>
      </c>
      <c r="C3332" s="302" t="s">
        <v>15051</v>
      </c>
      <c r="D3332" s="301" t="s">
        <v>142</v>
      </c>
      <c r="E3332" s="303" t="n">
        <v>21.83</v>
      </c>
    </row>
    <row r="3333" customFormat="false" ht="15" hidden="false" customHeight="false" outlineLevel="0" collapsed="false">
      <c r="A3333" s="301" t="n">
        <v>39607</v>
      </c>
      <c r="B3333" s="301" t="s">
        <v>54</v>
      </c>
      <c r="C3333" s="302" t="s">
        <v>15052</v>
      </c>
      <c r="D3333" s="301" t="s">
        <v>142</v>
      </c>
      <c r="E3333" s="303" t="n">
        <v>29.54</v>
      </c>
    </row>
    <row r="3334" customFormat="false" ht="15" hidden="false" customHeight="false" outlineLevel="0" collapsed="false">
      <c r="A3334" s="301" t="n">
        <v>39594</v>
      </c>
      <c r="B3334" s="301" t="s">
        <v>54</v>
      </c>
      <c r="C3334" s="302" t="s">
        <v>15053</v>
      </c>
      <c r="D3334" s="301" t="s">
        <v>142</v>
      </c>
      <c r="E3334" s="303"/>
    </row>
    <row r="3335" customFormat="false" ht="15" hidden="false" customHeight="false" outlineLevel="0" collapsed="false">
      <c r="A3335" s="301" t="n">
        <v>39596</v>
      </c>
      <c r="B3335" s="301" t="s">
        <v>54</v>
      </c>
      <c r="C3335" s="302" t="s">
        <v>15054</v>
      </c>
      <c r="D3335" s="301" t="s">
        <v>142</v>
      </c>
      <c r="E3335" s="303"/>
    </row>
    <row r="3336" customFormat="false" ht="15" hidden="false" customHeight="false" outlineLevel="0" collapsed="false">
      <c r="A3336" s="301" t="n">
        <v>39595</v>
      </c>
      <c r="B3336" s="301" t="s">
        <v>54</v>
      </c>
      <c r="C3336" s="302" t="s">
        <v>15055</v>
      </c>
      <c r="D3336" s="301" t="s">
        <v>142</v>
      </c>
      <c r="E3336" s="303"/>
    </row>
    <row r="3337" customFormat="false" ht="15" hidden="false" customHeight="false" outlineLevel="0" collapsed="false">
      <c r="A3337" s="301" t="n">
        <v>39597</v>
      </c>
      <c r="B3337" s="301" t="s">
        <v>54</v>
      </c>
      <c r="C3337" s="302" t="s">
        <v>15056</v>
      </c>
      <c r="D3337" s="301" t="s">
        <v>142</v>
      </c>
      <c r="E3337" s="303"/>
    </row>
    <row r="3338" customFormat="false" ht="15" hidden="false" customHeight="false" outlineLevel="0" collapsed="false">
      <c r="A3338" s="301" t="n">
        <v>10731</v>
      </c>
      <c r="B3338" s="301" t="s">
        <v>54</v>
      </c>
      <c r="C3338" s="302" t="s">
        <v>15057</v>
      </c>
      <c r="D3338" s="301" t="s">
        <v>56</v>
      </c>
      <c r="E3338" s="303"/>
    </row>
    <row r="3339" customFormat="false" ht="15" hidden="false" customHeight="false" outlineLevel="0" collapsed="false">
      <c r="A3339" s="301" t="n">
        <v>4704</v>
      </c>
      <c r="B3339" s="301" t="s">
        <v>54</v>
      </c>
      <c r="C3339" s="302" t="s">
        <v>15058</v>
      </c>
      <c r="D3339" s="301" t="s">
        <v>56</v>
      </c>
      <c r="E3339" s="303"/>
    </row>
    <row r="3340" customFormat="false" ht="15" hidden="false" customHeight="false" outlineLevel="0" collapsed="false">
      <c r="A3340" s="301" t="n">
        <v>10730</v>
      </c>
      <c r="B3340" s="301" t="s">
        <v>54</v>
      </c>
      <c r="C3340" s="302" t="s">
        <v>15059</v>
      </c>
      <c r="D3340" s="301" t="s">
        <v>56</v>
      </c>
      <c r="E3340" s="303"/>
    </row>
    <row r="3341" customFormat="false" ht="15" hidden="false" customHeight="false" outlineLevel="0" collapsed="false">
      <c r="A3341" s="301" t="n">
        <v>4720</v>
      </c>
      <c r="B3341" s="301" t="s">
        <v>54</v>
      </c>
      <c r="C3341" s="302" t="s">
        <v>15060</v>
      </c>
      <c r="D3341" s="301" t="s">
        <v>48</v>
      </c>
      <c r="E3341" s="303" t="n">
        <v>163.08</v>
      </c>
    </row>
    <row r="3342" customFormat="false" ht="15" hidden="false" customHeight="false" outlineLevel="0" collapsed="false">
      <c r="A3342" s="301" t="n">
        <v>4721</v>
      </c>
      <c r="B3342" s="301" t="s">
        <v>54</v>
      </c>
      <c r="C3342" s="302" t="s">
        <v>15061</v>
      </c>
      <c r="D3342" s="301" t="s">
        <v>48</v>
      </c>
      <c r="E3342" s="303" t="n">
        <v>141.25</v>
      </c>
    </row>
    <row r="3343" customFormat="false" ht="15" hidden="false" customHeight="false" outlineLevel="0" collapsed="false">
      <c r="A3343" s="301" t="n">
        <v>4718</v>
      </c>
      <c r="B3343" s="301" t="s">
        <v>54</v>
      </c>
      <c r="C3343" s="302" t="s">
        <v>15062</v>
      </c>
      <c r="D3343" s="301" t="s">
        <v>48</v>
      </c>
      <c r="E3343" s="303" t="n">
        <v>142</v>
      </c>
    </row>
    <row r="3344" customFormat="false" ht="15" hidden="false" customHeight="false" outlineLevel="0" collapsed="false">
      <c r="A3344" s="301" t="n">
        <v>4722</v>
      </c>
      <c r="B3344" s="301" t="s">
        <v>54</v>
      </c>
      <c r="C3344" s="302" t="s">
        <v>15063</v>
      </c>
      <c r="D3344" s="301" t="s">
        <v>48</v>
      </c>
      <c r="E3344" s="303" t="n">
        <v>133.43</v>
      </c>
    </row>
    <row r="3345" customFormat="false" ht="15" hidden="false" customHeight="false" outlineLevel="0" collapsed="false">
      <c r="A3345" s="301" t="n">
        <v>4730</v>
      </c>
      <c r="B3345" s="301" t="s">
        <v>54</v>
      </c>
      <c r="C3345" s="302" t="s">
        <v>15064</v>
      </c>
      <c r="D3345" s="301" t="s">
        <v>48</v>
      </c>
      <c r="E3345" s="303" t="n">
        <v>132.77</v>
      </c>
    </row>
    <row r="3346" customFormat="false" ht="15" hidden="false" customHeight="false" outlineLevel="0" collapsed="false">
      <c r="A3346" s="301" t="n">
        <v>13186</v>
      </c>
      <c r="B3346" s="301" t="s">
        <v>54</v>
      </c>
      <c r="C3346" s="302" t="s">
        <v>15065</v>
      </c>
      <c r="D3346" s="301" t="s">
        <v>48</v>
      </c>
      <c r="E3346" s="303" t="n">
        <v>153.2</v>
      </c>
    </row>
    <row r="3347" customFormat="false" ht="15" hidden="false" customHeight="false" outlineLevel="0" collapsed="false">
      <c r="A3347" s="301" t="n">
        <v>10737</v>
      </c>
      <c r="B3347" s="301" t="s">
        <v>54</v>
      </c>
      <c r="C3347" s="302" t="s">
        <v>15066</v>
      </c>
      <c r="D3347" s="301" t="s">
        <v>56</v>
      </c>
      <c r="E3347" s="303"/>
    </row>
    <row r="3348" customFormat="false" ht="15" hidden="false" customHeight="false" outlineLevel="0" collapsed="false">
      <c r="A3348" s="301" t="n">
        <v>10734</v>
      </c>
      <c r="B3348" s="301" t="s">
        <v>54</v>
      </c>
      <c r="C3348" s="302" t="s">
        <v>15067</v>
      </c>
      <c r="D3348" s="301" t="s">
        <v>56</v>
      </c>
      <c r="E3348" s="303"/>
    </row>
    <row r="3349" customFormat="false" ht="15" hidden="false" customHeight="false" outlineLevel="0" collapsed="false">
      <c r="A3349" s="301" t="n">
        <v>4708</v>
      </c>
      <c r="B3349" s="301" t="s">
        <v>54</v>
      </c>
      <c r="C3349" s="302" t="s">
        <v>15068</v>
      </c>
      <c r="D3349" s="301" t="s">
        <v>56</v>
      </c>
      <c r="E3349" s="303"/>
    </row>
    <row r="3350" customFormat="false" ht="15" hidden="false" customHeight="false" outlineLevel="0" collapsed="false">
      <c r="A3350" s="301" t="n">
        <v>4712</v>
      </c>
      <c r="B3350" s="301" t="s">
        <v>54</v>
      </c>
      <c r="C3350" s="302" t="s">
        <v>15069</v>
      </c>
      <c r="D3350" s="301" t="s">
        <v>56</v>
      </c>
      <c r="E3350" s="303"/>
    </row>
    <row r="3351" customFormat="false" ht="15" hidden="false" customHeight="false" outlineLevel="0" collapsed="false">
      <c r="A3351" s="301" t="n">
        <v>4710</v>
      </c>
      <c r="B3351" s="301" t="s">
        <v>54</v>
      </c>
      <c r="C3351" s="302" t="s">
        <v>15070</v>
      </c>
      <c r="D3351" s="301" t="s">
        <v>56</v>
      </c>
      <c r="E3351" s="303"/>
    </row>
    <row r="3352" customFormat="false" ht="15" hidden="false" customHeight="false" outlineLevel="0" collapsed="false">
      <c r="A3352" s="301" t="n">
        <v>4750</v>
      </c>
      <c r="B3352" s="301" t="s">
        <v>54</v>
      </c>
      <c r="C3352" s="302" t="s">
        <v>15071</v>
      </c>
      <c r="D3352" s="301" t="s">
        <v>2543</v>
      </c>
      <c r="E3352" s="303" t="n">
        <v>21.94</v>
      </c>
    </row>
    <row r="3353" customFormat="false" ht="15" hidden="false" customHeight="false" outlineLevel="0" collapsed="false">
      <c r="A3353" s="301" t="n">
        <v>41065</v>
      </c>
      <c r="B3353" s="301" t="s">
        <v>54</v>
      </c>
      <c r="C3353" s="302" t="s">
        <v>15072</v>
      </c>
      <c r="D3353" s="301" t="s">
        <v>7340</v>
      </c>
      <c r="E3353" s="303" t="n">
        <v>3850.55</v>
      </c>
    </row>
    <row r="3354" customFormat="false" ht="15" hidden="false" customHeight="false" outlineLevel="0" collapsed="false">
      <c r="A3354" s="301" t="n">
        <v>34747</v>
      </c>
      <c r="B3354" s="301" t="s">
        <v>54</v>
      </c>
      <c r="C3354" s="302" t="s">
        <v>15073</v>
      </c>
      <c r="D3354" s="301" t="s">
        <v>429</v>
      </c>
      <c r="E3354" s="303" t="n">
        <v>36.6</v>
      </c>
    </row>
    <row r="3355" customFormat="false" ht="15" hidden="false" customHeight="false" outlineLevel="0" collapsed="false">
      <c r="A3355" s="301" t="n">
        <v>4826</v>
      </c>
      <c r="B3355" s="301" t="s">
        <v>54</v>
      </c>
      <c r="C3355" s="302" t="s">
        <v>15074</v>
      </c>
      <c r="D3355" s="301" t="s">
        <v>429</v>
      </c>
      <c r="E3355" s="303" t="n">
        <v>39.35</v>
      </c>
    </row>
    <row r="3356" customFormat="false" ht="15" hidden="false" customHeight="false" outlineLevel="0" collapsed="false">
      <c r="A3356" s="301" t="n">
        <v>41975</v>
      </c>
      <c r="B3356" s="301" t="s">
        <v>54</v>
      </c>
      <c r="C3356" s="302" t="s">
        <v>15075</v>
      </c>
      <c r="D3356" s="301" t="s">
        <v>56</v>
      </c>
      <c r="E3356" s="303"/>
    </row>
    <row r="3357" customFormat="false" ht="15" hidden="false" customHeight="false" outlineLevel="0" collapsed="false">
      <c r="A3357" s="301" t="n">
        <v>4825</v>
      </c>
      <c r="B3357" s="301" t="s">
        <v>54</v>
      </c>
      <c r="C3357" s="302" t="s">
        <v>15076</v>
      </c>
      <c r="D3357" s="301" t="s">
        <v>429</v>
      </c>
      <c r="E3357" s="303" t="n">
        <v>54.48</v>
      </c>
    </row>
    <row r="3358" customFormat="false" ht="15" hidden="false" customHeight="false" outlineLevel="0" collapsed="false">
      <c r="A3358" s="301" t="n">
        <v>34744</v>
      </c>
      <c r="B3358" s="301" t="s">
        <v>54</v>
      </c>
      <c r="C3358" s="302" t="s">
        <v>15077</v>
      </c>
      <c r="D3358" s="301" t="s">
        <v>56</v>
      </c>
      <c r="E3358" s="303"/>
    </row>
    <row r="3359" customFormat="false" ht="15" hidden="false" customHeight="false" outlineLevel="0" collapsed="false">
      <c r="A3359" s="301" t="n">
        <v>39430</v>
      </c>
      <c r="B3359" s="301" t="s">
        <v>54</v>
      </c>
      <c r="C3359" s="302" t="s">
        <v>15078</v>
      </c>
      <c r="D3359" s="301" t="s">
        <v>142</v>
      </c>
      <c r="E3359" s="303" t="n">
        <v>1.56</v>
      </c>
    </row>
    <row r="3360" customFormat="false" ht="15" hidden="false" customHeight="false" outlineLevel="0" collapsed="false">
      <c r="A3360" s="301" t="n">
        <v>39573</v>
      </c>
      <c r="B3360" s="301" t="s">
        <v>54</v>
      </c>
      <c r="C3360" s="302" t="s">
        <v>15079</v>
      </c>
      <c r="D3360" s="301" t="s">
        <v>142</v>
      </c>
      <c r="E3360" s="303" t="n">
        <v>1.53</v>
      </c>
    </row>
    <row r="3361" customFormat="false" ht="15" hidden="false" customHeight="false" outlineLevel="0" collapsed="false">
      <c r="A3361" s="301" t="n">
        <v>38410</v>
      </c>
      <c r="B3361" s="301" t="s">
        <v>54</v>
      </c>
      <c r="C3361" s="302" t="s">
        <v>15080</v>
      </c>
      <c r="D3361" s="301" t="s">
        <v>142</v>
      </c>
      <c r="E3361" s="303" t="n">
        <v>13923.84</v>
      </c>
    </row>
    <row r="3362" customFormat="false" ht="15" hidden="false" customHeight="false" outlineLevel="0" collapsed="false">
      <c r="A3362" s="301" t="n">
        <v>43082</v>
      </c>
      <c r="B3362" s="301" t="s">
        <v>54</v>
      </c>
      <c r="C3362" s="302" t="s">
        <v>15081</v>
      </c>
      <c r="D3362" s="301" t="s">
        <v>418</v>
      </c>
      <c r="E3362" s="303"/>
    </row>
    <row r="3363" customFormat="false" ht="15" hidden="false" customHeight="false" outlineLevel="0" collapsed="false">
      <c r="A3363" s="301" t="n">
        <v>43083</v>
      </c>
      <c r="B3363" s="301" t="s">
        <v>54</v>
      </c>
      <c r="C3363" s="302" t="s">
        <v>15082</v>
      </c>
      <c r="D3363" s="301" t="s">
        <v>418</v>
      </c>
      <c r="E3363" s="303"/>
    </row>
    <row r="3364" customFormat="false" ht="15" hidden="false" customHeight="false" outlineLevel="0" collapsed="false">
      <c r="A3364" s="301" t="n">
        <v>40535</v>
      </c>
      <c r="B3364" s="301" t="s">
        <v>54</v>
      </c>
      <c r="C3364" s="302" t="s">
        <v>15083</v>
      </c>
      <c r="D3364" s="301" t="s">
        <v>418</v>
      </c>
      <c r="E3364" s="303"/>
    </row>
    <row r="3365" customFormat="false" ht="15" hidden="false" customHeight="false" outlineLevel="0" collapsed="false">
      <c r="A3365" s="301" t="n">
        <v>40598</v>
      </c>
      <c r="B3365" s="301" t="s">
        <v>54</v>
      </c>
      <c r="C3365" s="302" t="s">
        <v>15084</v>
      </c>
      <c r="D3365" s="301" t="s">
        <v>418</v>
      </c>
      <c r="E3365" s="303"/>
    </row>
    <row r="3366" customFormat="false" ht="15" hidden="false" customHeight="false" outlineLevel="0" collapsed="false">
      <c r="A3366" s="301" t="n">
        <v>43692</v>
      </c>
      <c r="B3366" s="301" t="s">
        <v>54</v>
      </c>
      <c r="C3366" s="302" t="s">
        <v>15085</v>
      </c>
      <c r="D3366" s="301" t="s">
        <v>418</v>
      </c>
      <c r="E3366" s="303"/>
    </row>
    <row r="3367" customFormat="false" ht="15" hidden="false" customHeight="false" outlineLevel="0" collapsed="false">
      <c r="A3367" s="301" t="n">
        <v>43665</v>
      </c>
      <c r="B3367" s="301" t="s">
        <v>54</v>
      </c>
      <c r="C3367" s="302" t="s">
        <v>15086</v>
      </c>
      <c r="D3367" s="301" t="s">
        <v>418</v>
      </c>
      <c r="E3367" s="303"/>
    </row>
    <row r="3368" customFormat="false" ht="15" hidden="false" customHeight="false" outlineLevel="0" collapsed="false">
      <c r="A3368" s="301" t="n">
        <v>10966</v>
      </c>
      <c r="B3368" s="301" t="s">
        <v>54</v>
      </c>
      <c r="C3368" s="302" t="s">
        <v>15087</v>
      </c>
      <c r="D3368" s="301" t="s">
        <v>418</v>
      </c>
      <c r="E3368" s="303"/>
    </row>
    <row r="3369" customFormat="false" ht="15" hidden="false" customHeight="false" outlineLevel="0" collapsed="false">
      <c r="A3369" s="301" t="n">
        <v>39427</v>
      </c>
      <c r="B3369" s="301" t="s">
        <v>54</v>
      </c>
      <c r="C3369" s="302" t="s">
        <v>15088</v>
      </c>
      <c r="D3369" s="301" t="s">
        <v>429</v>
      </c>
      <c r="E3369" s="303" t="n">
        <v>4.14</v>
      </c>
    </row>
    <row r="3370" customFormat="false" ht="15" hidden="false" customHeight="false" outlineLevel="0" collapsed="false">
      <c r="A3370" s="301" t="n">
        <v>39424</v>
      </c>
      <c r="B3370" s="301" t="s">
        <v>54</v>
      </c>
      <c r="C3370" s="302" t="s">
        <v>15089</v>
      </c>
      <c r="D3370" s="301" t="s">
        <v>429</v>
      </c>
      <c r="E3370" s="303" t="n">
        <v>2.46</v>
      </c>
    </row>
    <row r="3371" customFormat="false" ht="15" hidden="false" customHeight="false" outlineLevel="0" collapsed="false">
      <c r="A3371" s="301" t="n">
        <v>39425</v>
      </c>
      <c r="B3371" s="301" t="s">
        <v>54</v>
      </c>
      <c r="C3371" s="302" t="s">
        <v>15090</v>
      </c>
      <c r="D3371" s="301" t="s">
        <v>429</v>
      </c>
      <c r="E3371" s="303" t="n">
        <v>2.43</v>
      </c>
    </row>
    <row r="3372" customFormat="false" ht="15" hidden="false" customHeight="false" outlineLevel="0" collapsed="false">
      <c r="A3372" s="301" t="n">
        <v>40664</v>
      </c>
      <c r="B3372" s="301" t="s">
        <v>54</v>
      </c>
      <c r="C3372" s="302" t="s">
        <v>15091</v>
      </c>
      <c r="D3372" s="301" t="s">
        <v>418</v>
      </c>
      <c r="E3372" s="303"/>
    </row>
    <row r="3373" customFormat="false" ht="15" hidden="false" customHeight="false" outlineLevel="0" collapsed="false">
      <c r="A3373" s="301" t="n">
        <v>34360</v>
      </c>
      <c r="B3373" s="301" t="s">
        <v>54</v>
      </c>
      <c r="C3373" s="302" t="s">
        <v>15092</v>
      </c>
      <c r="D3373" s="301" t="s">
        <v>418</v>
      </c>
      <c r="E3373" s="303"/>
    </row>
    <row r="3374" customFormat="false" ht="15" hidden="false" customHeight="false" outlineLevel="0" collapsed="false">
      <c r="A3374" s="301" t="n">
        <v>20259</v>
      </c>
      <c r="B3374" s="301" t="s">
        <v>54</v>
      </c>
      <c r="C3374" s="302" t="s">
        <v>15093</v>
      </c>
      <c r="D3374" s="301" t="s">
        <v>429</v>
      </c>
      <c r="E3374" s="303"/>
    </row>
    <row r="3375" customFormat="false" ht="15" hidden="false" customHeight="false" outlineLevel="0" collapsed="false">
      <c r="A3375" s="301" t="n">
        <v>14077</v>
      </c>
      <c r="B3375" s="301" t="s">
        <v>54</v>
      </c>
      <c r="C3375" s="302" t="s">
        <v>15094</v>
      </c>
      <c r="D3375" s="301" t="s">
        <v>429</v>
      </c>
      <c r="E3375" s="303"/>
    </row>
    <row r="3376" customFormat="false" ht="15" hidden="false" customHeight="false" outlineLevel="0" collapsed="false">
      <c r="A3376" s="301" t="n">
        <v>3678</v>
      </c>
      <c r="B3376" s="301" t="s">
        <v>54</v>
      </c>
      <c r="C3376" s="302" t="s">
        <v>15095</v>
      </c>
      <c r="D3376" s="301" t="s">
        <v>429</v>
      </c>
      <c r="E3376" s="303"/>
    </row>
    <row r="3377" customFormat="false" ht="15" hidden="false" customHeight="false" outlineLevel="0" collapsed="false">
      <c r="A3377" s="301" t="n">
        <v>11552</v>
      </c>
      <c r="B3377" s="301" t="s">
        <v>54</v>
      </c>
      <c r="C3377" s="302" t="s">
        <v>15096</v>
      </c>
      <c r="D3377" s="301" t="s">
        <v>429</v>
      </c>
      <c r="E3377" s="303" t="n">
        <v>7.12</v>
      </c>
    </row>
    <row r="3378" customFormat="false" ht="15" hidden="false" customHeight="false" outlineLevel="0" collapsed="false">
      <c r="A3378" s="301" t="n">
        <v>585</v>
      </c>
      <c r="B3378" s="301" t="s">
        <v>54</v>
      </c>
      <c r="C3378" s="302" t="s">
        <v>15097</v>
      </c>
      <c r="D3378" s="301" t="s">
        <v>418</v>
      </c>
      <c r="E3378" s="303"/>
    </row>
    <row r="3379" customFormat="false" ht="15" hidden="false" customHeight="false" outlineLevel="0" collapsed="false">
      <c r="A3379" s="301" t="n">
        <v>39418</v>
      </c>
      <c r="B3379" s="301" t="s">
        <v>54</v>
      </c>
      <c r="C3379" s="302" t="s">
        <v>15098</v>
      </c>
      <c r="D3379" s="301" t="s">
        <v>429</v>
      </c>
      <c r="E3379" s="303" t="n">
        <v>4.62</v>
      </c>
    </row>
    <row r="3380" customFormat="false" ht="15" hidden="false" customHeight="false" outlineLevel="0" collapsed="false">
      <c r="A3380" s="301" t="n">
        <v>39419</v>
      </c>
      <c r="B3380" s="301" t="s">
        <v>54</v>
      </c>
      <c r="C3380" s="302" t="s">
        <v>15099</v>
      </c>
      <c r="D3380" s="301" t="s">
        <v>429</v>
      </c>
      <c r="E3380" s="303" t="n">
        <v>5.63</v>
      </c>
    </row>
    <row r="3381" customFormat="false" ht="15" hidden="false" customHeight="false" outlineLevel="0" collapsed="false">
      <c r="A3381" s="301" t="n">
        <v>39420</v>
      </c>
      <c r="B3381" s="301" t="s">
        <v>54</v>
      </c>
      <c r="C3381" s="302" t="s">
        <v>15100</v>
      </c>
      <c r="D3381" s="301" t="s">
        <v>429</v>
      </c>
      <c r="E3381" s="303" t="n">
        <v>6.21</v>
      </c>
    </row>
    <row r="3382" customFormat="false" ht="15" hidden="false" customHeight="false" outlineLevel="0" collapsed="false">
      <c r="A3382" s="301" t="n">
        <v>39571</v>
      </c>
      <c r="B3382" s="301" t="s">
        <v>54</v>
      </c>
      <c r="C3382" s="302" t="s">
        <v>15101</v>
      </c>
      <c r="D3382" s="301" t="s">
        <v>429</v>
      </c>
      <c r="E3382" s="303" t="n">
        <v>3.75</v>
      </c>
    </row>
    <row r="3383" customFormat="false" ht="15" hidden="false" customHeight="false" outlineLevel="0" collapsed="false">
      <c r="A3383" s="301" t="n">
        <v>39421</v>
      </c>
      <c r="B3383" s="301" t="s">
        <v>54</v>
      </c>
      <c r="C3383" s="302" t="s">
        <v>15102</v>
      </c>
      <c r="D3383" s="301" t="s">
        <v>429</v>
      </c>
      <c r="E3383" s="303" t="n">
        <v>5.47</v>
      </c>
    </row>
    <row r="3384" customFormat="false" ht="15" hidden="false" customHeight="false" outlineLevel="0" collapsed="false">
      <c r="A3384" s="301" t="n">
        <v>39422</v>
      </c>
      <c r="B3384" s="301" t="s">
        <v>54</v>
      </c>
      <c r="C3384" s="302" t="s">
        <v>15103</v>
      </c>
      <c r="D3384" s="301" t="s">
        <v>429</v>
      </c>
      <c r="E3384" s="303" t="n">
        <v>6.39</v>
      </c>
    </row>
    <row r="3385" customFormat="false" ht="15" hidden="false" customHeight="false" outlineLevel="0" collapsed="false">
      <c r="A3385" s="301" t="n">
        <v>39423</v>
      </c>
      <c r="B3385" s="301" t="s">
        <v>54</v>
      </c>
      <c r="C3385" s="302" t="s">
        <v>15104</v>
      </c>
      <c r="D3385" s="301" t="s">
        <v>429</v>
      </c>
      <c r="E3385" s="303" t="n">
        <v>7.42</v>
      </c>
    </row>
    <row r="3386" customFormat="false" ht="15" hidden="false" customHeight="false" outlineLevel="0" collapsed="false">
      <c r="A3386" s="301" t="n">
        <v>39426</v>
      </c>
      <c r="B3386" s="301" t="s">
        <v>54</v>
      </c>
      <c r="C3386" s="302" t="s">
        <v>15105</v>
      </c>
      <c r="D3386" s="301" t="s">
        <v>429</v>
      </c>
      <c r="E3386" s="303" t="n">
        <v>16.68</v>
      </c>
    </row>
    <row r="3387" customFormat="false" ht="15" hidden="false" customHeight="false" outlineLevel="0" collapsed="false">
      <c r="A3387" s="301" t="n">
        <v>39429</v>
      </c>
      <c r="B3387" s="301" t="s">
        <v>54</v>
      </c>
      <c r="C3387" s="302" t="s">
        <v>15106</v>
      </c>
      <c r="D3387" s="301" t="s">
        <v>429</v>
      </c>
      <c r="E3387" s="303" t="n">
        <v>5.26</v>
      </c>
    </row>
    <row r="3388" customFormat="false" ht="15" hidden="false" customHeight="false" outlineLevel="0" collapsed="false">
      <c r="A3388" s="301" t="n">
        <v>39428</v>
      </c>
      <c r="B3388" s="301" t="s">
        <v>54</v>
      </c>
      <c r="C3388" s="302" t="s">
        <v>15107</v>
      </c>
      <c r="D3388" s="301" t="s">
        <v>429</v>
      </c>
      <c r="E3388" s="303" t="n">
        <v>4.02</v>
      </c>
    </row>
    <row r="3389" customFormat="false" ht="15" hidden="false" customHeight="false" outlineLevel="0" collapsed="false">
      <c r="A3389" s="301" t="n">
        <v>39572</v>
      </c>
      <c r="B3389" s="301" t="s">
        <v>54</v>
      </c>
      <c r="C3389" s="302" t="s">
        <v>15108</v>
      </c>
      <c r="D3389" s="301" t="s">
        <v>429</v>
      </c>
      <c r="E3389" s="303" t="n">
        <v>3.48</v>
      </c>
    </row>
    <row r="3390" customFormat="false" ht="15" hidden="false" customHeight="false" outlineLevel="0" collapsed="false">
      <c r="A3390" s="301" t="n">
        <v>39570</v>
      </c>
      <c r="B3390" s="301" t="s">
        <v>54</v>
      </c>
      <c r="C3390" s="302" t="s">
        <v>15109</v>
      </c>
      <c r="D3390" s="301" t="s">
        <v>429</v>
      </c>
      <c r="E3390" s="303" t="n">
        <v>3.69</v>
      </c>
    </row>
    <row r="3391" customFormat="false" ht="15" hidden="false" customHeight="false" outlineLevel="0" collapsed="false">
      <c r="A3391" s="301" t="n">
        <v>39569</v>
      </c>
      <c r="B3391" s="301" t="s">
        <v>54</v>
      </c>
      <c r="C3391" s="302" t="s">
        <v>15110</v>
      </c>
      <c r="D3391" s="301" t="s">
        <v>429</v>
      </c>
      <c r="E3391" s="303" t="n">
        <v>3.64</v>
      </c>
    </row>
    <row r="3392" customFormat="false" ht="15" hidden="false" customHeight="false" outlineLevel="0" collapsed="false">
      <c r="A3392" s="301" t="n">
        <v>39328</v>
      </c>
      <c r="B3392" s="301" t="s">
        <v>54</v>
      </c>
      <c r="C3392" s="302" t="s">
        <v>15111</v>
      </c>
      <c r="D3392" s="301" t="s">
        <v>429</v>
      </c>
      <c r="E3392" s="303" t="n">
        <v>3.77</v>
      </c>
    </row>
    <row r="3393" customFormat="false" ht="15" hidden="false" customHeight="false" outlineLevel="0" collapsed="false">
      <c r="A3393" s="301" t="n">
        <v>39029</v>
      </c>
      <c r="B3393" s="301" t="s">
        <v>54</v>
      </c>
      <c r="C3393" s="302" t="s">
        <v>15112</v>
      </c>
      <c r="D3393" s="301" t="s">
        <v>429</v>
      </c>
      <c r="E3393" s="303" t="n">
        <v>11.77</v>
      </c>
    </row>
    <row r="3394" customFormat="false" ht="15" hidden="false" customHeight="false" outlineLevel="0" collapsed="false">
      <c r="A3394" s="301" t="n">
        <v>39028</v>
      </c>
      <c r="B3394" s="301" t="s">
        <v>54</v>
      </c>
      <c r="C3394" s="302" t="s">
        <v>15113</v>
      </c>
      <c r="D3394" s="301" t="s">
        <v>429</v>
      </c>
      <c r="E3394" s="303" t="n">
        <v>6.85</v>
      </c>
    </row>
    <row r="3395" customFormat="false" ht="15" hidden="false" customHeight="false" outlineLevel="0" collapsed="false">
      <c r="A3395" s="301" t="n">
        <v>38541</v>
      </c>
      <c r="B3395" s="301" t="s">
        <v>54</v>
      </c>
      <c r="C3395" s="302" t="s">
        <v>15114</v>
      </c>
      <c r="D3395" s="301" t="s">
        <v>142</v>
      </c>
      <c r="E3395" s="303" t="n">
        <v>4443243.23</v>
      </c>
    </row>
    <row r="3396" customFormat="false" ht="15" hidden="false" customHeight="false" outlineLevel="0" collapsed="false">
      <c r="A3396" s="301" t="n">
        <v>38542</v>
      </c>
      <c r="B3396" s="301" t="s">
        <v>54</v>
      </c>
      <c r="C3396" s="302" t="s">
        <v>15115</v>
      </c>
      <c r="D3396" s="301" t="s">
        <v>142</v>
      </c>
      <c r="E3396" s="303" t="n">
        <v>6812972.98</v>
      </c>
    </row>
    <row r="3397" customFormat="false" ht="15" hidden="false" customHeight="false" outlineLevel="0" collapsed="false">
      <c r="A3397" s="301" t="n">
        <v>45080</v>
      </c>
      <c r="B3397" s="301" t="s">
        <v>54</v>
      </c>
      <c r="C3397" s="302" t="s">
        <v>15116</v>
      </c>
      <c r="D3397" s="301" t="s">
        <v>142</v>
      </c>
      <c r="E3397" s="303" t="n">
        <v>14754.73</v>
      </c>
    </row>
    <row r="3398" customFormat="false" ht="15" hidden="false" customHeight="false" outlineLevel="0" collapsed="false">
      <c r="A3398" s="301" t="n">
        <v>38543</v>
      </c>
      <c r="B3398" s="301" t="s">
        <v>54</v>
      </c>
      <c r="C3398" s="302" t="s">
        <v>15117</v>
      </c>
      <c r="D3398" s="301" t="s">
        <v>142</v>
      </c>
      <c r="E3398" s="303" t="n">
        <v>1387284.96</v>
      </c>
    </row>
    <row r="3399" customFormat="false" ht="15" hidden="false" customHeight="false" outlineLevel="0" collapsed="false">
      <c r="A3399" s="301" t="n">
        <v>44002</v>
      </c>
      <c r="B3399" s="301" t="s">
        <v>54</v>
      </c>
      <c r="C3399" s="302" t="s">
        <v>15118</v>
      </c>
      <c r="D3399" s="301" t="s">
        <v>142</v>
      </c>
      <c r="E3399" s="303" t="n">
        <v>6479927.18</v>
      </c>
    </row>
    <row r="3400" customFormat="false" ht="15" hidden="false" customHeight="false" outlineLevel="0" collapsed="false">
      <c r="A3400" s="301" t="n">
        <v>43886</v>
      </c>
      <c r="B3400" s="301" t="s">
        <v>54</v>
      </c>
      <c r="C3400" s="302" t="s">
        <v>15119</v>
      </c>
      <c r="D3400" s="301" t="s">
        <v>142</v>
      </c>
      <c r="E3400" s="303" t="n">
        <v>3144831.76</v>
      </c>
    </row>
    <row r="3401" customFormat="false" ht="15" hidden="false" customHeight="false" outlineLevel="0" collapsed="false">
      <c r="A3401" s="301" t="n">
        <v>40789</v>
      </c>
      <c r="B3401" s="301" t="s">
        <v>54</v>
      </c>
      <c r="C3401" s="302" t="s">
        <v>15120</v>
      </c>
      <c r="D3401" s="301" t="s">
        <v>142</v>
      </c>
      <c r="E3401" s="303" t="n">
        <v>18494.55</v>
      </c>
    </row>
    <row r="3402" customFormat="false" ht="15" hidden="false" customHeight="false" outlineLevel="0" collapsed="false">
      <c r="A3402" s="301" t="n">
        <v>40791</v>
      </c>
      <c r="B3402" s="301" t="s">
        <v>54</v>
      </c>
      <c r="C3402" s="302" t="s">
        <v>15121</v>
      </c>
      <c r="D3402" s="301" t="s">
        <v>142</v>
      </c>
      <c r="E3402" s="303" t="n">
        <v>39880.2</v>
      </c>
    </row>
    <row r="3403" customFormat="false" ht="15" hidden="false" customHeight="false" outlineLevel="0" collapsed="false">
      <c r="A3403" s="301" t="n">
        <v>44003</v>
      </c>
      <c r="B3403" s="301" t="s">
        <v>54</v>
      </c>
      <c r="C3403" s="302" t="s">
        <v>15122</v>
      </c>
      <c r="D3403" s="301" t="s">
        <v>142</v>
      </c>
      <c r="E3403" s="303" t="n">
        <v>9004973.01</v>
      </c>
    </row>
    <row r="3404" customFormat="false" ht="15" hidden="false" customHeight="false" outlineLevel="0" collapsed="false">
      <c r="A3404" s="301" t="n">
        <v>44548</v>
      </c>
      <c r="B3404" s="301" t="s">
        <v>54</v>
      </c>
      <c r="C3404" s="302" t="s">
        <v>15123</v>
      </c>
      <c r="D3404" s="301" t="s">
        <v>142</v>
      </c>
      <c r="E3404" s="303" t="n">
        <v>2753932.05</v>
      </c>
    </row>
    <row r="3405" customFormat="false" ht="15" hidden="false" customHeight="false" outlineLevel="0" collapsed="false">
      <c r="A3405" s="301" t="n">
        <v>44550</v>
      </c>
      <c r="B3405" s="301" t="s">
        <v>54</v>
      </c>
      <c r="C3405" s="302" t="s">
        <v>15124</v>
      </c>
      <c r="D3405" s="301" t="s">
        <v>142</v>
      </c>
      <c r="E3405" s="303" t="n">
        <v>8640034.6</v>
      </c>
    </row>
    <row r="3406" customFormat="false" ht="15" hidden="false" customHeight="false" outlineLevel="0" collapsed="false">
      <c r="A3406" s="301" t="n">
        <v>44549</v>
      </c>
      <c r="B3406" s="301" t="s">
        <v>54</v>
      </c>
      <c r="C3406" s="302" t="s">
        <v>15125</v>
      </c>
      <c r="D3406" s="301" t="s">
        <v>142</v>
      </c>
      <c r="E3406" s="303" t="n">
        <v>6318025.32</v>
      </c>
    </row>
    <row r="3407" customFormat="false" ht="15" hidden="false" customHeight="false" outlineLevel="0" collapsed="false">
      <c r="A3407" s="301" t="n">
        <v>41982</v>
      </c>
      <c r="B3407" s="301" t="s">
        <v>54</v>
      </c>
      <c r="C3407" s="302" t="s">
        <v>15126</v>
      </c>
      <c r="D3407" s="301" t="s">
        <v>142</v>
      </c>
      <c r="E3407" s="303" t="n">
        <v>1678558.52</v>
      </c>
    </row>
    <row r="3408" customFormat="false" ht="15" hidden="false" customHeight="false" outlineLevel="0" collapsed="false">
      <c r="A3408" s="301" t="n">
        <v>39012</v>
      </c>
      <c r="B3408" s="301" t="s">
        <v>54</v>
      </c>
      <c r="C3408" s="302" t="s">
        <v>15127</v>
      </c>
      <c r="D3408" s="301" t="s">
        <v>142</v>
      </c>
      <c r="E3408" s="303" t="n">
        <v>984918.92</v>
      </c>
    </row>
    <row r="3409" customFormat="false" ht="15" hidden="false" customHeight="false" outlineLevel="0" collapsed="false">
      <c r="A3409" s="301" t="n">
        <v>40435</v>
      </c>
      <c r="B3409" s="301" t="s">
        <v>54</v>
      </c>
      <c r="C3409" s="302" t="s">
        <v>15128</v>
      </c>
      <c r="D3409" s="301" t="s">
        <v>142</v>
      </c>
      <c r="E3409" s="303" t="n">
        <v>994551.85</v>
      </c>
    </row>
    <row r="3410" customFormat="false" ht="15" hidden="false" customHeight="false" outlineLevel="0" collapsed="false">
      <c r="A3410" s="301" t="n">
        <v>45265</v>
      </c>
      <c r="B3410" s="301" t="s">
        <v>54</v>
      </c>
      <c r="C3410" s="302" t="s">
        <v>15129</v>
      </c>
      <c r="D3410" s="301" t="s">
        <v>12128</v>
      </c>
      <c r="E3410" s="303" t="n">
        <v>30.93</v>
      </c>
    </row>
    <row r="3411" customFormat="false" ht="15" hidden="false" customHeight="false" outlineLevel="0" collapsed="false">
      <c r="A3411" s="301" t="n">
        <v>13617</v>
      </c>
      <c r="B3411" s="301" t="s">
        <v>54</v>
      </c>
      <c r="C3411" s="302" t="s">
        <v>15130</v>
      </c>
      <c r="D3411" s="301" t="s">
        <v>142</v>
      </c>
      <c r="E3411" s="303" t="n">
        <v>104224.54</v>
      </c>
    </row>
    <row r="3412" customFormat="false" ht="15" hidden="false" customHeight="false" outlineLevel="0" collapsed="false">
      <c r="A3412" s="301" t="n">
        <v>35274</v>
      </c>
      <c r="B3412" s="301" t="s">
        <v>54</v>
      </c>
      <c r="C3412" s="302" t="s">
        <v>15131</v>
      </c>
      <c r="D3412" s="301" t="s">
        <v>429</v>
      </c>
      <c r="E3412" s="303" t="n">
        <v>56.56</v>
      </c>
    </row>
    <row r="3413" customFormat="false" ht="15" hidden="false" customHeight="false" outlineLevel="0" collapsed="false">
      <c r="A3413" s="301" t="n">
        <v>35275</v>
      </c>
      <c r="B3413" s="301" t="s">
        <v>54</v>
      </c>
      <c r="C3413" s="302" t="s">
        <v>15132</v>
      </c>
      <c r="D3413" s="301" t="s">
        <v>429</v>
      </c>
      <c r="E3413" s="303" t="n">
        <v>120.04</v>
      </c>
    </row>
    <row r="3414" customFormat="false" ht="15" hidden="false" customHeight="false" outlineLevel="0" collapsed="false">
      <c r="A3414" s="301" t="n">
        <v>35276</v>
      </c>
      <c r="B3414" s="301" t="s">
        <v>54</v>
      </c>
      <c r="C3414" s="302" t="s">
        <v>15133</v>
      </c>
      <c r="D3414" s="301" t="s">
        <v>429</v>
      </c>
      <c r="E3414" s="303" t="n">
        <v>208.88</v>
      </c>
    </row>
    <row r="3415" customFormat="false" ht="15" hidden="false" customHeight="false" outlineLevel="0" collapsed="false">
      <c r="A3415" s="301" t="n">
        <v>11091</v>
      </c>
      <c r="B3415" s="301" t="s">
        <v>54</v>
      </c>
      <c r="C3415" s="302" t="s">
        <v>15134</v>
      </c>
      <c r="D3415" s="301" t="s">
        <v>142</v>
      </c>
      <c r="E3415" s="303" t="n">
        <v>2.13</v>
      </c>
    </row>
    <row r="3416" customFormat="false" ht="15" hidden="false" customHeight="false" outlineLevel="0" collapsed="false">
      <c r="A3416" s="301" t="n">
        <v>37586</v>
      </c>
      <c r="B3416" s="301" t="s">
        <v>54</v>
      </c>
      <c r="C3416" s="302" t="s">
        <v>15135</v>
      </c>
      <c r="D3416" s="301" t="s">
        <v>13854</v>
      </c>
      <c r="E3416" s="303" t="n">
        <v>45.09</v>
      </c>
    </row>
    <row r="3417" customFormat="false" ht="15" hidden="false" customHeight="false" outlineLevel="0" collapsed="false">
      <c r="A3417" s="301" t="n">
        <v>37395</v>
      </c>
      <c r="B3417" s="301" t="s">
        <v>54</v>
      </c>
      <c r="C3417" s="302" t="s">
        <v>15136</v>
      </c>
      <c r="D3417" s="301" t="s">
        <v>13854</v>
      </c>
      <c r="E3417" s="303" t="n">
        <v>38.77</v>
      </c>
    </row>
    <row r="3418" customFormat="false" ht="15" hidden="false" customHeight="false" outlineLevel="0" collapsed="false">
      <c r="A3418" s="301" t="n">
        <v>14147</v>
      </c>
      <c r="B3418" s="301" t="s">
        <v>54</v>
      </c>
      <c r="C3418" s="302" t="s">
        <v>15137</v>
      </c>
      <c r="D3418" s="301" t="s">
        <v>13854</v>
      </c>
      <c r="E3418" s="303" t="n">
        <v>51.43</v>
      </c>
    </row>
    <row r="3419" customFormat="false" ht="15" hidden="false" customHeight="false" outlineLevel="0" collapsed="false">
      <c r="A3419" s="301" t="n">
        <v>37396</v>
      </c>
      <c r="B3419" s="301" t="s">
        <v>54</v>
      </c>
      <c r="C3419" s="302" t="s">
        <v>15138</v>
      </c>
      <c r="D3419" s="301" t="s">
        <v>13854</v>
      </c>
      <c r="E3419" s="303" t="n">
        <v>31.72</v>
      </c>
    </row>
    <row r="3420" customFormat="false" ht="15" hidden="false" customHeight="false" outlineLevel="0" collapsed="false">
      <c r="A3420" s="301" t="n">
        <v>37397</v>
      </c>
      <c r="B3420" s="301" t="s">
        <v>54</v>
      </c>
      <c r="C3420" s="302" t="s">
        <v>15139</v>
      </c>
      <c r="D3420" s="301" t="s">
        <v>13854</v>
      </c>
      <c r="E3420" s="303" t="n">
        <v>33.23</v>
      </c>
    </row>
    <row r="3421" customFormat="false" ht="15" hidden="false" customHeight="false" outlineLevel="0" collapsed="false">
      <c r="A3421" s="301" t="n">
        <v>43606</v>
      </c>
      <c r="B3421" s="301" t="s">
        <v>54</v>
      </c>
      <c r="C3421" s="302" t="s">
        <v>15140</v>
      </c>
      <c r="D3421" s="301" t="s">
        <v>142</v>
      </c>
      <c r="E3421" s="303" t="n">
        <v>8.53</v>
      </c>
    </row>
    <row r="3422" customFormat="false" ht="15" hidden="false" customHeight="false" outlineLevel="0" collapsed="false">
      <c r="A3422" s="301" t="n">
        <v>444</v>
      </c>
      <c r="B3422" s="301" t="s">
        <v>54</v>
      </c>
      <c r="C3422" s="302" t="s">
        <v>15141</v>
      </c>
      <c r="D3422" s="301" t="s">
        <v>142</v>
      </c>
      <c r="E3422" s="303" t="n">
        <v>34.4</v>
      </c>
    </row>
    <row r="3423" customFormat="false" ht="15" hidden="false" customHeight="false" outlineLevel="0" collapsed="false">
      <c r="A3423" s="301" t="n">
        <v>445</v>
      </c>
      <c r="B3423" s="301" t="s">
        <v>54</v>
      </c>
      <c r="C3423" s="302" t="s">
        <v>15142</v>
      </c>
      <c r="D3423" s="301" t="s">
        <v>142</v>
      </c>
      <c r="E3423" s="303" t="n">
        <v>47.08</v>
      </c>
    </row>
    <row r="3424" customFormat="false" ht="15" hidden="false" customHeight="false" outlineLevel="0" collapsed="false">
      <c r="A3424" s="301" t="n">
        <v>4783</v>
      </c>
      <c r="B3424" s="301" t="s">
        <v>54</v>
      </c>
      <c r="C3424" s="302" t="s">
        <v>15143</v>
      </c>
      <c r="D3424" s="301" t="s">
        <v>2543</v>
      </c>
      <c r="E3424" s="303" t="n">
        <v>25.85</v>
      </c>
    </row>
    <row r="3425" customFormat="false" ht="15" hidden="false" customHeight="false" outlineLevel="0" collapsed="false">
      <c r="A3425" s="301" t="n">
        <v>41079</v>
      </c>
      <c r="B3425" s="301" t="s">
        <v>54</v>
      </c>
      <c r="C3425" s="302" t="s">
        <v>15144</v>
      </c>
      <c r="D3425" s="301" t="s">
        <v>7340</v>
      </c>
      <c r="E3425" s="303" t="n">
        <v>4535.44</v>
      </c>
    </row>
    <row r="3426" customFormat="false" ht="15" hidden="false" customHeight="false" outlineLevel="0" collapsed="false">
      <c r="A3426" s="301" t="n">
        <v>12874</v>
      </c>
      <c r="B3426" s="301" t="s">
        <v>54</v>
      </c>
      <c r="C3426" s="302" t="s">
        <v>15145</v>
      </c>
      <c r="D3426" s="301" t="s">
        <v>2543</v>
      </c>
      <c r="E3426" s="303" t="n">
        <v>23.83</v>
      </c>
    </row>
    <row r="3427" customFormat="false" ht="15" hidden="false" customHeight="false" outlineLevel="0" collapsed="false">
      <c r="A3427" s="301" t="n">
        <v>41082</v>
      </c>
      <c r="B3427" s="301" t="s">
        <v>54</v>
      </c>
      <c r="C3427" s="302" t="s">
        <v>15146</v>
      </c>
      <c r="D3427" s="301" t="s">
        <v>7340</v>
      </c>
      <c r="E3427" s="303" t="n">
        <v>4182.6</v>
      </c>
    </row>
    <row r="3428" customFormat="false" ht="15" hidden="false" customHeight="false" outlineLevel="0" collapsed="false">
      <c r="A3428" s="301" t="n">
        <v>4785</v>
      </c>
      <c r="B3428" s="301" t="s">
        <v>54</v>
      </c>
      <c r="C3428" s="302" t="s">
        <v>15147</v>
      </c>
      <c r="D3428" s="301" t="s">
        <v>2543</v>
      </c>
      <c r="E3428" s="303" t="n">
        <v>25.85</v>
      </c>
    </row>
    <row r="3429" customFormat="false" ht="15" hidden="false" customHeight="false" outlineLevel="0" collapsed="false">
      <c r="A3429" s="301" t="n">
        <v>41081</v>
      </c>
      <c r="B3429" s="301" t="s">
        <v>54</v>
      </c>
      <c r="C3429" s="302" t="s">
        <v>15148</v>
      </c>
      <c r="D3429" s="301" t="s">
        <v>7340</v>
      </c>
      <c r="E3429" s="303" t="n">
        <v>4535.44</v>
      </c>
    </row>
    <row r="3430" customFormat="false" ht="15" hidden="false" customHeight="false" outlineLevel="0" collapsed="false">
      <c r="A3430" s="301" t="n">
        <v>4801</v>
      </c>
      <c r="B3430" s="301" t="s">
        <v>54</v>
      </c>
      <c r="C3430" s="302" t="s">
        <v>15149</v>
      </c>
      <c r="D3430" s="301" t="s">
        <v>56</v>
      </c>
      <c r="E3430" s="303" t="n">
        <v>73.4</v>
      </c>
    </row>
    <row r="3431" customFormat="false" ht="15" hidden="false" customHeight="false" outlineLevel="0" collapsed="false">
      <c r="A3431" s="301" t="n">
        <v>4794</v>
      </c>
      <c r="B3431" s="301" t="s">
        <v>54</v>
      </c>
      <c r="C3431" s="302" t="s">
        <v>15150</v>
      </c>
      <c r="D3431" s="301" t="s">
        <v>56</v>
      </c>
      <c r="E3431" s="303" t="n">
        <v>334.28</v>
      </c>
    </row>
    <row r="3432" customFormat="false" ht="15" hidden="false" customHeight="false" outlineLevel="0" collapsed="false">
      <c r="A3432" s="301" t="n">
        <v>4796</v>
      </c>
      <c r="B3432" s="301" t="s">
        <v>54</v>
      </c>
      <c r="C3432" s="302" t="s">
        <v>15151</v>
      </c>
      <c r="D3432" s="301" t="s">
        <v>56</v>
      </c>
      <c r="E3432" s="303" t="n">
        <v>203.04</v>
      </c>
    </row>
    <row r="3433" customFormat="false" ht="15" hidden="false" customHeight="false" outlineLevel="0" collapsed="false">
      <c r="A3433" s="301" t="n">
        <v>4800</v>
      </c>
      <c r="B3433" s="301" t="s">
        <v>54</v>
      </c>
      <c r="C3433" s="302" t="s">
        <v>15152</v>
      </c>
      <c r="D3433" s="301" t="s">
        <v>56</v>
      </c>
      <c r="E3433" s="303" t="n">
        <v>55.83</v>
      </c>
    </row>
    <row r="3434" customFormat="false" ht="15" hidden="false" customHeight="false" outlineLevel="0" collapsed="false">
      <c r="A3434" s="301" t="n">
        <v>4795</v>
      </c>
      <c r="B3434" s="301" t="s">
        <v>54</v>
      </c>
      <c r="C3434" s="302" t="s">
        <v>15153</v>
      </c>
      <c r="D3434" s="301" t="s">
        <v>56</v>
      </c>
      <c r="E3434" s="303" t="n">
        <v>325.41</v>
      </c>
    </row>
    <row r="3435" customFormat="false" ht="15" hidden="false" customHeight="false" outlineLevel="0" collapsed="false">
      <c r="A3435" s="301" t="n">
        <v>39694</v>
      </c>
      <c r="B3435" s="301" t="s">
        <v>54</v>
      </c>
      <c r="C3435" s="302" t="s">
        <v>15154</v>
      </c>
      <c r="D3435" s="301" t="s">
        <v>56</v>
      </c>
      <c r="E3435" s="303" t="n">
        <v>357.64</v>
      </c>
    </row>
    <row r="3436" customFormat="false" ht="15" hidden="false" customHeight="false" outlineLevel="0" collapsed="false">
      <c r="A3436" s="301" t="n">
        <v>1292</v>
      </c>
      <c r="B3436" s="301" t="s">
        <v>54</v>
      </c>
      <c r="C3436" s="302" t="s">
        <v>15155</v>
      </c>
      <c r="D3436" s="301" t="s">
        <v>56</v>
      </c>
      <c r="E3436" s="303" t="n">
        <v>34.46</v>
      </c>
    </row>
    <row r="3437" customFormat="false" ht="15" hidden="false" customHeight="false" outlineLevel="0" collapsed="false">
      <c r="A3437" s="301" t="n">
        <v>1287</v>
      </c>
      <c r="B3437" s="301" t="s">
        <v>54</v>
      </c>
      <c r="C3437" s="302" t="s">
        <v>15156</v>
      </c>
      <c r="D3437" s="301" t="s">
        <v>56</v>
      </c>
      <c r="E3437" s="303" t="n">
        <v>27.59</v>
      </c>
    </row>
    <row r="3438" customFormat="false" ht="15" hidden="false" customHeight="false" outlineLevel="0" collapsed="false">
      <c r="A3438" s="301" t="n">
        <v>4786</v>
      </c>
      <c r="B3438" s="301" t="s">
        <v>54</v>
      </c>
      <c r="C3438" s="302" t="s">
        <v>15157</v>
      </c>
      <c r="D3438" s="301" t="s">
        <v>56</v>
      </c>
      <c r="E3438" s="303"/>
    </row>
    <row r="3439" customFormat="false" ht="15" hidden="false" customHeight="false" outlineLevel="0" collapsed="false">
      <c r="A3439" s="301" t="n">
        <v>10840</v>
      </c>
      <c r="B3439" s="301" t="s">
        <v>54</v>
      </c>
      <c r="C3439" s="302" t="s">
        <v>15158</v>
      </c>
      <c r="D3439" s="301" t="s">
        <v>56</v>
      </c>
      <c r="E3439" s="303" t="n">
        <v>237.5</v>
      </c>
    </row>
    <row r="3440" customFormat="false" ht="15" hidden="false" customHeight="false" outlineLevel="0" collapsed="false">
      <c r="A3440" s="301" t="n">
        <v>10841</v>
      </c>
      <c r="B3440" s="301" t="s">
        <v>54</v>
      </c>
      <c r="C3440" s="302" t="s">
        <v>15159</v>
      </c>
      <c r="D3440" s="301" t="s">
        <v>56</v>
      </c>
      <c r="E3440" s="303" t="n">
        <v>179.24</v>
      </c>
    </row>
    <row r="3441" customFormat="false" ht="15" hidden="false" customHeight="false" outlineLevel="0" collapsed="false">
      <c r="A3441" s="301" t="n">
        <v>44540</v>
      </c>
      <c r="B3441" s="301" t="s">
        <v>54</v>
      </c>
      <c r="C3441" s="302" t="s">
        <v>15160</v>
      </c>
      <c r="D3441" s="301" t="s">
        <v>56</v>
      </c>
      <c r="E3441" s="303" t="n">
        <v>229.03</v>
      </c>
    </row>
    <row r="3442" customFormat="false" ht="15" hidden="false" customHeight="false" outlineLevel="0" collapsed="false">
      <c r="A3442" s="301" t="n">
        <v>10842</v>
      </c>
      <c r="B3442" s="301" t="s">
        <v>54</v>
      </c>
      <c r="C3442" s="302" t="s">
        <v>15161</v>
      </c>
      <c r="D3442" s="301" t="s">
        <v>56</v>
      </c>
      <c r="E3442" s="303" t="n">
        <v>258.9</v>
      </c>
    </row>
    <row r="3443" customFormat="false" ht="15" hidden="false" customHeight="false" outlineLevel="0" collapsed="false">
      <c r="A3443" s="301" t="n">
        <v>45190</v>
      </c>
      <c r="B3443" s="301" t="s">
        <v>54</v>
      </c>
      <c r="C3443" s="302" t="s">
        <v>15162</v>
      </c>
      <c r="D3443" s="301" t="s">
        <v>56</v>
      </c>
      <c r="E3443" s="303" t="n">
        <v>56.9</v>
      </c>
    </row>
    <row r="3444" customFormat="false" ht="15" hidden="false" customHeight="false" outlineLevel="0" collapsed="false">
      <c r="A3444" s="301" t="n">
        <v>45191</v>
      </c>
      <c r="B3444" s="301" t="s">
        <v>54</v>
      </c>
      <c r="C3444" s="302" t="s">
        <v>15163</v>
      </c>
      <c r="D3444" s="301" t="s">
        <v>56</v>
      </c>
      <c r="E3444" s="303" t="n">
        <v>96.53</v>
      </c>
    </row>
    <row r="3445" customFormat="false" ht="15" hidden="false" customHeight="false" outlineLevel="0" collapsed="false">
      <c r="A3445" s="301" t="n">
        <v>38180</v>
      </c>
      <c r="B3445" s="301" t="s">
        <v>54</v>
      </c>
      <c r="C3445" s="302" t="s">
        <v>15164</v>
      </c>
      <c r="D3445" s="301" t="s">
        <v>56</v>
      </c>
      <c r="E3445" s="303" t="n">
        <v>163.47</v>
      </c>
    </row>
    <row r="3446" customFormat="false" ht="15" hidden="false" customHeight="false" outlineLevel="0" collapsed="false">
      <c r="A3446" s="301" t="n">
        <v>40648</v>
      </c>
      <c r="B3446" s="301" t="s">
        <v>54</v>
      </c>
      <c r="C3446" s="302" t="s">
        <v>15165</v>
      </c>
      <c r="D3446" s="301" t="s">
        <v>56</v>
      </c>
      <c r="E3446" s="303"/>
    </row>
    <row r="3447" customFormat="false" ht="15" hidden="false" customHeight="false" outlineLevel="0" collapsed="false">
      <c r="A3447" s="301" t="n">
        <v>40649</v>
      </c>
      <c r="B3447" s="301" t="s">
        <v>54</v>
      </c>
      <c r="C3447" s="302" t="s">
        <v>15166</v>
      </c>
      <c r="D3447" s="301" t="s">
        <v>56</v>
      </c>
      <c r="E3447" s="303"/>
    </row>
    <row r="3448" customFormat="false" ht="15" hidden="false" customHeight="false" outlineLevel="0" collapsed="false">
      <c r="A3448" s="301" t="n">
        <v>40650</v>
      </c>
      <c r="B3448" s="301" t="s">
        <v>54</v>
      </c>
      <c r="C3448" s="302" t="s">
        <v>15167</v>
      </c>
      <c r="D3448" s="301" t="s">
        <v>56</v>
      </c>
      <c r="E3448" s="303"/>
    </row>
    <row r="3449" customFormat="false" ht="15" hidden="false" customHeight="false" outlineLevel="0" collapsed="false">
      <c r="A3449" s="301" t="n">
        <v>40651</v>
      </c>
      <c r="B3449" s="301" t="s">
        <v>54</v>
      </c>
      <c r="C3449" s="302" t="s">
        <v>15168</v>
      </c>
      <c r="D3449" s="301" t="s">
        <v>56</v>
      </c>
      <c r="E3449" s="303"/>
    </row>
    <row r="3450" customFormat="false" ht="15" hidden="false" customHeight="false" outlineLevel="0" collapsed="false">
      <c r="A3450" s="301" t="n">
        <v>40652</v>
      </c>
      <c r="B3450" s="301" t="s">
        <v>54</v>
      </c>
      <c r="C3450" s="302" t="s">
        <v>15169</v>
      </c>
      <c r="D3450" s="301" t="s">
        <v>56</v>
      </c>
      <c r="E3450" s="303"/>
    </row>
    <row r="3451" customFormat="false" ht="15" hidden="false" customHeight="false" outlineLevel="0" collapsed="false">
      <c r="A3451" s="301" t="n">
        <v>40647</v>
      </c>
      <c r="B3451" s="301" t="s">
        <v>54</v>
      </c>
      <c r="C3451" s="302" t="s">
        <v>15170</v>
      </c>
      <c r="D3451" s="301" t="s">
        <v>56</v>
      </c>
      <c r="E3451" s="303"/>
    </row>
    <row r="3452" customFormat="false" ht="15" hidden="false" customHeight="false" outlineLevel="0" collapsed="false">
      <c r="A3452" s="301" t="n">
        <v>40653</v>
      </c>
      <c r="B3452" s="301" t="s">
        <v>54</v>
      </c>
      <c r="C3452" s="302" t="s">
        <v>15171</v>
      </c>
      <c r="D3452" s="301" t="s">
        <v>56</v>
      </c>
      <c r="E3452" s="303"/>
    </row>
    <row r="3453" customFormat="false" ht="15" hidden="false" customHeight="false" outlineLevel="0" collapsed="false">
      <c r="A3453" s="301" t="n">
        <v>38135</v>
      </c>
      <c r="B3453" s="301" t="s">
        <v>54</v>
      </c>
      <c r="C3453" s="302" t="s">
        <v>15172</v>
      </c>
      <c r="D3453" s="301" t="s">
        <v>56</v>
      </c>
      <c r="E3453" s="303" t="n">
        <v>105.55</v>
      </c>
    </row>
    <row r="3454" customFormat="false" ht="15" hidden="false" customHeight="false" outlineLevel="0" collapsed="false">
      <c r="A3454" s="301" t="n">
        <v>36178</v>
      </c>
      <c r="B3454" s="301" t="s">
        <v>54</v>
      </c>
      <c r="C3454" s="302" t="s">
        <v>15173</v>
      </c>
      <c r="D3454" s="301" t="s">
        <v>142</v>
      </c>
      <c r="E3454" s="303" t="n">
        <v>17.65</v>
      </c>
    </row>
    <row r="3455" customFormat="false" ht="15" hidden="false" customHeight="false" outlineLevel="0" collapsed="false">
      <c r="A3455" s="301" t="n">
        <v>38181</v>
      </c>
      <c r="B3455" s="301" t="s">
        <v>54</v>
      </c>
      <c r="C3455" s="302" t="s">
        <v>15174</v>
      </c>
      <c r="D3455" s="301" t="s">
        <v>56</v>
      </c>
      <c r="E3455" s="303" t="n">
        <v>223.16</v>
      </c>
    </row>
    <row r="3456" customFormat="false" ht="15" hidden="false" customHeight="false" outlineLevel="0" collapsed="false">
      <c r="A3456" s="301" t="n">
        <v>38182</v>
      </c>
      <c r="B3456" s="301" t="s">
        <v>54</v>
      </c>
      <c r="C3456" s="302" t="s">
        <v>15175</v>
      </c>
      <c r="D3456" s="301" t="s">
        <v>56</v>
      </c>
      <c r="E3456" s="303" t="n">
        <v>212.57</v>
      </c>
    </row>
    <row r="3457" customFormat="false" ht="15" hidden="false" customHeight="false" outlineLevel="0" collapsed="false">
      <c r="A3457" s="301" t="n">
        <v>38186</v>
      </c>
      <c r="B3457" s="301" t="s">
        <v>54</v>
      </c>
      <c r="C3457" s="302" t="s">
        <v>15176</v>
      </c>
      <c r="D3457" s="301" t="s">
        <v>56</v>
      </c>
      <c r="E3457" s="303" t="n">
        <v>552.55</v>
      </c>
    </row>
    <row r="3458" customFormat="false" ht="15" hidden="false" customHeight="false" outlineLevel="0" collapsed="false">
      <c r="A3458" s="301" t="n">
        <v>38185</v>
      </c>
      <c r="B3458" s="301" t="s">
        <v>54</v>
      </c>
      <c r="C3458" s="302" t="s">
        <v>15177</v>
      </c>
      <c r="D3458" s="301" t="s">
        <v>56</v>
      </c>
      <c r="E3458" s="303" t="n">
        <v>491.96</v>
      </c>
    </row>
    <row r="3459" customFormat="false" ht="15" hidden="false" customHeight="false" outlineLevel="0" collapsed="false">
      <c r="A3459" s="301" t="n">
        <v>40654</v>
      </c>
      <c r="B3459" s="301" t="s">
        <v>54</v>
      </c>
      <c r="C3459" s="302" t="s">
        <v>15178</v>
      </c>
      <c r="D3459" s="301" t="s">
        <v>56</v>
      </c>
      <c r="E3459" s="303"/>
    </row>
    <row r="3460" customFormat="false" ht="15" hidden="false" customHeight="false" outlineLevel="0" collapsed="false">
      <c r="A3460" s="301" t="n">
        <v>44541</v>
      </c>
      <c r="B3460" s="301" t="s">
        <v>54</v>
      </c>
      <c r="C3460" s="302" t="s">
        <v>15179</v>
      </c>
      <c r="D3460" s="301" t="s">
        <v>56</v>
      </c>
      <c r="E3460" s="303" t="n">
        <v>189.2</v>
      </c>
    </row>
    <row r="3461" customFormat="false" ht="15" hidden="false" customHeight="false" outlineLevel="0" collapsed="false">
      <c r="A3461" s="301" t="n">
        <v>4822</v>
      </c>
      <c r="B3461" s="301" t="s">
        <v>54</v>
      </c>
      <c r="C3461" s="302" t="s">
        <v>15180</v>
      </c>
      <c r="D3461" s="301" t="s">
        <v>56</v>
      </c>
      <c r="E3461" s="303" t="n">
        <v>150.79</v>
      </c>
    </row>
    <row r="3462" customFormat="false" ht="15" hidden="false" customHeight="false" outlineLevel="0" collapsed="false">
      <c r="A3462" s="301" t="n">
        <v>4818</v>
      </c>
      <c r="B3462" s="301" t="s">
        <v>54</v>
      </c>
      <c r="C3462" s="302" t="s">
        <v>15181</v>
      </c>
      <c r="D3462" s="301" t="s">
        <v>56</v>
      </c>
      <c r="E3462" s="303" t="n">
        <v>155</v>
      </c>
    </row>
    <row r="3463" customFormat="false" ht="15" hidden="false" customHeight="false" outlineLevel="0" collapsed="false">
      <c r="A3463" s="301" t="n">
        <v>39567</v>
      </c>
      <c r="B3463" s="301" t="s">
        <v>54</v>
      </c>
      <c r="C3463" s="302" t="s">
        <v>15182</v>
      </c>
      <c r="D3463" s="301" t="s">
        <v>56</v>
      </c>
      <c r="E3463" s="303" t="n">
        <v>42.87</v>
      </c>
    </row>
    <row r="3464" customFormat="false" ht="15" hidden="false" customHeight="false" outlineLevel="0" collapsed="false">
      <c r="A3464" s="301" t="n">
        <v>39566</v>
      </c>
      <c r="B3464" s="301" t="s">
        <v>54</v>
      </c>
      <c r="C3464" s="302" t="s">
        <v>15183</v>
      </c>
      <c r="D3464" s="301" t="s">
        <v>56</v>
      </c>
      <c r="E3464" s="303" t="n">
        <v>45.38</v>
      </c>
    </row>
    <row r="3465" customFormat="false" ht="15" hidden="false" customHeight="false" outlineLevel="0" collapsed="false">
      <c r="A3465" s="301" t="n">
        <v>39416</v>
      </c>
      <c r="B3465" s="301" t="s">
        <v>54</v>
      </c>
      <c r="C3465" s="302" t="s">
        <v>15184</v>
      </c>
      <c r="D3465" s="301" t="s">
        <v>56</v>
      </c>
      <c r="E3465" s="303" t="n">
        <v>27.66</v>
      </c>
    </row>
    <row r="3466" customFormat="false" ht="15" hidden="false" customHeight="false" outlineLevel="0" collapsed="false">
      <c r="A3466" s="301" t="n">
        <v>39417</v>
      </c>
      <c r="B3466" s="301" t="s">
        <v>54</v>
      </c>
      <c r="C3466" s="302" t="s">
        <v>15185</v>
      </c>
      <c r="D3466" s="301" t="s">
        <v>56</v>
      </c>
      <c r="E3466" s="303" t="n">
        <v>26.98</v>
      </c>
    </row>
    <row r="3467" customFormat="false" ht="15" hidden="false" customHeight="false" outlineLevel="0" collapsed="false">
      <c r="A3467" s="301" t="n">
        <v>43742</v>
      </c>
      <c r="B3467" s="301" t="s">
        <v>54</v>
      </c>
      <c r="C3467" s="302" t="s">
        <v>15186</v>
      </c>
      <c r="D3467" s="301" t="s">
        <v>56</v>
      </c>
      <c r="E3467" s="303" t="n">
        <v>29.1</v>
      </c>
    </row>
    <row r="3468" customFormat="false" ht="15" hidden="false" customHeight="false" outlineLevel="0" collapsed="false">
      <c r="A3468" s="301" t="n">
        <v>39414</v>
      </c>
      <c r="B3468" s="301" t="s">
        <v>54</v>
      </c>
      <c r="C3468" s="302" t="s">
        <v>15187</v>
      </c>
      <c r="D3468" s="301" t="s">
        <v>56</v>
      </c>
      <c r="E3468" s="303" t="n">
        <v>26.19</v>
      </c>
    </row>
    <row r="3469" customFormat="false" ht="15" hidden="false" customHeight="false" outlineLevel="0" collapsed="false">
      <c r="A3469" s="301" t="n">
        <v>39415</v>
      </c>
      <c r="B3469" s="301" t="s">
        <v>54</v>
      </c>
      <c r="C3469" s="302" t="s">
        <v>15188</v>
      </c>
      <c r="D3469" s="301" t="s">
        <v>56</v>
      </c>
      <c r="E3469" s="303" t="n">
        <v>22.58</v>
      </c>
    </row>
    <row r="3470" customFormat="false" ht="15" hidden="false" customHeight="false" outlineLevel="0" collapsed="false">
      <c r="A3470" s="301" t="n">
        <v>43740</v>
      </c>
      <c r="B3470" s="301" t="s">
        <v>54</v>
      </c>
      <c r="C3470" s="302" t="s">
        <v>15189</v>
      </c>
      <c r="D3470" s="301" t="s">
        <v>56</v>
      </c>
      <c r="E3470" s="303" t="n">
        <v>27.57</v>
      </c>
    </row>
    <row r="3471" customFormat="false" ht="15" hidden="false" customHeight="false" outlineLevel="0" collapsed="false">
      <c r="A3471" s="301" t="n">
        <v>39412</v>
      </c>
      <c r="B3471" s="301" t="s">
        <v>54</v>
      </c>
      <c r="C3471" s="302" t="s">
        <v>15190</v>
      </c>
      <c r="D3471" s="301" t="s">
        <v>56</v>
      </c>
      <c r="E3471" s="303" t="n">
        <v>18.91</v>
      </c>
    </row>
    <row r="3472" customFormat="false" ht="15" hidden="false" customHeight="false" outlineLevel="0" collapsed="false">
      <c r="A3472" s="301" t="n">
        <v>39413</v>
      </c>
      <c r="B3472" s="301" t="s">
        <v>54</v>
      </c>
      <c r="C3472" s="302" t="s">
        <v>15191</v>
      </c>
      <c r="D3472" s="301" t="s">
        <v>56</v>
      </c>
      <c r="E3472" s="303" t="n">
        <v>20.45</v>
      </c>
    </row>
    <row r="3473" customFormat="false" ht="15" hidden="false" customHeight="false" outlineLevel="0" collapsed="false">
      <c r="A3473" s="301" t="n">
        <v>43741</v>
      </c>
      <c r="B3473" s="301" t="s">
        <v>54</v>
      </c>
      <c r="C3473" s="302" t="s">
        <v>15192</v>
      </c>
      <c r="D3473" s="301" t="s">
        <v>56</v>
      </c>
      <c r="E3473" s="303" t="n">
        <v>21.8</v>
      </c>
    </row>
    <row r="3474" customFormat="false" ht="15" hidden="false" customHeight="false" outlineLevel="0" collapsed="false">
      <c r="A3474" s="301" t="n">
        <v>11062</v>
      </c>
      <c r="B3474" s="301" t="s">
        <v>54</v>
      </c>
      <c r="C3474" s="302" t="s">
        <v>15193</v>
      </c>
      <c r="D3474" s="301" t="s">
        <v>56</v>
      </c>
      <c r="E3474" s="303" t="n">
        <v>47.67</v>
      </c>
    </row>
    <row r="3475" customFormat="false" ht="15" hidden="false" customHeight="false" outlineLevel="0" collapsed="false">
      <c r="A3475" s="301" t="n">
        <v>11063</v>
      </c>
      <c r="B3475" s="301" t="s">
        <v>54</v>
      </c>
      <c r="C3475" s="302" t="s">
        <v>15194</v>
      </c>
      <c r="D3475" s="301" t="s">
        <v>56</v>
      </c>
      <c r="E3475" s="303" t="n">
        <v>29.17</v>
      </c>
    </row>
    <row r="3476" customFormat="false" ht="15" hidden="false" customHeight="false" outlineLevel="0" collapsed="false">
      <c r="A3476" s="301" t="n">
        <v>13521</v>
      </c>
      <c r="B3476" s="301" t="s">
        <v>54</v>
      </c>
      <c r="C3476" s="302" t="s">
        <v>15195</v>
      </c>
      <c r="D3476" s="301" t="s">
        <v>142</v>
      </c>
      <c r="E3476" s="303"/>
    </row>
    <row r="3477" customFormat="false" ht="15" hidden="false" customHeight="false" outlineLevel="0" collapsed="false">
      <c r="A3477" s="301" t="n">
        <v>10851</v>
      </c>
      <c r="B3477" s="301" t="s">
        <v>54</v>
      </c>
      <c r="C3477" s="302" t="s">
        <v>15196</v>
      </c>
      <c r="D3477" s="301" t="s">
        <v>142</v>
      </c>
      <c r="E3477" s="303" t="n">
        <v>59.47</v>
      </c>
    </row>
    <row r="3478" customFormat="false" ht="15" hidden="false" customHeight="false" outlineLevel="0" collapsed="false">
      <c r="A3478" s="301" t="n">
        <v>39515</v>
      </c>
      <c r="B3478" s="301" t="s">
        <v>54</v>
      </c>
      <c r="C3478" s="302" t="s">
        <v>15197</v>
      </c>
      <c r="D3478" s="301" t="s">
        <v>142</v>
      </c>
      <c r="E3478" s="303" t="n">
        <v>35.74</v>
      </c>
    </row>
    <row r="3479" customFormat="false" ht="15" hidden="false" customHeight="false" outlineLevel="0" collapsed="false">
      <c r="A3479" s="301" t="n">
        <v>39516</v>
      </c>
      <c r="B3479" s="301" t="s">
        <v>54</v>
      </c>
      <c r="C3479" s="302" t="s">
        <v>15198</v>
      </c>
      <c r="D3479" s="301" t="s">
        <v>142</v>
      </c>
      <c r="E3479" s="303" t="n">
        <v>30.14</v>
      </c>
    </row>
    <row r="3480" customFormat="false" ht="15" hidden="false" customHeight="false" outlineLevel="0" collapsed="false">
      <c r="A3480" s="301" t="n">
        <v>39514</v>
      </c>
      <c r="B3480" s="301" t="s">
        <v>54</v>
      </c>
      <c r="C3480" s="302" t="s">
        <v>15199</v>
      </c>
      <c r="D3480" s="301" t="s">
        <v>142</v>
      </c>
      <c r="E3480" s="303" t="n">
        <v>18.75</v>
      </c>
    </row>
    <row r="3481" customFormat="false" ht="15" hidden="false" customHeight="false" outlineLevel="0" collapsed="false">
      <c r="A3481" s="301" t="n">
        <v>4812</v>
      </c>
      <c r="B3481" s="301" t="s">
        <v>54</v>
      </c>
      <c r="C3481" s="302" t="s">
        <v>15200</v>
      </c>
      <c r="D3481" s="301" t="s">
        <v>56</v>
      </c>
      <c r="E3481" s="303" t="n">
        <v>11.34</v>
      </c>
    </row>
    <row r="3482" customFormat="false" ht="15" hidden="false" customHeight="false" outlineLevel="0" collapsed="false">
      <c r="A3482" s="301" t="n">
        <v>10849</v>
      </c>
      <c r="B3482" s="301" t="s">
        <v>54</v>
      </c>
      <c r="C3482" s="302" t="s">
        <v>15201</v>
      </c>
      <c r="D3482" s="301" t="s">
        <v>142</v>
      </c>
      <c r="E3482" s="303"/>
    </row>
    <row r="3483" customFormat="false" ht="15" hidden="false" customHeight="false" outlineLevel="0" collapsed="false">
      <c r="A3483" s="301" t="n">
        <v>10848</v>
      </c>
      <c r="B3483" s="301" t="s">
        <v>54</v>
      </c>
      <c r="C3483" s="302" t="s">
        <v>15202</v>
      </c>
      <c r="D3483" s="301" t="s">
        <v>142</v>
      </c>
      <c r="E3483" s="303"/>
    </row>
    <row r="3484" customFormat="false" ht="15" hidden="false" customHeight="false" outlineLevel="0" collapsed="false">
      <c r="A3484" s="301" t="n">
        <v>4813</v>
      </c>
      <c r="B3484" s="301" t="s">
        <v>54</v>
      </c>
      <c r="C3484" s="302" t="s">
        <v>15203</v>
      </c>
      <c r="D3484" s="301" t="s">
        <v>56</v>
      </c>
      <c r="E3484" s="303"/>
    </row>
    <row r="3485" customFormat="false" ht="15" hidden="false" customHeight="false" outlineLevel="0" collapsed="false">
      <c r="A3485" s="301" t="n">
        <v>37560</v>
      </c>
      <c r="B3485" s="301" t="s">
        <v>54</v>
      </c>
      <c r="C3485" s="302" t="s">
        <v>15204</v>
      </c>
      <c r="D3485" s="301" t="s">
        <v>142</v>
      </c>
      <c r="E3485" s="303" t="n">
        <v>34.13</v>
      </c>
    </row>
    <row r="3486" customFormat="false" ht="15" hidden="false" customHeight="false" outlineLevel="0" collapsed="false">
      <c r="A3486" s="301" t="n">
        <v>37557</v>
      </c>
      <c r="B3486" s="301" t="s">
        <v>54</v>
      </c>
      <c r="C3486" s="302" t="s">
        <v>15205</v>
      </c>
      <c r="D3486" s="301" t="s">
        <v>142</v>
      </c>
      <c r="E3486" s="303" t="n">
        <v>10.36</v>
      </c>
    </row>
    <row r="3487" customFormat="false" ht="15" hidden="false" customHeight="false" outlineLevel="0" collapsed="false">
      <c r="A3487" s="301" t="n">
        <v>37556</v>
      </c>
      <c r="B3487" s="301" t="s">
        <v>54</v>
      </c>
      <c r="C3487" s="302" t="s">
        <v>15206</v>
      </c>
      <c r="D3487" s="301" t="s">
        <v>142</v>
      </c>
      <c r="E3487" s="303" t="n">
        <v>20.05</v>
      </c>
    </row>
    <row r="3488" customFormat="false" ht="15" hidden="false" customHeight="false" outlineLevel="0" collapsed="false">
      <c r="A3488" s="301" t="n">
        <v>37559</v>
      </c>
      <c r="B3488" s="301" t="s">
        <v>54</v>
      </c>
      <c r="C3488" s="302" t="s">
        <v>15207</v>
      </c>
      <c r="D3488" s="301" t="s">
        <v>142</v>
      </c>
      <c r="E3488" s="303" t="n">
        <v>24.6</v>
      </c>
    </row>
    <row r="3489" customFormat="false" ht="15" hidden="false" customHeight="false" outlineLevel="0" collapsed="false">
      <c r="A3489" s="301" t="n">
        <v>37539</v>
      </c>
      <c r="B3489" s="301" t="s">
        <v>54</v>
      </c>
      <c r="C3489" s="302" t="s">
        <v>15208</v>
      </c>
      <c r="D3489" s="301" t="s">
        <v>142</v>
      </c>
      <c r="E3489" s="303" t="n">
        <v>17.34</v>
      </c>
    </row>
    <row r="3490" customFormat="false" ht="15" hidden="false" customHeight="false" outlineLevel="0" collapsed="false">
      <c r="A3490" s="301" t="n">
        <v>37558</v>
      </c>
      <c r="B3490" s="301" t="s">
        <v>54</v>
      </c>
      <c r="C3490" s="302" t="s">
        <v>15209</v>
      </c>
      <c r="D3490" s="301" t="s">
        <v>142</v>
      </c>
      <c r="E3490" s="303" t="n">
        <v>32.33</v>
      </c>
    </row>
    <row r="3491" customFormat="false" ht="15" hidden="false" customHeight="false" outlineLevel="0" collapsed="false">
      <c r="A3491" s="301" t="n">
        <v>34723</v>
      </c>
      <c r="B3491" s="301" t="s">
        <v>54</v>
      </c>
      <c r="C3491" s="302" t="s">
        <v>15210</v>
      </c>
      <c r="D3491" s="301" t="s">
        <v>56</v>
      </c>
      <c r="E3491" s="303"/>
    </row>
    <row r="3492" customFormat="false" ht="15" hidden="false" customHeight="false" outlineLevel="0" collapsed="false">
      <c r="A3492" s="301" t="n">
        <v>34721</v>
      </c>
      <c r="B3492" s="301" t="s">
        <v>54</v>
      </c>
      <c r="C3492" s="302" t="s">
        <v>15211</v>
      </c>
      <c r="D3492" s="301" t="s">
        <v>56</v>
      </c>
      <c r="E3492" s="303"/>
    </row>
    <row r="3493" customFormat="false" ht="15" hidden="false" customHeight="false" outlineLevel="0" collapsed="false">
      <c r="A3493" s="301" t="n">
        <v>4309</v>
      </c>
      <c r="B3493" s="301" t="s">
        <v>54</v>
      </c>
      <c r="C3493" s="302" t="s">
        <v>15212</v>
      </c>
      <c r="D3493" s="301" t="s">
        <v>142</v>
      </c>
      <c r="E3493" s="303" t="n">
        <v>9.58</v>
      </c>
    </row>
    <row r="3494" customFormat="false" ht="15" hidden="false" customHeight="false" outlineLevel="0" collapsed="false">
      <c r="A3494" s="301" t="n">
        <v>4307</v>
      </c>
      <c r="B3494" s="301" t="s">
        <v>54</v>
      </c>
      <c r="C3494" s="302" t="s">
        <v>15213</v>
      </c>
      <c r="D3494" s="301" t="s">
        <v>142</v>
      </c>
      <c r="E3494" s="303" t="n">
        <v>16.38</v>
      </c>
    </row>
    <row r="3495" customFormat="false" ht="15" hidden="false" customHeight="false" outlineLevel="0" collapsed="false">
      <c r="A3495" s="301" t="n">
        <v>10850</v>
      </c>
      <c r="B3495" s="301" t="s">
        <v>54</v>
      </c>
      <c r="C3495" s="302" t="s">
        <v>15214</v>
      </c>
      <c r="D3495" s="301" t="s">
        <v>142</v>
      </c>
      <c r="E3495" s="303"/>
    </row>
    <row r="3496" customFormat="false" ht="15" hidden="false" customHeight="false" outlineLevel="0" collapsed="false">
      <c r="A3496" s="301" t="n">
        <v>42438</v>
      </c>
      <c r="B3496" s="301" t="s">
        <v>54</v>
      </c>
      <c r="C3496" s="302" t="s">
        <v>15215</v>
      </c>
      <c r="D3496" s="301" t="s">
        <v>142</v>
      </c>
      <c r="E3496" s="303"/>
    </row>
    <row r="3497" customFormat="false" ht="15" hidden="false" customHeight="false" outlineLevel="0" collapsed="false">
      <c r="A3497" s="301" t="n">
        <v>4792</v>
      </c>
      <c r="B3497" s="301" t="s">
        <v>54</v>
      </c>
      <c r="C3497" s="302" t="s">
        <v>15216</v>
      </c>
      <c r="D3497" s="301" t="s">
        <v>56</v>
      </c>
      <c r="E3497" s="303" t="n">
        <v>156.92</v>
      </c>
    </row>
    <row r="3498" customFormat="false" ht="15" hidden="false" customHeight="false" outlineLevel="0" collapsed="false">
      <c r="A3498" s="301" t="n">
        <v>4790</v>
      </c>
      <c r="B3498" s="301" t="s">
        <v>54</v>
      </c>
      <c r="C3498" s="302" t="s">
        <v>15217</v>
      </c>
      <c r="D3498" s="301" t="s">
        <v>56</v>
      </c>
      <c r="E3498" s="303" t="n">
        <v>94.35</v>
      </c>
    </row>
    <row r="3499" customFormat="false" ht="15" hidden="false" customHeight="false" outlineLevel="0" collapsed="false">
      <c r="A3499" s="301" t="n">
        <v>40671</v>
      </c>
      <c r="B3499" s="301" t="s">
        <v>54</v>
      </c>
      <c r="C3499" s="302" t="s">
        <v>15218</v>
      </c>
      <c r="D3499" s="301" t="s">
        <v>56</v>
      </c>
      <c r="E3499" s="303" t="n">
        <v>110.03</v>
      </c>
    </row>
    <row r="3500" customFormat="false" ht="15" hidden="false" customHeight="false" outlineLevel="0" collapsed="false">
      <c r="A3500" s="301" t="n">
        <v>7552</v>
      </c>
      <c r="B3500" s="301" t="s">
        <v>54</v>
      </c>
      <c r="C3500" s="302" t="s">
        <v>15219</v>
      </c>
      <c r="D3500" s="301" t="s">
        <v>142</v>
      </c>
      <c r="E3500" s="303" t="n">
        <v>18.82</v>
      </c>
    </row>
    <row r="3501" customFormat="false" ht="15" hidden="false" customHeight="false" outlineLevel="0" collapsed="false">
      <c r="A3501" s="301" t="n">
        <v>4893</v>
      </c>
      <c r="B3501" s="301" t="s">
        <v>54</v>
      </c>
      <c r="C3501" s="302" t="s">
        <v>15220</v>
      </c>
      <c r="D3501" s="301" t="s">
        <v>142</v>
      </c>
      <c r="E3501" s="303" t="n">
        <v>14.72</v>
      </c>
    </row>
    <row r="3502" customFormat="false" ht="15" hidden="false" customHeight="false" outlineLevel="0" collapsed="false">
      <c r="A3502" s="301" t="n">
        <v>4894</v>
      </c>
      <c r="B3502" s="301" t="s">
        <v>54</v>
      </c>
      <c r="C3502" s="302" t="s">
        <v>15221</v>
      </c>
      <c r="D3502" s="301" t="s">
        <v>142</v>
      </c>
      <c r="E3502" s="303" t="n">
        <v>12.63</v>
      </c>
    </row>
    <row r="3503" customFormat="false" ht="15" hidden="false" customHeight="false" outlineLevel="0" collapsed="false">
      <c r="A3503" s="301" t="n">
        <v>4890</v>
      </c>
      <c r="B3503" s="301" t="s">
        <v>54</v>
      </c>
      <c r="C3503" s="302" t="s">
        <v>15222</v>
      </c>
      <c r="D3503" s="301" t="s">
        <v>142</v>
      </c>
      <c r="E3503" s="303" t="n">
        <v>8.08</v>
      </c>
    </row>
    <row r="3504" customFormat="false" ht="15" hidden="false" customHeight="false" outlineLevel="0" collapsed="false">
      <c r="A3504" s="301" t="n">
        <v>4888</v>
      </c>
      <c r="B3504" s="301" t="s">
        <v>54</v>
      </c>
      <c r="C3504" s="302" t="s">
        <v>15223</v>
      </c>
      <c r="D3504" s="301" t="s">
        <v>142</v>
      </c>
      <c r="E3504" s="303" t="n">
        <v>4.3</v>
      </c>
    </row>
    <row r="3505" customFormat="false" ht="15" hidden="false" customHeight="false" outlineLevel="0" collapsed="false">
      <c r="A3505" s="301" t="n">
        <v>12411</v>
      </c>
      <c r="B3505" s="301" t="s">
        <v>54</v>
      </c>
      <c r="C3505" s="302" t="s">
        <v>15224</v>
      </c>
      <c r="D3505" s="301" t="s">
        <v>142</v>
      </c>
      <c r="E3505" s="303" t="n">
        <v>43.54</v>
      </c>
    </row>
    <row r="3506" customFormat="false" ht="15" hidden="false" customHeight="false" outlineLevel="0" collapsed="false">
      <c r="A3506" s="301" t="n">
        <v>4891</v>
      </c>
      <c r="B3506" s="301" t="s">
        <v>54</v>
      </c>
      <c r="C3506" s="302" t="s">
        <v>15225</v>
      </c>
      <c r="D3506" s="301" t="s">
        <v>142</v>
      </c>
      <c r="E3506" s="303" t="n">
        <v>21.77</v>
      </c>
    </row>
    <row r="3507" customFormat="false" ht="15" hidden="false" customHeight="false" outlineLevel="0" collapsed="false">
      <c r="A3507" s="301" t="n">
        <v>4892</v>
      </c>
      <c r="B3507" s="301" t="s">
        <v>54</v>
      </c>
      <c r="C3507" s="302" t="s">
        <v>15226</v>
      </c>
      <c r="D3507" s="301" t="s">
        <v>142</v>
      </c>
      <c r="E3507" s="303" t="n">
        <v>60.96</v>
      </c>
    </row>
    <row r="3508" customFormat="false" ht="15" hidden="false" customHeight="false" outlineLevel="0" collapsed="false">
      <c r="A3508" s="301" t="n">
        <v>4889</v>
      </c>
      <c r="B3508" s="301" t="s">
        <v>54</v>
      </c>
      <c r="C3508" s="302" t="s">
        <v>15227</v>
      </c>
      <c r="D3508" s="301" t="s">
        <v>142</v>
      </c>
      <c r="E3508" s="303" t="n">
        <v>5.82</v>
      </c>
    </row>
    <row r="3509" customFormat="false" ht="15" hidden="false" customHeight="false" outlineLevel="0" collapsed="false">
      <c r="A3509" s="301" t="n">
        <v>12412</v>
      </c>
      <c r="B3509" s="301" t="s">
        <v>54</v>
      </c>
      <c r="C3509" s="302" t="s">
        <v>15228</v>
      </c>
      <c r="D3509" s="301" t="s">
        <v>142</v>
      </c>
      <c r="E3509" s="303" t="n">
        <v>113.31</v>
      </c>
    </row>
    <row r="3510" customFormat="false" ht="15" hidden="false" customHeight="false" outlineLevel="0" collapsed="false">
      <c r="A3510" s="301" t="n">
        <v>4907</v>
      </c>
      <c r="B3510" s="301" t="s">
        <v>54</v>
      </c>
      <c r="C3510" s="302" t="s">
        <v>15229</v>
      </c>
      <c r="D3510" s="301" t="s">
        <v>142</v>
      </c>
      <c r="E3510" s="303" t="n">
        <v>27.96</v>
      </c>
    </row>
    <row r="3511" customFormat="false" ht="15" hidden="false" customHeight="false" outlineLevel="0" collapsed="false">
      <c r="A3511" s="301" t="n">
        <v>4902</v>
      </c>
      <c r="B3511" s="301" t="s">
        <v>54</v>
      </c>
      <c r="C3511" s="302" t="s">
        <v>15230</v>
      </c>
      <c r="D3511" s="301" t="s">
        <v>142</v>
      </c>
      <c r="E3511" s="303" t="n">
        <v>72.54</v>
      </c>
    </row>
    <row r="3512" customFormat="false" ht="15" hidden="false" customHeight="false" outlineLevel="0" collapsed="false">
      <c r="A3512" s="301" t="n">
        <v>4741</v>
      </c>
      <c r="B3512" s="301" t="s">
        <v>54</v>
      </c>
      <c r="C3512" s="302" t="s">
        <v>15231</v>
      </c>
      <c r="D3512" s="301" t="s">
        <v>48</v>
      </c>
      <c r="E3512" s="303" t="n">
        <v>133.43</v>
      </c>
    </row>
    <row r="3513" customFormat="false" ht="15" hidden="false" customHeight="false" outlineLevel="0" collapsed="false">
      <c r="A3513" s="301" t="n">
        <v>4752</v>
      </c>
      <c r="B3513" s="301" t="s">
        <v>54</v>
      </c>
      <c r="C3513" s="302" t="s">
        <v>15232</v>
      </c>
      <c r="D3513" s="301" t="s">
        <v>2543</v>
      </c>
      <c r="E3513" s="303" t="n">
        <v>22.64</v>
      </c>
    </row>
    <row r="3514" customFormat="false" ht="15" hidden="false" customHeight="false" outlineLevel="0" collapsed="false">
      <c r="A3514" s="301" t="n">
        <v>41091</v>
      </c>
      <c r="B3514" s="301" t="s">
        <v>54</v>
      </c>
      <c r="C3514" s="302" t="s">
        <v>15233</v>
      </c>
      <c r="D3514" s="301" t="s">
        <v>7340</v>
      </c>
      <c r="E3514" s="303" t="n">
        <v>3974.47</v>
      </c>
    </row>
    <row r="3515" customFormat="false" ht="15" hidden="false" customHeight="false" outlineLevel="0" collapsed="false">
      <c r="A3515" s="301" t="n">
        <v>13954</v>
      </c>
      <c r="B3515" s="301" t="s">
        <v>54</v>
      </c>
      <c r="C3515" s="302" t="s">
        <v>15234</v>
      </c>
      <c r="D3515" s="301" t="s">
        <v>142</v>
      </c>
      <c r="E3515" s="303"/>
    </row>
    <row r="3516" customFormat="false" ht="15" hidden="false" customHeight="false" outlineLevel="0" collapsed="false">
      <c r="A3516" s="301" t="n">
        <v>3411</v>
      </c>
      <c r="B3516" s="301" t="s">
        <v>54</v>
      </c>
      <c r="C3516" s="302" t="s">
        <v>15235</v>
      </c>
      <c r="D3516" s="301" t="s">
        <v>418</v>
      </c>
      <c r="E3516" s="303" t="n">
        <v>50.14</v>
      </c>
    </row>
    <row r="3517" customFormat="false" ht="15" hidden="false" customHeight="false" outlineLevel="0" collapsed="false">
      <c r="A3517" s="301" t="n">
        <v>39995</v>
      </c>
      <c r="B3517" s="301" t="s">
        <v>54</v>
      </c>
      <c r="C3517" s="302" t="s">
        <v>15236</v>
      </c>
      <c r="D3517" s="301" t="s">
        <v>48</v>
      </c>
      <c r="E3517" s="303" t="n">
        <v>385.76</v>
      </c>
    </row>
    <row r="3518" customFormat="false" ht="15" hidden="false" customHeight="false" outlineLevel="0" collapsed="false">
      <c r="A3518" s="301" t="n">
        <v>11615</v>
      </c>
      <c r="B3518" s="301" t="s">
        <v>54</v>
      </c>
      <c r="C3518" s="302" t="s">
        <v>15237</v>
      </c>
      <c r="D3518" s="301" t="s">
        <v>56</v>
      </c>
      <c r="E3518" s="303" t="n">
        <v>3.27</v>
      </c>
    </row>
    <row r="3519" customFormat="false" ht="15" hidden="false" customHeight="false" outlineLevel="0" collapsed="false">
      <c r="A3519" s="301" t="n">
        <v>3408</v>
      </c>
      <c r="B3519" s="301" t="s">
        <v>54</v>
      </c>
      <c r="C3519" s="302" t="s">
        <v>15238</v>
      </c>
      <c r="D3519" s="301" t="s">
        <v>56</v>
      </c>
      <c r="E3519" s="303" t="n">
        <v>8.69</v>
      </c>
    </row>
    <row r="3520" customFormat="false" ht="15" hidden="false" customHeight="false" outlineLevel="0" collapsed="false">
      <c r="A3520" s="301" t="n">
        <v>3409</v>
      </c>
      <c r="B3520" s="301" t="s">
        <v>54</v>
      </c>
      <c r="C3520" s="302" t="s">
        <v>15239</v>
      </c>
      <c r="D3520" s="301" t="s">
        <v>56</v>
      </c>
      <c r="E3520" s="303" t="n">
        <v>21.72</v>
      </c>
    </row>
    <row r="3521" customFormat="false" ht="15" hidden="false" customHeight="false" outlineLevel="0" collapsed="false">
      <c r="A3521" s="301" t="n">
        <v>11427</v>
      </c>
      <c r="B3521" s="301" t="s">
        <v>54</v>
      </c>
      <c r="C3521" s="302" t="s">
        <v>15240</v>
      </c>
      <c r="D3521" s="301" t="s">
        <v>418</v>
      </c>
      <c r="E3521" s="303"/>
    </row>
    <row r="3522" customFormat="false" ht="15" hidden="false" customHeight="false" outlineLevel="0" collapsed="false">
      <c r="A3522" s="301" t="n">
        <v>4491</v>
      </c>
      <c r="B3522" s="301" t="s">
        <v>54</v>
      </c>
      <c r="C3522" s="302" t="s">
        <v>15241</v>
      </c>
      <c r="D3522" s="301" t="s">
        <v>429</v>
      </c>
      <c r="E3522" s="303" t="n">
        <v>8.02</v>
      </c>
    </row>
    <row r="3523" customFormat="false" ht="15" hidden="false" customHeight="false" outlineLevel="0" collapsed="false">
      <c r="A3523" s="301" t="n">
        <v>2745</v>
      </c>
      <c r="B3523" s="301" t="s">
        <v>54</v>
      </c>
      <c r="C3523" s="302" t="s">
        <v>15242</v>
      </c>
      <c r="D3523" s="301" t="s">
        <v>429</v>
      </c>
      <c r="E3523" s="303" t="n">
        <v>4.13</v>
      </c>
    </row>
    <row r="3524" customFormat="false" ht="15" hidden="false" customHeight="false" outlineLevel="0" collapsed="false">
      <c r="A3524" s="301" t="n">
        <v>14439</v>
      </c>
      <c r="B3524" s="301" t="s">
        <v>54</v>
      </c>
      <c r="C3524" s="302" t="s">
        <v>15243</v>
      </c>
      <c r="D3524" s="301" t="s">
        <v>429</v>
      </c>
      <c r="E3524" s="303" t="n">
        <v>5.12</v>
      </c>
    </row>
    <row r="3525" customFormat="false" ht="15" hidden="false" customHeight="false" outlineLevel="0" collapsed="false">
      <c r="A3525" s="301" t="n">
        <v>45238</v>
      </c>
      <c r="B3525" s="301" t="s">
        <v>54</v>
      </c>
      <c r="C3525" s="302" t="s">
        <v>15244</v>
      </c>
      <c r="D3525" s="301" t="s">
        <v>142</v>
      </c>
      <c r="E3525" s="303" t="n">
        <v>23.41</v>
      </c>
    </row>
    <row r="3526" customFormat="false" ht="15" hidden="false" customHeight="false" outlineLevel="0" collapsed="false">
      <c r="A3526" s="301" t="n">
        <v>44496</v>
      </c>
      <c r="B3526" s="301" t="s">
        <v>54</v>
      </c>
      <c r="C3526" s="302" t="s">
        <v>15245</v>
      </c>
      <c r="D3526" s="301" t="s">
        <v>142</v>
      </c>
      <c r="E3526" s="303" t="n">
        <v>160.12</v>
      </c>
    </row>
    <row r="3527" customFormat="false" ht="15" hidden="false" customHeight="false" outlineLevel="0" collapsed="false">
      <c r="A3527" s="301" t="n">
        <v>12362</v>
      </c>
      <c r="B3527" s="301" t="s">
        <v>54</v>
      </c>
      <c r="C3527" s="302" t="s">
        <v>15246</v>
      </c>
      <c r="D3527" s="301" t="s">
        <v>142</v>
      </c>
      <c r="E3527" s="303" t="n">
        <v>18.69</v>
      </c>
    </row>
    <row r="3528" customFormat="false" ht="15" hidden="false" customHeight="false" outlineLevel="0" collapsed="false">
      <c r="A3528" s="301" t="n">
        <v>421</v>
      </c>
      <c r="B3528" s="301" t="s">
        <v>54</v>
      </c>
      <c r="C3528" s="302" t="s">
        <v>15247</v>
      </c>
      <c r="D3528" s="301" t="s">
        <v>142</v>
      </c>
      <c r="E3528" s="303"/>
    </row>
    <row r="3529" customFormat="false" ht="15" hidden="false" customHeight="false" outlineLevel="0" collapsed="false">
      <c r="A3529" s="301" t="n">
        <v>14148</v>
      </c>
      <c r="B3529" s="301" t="s">
        <v>54</v>
      </c>
      <c r="C3529" s="302" t="s">
        <v>15248</v>
      </c>
      <c r="D3529" s="301" t="s">
        <v>142</v>
      </c>
      <c r="E3529" s="303" t="n">
        <v>0.87</v>
      </c>
    </row>
    <row r="3530" customFormat="false" ht="15" hidden="false" customHeight="false" outlineLevel="0" collapsed="false">
      <c r="A3530" s="301" t="n">
        <v>4341</v>
      </c>
      <c r="B3530" s="301" t="s">
        <v>54</v>
      </c>
      <c r="C3530" s="302" t="s">
        <v>15249</v>
      </c>
      <c r="D3530" s="301" t="s">
        <v>142</v>
      </c>
      <c r="E3530" s="303" t="n">
        <v>0.99</v>
      </c>
    </row>
    <row r="3531" customFormat="false" ht="15" hidden="false" customHeight="false" outlineLevel="0" collapsed="false">
      <c r="A3531" s="301" t="n">
        <v>4337</v>
      </c>
      <c r="B3531" s="301" t="s">
        <v>54</v>
      </c>
      <c r="C3531" s="302" t="s">
        <v>15250</v>
      </c>
      <c r="D3531" s="301" t="s">
        <v>142</v>
      </c>
      <c r="E3531" s="303" t="n">
        <v>2.5</v>
      </c>
    </row>
    <row r="3532" customFormat="false" ht="15" hidden="false" customHeight="false" outlineLevel="0" collapsed="false">
      <c r="A3532" s="301" t="n">
        <v>11971</v>
      </c>
      <c r="B3532" s="301" t="s">
        <v>54</v>
      </c>
      <c r="C3532" s="302" t="s">
        <v>15251</v>
      </c>
      <c r="D3532" s="301" t="s">
        <v>142</v>
      </c>
      <c r="E3532" s="303" t="n">
        <v>4.14</v>
      </c>
    </row>
    <row r="3533" customFormat="false" ht="15" hidden="false" customHeight="false" outlineLevel="0" collapsed="false">
      <c r="A3533" s="301" t="n">
        <v>4339</v>
      </c>
      <c r="B3533" s="301" t="s">
        <v>54</v>
      </c>
      <c r="C3533" s="302" t="s">
        <v>15252</v>
      </c>
      <c r="D3533" s="301" t="s">
        <v>142</v>
      </c>
      <c r="E3533" s="303" t="n">
        <v>0.53</v>
      </c>
    </row>
    <row r="3534" customFormat="false" ht="15" hidden="false" customHeight="false" outlineLevel="0" collapsed="false">
      <c r="A3534" s="301" t="n">
        <v>39997</v>
      </c>
      <c r="B3534" s="301" t="s">
        <v>54</v>
      </c>
      <c r="C3534" s="302" t="s">
        <v>15253</v>
      </c>
      <c r="D3534" s="301" t="s">
        <v>142</v>
      </c>
      <c r="E3534" s="303" t="n">
        <v>0.29</v>
      </c>
    </row>
    <row r="3535" customFormat="false" ht="15" hidden="false" customHeight="false" outlineLevel="0" collapsed="false">
      <c r="A3535" s="301" t="n">
        <v>4342</v>
      </c>
      <c r="B3535" s="301" t="s">
        <v>54</v>
      </c>
      <c r="C3535" s="302" t="s">
        <v>15254</v>
      </c>
      <c r="D3535" s="301" t="s">
        <v>142</v>
      </c>
      <c r="E3535" s="303" t="n">
        <v>0.22</v>
      </c>
    </row>
    <row r="3536" customFormat="false" ht="15" hidden="false" customHeight="false" outlineLevel="0" collapsed="false">
      <c r="A3536" s="301" t="n">
        <v>4330</v>
      </c>
      <c r="B3536" s="301" t="s">
        <v>54</v>
      </c>
      <c r="C3536" s="302" t="s">
        <v>15255</v>
      </c>
      <c r="D3536" s="301" t="s">
        <v>142</v>
      </c>
      <c r="E3536" s="303" t="n">
        <v>0.14</v>
      </c>
    </row>
    <row r="3537" customFormat="false" ht="15" hidden="false" customHeight="false" outlineLevel="0" collapsed="false">
      <c r="A3537" s="301" t="n">
        <v>4340</v>
      </c>
      <c r="B3537" s="301" t="s">
        <v>54</v>
      </c>
      <c r="C3537" s="302" t="s">
        <v>15256</v>
      </c>
      <c r="D3537" s="301" t="s">
        <v>142</v>
      </c>
      <c r="E3537" s="303" t="n">
        <v>1.16</v>
      </c>
    </row>
    <row r="3538" customFormat="false" ht="15" hidden="false" customHeight="false" outlineLevel="0" collapsed="false">
      <c r="A3538" s="301" t="n">
        <v>5088</v>
      </c>
      <c r="B3538" s="301" t="s">
        <v>54</v>
      </c>
      <c r="C3538" s="302" t="s">
        <v>15257</v>
      </c>
      <c r="D3538" s="301" t="s">
        <v>142</v>
      </c>
      <c r="E3538" s="303" t="n">
        <v>6.66</v>
      </c>
    </row>
    <row r="3539" customFormat="false" ht="15" hidden="false" customHeight="false" outlineLevel="0" collapsed="false">
      <c r="A3539" s="301" t="n">
        <v>11154</v>
      </c>
      <c r="B3539" s="301" t="s">
        <v>54</v>
      </c>
      <c r="C3539" s="302" t="s">
        <v>15258</v>
      </c>
      <c r="D3539" s="301" t="s">
        <v>142</v>
      </c>
      <c r="E3539" s="303"/>
    </row>
    <row r="3540" customFormat="false" ht="15" hidden="false" customHeight="false" outlineLevel="0" collapsed="false">
      <c r="A3540" s="301" t="n">
        <v>4989</v>
      </c>
      <c r="B3540" s="301" t="s">
        <v>54</v>
      </c>
      <c r="C3540" s="302" t="s">
        <v>15259</v>
      </c>
      <c r="D3540" s="301" t="s">
        <v>142</v>
      </c>
      <c r="E3540" s="303" t="n">
        <v>328.01</v>
      </c>
    </row>
    <row r="3541" customFormat="false" ht="15" hidden="false" customHeight="false" outlineLevel="0" collapsed="false">
      <c r="A3541" s="301" t="n">
        <v>4982</v>
      </c>
      <c r="B3541" s="301" t="s">
        <v>54</v>
      </c>
      <c r="C3541" s="302" t="s">
        <v>15260</v>
      </c>
      <c r="D3541" s="301" t="s">
        <v>142</v>
      </c>
      <c r="E3541" s="303" t="n">
        <v>307.66</v>
      </c>
    </row>
    <row r="3542" customFormat="false" ht="15" hidden="false" customHeight="false" outlineLevel="0" collapsed="false">
      <c r="A3542" s="301" t="n">
        <v>4962</v>
      </c>
      <c r="B3542" s="301" t="s">
        <v>54</v>
      </c>
      <c r="C3542" s="302" t="s">
        <v>15261</v>
      </c>
      <c r="D3542" s="301" t="s">
        <v>142</v>
      </c>
      <c r="E3542" s="303" t="n">
        <v>242.63</v>
      </c>
    </row>
    <row r="3543" customFormat="false" ht="15" hidden="false" customHeight="false" outlineLevel="0" collapsed="false">
      <c r="A3543" s="301" t="n">
        <v>4981</v>
      </c>
      <c r="B3543" s="301" t="s">
        <v>54</v>
      </c>
      <c r="C3543" s="302" t="s">
        <v>15262</v>
      </c>
      <c r="D3543" s="301" t="s">
        <v>142</v>
      </c>
      <c r="E3543" s="303" t="n">
        <v>216</v>
      </c>
    </row>
    <row r="3544" customFormat="false" ht="15" hidden="false" customHeight="false" outlineLevel="0" collapsed="false">
      <c r="A3544" s="301" t="n">
        <v>4964</v>
      </c>
      <c r="B3544" s="301" t="s">
        <v>54</v>
      </c>
      <c r="C3544" s="302" t="s">
        <v>15263</v>
      </c>
      <c r="D3544" s="301" t="s">
        <v>142</v>
      </c>
      <c r="E3544" s="303" t="n">
        <v>274.02</v>
      </c>
    </row>
    <row r="3545" customFormat="false" ht="15" hidden="false" customHeight="false" outlineLevel="0" collapsed="false">
      <c r="A3545" s="301" t="n">
        <v>4992</v>
      </c>
      <c r="B3545" s="301" t="s">
        <v>54</v>
      </c>
      <c r="C3545" s="302" t="s">
        <v>15264</v>
      </c>
      <c r="D3545" s="301" t="s">
        <v>142</v>
      </c>
      <c r="E3545" s="303" t="n">
        <v>267.67</v>
      </c>
    </row>
    <row r="3546" customFormat="false" ht="15" hidden="false" customHeight="false" outlineLevel="0" collapsed="false">
      <c r="A3546" s="301" t="n">
        <v>4987</v>
      </c>
      <c r="B3546" s="301" t="s">
        <v>54</v>
      </c>
      <c r="C3546" s="302" t="s">
        <v>15265</v>
      </c>
      <c r="D3546" s="301" t="s">
        <v>142</v>
      </c>
      <c r="E3546" s="303" t="n">
        <v>306.23</v>
      </c>
    </row>
    <row r="3547" customFormat="false" ht="15" hidden="false" customHeight="false" outlineLevel="0" collapsed="false">
      <c r="A3547" s="301" t="n">
        <v>4930</v>
      </c>
      <c r="B3547" s="301" t="s">
        <v>54</v>
      </c>
      <c r="C3547" s="302" t="s">
        <v>15266</v>
      </c>
      <c r="D3547" s="301" t="s">
        <v>56</v>
      </c>
      <c r="E3547" s="303"/>
    </row>
    <row r="3548" customFormat="false" ht="15" hidden="false" customHeight="false" outlineLevel="0" collapsed="false">
      <c r="A3548" s="301" t="n">
        <v>4998</v>
      </c>
      <c r="B3548" s="301" t="s">
        <v>54</v>
      </c>
      <c r="C3548" s="302" t="s">
        <v>15267</v>
      </c>
      <c r="D3548" s="301" t="s">
        <v>56</v>
      </c>
      <c r="E3548" s="303"/>
    </row>
    <row r="3549" customFormat="false" ht="15" hidden="false" customHeight="false" outlineLevel="0" collapsed="false">
      <c r="A3549" s="301" t="n">
        <v>39021</v>
      </c>
      <c r="B3549" s="301" t="s">
        <v>54</v>
      </c>
      <c r="C3549" s="302" t="s">
        <v>15268</v>
      </c>
      <c r="D3549" s="301" t="s">
        <v>142</v>
      </c>
      <c r="E3549" s="303"/>
    </row>
    <row r="3550" customFormat="false" ht="15" hidden="false" customHeight="false" outlineLevel="0" collapsed="false">
      <c r="A3550" s="301" t="n">
        <v>39022</v>
      </c>
      <c r="B3550" s="301" t="s">
        <v>54</v>
      </c>
      <c r="C3550" s="302" t="s">
        <v>15269</v>
      </c>
      <c r="D3550" s="301" t="s">
        <v>142</v>
      </c>
      <c r="E3550" s="303"/>
    </row>
    <row r="3551" customFormat="false" ht="15" hidden="false" customHeight="false" outlineLevel="0" collapsed="false">
      <c r="A3551" s="301" t="n">
        <v>39024</v>
      </c>
      <c r="B3551" s="301" t="s">
        <v>54</v>
      </c>
      <c r="C3551" s="302" t="s">
        <v>15270</v>
      </c>
      <c r="D3551" s="301" t="s">
        <v>142</v>
      </c>
      <c r="E3551" s="303" t="n">
        <v>737.42</v>
      </c>
    </row>
    <row r="3552" customFormat="false" ht="15" hidden="false" customHeight="false" outlineLevel="0" collapsed="false">
      <c r="A3552" s="301" t="n">
        <v>4914</v>
      </c>
      <c r="B3552" s="301" t="s">
        <v>54</v>
      </c>
      <c r="C3552" s="302" t="s">
        <v>15271</v>
      </c>
      <c r="D3552" s="301" t="s">
        <v>56</v>
      </c>
      <c r="E3552" s="303" t="n">
        <v>597.92</v>
      </c>
    </row>
    <row r="3553" customFormat="false" ht="15" hidden="false" customHeight="false" outlineLevel="0" collapsed="false">
      <c r="A3553" s="301" t="n">
        <v>4917</v>
      </c>
      <c r="B3553" s="301" t="s">
        <v>54</v>
      </c>
      <c r="C3553" s="302" t="s">
        <v>15272</v>
      </c>
      <c r="D3553" s="301" t="s">
        <v>56</v>
      </c>
      <c r="E3553" s="303" t="n">
        <v>412.93</v>
      </c>
    </row>
    <row r="3554" customFormat="false" ht="15" hidden="false" customHeight="false" outlineLevel="0" collapsed="false">
      <c r="A3554" s="301" t="n">
        <v>39025</v>
      </c>
      <c r="B3554" s="301" t="s">
        <v>54</v>
      </c>
      <c r="C3554" s="302" t="s">
        <v>15273</v>
      </c>
      <c r="D3554" s="301" t="s">
        <v>142</v>
      </c>
      <c r="E3554" s="303" t="n">
        <v>756.15</v>
      </c>
    </row>
    <row r="3555" customFormat="false" ht="15" hidden="false" customHeight="false" outlineLevel="0" collapsed="false">
      <c r="A3555" s="301" t="n">
        <v>4922</v>
      </c>
      <c r="B3555" s="301" t="s">
        <v>54</v>
      </c>
      <c r="C3555" s="302" t="s">
        <v>15274</v>
      </c>
      <c r="D3555" s="301" t="s">
        <v>56</v>
      </c>
      <c r="E3555" s="303" t="n">
        <v>383.03</v>
      </c>
    </row>
    <row r="3556" customFormat="false" ht="15" hidden="false" customHeight="false" outlineLevel="0" collapsed="false">
      <c r="A3556" s="301" t="n">
        <v>4911</v>
      </c>
      <c r="B3556" s="301" t="s">
        <v>54</v>
      </c>
      <c r="C3556" s="302" t="s">
        <v>15275</v>
      </c>
      <c r="D3556" s="301" t="s">
        <v>56</v>
      </c>
      <c r="E3556" s="303" t="n">
        <v>294</v>
      </c>
    </row>
    <row r="3557" customFormat="false" ht="15" hidden="false" customHeight="false" outlineLevel="0" collapsed="false">
      <c r="A3557" s="301" t="n">
        <v>37518</v>
      </c>
      <c r="B3557" s="301" t="s">
        <v>54</v>
      </c>
      <c r="C3557" s="302" t="s">
        <v>15276</v>
      </c>
      <c r="D3557" s="301" t="s">
        <v>56</v>
      </c>
      <c r="E3557" s="303" t="n">
        <v>477.75</v>
      </c>
    </row>
    <row r="3558" customFormat="false" ht="15" hidden="false" customHeight="false" outlineLevel="0" collapsed="false">
      <c r="A3558" s="301" t="n">
        <v>4910</v>
      </c>
      <c r="B3558" s="301" t="s">
        <v>54</v>
      </c>
      <c r="C3558" s="302" t="s">
        <v>15277</v>
      </c>
      <c r="D3558" s="301" t="s">
        <v>56</v>
      </c>
      <c r="E3558" s="303" t="n">
        <v>402.75</v>
      </c>
    </row>
    <row r="3559" customFormat="false" ht="15" hidden="false" customHeight="false" outlineLevel="0" collapsed="false">
      <c r="A3559" s="301" t="n">
        <v>4943</v>
      </c>
      <c r="B3559" s="301" t="s">
        <v>54</v>
      </c>
      <c r="C3559" s="302" t="s">
        <v>15278</v>
      </c>
      <c r="D3559" s="301" t="s">
        <v>56</v>
      </c>
      <c r="E3559" s="303" t="n">
        <v>599.99</v>
      </c>
    </row>
    <row r="3560" customFormat="false" ht="15" hidden="false" customHeight="false" outlineLevel="0" collapsed="false">
      <c r="A3560" s="301" t="n">
        <v>5002</v>
      </c>
      <c r="B3560" s="301" t="s">
        <v>54</v>
      </c>
      <c r="C3560" s="302" t="s">
        <v>15279</v>
      </c>
      <c r="D3560" s="301" t="s">
        <v>56</v>
      </c>
      <c r="E3560" s="303"/>
    </row>
    <row r="3561" customFormat="false" ht="15" hidden="false" customHeight="false" outlineLevel="0" collapsed="false">
      <c r="A3561" s="301" t="n">
        <v>4977</v>
      </c>
      <c r="B3561" s="301" t="s">
        <v>54</v>
      </c>
      <c r="C3561" s="302" t="s">
        <v>15280</v>
      </c>
      <c r="D3561" s="301" t="s">
        <v>56</v>
      </c>
      <c r="E3561" s="303"/>
    </row>
    <row r="3562" customFormat="false" ht="15" hidden="false" customHeight="false" outlineLevel="0" collapsed="false">
      <c r="A3562" s="301" t="n">
        <v>11364</v>
      </c>
      <c r="B3562" s="301" t="s">
        <v>54</v>
      </c>
      <c r="C3562" s="302" t="s">
        <v>15281</v>
      </c>
      <c r="D3562" s="301" t="s">
        <v>142</v>
      </c>
      <c r="E3562" s="303" t="n">
        <v>185.56</v>
      </c>
    </row>
    <row r="3563" customFormat="false" ht="15" hidden="false" customHeight="false" outlineLevel="0" collapsed="false">
      <c r="A3563" s="301" t="n">
        <v>11365</v>
      </c>
      <c r="B3563" s="301" t="s">
        <v>54</v>
      </c>
      <c r="C3563" s="302" t="s">
        <v>15282</v>
      </c>
      <c r="D3563" s="301" t="s">
        <v>142</v>
      </c>
      <c r="E3563" s="303" t="n">
        <v>192.57</v>
      </c>
    </row>
    <row r="3564" customFormat="false" ht="15" hidden="false" customHeight="false" outlineLevel="0" collapsed="false">
      <c r="A3564" s="301" t="n">
        <v>11366</v>
      </c>
      <c r="B3564" s="301" t="s">
        <v>54</v>
      </c>
      <c r="C3564" s="302" t="s">
        <v>15283</v>
      </c>
      <c r="D3564" s="301" t="s">
        <v>142</v>
      </c>
      <c r="E3564" s="303" t="n">
        <v>204.7</v>
      </c>
    </row>
    <row r="3565" customFormat="false" ht="15" hidden="false" customHeight="false" outlineLevel="0" collapsed="false">
      <c r="A3565" s="301" t="n">
        <v>43777</v>
      </c>
      <c r="B3565" s="301" t="s">
        <v>54</v>
      </c>
      <c r="C3565" s="302" t="s">
        <v>15284</v>
      </c>
      <c r="D3565" s="301" t="s">
        <v>142</v>
      </c>
      <c r="E3565" s="303" t="n">
        <v>240.45</v>
      </c>
    </row>
    <row r="3566" customFormat="false" ht="15" hidden="false" customHeight="false" outlineLevel="0" collapsed="false">
      <c r="A3566" s="301" t="n">
        <v>20322</v>
      </c>
      <c r="B3566" s="301" t="s">
        <v>54</v>
      </c>
      <c r="C3566" s="302" t="s">
        <v>15285</v>
      </c>
      <c r="D3566" s="301" t="s">
        <v>142</v>
      </c>
      <c r="E3566" s="303" t="n">
        <v>223.21</v>
      </c>
    </row>
    <row r="3567" customFormat="false" ht="15" hidden="false" customHeight="false" outlineLevel="0" collapsed="false">
      <c r="A3567" s="301" t="n">
        <v>10553</v>
      </c>
      <c r="B3567" s="301" t="s">
        <v>54</v>
      </c>
      <c r="C3567" s="302" t="s">
        <v>15286</v>
      </c>
      <c r="D3567" s="301" t="s">
        <v>142</v>
      </c>
      <c r="E3567" s="303" t="n">
        <v>202.67</v>
      </c>
    </row>
    <row r="3568" customFormat="false" ht="15" hidden="false" customHeight="false" outlineLevel="0" collapsed="false">
      <c r="A3568" s="301" t="n">
        <v>5020</v>
      </c>
      <c r="B3568" s="301" t="s">
        <v>54</v>
      </c>
      <c r="C3568" s="302" t="s">
        <v>15287</v>
      </c>
      <c r="D3568" s="301" t="s">
        <v>142</v>
      </c>
      <c r="E3568" s="303" t="n">
        <v>213.68</v>
      </c>
    </row>
    <row r="3569" customFormat="false" ht="15" hidden="false" customHeight="false" outlineLevel="0" collapsed="false">
      <c r="A3569" s="301" t="n">
        <v>10554</v>
      </c>
      <c r="B3569" s="301" t="s">
        <v>54</v>
      </c>
      <c r="C3569" s="302" t="s">
        <v>15288</v>
      </c>
      <c r="D3569" s="301" t="s">
        <v>142</v>
      </c>
      <c r="E3569" s="303" t="n">
        <v>204.47</v>
      </c>
    </row>
    <row r="3570" customFormat="false" ht="15" hidden="false" customHeight="false" outlineLevel="0" collapsed="false">
      <c r="A3570" s="301" t="n">
        <v>10555</v>
      </c>
      <c r="B3570" s="301" t="s">
        <v>54</v>
      </c>
      <c r="C3570" s="302" t="s">
        <v>15289</v>
      </c>
      <c r="D3570" s="301" t="s">
        <v>142</v>
      </c>
      <c r="E3570" s="303" t="n">
        <v>222.98</v>
      </c>
    </row>
    <row r="3571" customFormat="false" ht="15" hidden="false" customHeight="false" outlineLevel="0" collapsed="false">
      <c r="A3571" s="301" t="n">
        <v>10556</v>
      </c>
      <c r="B3571" s="301" t="s">
        <v>54</v>
      </c>
      <c r="C3571" s="302" t="s">
        <v>15290</v>
      </c>
      <c r="D3571" s="301" t="s">
        <v>142</v>
      </c>
      <c r="E3571" s="303" t="n">
        <v>296.48</v>
      </c>
    </row>
    <row r="3572" customFormat="false" ht="15" hidden="false" customHeight="false" outlineLevel="0" collapsed="false">
      <c r="A3572" s="301" t="n">
        <v>39502</v>
      </c>
      <c r="B3572" s="301" t="s">
        <v>54</v>
      </c>
      <c r="C3572" s="302" t="s">
        <v>15291</v>
      </c>
      <c r="D3572" s="301" t="s">
        <v>142</v>
      </c>
      <c r="E3572" s="303" t="n">
        <v>416.32</v>
      </c>
    </row>
    <row r="3573" customFormat="false" ht="15" hidden="false" customHeight="false" outlineLevel="0" collapsed="false">
      <c r="A3573" s="301" t="n">
        <v>39504</v>
      </c>
      <c r="B3573" s="301" t="s">
        <v>54</v>
      </c>
      <c r="C3573" s="302" t="s">
        <v>15292</v>
      </c>
      <c r="D3573" s="301" t="s">
        <v>142</v>
      </c>
      <c r="E3573" s="303" t="n">
        <v>460.38</v>
      </c>
    </row>
    <row r="3574" customFormat="false" ht="15" hidden="false" customHeight="false" outlineLevel="0" collapsed="false">
      <c r="A3574" s="301" t="n">
        <v>39503</v>
      </c>
      <c r="B3574" s="301" t="s">
        <v>54</v>
      </c>
      <c r="C3574" s="302" t="s">
        <v>15293</v>
      </c>
      <c r="D3574" s="301" t="s">
        <v>142</v>
      </c>
      <c r="E3574" s="303" t="n">
        <v>484.53</v>
      </c>
    </row>
    <row r="3575" customFormat="false" ht="15" hidden="false" customHeight="false" outlineLevel="0" collapsed="false">
      <c r="A3575" s="301" t="n">
        <v>39505</v>
      </c>
      <c r="B3575" s="301" t="s">
        <v>54</v>
      </c>
      <c r="C3575" s="302" t="s">
        <v>15294</v>
      </c>
      <c r="D3575" s="301" t="s">
        <v>142</v>
      </c>
      <c r="E3575" s="303" t="n">
        <v>522.15</v>
      </c>
    </row>
    <row r="3576" customFormat="false" ht="15" hidden="false" customHeight="false" outlineLevel="0" collapsed="false">
      <c r="A3576" s="301" t="n">
        <v>5028</v>
      </c>
      <c r="B3576" s="301" t="s">
        <v>54</v>
      </c>
      <c r="C3576" s="302" t="s">
        <v>15295</v>
      </c>
      <c r="D3576" s="301" t="s">
        <v>56</v>
      </c>
      <c r="E3576" s="303"/>
    </row>
    <row r="3577" customFormat="false" ht="15" hidden="false" customHeight="false" outlineLevel="0" collapsed="false">
      <c r="A3577" s="301" t="n">
        <v>4969</v>
      </c>
      <c r="B3577" s="301" t="s">
        <v>54</v>
      </c>
      <c r="C3577" s="302" t="s">
        <v>15296</v>
      </c>
      <c r="D3577" s="301" t="s">
        <v>56</v>
      </c>
      <c r="E3577" s="303"/>
    </row>
    <row r="3578" customFormat="false" ht="15" hidden="false" customHeight="false" outlineLevel="0" collapsed="false">
      <c r="A3578" s="301" t="n">
        <v>44471</v>
      </c>
      <c r="B3578" s="301" t="s">
        <v>54</v>
      </c>
      <c r="C3578" s="302" t="s">
        <v>15297</v>
      </c>
      <c r="D3578" s="301" t="s">
        <v>142</v>
      </c>
      <c r="E3578" s="303"/>
    </row>
    <row r="3579" customFormat="false" ht="15" hidden="false" customHeight="false" outlineLevel="0" collapsed="false">
      <c r="A3579" s="301" t="n">
        <v>4944</v>
      </c>
      <c r="B3579" s="301" t="s">
        <v>54</v>
      </c>
      <c r="C3579" s="302" t="s">
        <v>15298</v>
      </c>
      <c r="D3579" s="301" t="s">
        <v>56</v>
      </c>
      <c r="E3579" s="303" t="n">
        <v>896.99</v>
      </c>
    </row>
    <row r="3580" customFormat="false" ht="15" hidden="false" customHeight="false" outlineLevel="0" collapsed="false">
      <c r="A3580" s="301" t="n">
        <v>21102</v>
      </c>
      <c r="B3580" s="301" t="s">
        <v>54</v>
      </c>
      <c r="C3580" s="302" t="s">
        <v>15299</v>
      </c>
      <c r="D3580" s="301" t="s">
        <v>142</v>
      </c>
      <c r="E3580" s="303" t="n">
        <v>56.12</v>
      </c>
    </row>
    <row r="3581" customFormat="false" ht="15" hidden="false" customHeight="false" outlineLevel="0" collapsed="false">
      <c r="A3581" s="301" t="n">
        <v>21101</v>
      </c>
      <c r="B3581" s="301" t="s">
        <v>54</v>
      </c>
      <c r="C3581" s="302" t="s">
        <v>15300</v>
      </c>
      <c r="D3581" s="301" t="s">
        <v>142</v>
      </c>
      <c r="E3581" s="303" t="n">
        <v>36.04</v>
      </c>
    </row>
    <row r="3582" customFormat="false" ht="15" hidden="false" customHeight="false" outlineLevel="0" collapsed="false">
      <c r="A3582" s="301" t="n">
        <v>34713</v>
      </c>
      <c r="B3582" s="301" t="s">
        <v>54</v>
      </c>
      <c r="C3582" s="302" t="s">
        <v>15301</v>
      </c>
      <c r="D3582" s="301" t="s">
        <v>56</v>
      </c>
      <c r="E3582" s="303" t="n">
        <v>498.64</v>
      </c>
    </row>
    <row r="3583" customFormat="false" ht="15" hidden="false" customHeight="false" outlineLevel="0" collapsed="false">
      <c r="A3583" s="301" t="n">
        <v>37563</v>
      </c>
      <c r="B3583" s="301" t="s">
        <v>54</v>
      </c>
      <c r="C3583" s="302" t="s">
        <v>15302</v>
      </c>
      <c r="D3583" s="301" t="s">
        <v>56</v>
      </c>
      <c r="E3583" s="303"/>
    </row>
    <row r="3584" customFormat="false" ht="15" hidden="false" customHeight="false" outlineLevel="0" collapsed="false">
      <c r="A3584" s="301" t="n">
        <v>4948</v>
      </c>
      <c r="B3584" s="301" t="s">
        <v>54</v>
      </c>
      <c r="C3584" s="302" t="s">
        <v>15303</v>
      </c>
      <c r="D3584" s="301" t="s">
        <v>56</v>
      </c>
      <c r="E3584" s="303"/>
    </row>
    <row r="3585" customFormat="false" ht="15" hidden="false" customHeight="false" outlineLevel="0" collapsed="false">
      <c r="A3585" s="301" t="n">
        <v>37561</v>
      </c>
      <c r="B3585" s="301" t="s">
        <v>54</v>
      </c>
      <c r="C3585" s="302" t="s">
        <v>15304</v>
      </c>
      <c r="D3585" s="301" t="s">
        <v>56</v>
      </c>
      <c r="E3585" s="303"/>
    </row>
    <row r="3586" customFormat="false" ht="15" hidden="false" customHeight="false" outlineLevel="0" collapsed="false">
      <c r="A3586" s="301" t="n">
        <v>37562</v>
      </c>
      <c r="B3586" s="301" t="s">
        <v>54</v>
      </c>
      <c r="C3586" s="302" t="s">
        <v>15305</v>
      </c>
      <c r="D3586" s="301" t="s">
        <v>56</v>
      </c>
      <c r="E3586" s="303"/>
    </row>
    <row r="3587" customFormat="false" ht="15" hidden="false" customHeight="false" outlineLevel="0" collapsed="false">
      <c r="A3587" s="301" t="n">
        <v>14164</v>
      </c>
      <c r="B3587" s="301" t="s">
        <v>54</v>
      </c>
      <c r="C3587" s="302" t="s">
        <v>15306</v>
      </c>
      <c r="D3587" s="301" t="s">
        <v>142</v>
      </c>
      <c r="E3587" s="303"/>
    </row>
    <row r="3588" customFormat="false" ht="15" hidden="false" customHeight="false" outlineLevel="0" collapsed="false">
      <c r="A3588" s="301" t="n">
        <v>14163</v>
      </c>
      <c r="B3588" s="301" t="s">
        <v>54</v>
      </c>
      <c r="C3588" s="302" t="s">
        <v>15307</v>
      </c>
      <c r="D3588" s="301" t="s">
        <v>142</v>
      </c>
      <c r="E3588" s="303"/>
    </row>
    <row r="3589" customFormat="false" ht="15" hidden="false" customHeight="false" outlineLevel="0" collapsed="false">
      <c r="A3589" s="301" t="n">
        <v>5051</v>
      </c>
      <c r="B3589" s="301" t="s">
        <v>54</v>
      </c>
      <c r="C3589" s="302" t="s">
        <v>15308</v>
      </c>
      <c r="D3589" s="301" t="s">
        <v>142</v>
      </c>
      <c r="E3589" s="303"/>
    </row>
    <row r="3590" customFormat="false" ht="15" hidden="false" customHeight="false" outlineLevel="0" collapsed="false">
      <c r="A3590" s="301" t="n">
        <v>5052</v>
      </c>
      <c r="B3590" s="301" t="s">
        <v>54</v>
      </c>
      <c r="C3590" s="302" t="s">
        <v>15309</v>
      </c>
      <c r="D3590" s="301" t="s">
        <v>142</v>
      </c>
      <c r="E3590" s="303"/>
    </row>
    <row r="3591" customFormat="false" ht="15" hidden="false" customHeight="false" outlineLevel="0" collapsed="false">
      <c r="A3591" s="301" t="n">
        <v>14162</v>
      </c>
      <c r="B3591" s="301" t="s">
        <v>54</v>
      </c>
      <c r="C3591" s="302" t="s">
        <v>15310</v>
      </c>
      <c r="D3591" s="301" t="s">
        <v>142</v>
      </c>
      <c r="E3591" s="303"/>
    </row>
    <row r="3592" customFormat="false" ht="15" hidden="false" customHeight="false" outlineLevel="0" collapsed="false">
      <c r="A3592" s="301" t="n">
        <v>14166</v>
      </c>
      <c r="B3592" s="301" t="s">
        <v>54</v>
      </c>
      <c r="C3592" s="302" t="s">
        <v>15311</v>
      </c>
      <c r="D3592" s="301" t="s">
        <v>142</v>
      </c>
      <c r="E3592" s="303"/>
    </row>
    <row r="3593" customFormat="false" ht="15" hidden="false" customHeight="false" outlineLevel="0" collapsed="false">
      <c r="A3593" s="301" t="n">
        <v>14165</v>
      </c>
      <c r="B3593" s="301" t="s">
        <v>54</v>
      </c>
      <c r="C3593" s="302" t="s">
        <v>15312</v>
      </c>
      <c r="D3593" s="301" t="s">
        <v>142</v>
      </c>
      <c r="E3593" s="303"/>
    </row>
    <row r="3594" customFormat="false" ht="15" hidden="false" customHeight="false" outlineLevel="0" collapsed="false">
      <c r="A3594" s="301" t="n">
        <v>5050</v>
      </c>
      <c r="B3594" s="301" t="s">
        <v>54</v>
      </c>
      <c r="C3594" s="302" t="s">
        <v>15313</v>
      </c>
      <c r="D3594" s="301" t="s">
        <v>142</v>
      </c>
      <c r="E3594" s="303"/>
    </row>
    <row r="3595" customFormat="false" ht="15" hidden="false" customHeight="false" outlineLevel="0" collapsed="false">
      <c r="A3595" s="301" t="n">
        <v>12366</v>
      </c>
      <c r="B3595" s="301" t="s">
        <v>54</v>
      </c>
      <c r="C3595" s="302" t="s">
        <v>15314</v>
      </c>
      <c r="D3595" s="301" t="s">
        <v>142</v>
      </c>
      <c r="E3595" s="303" t="n">
        <v>1421.6</v>
      </c>
    </row>
    <row r="3596" customFormat="false" ht="15" hidden="false" customHeight="false" outlineLevel="0" collapsed="false">
      <c r="A3596" s="301" t="n">
        <v>5045</v>
      </c>
      <c r="B3596" s="301" t="s">
        <v>54</v>
      </c>
      <c r="C3596" s="302" t="s">
        <v>15315</v>
      </c>
      <c r="D3596" s="301" t="s">
        <v>142</v>
      </c>
      <c r="E3596" s="303" t="n">
        <v>1963.86</v>
      </c>
    </row>
    <row r="3597" customFormat="false" ht="15" hidden="false" customHeight="false" outlineLevel="0" collapsed="false">
      <c r="A3597" s="301" t="n">
        <v>5035</v>
      </c>
      <c r="B3597" s="301" t="s">
        <v>54</v>
      </c>
      <c r="C3597" s="302" t="s">
        <v>15316</v>
      </c>
      <c r="D3597" s="301" t="s">
        <v>142</v>
      </c>
      <c r="E3597" s="303" t="n">
        <v>2257.97</v>
      </c>
    </row>
    <row r="3598" customFormat="false" ht="15" hidden="false" customHeight="false" outlineLevel="0" collapsed="false">
      <c r="A3598" s="301" t="n">
        <v>41180</v>
      </c>
      <c r="B3598" s="301" t="s">
        <v>54</v>
      </c>
      <c r="C3598" s="302" t="s">
        <v>15317</v>
      </c>
      <c r="D3598" s="301" t="s">
        <v>142</v>
      </c>
      <c r="E3598" s="303" t="n">
        <v>5075.89</v>
      </c>
    </row>
    <row r="3599" customFormat="false" ht="15" hidden="false" customHeight="false" outlineLevel="0" collapsed="false">
      <c r="A3599" s="301" t="n">
        <v>41181</v>
      </c>
      <c r="B3599" s="301" t="s">
        <v>54</v>
      </c>
      <c r="C3599" s="302" t="s">
        <v>15318</v>
      </c>
      <c r="D3599" s="301" t="s">
        <v>142</v>
      </c>
      <c r="E3599" s="303" t="n">
        <v>6720.32</v>
      </c>
    </row>
    <row r="3600" customFormat="false" ht="15" hidden="false" customHeight="false" outlineLevel="0" collapsed="false">
      <c r="A3600" s="301" t="n">
        <v>41182</v>
      </c>
      <c r="B3600" s="301" t="s">
        <v>54</v>
      </c>
      <c r="C3600" s="302" t="s">
        <v>15319</v>
      </c>
      <c r="D3600" s="301" t="s">
        <v>142</v>
      </c>
      <c r="E3600" s="303" t="n">
        <v>9640.85</v>
      </c>
    </row>
    <row r="3601" customFormat="false" ht="15" hidden="false" customHeight="false" outlineLevel="0" collapsed="false">
      <c r="A3601" s="301" t="n">
        <v>41183</v>
      </c>
      <c r="B3601" s="301" t="s">
        <v>54</v>
      </c>
      <c r="C3601" s="302" t="s">
        <v>15320</v>
      </c>
      <c r="D3601" s="301" t="s">
        <v>142</v>
      </c>
      <c r="E3601" s="303" t="n">
        <v>12036.8</v>
      </c>
    </row>
    <row r="3602" customFormat="false" ht="15" hidden="false" customHeight="false" outlineLevel="0" collapsed="false">
      <c r="A3602" s="301" t="n">
        <v>41184</v>
      </c>
      <c r="B3602" s="301" t="s">
        <v>54</v>
      </c>
      <c r="C3602" s="302" t="s">
        <v>15321</v>
      </c>
      <c r="D3602" s="301" t="s">
        <v>142</v>
      </c>
      <c r="E3602" s="303" t="n">
        <v>18326.77</v>
      </c>
    </row>
    <row r="3603" customFormat="false" ht="15" hidden="false" customHeight="false" outlineLevel="0" collapsed="false">
      <c r="A3603" s="301" t="n">
        <v>41185</v>
      </c>
      <c r="B3603" s="301" t="s">
        <v>54</v>
      </c>
      <c r="C3603" s="302" t="s">
        <v>15322</v>
      </c>
      <c r="D3603" s="301" t="s">
        <v>142</v>
      </c>
      <c r="E3603" s="303" t="n">
        <v>6796.39</v>
      </c>
    </row>
    <row r="3604" customFormat="false" ht="15" hidden="false" customHeight="false" outlineLevel="0" collapsed="false">
      <c r="A3604" s="301" t="n">
        <v>41186</v>
      </c>
      <c r="B3604" s="301" t="s">
        <v>54</v>
      </c>
      <c r="C3604" s="302" t="s">
        <v>15323</v>
      </c>
      <c r="D3604" s="301" t="s">
        <v>142</v>
      </c>
      <c r="E3604" s="303" t="n">
        <v>9524.35</v>
      </c>
    </row>
    <row r="3605" customFormat="false" ht="15" hidden="false" customHeight="false" outlineLevel="0" collapsed="false">
      <c r="A3605" s="301" t="n">
        <v>41187</v>
      </c>
      <c r="B3605" s="301" t="s">
        <v>54</v>
      </c>
      <c r="C3605" s="302" t="s">
        <v>15324</v>
      </c>
      <c r="D3605" s="301" t="s">
        <v>142</v>
      </c>
      <c r="E3605" s="303" t="n">
        <v>12772.95</v>
      </c>
    </row>
    <row r="3606" customFormat="false" ht="15" hidden="false" customHeight="false" outlineLevel="0" collapsed="false">
      <c r="A3606" s="301" t="n">
        <v>41188</v>
      </c>
      <c r="B3606" s="301" t="s">
        <v>54</v>
      </c>
      <c r="C3606" s="302" t="s">
        <v>15325</v>
      </c>
      <c r="D3606" s="301" t="s">
        <v>142</v>
      </c>
      <c r="E3606" s="303" t="n">
        <v>16333.75</v>
      </c>
    </row>
    <row r="3607" customFormat="false" ht="15" hidden="false" customHeight="false" outlineLevel="0" collapsed="false">
      <c r="A3607" s="301" t="n">
        <v>5036</v>
      </c>
      <c r="B3607" s="301" t="s">
        <v>54</v>
      </c>
      <c r="C3607" s="302" t="s">
        <v>15326</v>
      </c>
      <c r="D3607" s="301" t="s">
        <v>142</v>
      </c>
      <c r="E3607" s="303" t="n">
        <v>3464.14</v>
      </c>
    </row>
    <row r="3608" customFormat="false" ht="15" hidden="false" customHeight="false" outlineLevel="0" collapsed="false">
      <c r="A3608" s="301" t="n">
        <v>41189</v>
      </c>
      <c r="B3608" s="301" t="s">
        <v>54</v>
      </c>
      <c r="C3608" s="302" t="s">
        <v>15327</v>
      </c>
      <c r="D3608" s="301" t="s">
        <v>142</v>
      </c>
      <c r="E3608" s="303" t="n">
        <v>20998.75</v>
      </c>
    </row>
    <row r="3609" customFormat="false" ht="15" hidden="false" customHeight="false" outlineLevel="0" collapsed="false">
      <c r="A3609" s="301" t="n">
        <v>41190</v>
      </c>
      <c r="B3609" s="301" t="s">
        <v>54</v>
      </c>
      <c r="C3609" s="302" t="s">
        <v>15328</v>
      </c>
      <c r="D3609" s="301" t="s">
        <v>142</v>
      </c>
      <c r="E3609" s="303" t="n">
        <v>7302.63</v>
      </c>
    </row>
    <row r="3610" customFormat="false" ht="15" hidden="false" customHeight="false" outlineLevel="0" collapsed="false">
      <c r="A3610" s="301" t="n">
        <v>41191</v>
      </c>
      <c r="B3610" s="301" t="s">
        <v>54</v>
      </c>
      <c r="C3610" s="302" t="s">
        <v>15329</v>
      </c>
      <c r="D3610" s="301" t="s">
        <v>142</v>
      </c>
      <c r="E3610" s="303" t="n">
        <v>11198.31</v>
      </c>
    </row>
    <row r="3611" customFormat="false" ht="15" hidden="false" customHeight="false" outlineLevel="0" collapsed="false">
      <c r="A3611" s="301" t="n">
        <v>41192</v>
      </c>
      <c r="B3611" s="301" t="s">
        <v>54</v>
      </c>
      <c r="C3611" s="302" t="s">
        <v>15330</v>
      </c>
      <c r="D3611" s="301" t="s">
        <v>142</v>
      </c>
      <c r="E3611" s="303" t="n">
        <v>11674.15</v>
      </c>
    </row>
    <row r="3612" customFormat="false" ht="15" hidden="false" customHeight="false" outlineLevel="0" collapsed="false">
      <c r="A3612" s="301" t="n">
        <v>41193</v>
      </c>
      <c r="B3612" s="301" t="s">
        <v>54</v>
      </c>
      <c r="C3612" s="302" t="s">
        <v>15331</v>
      </c>
      <c r="D3612" s="301" t="s">
        <v>142</v>
      </c>
      <c r="E3612" s="303" t="n">
        <v>19075.18</v>
      </c>
    </row>
    <row r="3613" customFormat="false" ht="15" hidden="false" customHeight="false" outlineLevel="0" collapsed="false">
      <c r="A3613" s="301" t="n">
        <v>41194</v>
      </c>
      <c r="B3613" s="301" t="s">
        <v>54</v>
      </c>
      <c r="C3613" s="302" t="s">
        <v>15332</v>
      </c>
      <c r="D3613" s="301" t="s">
        <v>142</v>
      </c>
      <c r="E3613" s="303" t="n">
        <v>22761.01</v>
      </c>
    </row>
    <row r="3614" customFormat="false" ht="15" hidden="false" customHeight="false" outlineLevel="0" collapsed="false">
      <c r="A3614" s="301" t="n">
        <v>5044</v>
      </c>
      <c r="B3614" s="301" t="s">
        <v>54</v>
      </c>
      <c r="C3614" s="302" t="s">
        <v>15333</v>
      </c>
      <c r="D3614" s="301" t="s">
        <v>142</v>
      </c>
      <c r="E3614" s="303" t="n">
        <v>1224.78</v>
      </c>
    </row>
    <row r="3615" customFormat="false" ht="15" hidden="false" customHeight="false" outlineLevel="0" collapsed="false">
      <c r="A3615" s="301" t="n">
        <v>5059</v>
      </c>
      <c r="B3615" s="301" t="s">
        <v>54</v>
      </c>
      <c r="C3615" s="302" t="s">
        <v>15334</v>
      </c>
      <c r="D3615" s="301" t="s">
        <v>142</v>
      </c>
      <c r="E3615" s="303" t="n">
        <v>1464.68</v>
      </c>
    </row>
    <row r="3616" customFormat="false" ht="15" hidden="false" customHeight="false" outlineLevel="0" collapsed="false">
      <c r="A3616" s="301" t="n">
        <v>41201</v>
      </c>
      <c r="B3616" s="301" t="s">
        <v>54</v>
      </c>
      <c r="C3616" s="302" t="s">
        <v>15335</v>
      </c>
      <c r="D3616" s="301" t="s">
        <v>142</v>
      </c>
      <c r="E3616" s="303" t="n">
        <v>2972.45</v>
      </c>
    </row>
    <row r="3617" customFormat="false" ht="15" hidden="false" customHeight="false" outlineLevel="0" collapsed="false">
      <c r="A3617" s="301" t="n">
        <v>41199</v>
      </c>
      <c r="B3617" s="301" t="s">
        <v>54</v>
      </c>
      <c r="C3617" s="302" t="s">
        <v>15336</v>
      </c>
      <c r="D3617" s="301" t="s">
        <v>142</v>
      </c>
      <c r="E3617" s="303" t="n">
        <v>955.16</v>
      </c>
    </row>
    <row r="3618" customFormat="false" ht="15" hidden="false" customHeight="false" outlineLevel="0" collapsed="false">
      <c r="A3618" s="301" t="n">
        <v>5057</v>
      </c>
      <c r="B3618" s="301" t="s">
        <v>54</v>
      </c>
      <c r="C3618" s="302" t="s">
        <v>15337</v>
      </c>
      <c r="D3618" s="301" t="s">
        <v>142</v>
      </c>
      <c r="E3618" s="303" t="n">
        <v>1293.11</v>
      </c>
    </row>
    <row r="3619" customFormat="false" ht="15" hidden="false" customHeight="false" outlineLevel="0" collapsed="false">
      <c r="A3619" s="301" t="n">
        <v>41200</v>
      </c>
      <c r="B3619" s="301" t="s">
        <v>54</v>
      </c>
      <c r="C3619" s="302" t="s">
        <v>15338</v>
      </c>
      <c r="D3619" s="301" t="s">
        <v>142</v>
      </c>
      <c r="E3619" s="303" t="n">
        <v>1859.08</v>
      </c>
    </row>
    <row r="3620" customFormat="false" ht="15" hidden="false" customHeight="false" outlineLevel="0" collapsed="false">
      <c r="A3620" s="301" t="n">
        <v>41205</v>
      </c>
      <c r="B3620" s="301" t="s">
        <v>54</v>
      </c>
      <c r="C3620" s="302" t="s">
        <v>15339</v>
      </c>
      <c r="D3620" s="301" t="s">
        <v>142</v>
      </c>
      <c r="E3620" s="303" t="n">
        <v>3444.83</v>
      </c>
    </row>
    <row r="3621" customFormat="false" ht="15" hidden="false" customHeight="false" outlineLevel="0" collapsed="false">
      <c r="A3621" s="301" t="n">
        <v>41202</v>
      </c>
      <c r="B3621" s="301" t="s">
        <v>54</v>
      </c>
      <c r="C3621" s="302" t="s">
        <v>15340</v>
      </c>
      <c r="D3621" s="301" t="s">
        <v>142</v>
      </c>
      <c r="E3621" s="303" t="n">
        <v>1005.22</v>
      </c>
    </row>
    <row r="3622" customFormat="false" ht="15" hidden="false" customHeight="false" outlineLevel="0" collapsed="false">
      <c r="A3622" s="301" t="n">
        <v>41206</v>
      </c>
      <c r="B3622" s="301" t="s">
        <v>54</v>
      </c>
      <c r="C3622" s="302" t="s">
        <v>15341</v>
      </c>
      <c r="D3622" s="301" t="s">
        <v>142</v>
      </c>
      <c r="E3622" s="303" t="n">
        <v>4541.86</v>
      </c>
    </row>
    <row r="3623" customFormat="false" ht="15" hidden="false" customHeight="false" outlineLevel="0" collapsed="false">
      <c r="A3623" s="301" t="n">
        <v>12372</v>
      </c>
      <c r="B3623" s="301" t="s">
        <v>54</v>
      </c>
      <c r="C3623" s="302" t="s">
        <v>15342</v>
      </c>
      <c r="D3623" s="301" t="s">
        <v>142</v>
      </c>
      <c r="E3623" s="303" t="n">
        <v>1055.49</v>
      </c>
    </row>
    <row r="3624" customFormat="false" ht="15" hidden="false" customHeight="false" outlineLevel="0" collapsed="false">
      <c r="A3624" s="301" t="n">
        <v>41207</v>
      </c>
      <c r="B3624" s="301" t="s">
        <v>54</v>
      </c>
      <c r="C3624" s="302" t="s">
        <v>15343</v>
      </c>
      <c r="D3624" s="301" t="s">
        <v>142</v>
      </c>
      <c r="E3624" s="303" t="n">
        <v>6114.24</v>
      </c>
    </row>
    <row r="3625" customFormat="false" ht="15" hidden="false" customHeight="false" outlineLevel="0" collapsed="false">
      <c r="A3625" s="301" t="n">
        <v>41203</v>
      </c>
      <c r="B3625" s="301" t="s">
        <v>54</v>
      </c>
      <c r="C3625" s="302" t="s">
        <v>15344</v>
      </c>
      <c r="D3625" s="301" t="s">
        <v>142</v>
      </c>
      <c r="E3625" s="303" t="n">
        <v>1610.26</v>
      </c>
    </row>
    <row r="3626" customFormat="false" ht="15" hidden="false" customHeight="false" outlineLevel="0" collapsed="false">
      <c r="A3626" s="301" t="n">
        <v>41204</v>
      </c>
      <c r="B3626" s="301" t="s">
        <v>54</v>
      </c>
      <c r="C3626" s="302" t="s">
        <v>15345</v>
      </c>
      <c r="D3626" s="301" t="s">
        <v>142</v>
      </c>
      <c r="E3626" s="303" t="n">
        <v>2276.5</v>
      </c>
    </row>
    <row r="3627" customFormat="false" ht="15" hidden="false" customHeight="false" outlineLevel="0" collapsed="false">
      <c r="A3627" s="301" t="n">
        <v>41210</v>
      </c>
      <c r="B3627" s="301" t="s">
        <v>54</v>
      </c>
      <c r="C3627" s="302" t="s">
        <v>15346</v>
      </c>
      <c r="D3627" s="301" t="s">
        <v>142</v>
      </c>
      <c r="E3627" s="303" t="n">
        <v>3802.83</v>
      </c>
    </row>
    <row r="3628" customFormat="false" ht="15" hidden="false" customHeight="false" outlineLevel="0" collapsed="false">
      <c r="A3628" s="301" t="n">
        <v>41208</v>
      </c>
      <c r="B3628" s="301" t="s">
        <v>54</v>
      </c>
      <c r="C3628" s="302" t="s">
        <v>15347</v>
      </c>
      <c r="D3628" s="301" t="s">
        <v>142</v>
      </c>
      <c r="E3628" s="303" t="n">
        <v>1331.21</v>
      </c>
    </row>
    <row r="3629" customFormat="false" ht="15" hidden="false" customHeight="false" outlineLevel="0" collapsed="false">
      <c r="A3629" s="301" t="n">
        <v>41211</v>
      </c>
      <c r="B3629" s="301" t="s">
        <v>54</v>
      </c>
      <c r="C3629" s="302" t="s">
        <v>15348</v>
      </c>
      <c r="D3629" s="301" t="s">
        <v>142</v>
      </c>
      <c r="E3629" s="303" t="n">
        <v>5358.13</v>
      </c>
    </row>
    <row r="3630" customFormat="false" ht="15" hidden="false" customHeight="false" outlineLevel="0" collapsed="false">
      <c r="A3630" s="301" t="n">
        <v>13339</v>
      </c>
      <c r="B3630" s="301" t="s">
        <v>54</v>
      </c>
      <c r="C3630" s="302" t="s">
        <v>15349</v>
      </c>
      <c r="D3630" s="301" t="s">
        <v>142</v>
      </c>
      <c r="E3630" s="303" t="n">
        <v>1804.11</v>
      </c>
    </row>
    <row r="3631" customFormat="false" ht="15" hidden="false" customHeight="false" outlineLevel="0" collapsed="false">
      <c r="A3631" s="301" t="n">
        <v>41213</v>
      </c>
      <c r="B3631" s="301" t="s">
        <v>54</v>
      </c>
      <c r="C3631" s="302" t="s">
        <v>15350</v>
      </c>
      <c r="D3631" s="301" t="s">
        <v>142</v>
      </c>
      <c r="E3631" s="303" t="n">
        <v>11106.1</v>
      </c>
    </row>
    <row r="3632" customFormat="false" ht="15" hidden="false" customHeight="false" outlineLevel="0" collapsed="false">
      <c r="A3632" s="301" t="n">
        <v>41209</v>
      </c>
      <c r="B3632" s="301" t="s">
        <v>54</v>
      </c>
      <c r="C3632" s="302" t="s">
        <v>15351</v>
      </c>
      <c r="D3632" s="301" t="s">
        <v>142</v>
      </c>
      <c r="E3632" s="303" t="n">
        <v>2482.24</v>
      </c>
    </row>
    <row r="3633" customFormat="false" ht="15" hidden="false" customHeight="false" outlineLevel="0" collapsed="false">
      <c r="A3633" s="301" t="n">
        <v>41216</v>
      </c>
      <c r="B3633" s="301" t="s">
        <v>54</v>
      </c>
      <c r="C3633" s="302" t="s">
        <v>15352</v>
      </c>
      <c r="D3633" s="301" t="s">
        <v>142</v>
      </c>
      <c r="E3633" s="303" t="n">
        <v>4649.56</v>
      </c>
    </row>
    <row r="3634" customFormat="false" ht="15" hidden="false" customHeight="false" outlineLevel="0" collapsed="false">
      <c r="A3634" s="301" t="n">
        <v>41217</v>
      </c>
      <c r="B3634" s="301" t="s">
        <v>54</v>
      </c>
      <c r="C3634" s="302" t="s">
        <v>15353</v>
      </c>
      <c r="D3634" s="301" t="s">
        <v>142</v>
      </c>
      <c r="E3634" s="303" t="n">
        <v>7454.89</v>
      </c>
    </row>
    <row r="3635" customFormat="false" ht="15" hidden="false" customHeight="false" outlineLevel="0" collapsed="false">
      <c r="A3635" s="301" t="n">
        <v>41218</v>
      </c>
      <c r="B3635" s="301" t="s">
        <v>54</v>
      </c>
      <c r="C3635" s="302" t="s">
        <v>15354</v>
      </c>
      <c r="D3635" s="301" t="s">
        <v>142</v>
      </c>
      <c r="E3635" s="303" t="n">
        <v>9997.23</v>
      </c>
    </row>
    <row r="3636" customFormat="false" ht="15" hidden="false" customHeight="false" outlineLevel="0" collapsed="false">
      <c r="A3636" s="301" t="n">
        <v>41214</v>
      </c>
      <c r="B3636" s="301" t="s">
        <v>54</v>
      </c>
      <c r="C3636" s="302" t="s">
        <v>15355</v>
      </c>
      <c r="D3636" s="301" t="s">
        <v>142</v>
      </c>
      <c r="E3636" s="303" t="n">
        <v>2107.9</v>
      </c>
    </row>
    <row r="3637" customFormat="false" ht="15" hidden="false" customHeight="false" outlineLevel="0" collapsed="false">
      <c r="A3637" s="301" t="n">
        <v>41215</v>
      </c>
      <c r="B3637" s="301" t="s">
        <v>54</v>
      </c>
      <c r="C3637" s="302" t="s">
        <v>15356</v>
      </c>
      <c r="D3637" s="301" t="s">
        <v>142</v>
      </c>
      <c r="E3637" s="303" t="n">
        <v>3173.73</v>
      </c>
    </row>
    <row r="3638" customFormat="false" ht="15" hidden="false" customHeight="false" outlineLevel="0" collapsed="false">
      <c r="A3638" s="301" t="n">
        <v>41221</v>
      </c>
      <c r="B3638" s="301" t="s">
        <v>54</v>
      </c>
      <c r="C3638" s="302" t="s">
        <v>15357</v>
      </c>
      <c r="D3638" s="301" t="s">
        <v>142</v>
      </c>
      <c r="E3638" s="303" t="n">
        <v>9189.58</v>
      </c>
    </row>
    <row r="3639" customFormat="false" ht="15" hidden="false" customHeight="false" outlineLevel="0" collapsed="false">
      <c r="A3639" s="301" t="n">
        <v>41222</v>
      </c>
      <c r="B3639" s="301" t="s">
        <v>54</v>
      </c>
      <c r="C3639" s="302" t="s">
        <v>15358</v>
      </c>
      <c r="D3639" s="301" t="s">
        <v>142</v>
      </c>
      <c r="E3639" s="303" t="n">
        <v>13150.39</v>
      </c>
    </row>
    <row r="3640" customFormat="false" ht="15" hidden="false" customHeight="false" outlineLevel="0" collapsed="false">
      <c r="A3640" s="301" t="n">
        <v>41195</v>
      </c>
      <c r="B3640" s="301" t="s">
        <v>54</v>
      </c>
      <c r="C3640" s="302" t="s">
        <v>15359</v>
      </c>
      <c r="D3640" s="301" t="s">
        <v>142</v>
      </c>
      <c r="E3640" s="303" t="n">
        <v>675.89</v>
      </c>
    </row>
    <row r="3641" customFormat="false" ht="15" hidden="false" customHeight="false" outlineLevel="0" collapsed="false">
      <c r="A3641" s="301" t="n">
        <v>41198</v>
      </c>
      <c r="B3641" s="301" t="s">
        <v>54</v>
      </c>
      <c r="C3641" s="302" t="s">
        <v>15360</v>
      </c>
      <c r="D3641" s="301" t="s">
        <v>142</v>
      </c>
      <c r="E3641" s="303" t="n">
        <v>2641.23</v>
      </c>
    </row>
    <row r="3642" customFormat="false" ht="15" hidden="false" customHeight="false" outlineLevel="0" collapsed="false">
      <c r="A3642" s="301" t="n">
        <v>41196</v>
      </c>
      <c r="B3642" s="301" t="s">
        <v>54</v>
      </c>
      <c r="C3642" s="302" t="s">
        <v>15361</v>
      </c>
      <c r="D3642" s="301" t="s">
        <v>142</v>
      </c>
      <c r="E3642" s="303" t="n">
        <v>837.81</v>
      </c>
    </row>
    <row r="3643" customFormat="false" ht="15" hidden="false" customHeight="false" outlineLevel="0" collapsed="false">
      <c r="A3643" s="301" t="n">
        <v>5033</v>
      </c>
      <c r="B3643" s="301" t="s">
        <v>54</v>
      </c>
      <c r="C3643" s="302" t="s">
        <v>15362</v>
      </c>
      <c r="D3643" s="301" t="s">
        <v>142</v>
      </c>
      <c r="E3643" s="303" t="n">
        <v>1100</v>
      </c>
    </row>
    <row r="3644" customFormat="false" ht="15" hidden="false" customHeight="false" outlineLevel="0" collapsed="false">
      <c r="A3644" s="301" t="n">
        <v>41197</v>
      </c>
      <c r="B3644" s="301" t="s">
        <v>54</v>
      </c>
      <c r="C3644" s="302" t="s">
        <v>15363</v>
      </c>
      <c r="D3644" s="301" t="s">
        <v>142</v>
      </c>
      <c r="E3644" s="303" t="n">
        <v>1633.91</v>
      </c>
    </row>
    <row r="3645" customFormat="false" ht="15" hidden="false" customHeight="false" outlineLevel="0" collapsed="false">
      <c r="A3645" s="301" t="n">
        <v>12388</v>
      </c>
      <c r="B3645" s="301" t="s">
        <v>54</v>
      </c>
      <c r="C3645" s="302" t="s">
        <v>15364</v>
      </c>
      <c r="D3645" s="301" t="s">
        <v>142</v>
      </c>
      <c r="E3645" s="303"/>
    </row>
    <row r="3646" customFormat="false" ht="15" hidden="false" customHeight="false" outlineLevel="0" collapsed="false">
      <c r="A3646" s="301" t="n">
        <v>2731</v>
      </c>
      <c r="B3646" s="301" t="s">
        <v>54</v>
      </c>
      <c r="C3646" s="302" t="s">
        <v>15365</v>
      </c>
      <c r="D3646" s="301" t="s">
        <v>429</v>
      </c>
      <c r="E3646" s="303" t="n">
        <v>118.01</v>
      </c>
    </row>
    <row r="3647" customFormat="false" ht="15" hidden="false" customHeight="false" outlineLevel="0" collapsed="false">
      <c r="A3647" s="301" t="n">
        <v>41457</v>
      </c>
      <c r="B3647" s="301" t="s">
        <v>54</v>
      </c>
      <c r="C3647" s="302" t="s">
        <v>15366</v>
      </c>
      <c r="D3647" s="301" t="s">
        <v>142</v>
      </c>
      <c r="E3647" s="303" t="n">
        <v>1503.37</v>
      </c>
    </row>
    <row r="3648" customFormat="false" ht="15" hidden="false" customHeight="false" outlineLevel="0" collapsed="false">
      <c r="A3648" s="301" t="n">
        <v>41458</v>
      </c>
      <c r="B3648" s="301" t="s">
        <v>54</v>
      </c>
      <c r="C3648" s="302" t="s">
        <v>15367</v>
      </c>
      <c r="D3648" s="301" t="s">
        <v>142</v>
      </c>
      <c r="E3648" s="303" t="n">
        <v>2098.77</v>
      </c>
    </row>
    <row r="3649" customFormat="false" ht="15" hidden="false" customHeight="false" outlineLevel="0" collapsed="false">
      <c r="A3649" s="301" t="n">
        <v>41459</v>
      </c>
      <c r="B3649" s="301" t="s">
        <v>54</v>
      </c>
      <c r="C3649" s="302" t="s">
        <v>15368</v>
      </c>
      <c r="D3649" s="301" t="s">
        <v>142</v>
      </c>
      <c r="E3649" s="303" t="n">
        <v>2927.63</v>
      </c>
    </row>
    <row r="3650" customFormat="false" ht="15" hidden="false" customHeight="false" outlineLevel="0" collapsed="false">
      <c r="A3650" s="301" t="n">
        <v>41461</v>
      </c>
      <c r="B3650" s="301" t="s">
        <v>54</v>
      </c>
      <c r="C3650" s="302" t="s">
        <v>15369</v>
      </c>
      <c r="D3650" s="301" t="s">
        <v>142</v>
      </c>
      <c r="E3650" s="303" t="n">
        <v>3991.67</v>
      </c>
    </row>
    <row r="3651" customFormat="false" ht="15" hidden="false" customHeight="false" outlineLevel="0" collapsed="false">
      <c r="A3651" s="301" t="n">
        <v>44537</v>
      </c>
      <c r="B3651" s="301" t="s">
        <v>54</v>
      </c>
      <c r="C3651" s="302" t="s">
        <v>15370</v>
      </c>
      <c r="D3651" s="301" t="s">
        <v>9545</v>
      </c>
      <c r="E3651" s="303" t="n">
        <v>319.48</v>
      </c>
    </row>
    <row r="3652" customFormat="false" ht="15" hidden="false" customHeight="false" outlineLevel="0" collapsed="false">
      <c r="A3652" s="301" t="n">
        <v>11844</v>
      </c>
      <c r="B3652" s="301" t="s">
        <v>54</v>
      </c>
      <c r="C3652" s="302" t="s">
        <v>15371</v>
      </c>
      <c r="D3652" s="301" t="s">
        <v>429</v>
      </c>
      <c r="E3652" s="303" t="n">
        <v>59.22</v>
      </c>
    </row>
    <row r="3653" customFormat="false" ht="15" hidden="false" customHeight="false" outlineLevel="0" collapsed="false">
      <c r="A3653" s="301" t="n">
        <v>4465</v>
      </c>
      <c r="B3653" s="301" t="s">
        <v>54</v>
      </c>
      <c r="C3653" s="302" t="s">
        <v>15372</v>
      </c>
      <c r="D3653" s="301" t="s">
        <v>429</v>
      </c>
      <c r="E3653" s="303" t="n">
        <v>49.22</v>
      </c>
    </row>
    <row r="3654" customFormat="false" ht="15" hidden="false" customHeight="false" outlineLevel="0" collapsed="false">
      <c r="A3654" s="301" t="n">
        <v>35273</v>
      </c>
      <c r="B3654" s="301" t="s">
        <v>54</v>
      </c>
      <c r="C3654" s="302" t="s">
        <v>15373</v>
      </c>
      <c r="D3654" s="301" t="s">
        <v>429</v>
      </c>
      <c r="E3654" s="303" t="n">
        <v>59.03</v>
      </c>
    </row>
    <row r="3655" customFormat="false" ht="15" hidden="false" customHeight="false" outlineLevel="0" collapsed="false">
      <c r="A3655" s="301" t="n">
        <v>4470</v>
      </c>
      <c r="B3655" s="301" t="s">
        <v>54</v>
      </c>
      <c r="C3655" s="302" t="s">
        <v>15374</v>
      </c>
      <c r="D3655" s="301" t="s">
        <v>429</v>
      </c>
      <c r="E3655" s="303" t="n">
        <v>136.22</v>
      </c>
    </row>
    <row r="3656" customFormat="false" ht="15" hidden="false" customHeight="false" outlineLevel="0" collapsed="false">
      <c r="A3656" s="301" t="n">
        <v>20204</v>
      </c>
      <c r="B3656" s="301" t="s">
        <v>54</v>
      </c>
      <c r="C3656" s="302" t="s">
        <v>15375</v>
      </c>
      <c r="D3656" s="301" t="s">
        <v>429</v>
      </c>
      <c r="E3656" s="303" t="n">
        <v>90.81</v>
      </c>
    </row>
    <row r="3657" customFormat="false" ht="15" hidden="false" customHeight="false" outlineLevel="0" collapsed="false">
      <c r="A3657" s="301" t="n">
        <v>20208</v>
      </c>
      <c r="B3657" s="301" t="s">
        <v>54</v>
      </c>
      <c r="C3657" s="302" t="s">
        <v>15376</v>
      </c>
      <c r="D3657" s="301" t="s">
        <v>429</v>
      </c>
      <c r="E3657" s="303" t="n">
        <v>122.6</v>
      </c>
    </row>
    <row r="3658" customFormat="false" ht="15" hidden="false" customHeight="false" outlineLevel="0" collapsed="false">
      <c r="A3658" s="301" t="n">
        <v>4437</v>
      </c>
      <c r="B3658" s="301" t="s">
        <v>54</v>
      </c>
      <c r="C3658" s="302" t="s">
        <v>15377</v>
      </c>
      <c r="D3658" s="301" t="s">
        <v>429</v>
      </c>
      <c r="E3658" s="303" t="n">
        <v>102.16</v>
      </c>
    </row>
    <row r="3659" customFormat="false" ht="15" hidden="false" customHeight="false" outlineLevel="0" collapsed="false">
      <c r="A3659" s="301" t="n">
        <v>14580</v>
      </c>
      <c r="B3659" s="301" t="s">
        <v>54</v>
      </c>
      <c r="C3659" s="302" t="s">
        <v>15378</v>
      </c>
      <c r="D3659" s="301" t="s">
        <v>429</v>
      </c>
      <c r="E3659" s="303" t="n">
        <v>102.16</v>
      </c>
    </row>
    <row r="3660" customFormat="false" ht="15" hidden="false" customHeight="false" outlineLevel="0" collapsed="false">
      <c r="A3660" s="301" t="n">
        <v>5065</v>
      </c>
      <c r="B3660" s="301" t="s">
        <v>54</v>
      </c>
      <c r="C3660" s="302" t="s">
        <v>15379</v>
      </c>
      <c r="D3660" s="301" t="s">
        <v>418</v>
      </c>
      <c r="E3660" s="303" t="n">
        <v>40.21</v>
      </c>
    </row>
    <row r="3661" customFormat="false" ht="15" hidden="false" customHeight="false" outlineLevel="0" collapsed="false">
      <c r="A3661" s="301" t="n">
        <v>5072</v>
      </c>
      <c r="B3661" s="301" t="s">
        <v>54</v>
      </c>
      <c r="C3661" s="302" t="s">
        <v>15380</v>
      </c>
      <c r="D3661" s="301" t="s">
        <v>418</v>
      </c>
      <c r="E3661" s="303" t="n">
        <v>37.19</v>
      </c>
    </row>
    <row r="3662" customFormat="false" ht="15" hidden="false" customHeight="false" outlineLevel="0" collapsed="false">
      <c r="A3662" s="301" t="n">
        <v>5066</v>
      </c>
      <c r="B3662" s="301" t="s">
        <v>54</v>
      </c>
      <c r="C3662" s="302" t="s">
        <v>15381</v>
      </c>
      <c r="D3662" s="301" t="s">
        <v>418</v>
      </c>
      <c r="E3662" s="303" t="n">
        <v>27.85</v>
      </c>
    </row>
    <row r="3663" customFormat="false" ht="15" hidden="false" customHeight="false" outlineLevel="0" collapsed="false">
      <c r="A3663" s="301" t="n">
        <v>5063</v>
      </c>
      <c r="B3663" s="301" t="s">
        <v>54</v>
      </c>
      <c r="C3663" s="302" t="s">
        <v>15382</v>
      </c>
      <c r="D3663" s="301" t="s">
        <v>418</v>
      </c>
      <c r="E3663" s="303" t="n">
        <v>25.22</v>
      </c>
    </row>
    <row r="3664" customFormat="false" ht="15" hidden="false" customHeight="false" outlineLevel="0" collapsed="false">
      <c r="A3664" s="301" t="n">
        <v>20247</v>
      </c>
      <c r="B3664" s="301" t="s">
        <v>54</v>
      </c>
      <c r="C3664" s="302" t="s">
        <v>15383</v>
      </c>
      <c r="D3664" s="301" t="s">
        <v>418</v>
      </c>
      <c r="E3664" s="303" t="n">
        <v>23.4</v>
      </c>
    </row>
    <row r="3665" customFormat="false" ht="15" hidden="false" customHeight="false" outlineLevel="0" collapsed="false">
      <c r="A3665" s="301" t="n">
        <v>5074</v>
      </c>
      <c r="B3665" s="301" t="s">
        <v>54</v>
      </c>
      <c r="C3665" s="302" t="s">
        <v>15384</v>
      </c>
      <c r="D3665" s="301" t="s">
        <v>418</v>
      </c>
      <c r="E3665" s="303" t="n">
        <v>23.68</v>
      </c>
    </row>
    <row r="3666" customFormat="false" ht="15" hidden="false" customHeight="false" outlineLevel="0" collapsed="false">
      <c r="A3666" s="301" t="n">
        <v>5067</v>
      </c>
      <c r="B3666" s="301" t="s">
        <v>54</v>
      </c>
      <c r="C3666" s="302" t="s">
        <v>15385</v>
      </c>
      <c r="D3666" s="301" t="s">
        <v>418</v>
      </c>
      <c r="E3666" s="303" t="n">
        <v>22.53</v>
      </c>
    </row>
    <row r="3667" customFormat="false" ht="15" hidden="false" customHeight="false" outlineLevel="0" collapsed="false">
      <c r="A3667" s="301" t="n">
        <v>5078</v>
      </c>
      <c r="B3667" s="301" t="s">
        <v>54</v>
      </c>
      <c r="C3667" s="302" t="s">
        <v>15386</v>
      </c>
      <c r="D3667" s="301" t="s">
        <v>418</v>
      </c>
      <c r="E3667" s="303" t="n">
        <v>22.27</v>
      </c>
    </row>
    <row r="3668" customFormat="false" ht="15" hidden="false" customHeight="false" outlineLevel="0" collapsed="false">
      <c r="A3668" s="301" t="n">
        <v>5068</v>
      </c>
      <c r="B3668" s="301" t="s">
        <v>54</v>
      </c>
      <c r="C3668" s="302" t="s">
        <v>15387</v>
      </c>
      <c r="D3668" s="301" t="s">
        <v>418</v>
      </c>
      <c r="E3668" s="303" t="n">
        <v>21.14</v>
      </c>
    </row>
    <row r="3669" customFormat="false" ht="15" hidden="false" customHeight="false" outlineLevel="0" collapsed="false">
      <c r="A3669" s="301" t="n">
        <v>5073</v>
      </c>
      <c r="B3669" s="301" t="s">
        <v>54</v>
      </c>
      <c r="C3669" s="302" t="s">
        <v>15388</v>
      </c>
      <c r="D3669" s="301" t="s">
        <v>418</v>
      </c>
      <c r="E3669" s="303" t="n">
        <v>21.54</v>
      </c>
    </row>
    <row r="3670" customFormat="false" ht="15" hidden="false" customHeight="false" outlineLevel="0" collapsed="false">
      <c r="A3670" s="301" t="n">
        <v>5069</v>
      </c>
      <c r="B3670" s="301" t="s">
        <v>54</v>
      </c>
      <c r="C3670" s="302" t="s">
        <v>15389</v>
      </c>
      <c r="D3670" s="301" t="s">
        <v>418</v>
      </c>
      <c r="E3670" s="303" t="n">
        <v>21.54</v>
      </c>
    </row>
    <row r="3671" customFormat="false" ht="15" hidden="false" customHeight="false" outlineLevel="0" collapsed="false">
      <c r="A3671" s="301" t="n">
        <v>5070</v>
      </c>
      <c r="B3671" s="301" t="s">
        <v>54</v>
      </c>
      <c r="C3671" s="302" t="s">
        <v>15390</v>
      </c>
      <c r="D3671" s="301" t="s">
        <v>418</v>
      </c>
      <c r="E3671" s="303" t="n">
        <v>21.78</v>
      </c>
    </row>
    <row r="3672" customFormat="false" ht="15" hidden="false" customHeight="false" outlineLevel="0" collapsed="false">
      <c r="A3672" s="301" t="n">
        <v>5071</v>
      </c>
      <c r="B3672" s="301" t="s">
        <v>54</v>
      </c>
      <c r="C3672" s="302" t="s">
        <v>15391</v>
      </c>
      <c r="D3672" s="301" t="s">
        <v>418</v>
      </c>
      <c r="E3672" s="303" t="n">
        <v>21.14</v>
      </c>
    </row>
    <row r="3673" customFormat="false" ht="15" hidden="false" customHeight="false" outlineLevel="0" collapsed="false">
      <c r="A3673" s="301" t="n">
        <v>5061</v>
      </c>
      <c r="B3673" s="301" t="s">
        <v>54</v>
      </c>
      <c r="C3673" s="302" t="s">
        <v>15392</v>
      </c>
      <c r="D3673" s="301" t="s">
        <v>418</v>
      </c>
      <c r="E3673" s="303" t="n">
        <v>20.78</v>
      </c>
    </row>
    <row r="3674" customFormat="false" ht="15" hidden="false" customHeight="false" outlineLevel="0" collapsed="false">
      <c r="A3674" s="301" t="n">
        <v>5075</v>
      </c>
      <c r="B3674" s="301" t="s">
        <v>54</v>
      </c>
      <c r="C3674" s="302" t="s">
        <v>15393</v>
      </c>
      <c r="D3674" s="301" t="s">
        <v>418</v>
      </c>
      <c r="E3674" s="303" t="n">
        <v>21.14</v>
      </c>
    </row>
    <row r="3675" customFormat="false" ht="15" hidden="false" customHeight="false" outlineLevel="0" collapsed="false">
      <c r="A3675" s="301" t="n">
        <v>5062</v>
      </c>
      <c r="B3675" s="301" t="s">
        <v>54</v>
      </c>
      <c r="C3675" s="302" t="s">
        <v>15394</v>
      </c>
      <c r="D3675" s="301" t="s">
        <v>418</v>
      </c>
      <c r="E3675" s="303" t="n">
        <v>21.42</v>
      </c>
    </row>
    <row r="3676" customFormat="false" ht="15" hidden="false" customHeight="false" outlineLevel="0" collapsed="false">
      <c r="A3676" s="301" t="n">
        <v>39027</v>
      </c>
      <c r="B3676" s="301" t="s">
        <v>54</v>
      </c>
      <c r="C3676" s="302" t="s">
        <v>15395</v>
      </c>
      <c r="D3676" s="301" t="s">
        <v>418</v>
      </c>
      <c r="E3676" s="303" t="n">
        <v>21.12</v>
      </c>
    </row>
    <row r="3677" customFormat="false" ht="15" hidden="false" customHeight="false" outlineLevel="0" collapsed="false">
      <c r="A3677" s="301" t="n">
        <v>40568</v>
      </c>
      <c r="B3677" s="301" t="s">
        <v>54</v>
      </c>
      <c r="C3677" s="302" t="s">
        <v>15396</v>
      </c>
      <c r="D3677" s="301" t="s">
        <v>418</v>
      </c>
      <c r="E3677" s="303" t="n">
        <v>21.3</v>
      </c>
    </row>
    <row r="3678" customFormat="false" ht="15" hidden="false" customHeight="false" outlineLevel="0" collapsed="false">
      <c r="A3678" s="301" t="n">
        <v>40304</v>
      </c>
      <c r="B3678" s="301" t="s">
        <v>54</v>
      </c>
      <c r="C3678" s="302" t="s">
        <v>15397</v>
      </c>
      <c r="D3678" s="301" t="s">
        <v>418</v>
      </c>
      <c r="E3678" s="303" t="n">
        <v>26.09</v>
      </c>
    </row>
    <row r="3679" customFormat="false" ht="15" hidden="false" customHeight="false" outlineLevel="0" collapsed="false">
      <c r="A3679" s="301" t="n">
        <v>39026</v>
      </c>
      <c r="B3679" s="301" t="s">
        <v>54</v>
      </c>
      <c r="C3679" s="302" t="s">
        <v>15398</v>
      </c>
      <c r="D3679" s="301" t="s">
        <v>418</v>
      </c>
      <c r="E3679" s="303" t="n">
        <v>23.77</v>
      </c>
    </row>
    <row r="3680" customFormat="false" ht="15" hidden="false" customHeight="false" outlineLevel="0" collapsed="false">
      <c r="A3680" s="301" t="n">
        <v>42431</v>
      </c>
      <c r="B3680" s="301" t="s">
        <v>54</v>
      </c>
      <c r="C3680" s="302" t="s">
        <v>15399</v>
      </c>
      <c r="D3680" s="301" t="s">
        <v>142</v>
      </c>
      <c r="E3680" s="303"/>
    </row>
    <row r="3681" customFormat="false" ht="15" hidden="false" customHeight="false" outlineLevel="0" collapsed="false">
      <c r="A3681" s="301" t="n">
        <v>44074</v>
      </c>
      <c r="B3681" s="301" t="s">
        <v>54</v>
      </c>
      <c r="C3681" s="302" t="s">
        <v>15400</v>
      </c>
      <c r="D3681" s="301" t="s">
        <v>9747</v>
      </c>
      <c r="E3681" s="303" t="n">
        <v>510.3</v>
      </c>
    </row>
    <row r="3682" customFormat="false" ht="15" hidden="false" customHeight="false" outlineLevel="0" collapsed="false">
      <c r="A3682" s="301" t="n">
        <v>44072</v>
      </c>
      <c r="B3682" s="301" t="s">
        <v>54</v>
      </c>
      <c r="C3682" s="302" t="s">
        <v>15401</v>
      </c>
      <c r="D3682" s="301" t="s">
        <v>9747</v>
      </c>
      <c r="E3682" s="303" t="n">
        <v>143.3</v>
      </c>
    </row>
    <row r="3683" customFormat="false" ht="15" hidden="false" customHeight="false" outlineLevel="0" collapsed="false">
      <c r="A3683" s="301" t="n">
        <v>511</v>
      </c>
      <c r="B3683" s="301" t="s">
        <v>54</v>
      </c>
      <c r="C3683" s="302" t="s">
        <v>15402</v>
      </c>
      <c r="D3683" s="301" t="s">
        <v>9747</v>
      </c>
      <c r="E3683" s="303"/>
    </row>
    <row r="3684" customFormat="false" ht="15" hidden="false" customHeight="false" outlineLevel="0" collapsed="false">
      <c r="A3684" s="301" t="n">
        <v>37540</v>
      </c>
      <c r="B3684" s="301" t="s">
        <v>54</v>
      </c>
      <c r="C3684" s="302" t="s">
        <v>15403</v>
      </c>
      <c r="D3684" s="301" t="s">
        <v>142</v>
      </c>
      <c r="E3684" s="303" t="n">
        <v>77368.02</v>
      </c>
    </row>
    <row r="3685" customFormat="false" ht="15" hidden="false" customHeight="false" outlineLevel="0" collapsed="false">
      <c r="A3685" s="301" t="n">
        <v>37548</v>
      </c>
      <c r="B3685" s="301" t="s">
        <v>54</v>
      </c>
      <c r="C3685" s="302" t="s">
        <v>15404</v>
      </c>
      <c r="D3685" s="301" t="s">
        <v>142</v>
      </c>
      <c r="E3685" s="303" t="n">
        <v>102550.92</v>
      </c>
    </row>
    <row r="3686" customFormat="false" ht="15" hidden="false" customHeight="false" outlineLevel="0" collapsed="false">
      <c r="A3686" s="301" t="n">
        <v>39828</v>
      </c>
      <c r="B3686" s="301" t="s">
        <v>54</v>
      </c>
      <c r="C3686" s="302" t="s">
        <v>15405</v>
      </c>
      <c r="D3686" s="301" t="s">
        <v>142</v>
      </c>
      <c r="E3686" s="303" t="n">
        <v>615.2</v>
      </c>
    </row>
    <row r="3687" customFormat="false" ht="15" hidden="false" customHeight="false" outlineLevel="0" collapsed="false">
      <c r="A3687" s="301" t="n">
        <v>38392</v>
      </c>
      <c r="B3687" s="301" t="s">
        <v>54</v>
      </c>
      <c r="C3687" s="302" t="s">
        <v>15406</v>
      </c>
      <c r="D3687" s="301" t="s">
        <v>142</v>
      </c>
      <c r="E3687" s="303" t="n">
        <v>57.17</v>
      </c>
    </row>
    <row r="3688" customFormat="false" ht="15" hidden="false" customHeight="false" outlineLevel="0" collapsed="false">
      <c r="A3688" s="301" t="n">
        <v>11735</v>
      </c>
      <c r="B3688" s="301" t="s">
        <v>54</v>
      </c>
      <c r="C3688" s="302" t="s">
        <v>15407</v>
      </c>
      <c r="D3688" s="301" t="s">
        <v>142</v>
      </c>
      <c r="E3688" s="303" t="n">
        <v>10.3</v>
      </c>
    </row>
    <row r="3689" customFormat="false" ht="15" hidden="false" customHeight="false" outlineLevel="0" collapsed="false">
      <c r="A3689" s="301" t="n">
        <v>11737</v>
      </c>
      <c r="B3689" s="301" t="s">
        <v>54</v>
      </c>
      <c r="C3689" s="302" t="s">
        <v>15408</v>
      </c>
      <c r="D3689" s="301" t="s">
        <v>142</v>
      </c>
      <c r="E3689" s="303" t="n">
        <v>14.61</v>
      </c>
    </row>
    <row r="3690" customFormat="false" ht="15" hidden="false" customHeight="false" outlineLevel="0" collapsed="false">
      <c r="A3690" s="301" t="n">
        <v>11738</v>
      </c>
      <c r="B3690" s="301" t="s">
        <v>54</v>
      </c>
      <c r="C3690" s="302" t="s">
        <v>15409</v>
      </c>
      <c r="D3690" s="301" t="s">
        <v>142</v>
      </c>
      <c r="E3690" s="303" t="n">
        <v>18.42</v>
      </c>
    </row>
    <row r="3691" customFormat="false" ht="15" hidden="false" customHeight="false" outlineLevel="0" collapsed="false">
      <c r="A3691" s="301" t="n">
        <v>36143</v>
      </c>
      <c r="B3691" s="301" t="s">
        <v>54</v>
      </c>
      <c r="C3691" s="302" t="s">
        <v>15410</v>
      </c>
      <c r="D3691" s="301" t="s">
        <v>142</v>
      </c>
      <c r="E3691" s="303" t="n">
        <v>79.73</v>
      </c>
    </row>
    <row r="3692" customFormat="false" ht="15" hidden="false" customHeight="false" outlineLevel="0" collapsed="false">
      <c r="A3692" s="301" t="n">
        <v>36142</v>
      </c>
      <c r="B3692" s="301" t="s">
        <v>54</v>
      </c>
      <c r="C3692" s="302" t="s">
        <v>15411</v>
      </c>
      <c r="D3692" s="301" t="s">
        <v>142</v>
      </c>
      <c r="E3692" s="303" t="n">
        <v>1.97</v>
      </c>
    </row>
    <row r="3693" customFormat="false" ht="15" hidden="false" customHeight="false" outlineLevel="0" collapsed="false">
      <c r="A3693" s="301" t="n">
        <v>45227</v>
      </c>
      <c r="B3693" s="301" t="s">
        <v>54</v>
      </c>
      <c r="C3693" s="302" t="s">
        <v>15412</v>
      </c>
      <c r="D3693" s="301" t="s">
        <v>142</v>
      </c>
      <c r="E3693" s="303" t="n">
        <v>759.75</v>
      </c>
    </row>
    <row r="3694" customFormat="false" ht="15" hidden="false" customHeight="false" outlineLevel="0" collapsed="false">
      <c r="A3694" s="301" t="n">
        <v>45209</v>
      </c>
      <c r="B3694" s="301" t="s">
        <v>54</v>
      </c>
      <c r="C3694" s="302" t="s">
        <v>15413</v>
      </c>
      <c r="D3694" s="301" t="s">
        <v>142</v>
      </c>
      <c r="E3694" s="303" t="n">
        <v>33.28</v>
      </c>
    </row>
    <row r="3695" customFormat="false" ht="15" hidden="false" customHeight="false" outlineLevel="0" collapsed="false">
      <c r="A3695" s="301" t="n">
        <v>36146</v>
      </c>
      <c r="B3695" s="301" t="s">
        <v>54</v>
      </c>
      <c r="C3695" s="302" t="s">
        <v>15414</v>
      </c>
      <c r="D3695" s="301" t="s">
        <v>142</v>
      </c>
      <c r="E3695" s="303" t="n">
        <v>210.98</v>
      </c>
    </row>
    <row r="3696" customFormat="false" ht="15" hidden="false" customHeight="false" outlineLevel="0" collapsed="false">
      <c r="A3696" s="301" t="n">
        <v>39015</v>
      </c>
      <c r="B3696" s="301" t="s">
        <v>54</v>
      </c>
      <c r="C3696" s="302" t="s">
        <v>15415</v>
      </c>
      <c r="D3696" s="301" t="s">
        <v>142</v>
      </c>
      <c r="E3696" s="303" t="n">
        <v>0.75</v>
      </c>
    </row>
    <row r="3697" customFormat="false" ht="15" hidden="false" customHeight="false" outlineLevel="0" collapsed="false">
      <c r="A3697" s="301" t="n">
        <v>38377</v>
      </c>
      <c r="B3697" s="301" t="s">
        <v>54</v>
      </c>
      <c r="C3697" s="302" t="s">
        <v>15416</v>
      </c>
      <c r="D3697" s="301" t="s">
        <v>142</v>
      </c>
      <c r="E3697" s="303" t="n">
        <v>28.52</v>
      </c>
    </row>
    <row r="3698" customFormat="false" ht="15" hidden="false" customHeight="false" outlineLevel="0" collapsed="false">
      <c r="A3698" s="301" t="n">
        <v>38376</v>
      </c>
      <c r="B3698" s="301" t="s">
        <v>54</v>
      </c>
      <c r="C3698" s="302" t="s">
        <v>15417</v>
      </c>
      <c r="D3698" s="301" t="s">
        <v>142</v>
      </c>
      <c r="E3698" s="303" t="n">
        <v>32.99</v>
      </c>
    </row>
    <row r="3699" customFormat="false" ht="15" hidden="false" customHeight="false" outlineLevel="0" collapsed="false">
      <c r="A3699" s="301" t="n">
        <v>38116</v>
      </c>
      <c r="B3699" s="301" t="s">
        <v>54</v>
      </c>
      <c r="C3699" s="302" t="s">
        <v>15418</v>
      </c>
      <c r="D3699" s="301" t="s">
        <v>142</v>
      </c>
      <c r="E3699" s="303" t="n">
        <v>7.08</v>
      </c>
    </row>
    <row r="3700" customFormat="false" ht="15" hidden="false" customHeight="false" outlineLevel="0" collapsed="false">
      <c r="A3700" s="301" t="n">
        <v>38066</v>
      </c>
      <c r="B3700" s="301" t="s">
        <v>54</v>
      </c>
      <c r="C3700" s="302" t="s">
        <v>15419</v>
      </c>
      <c r="D3700" s="301" t="s">
        <v>142</v>
      </c>
      <c r="E3700" s="303" t="n">
        <v>11.69</v>
      </c>
    </row>
    <row r="3701" customFormat="false" ht="15" hidden="false" customHeight="false" outlineLevel="0" collapsed="false">
      <c r="A3701" s="301" t="n">
        <v>38117</v>
      </c>
      <c r="B3701" s="301" t="s">
        <v>54</v>
      </c>
      <c r="C3701" s="302" t="s">
        <v>15420</v>
      </c>
      <c r="D3701" s="301" t="s">
        <v>142</v>
      </c>
      <c r="E3701" s="303" t="n">
        <v>12.05</v>
      </c>
    </row>
    <row r="3702" customFormat="false" ht="15" hidden="false" customHeight="false" outlineLevel="0" collapsed="false">
      <c r="A3702" s="301" t="n">
        <v>38067</v>
      </c>
      <c r="B3702" s="301" t="s">
        <v>54</v>
      </c>
      <c r="C3702" s="302" t="s">
        <v>15421</v>
      </c>
      <c r="D3702" s="301" t="s">
        <v>142</v>
      </c>
      <c r="E3702" s="303" t="n">
        <v>16.45</v>
      </c>
    </row>
    <row r="3703" customFormat="false" ht="15" hidden="false" customHeight="false" outlineLevel="0" collapsed="false">
      <c r="A3703" s="301" t="n">
        <v>44313</v>
      </c>
      <c r="B3703" s="301" t="s">
        <v>54</v>
      </c>
      <c r="C3703" s="302" t="s">
        <v>15422</v>
      </c>
      <c r="D3703" s="301" t="s">
        <v>142</v>
      </c>
      <c r="E3703" s="303" t="n">
        <v>944.23</v>
      </c>
    </row>
    <row r="3704" customFormat="false" ht="15" hidden="false" customHeight="false" outlineLevel="0" collapsed="false">
      <c r="A3704" s="301" t="n">
        <v>11522</v>
      </c>
      <c r="B3704" s="301" t="s">
        <v>54</v>
      </c>
      <c r="C3704" s="302" t="s">
        <v>15423</v>
      </c>
      <c r="D3704" s="301" t="s">
        <v>142</v>
      </c>
      <c r="E3704" s="303" t="n">
        <v>12.9</v>
      </c>
    </row>
    <row r="3705" customFormat="false" ht="15" hidden="false" customHeight="false" outlineLevel="0" collapsed="false">
      <c r="A3705" s="301" t="n">
        <v>43600</v>
      </c>
      <c r="B3705" s="301" t="s">
        <v>54</v>
      </c>
      <c r="C3705" s="302" t="s">
        <v>15424</v>
      </c>
      <c r="D3705" s="301" t="s">
        <v>142</v>
      </c>
      <c r="E3705" s="303" t="n">
        <v>51.71</v>
      </c>
    </row>
    <row r="3706" customFormat="false" ht="15" hidden="false" customHeight="false" outlineLevel="0" collapsed="false">
      <c r="A3706" s="301" t="n">
        <v>5080</v>
      </c>
      <c r="B3706" s="301" t="s">
        <v>54</v>
      </c>
      <c r="C3706" s="302" t="s">
        <v>15425</v>
      </c>
      <c r="D3706" s="301" t="s">
        <v>142</v>
      </c>
      <c r="E3706" s="303" t="n">
        <v>20.16</v>
      </c>
    </row>
    <row r="3707" customFormat="false" ht="15" hidden="false" customHeight="false" outlineLevel="0" collapsed="false">
      <c r="A3707" s="301" t="n">
        <v>38168</v>
      </c>
      <c r="B3707" s="301" t="s">
        <v>54</v>
      </c>
      <c r="C3707" s="302" t="s">
        <v>15426</v>
      </c>
      <c r="D3707" s="301" t="s">
        <v>142</v>
      </c>
      <c r="E3707" s="303" t="n">
        <v>140.77</v>
      </c>
    </row>
    <row r="3708" customFormat="false" ht="15" hidden="false" customHeight="false" outlineLevel="0" collapsed="false">
      <c r="A3708" s="301" t="n">
        <v>43601</v>
      </c>
      <c r="B3708" s="301" t="s">
        <v>54</v>
      </c>
      <c r="C3708" s="302" t="s">
        <v>15427</v>
      </c>
      <c r="D3708" s="301" t="s">
        <v>142</v>
      </c>
      <c r="E3708" s="303" t="n">
        <v>70.38</v>
      </c>
    </row>
    <row r="3709" customFormat="false" ht="15" hidden="false" customHeight="false" outlineLevel="0" collapsed="false">
      <c r="A3709" s="301" t="n">
        <v>13393</v>
      </c>
      <c r="B3709" s="301" t="s">
        <v>54</v>
      </c>
      <c r="C3709" s="302" t="s">
        <v>15428</v>
      </c>
      <c r="D3709" s="301" t="s">
        <v>142</v>
      </c>
      <c r="E3709" s="303" t="n">
        <v>305.05</v>
      </c>
    </row>
    <row r="3710" customFormat="false" ht="15" hidden="false" customHeight="false" outlineLevel="0" collapsed="false">
      <c r="A3710" s="301" t="n">
        <v>13395</v>
      </c>
      <c r="B3710" s="301" t="s">
        <v>54</v>
      </c>
      <c r="C3710" s="302" t="s">
        <v>15429</v>
      </c>
      <c r="D3710" s="301" t="s">
        <v>142</v>
      </c>
      <c r="E3710" s="303" t="n">
        <v>427.49</v>
      </c>
    </row>
    <row r="3711" customFormat="false" ht="15" hidden="false" customHeight="false" outlineLevel="0" collapsed="false">
      <c r="A3711" s="301" t="n">
        <v>12039</v>
      </c>
      <c r="B3711" s="301" t="s">
        <v>54</v>
      </c>
      <c r="C3711" s="302" t="s">
        <v>15430</v>
      </c>
      <c r="D3711" s="301" t="s">
        <v>142</v>
      </c>
      <c r="E3711" s="303" t="n">
        <v>449.25</v>
      </c>
    </row>
    <row r="3712" customFormat="false" ht="15" hidden="false" customHeight="false" outlineLevel="0" collapsed="false">
      <c r="A3712" s="301" t="n">
        <v>13396</v>
      </c>
      <c r="B3712" s="301" t="s">
        <v>54</v>
      </c>
      <c r="C3712" s="302" t="s">
        <v>15431</v>
      </c>
      <c r="D3712" s="301" t="s">
        <v>142</v>
      </c>
      <c r="E3712" s="303" t="n">
        <v>630.95</v>
      </c>
    </row>
    <row r="3713" customFormat="false" ht="15" hidden="false" customHeight="false" outlineLevel="0" collapsed="false">
      <c r="A3713" s="301" t="n">
        <v>12041</v>
      </c>
      <c r="B3713" s="301" t="s">
        <v>54</v>
      </c>
      <c r="C3713" s="302" t="s">
        <v>15432</v>
      </c>
      <c r="D3713" s="301" t="s">
        <v>142</v>
      </c>
      <c r="E3713" s="303" t="n">
        <v>515.21</v>
      </c>
    </row>
    <row r="3714" customFormat="false" ht="15" hidden="false" customHeight="false" outlineLevel="0" collapsed="false">
      <c r="A3714" s="301" t="n">
        <v>12043</v>
      </c>
      <c r="B3714" s="301" t="s">
        <v>54</v>
      </c>
      <c r="C3714" s="302" t="s">
        <v>15433</v>
      </c>
      <c r="D3714" s="301" t="s">
        <v>142</v>
      </c>
      <c r="E3714" s="303" t="n">
        <v>1087.78</v>
      </c>
    </row>
    <row r="3715" customFormat="false" ht="15" hidden="false" customHeight="false" outlineLevel="0" collapsed="false">
      <c r="A3715" s="301" t="n">
        <v>39762</v>
      </c>
      <c r="B3715" s="301" t="s">
        <v>54</v>
      </c>
      <c r="C3715" s="302" t="s">
        <v>15434</v>
      </c>
      <c r="D3715" s="301" t="s">
        <v>142</v>
      </c>
      <c r="E3715" s="303" t="n">
        <v>517.81</v>
      </c>
    </row>
    <row r="3716" customFormat="false" ht="15" hidden="false" customHeight="false" outlineLevel="0" collapsed="false">
      <c r="A3716" s="301" t="n">
        <v>12042</v>
      </c>
      <c r="B3716" s="301" t="s">
        <v>54</v>
      </c>
      <c r="C3716" s="302" t="s">
        <v>15435</v>
      </c>
      <c r="D3716" s="301" t="s">
        <v>142</v>
      </c>
      <c r="E3716" s="303" t="n">
        <v>755.99</v>
      </c>
    </row>
    <row r="3717" customFormat="false" ht="15" hidden="false" customHeight="false" outlineLevel="0" collapsed="false">
      <c r="A3717" s="301" t="n">
        <v>39763</v>
      </c>
      <c r="B3717" s="301" t="s">
        <v>54</v>
      </c>
      <c r="C3717" s="302" t="s">
        <v>15436</v>
      </c>
      <c r="D3717" s="301" t="s">
        <v>142</v>
      </c>
      <c r="E3717" s="303" t="n">
        <v>884.79</v>
      </c>
    </row>
    <row r="3718" customFormat="false" ht="15" hidden="false" customHeight="false" outlineLevel="0" collapsed="false">
      <c r="A3718" s="301" t="n">
        <v>39760</v>
      </c>
      <c r="B3718" s="301" t="s">
        <v>54</v>
      </c>
      <c r="C3718" s="302" t="s">
        <v>15437</v>
      </c>
      <c r="D3718" s="301" t="s">
        <v>142</v>
      </c>
      <c r="E3718" s="303" t="n">
        <v>881.87</v>
      </c>
    </row>
    <row r="3719" customFormat="false" ht="15" hidden="false" customHeight="false" outlineLevel="0" collapsed="false">
      <c r="A3719" s="301" t="n">
        <v>39756</v>
      </c>
      <c r="B3719" s="301" t="s">
        <v>54</v>
      </c>
      <c r="C3719" s="302" t="s">
        <v>15438</v>
      </c>
      <c r="D3719" s="301" t="s">
        <v>142</v>
      </c>
      <c r="E3719" s="303" t="n">
        <v>316.65</v>
      </c>
    </row>
    <row r="3720" customFormat="false" ht="15" hidden="false" customHeight="false" outlineLevel="0" collapsed="false">
      <c r="A3720" s="301" t="n">
        <v>12038</v>
      </c>
      <c r="B3720" s="301" t="s">
        <v>54</v>
      </c>
      <c r="C3720" s="302" t="s">
        <v>15439</v>
      </c>
      <c r="D3720" s="301" t="s">
        <v>142</v>
      </c>
      <c r="E3720" s="303" t="n">
        <v>395.66</v>
      </c>
    </row>
    <row r="3721" customFormat="false" ht="15" hidden="false" customHeight="false" outlineLevel="0" collapsed="false">
      <c r="A3721" s="301" t="n">
        <v>39757</v>
      </c>
      <c r="B3721" s="301" t="s">
        <v>54</v>
      </c>
      <c r="C3721" s="302" t="s">
        <v>15440</v>
      </c>
      <c r="D3721" s="301" t="s">
        <v>142</v>
      </c>
      <c r="E3721" s="303" t="n">
        <v>365.86</v>
      </c>
    </row>
    <row r="3722" customFormat="false" ht="15" hidden="false" customHeight="false" outlineLevel="0" collapsed="false">
      <c r="A3722" s="301" t="n">
        <v>39758</v>
      </c>
      <c r="B3722" s="301" t="s">
        <v>54</v>
      </c>
      <c r="C3722" s="302" t="s">
        <v>15441</v>
      </c>
      <c r="D3722" s="301" t="s">
        <v>142</v>
      </c>
      <c r="E3722" s="303" t="n">
        <v>533.19</v>
      </c>
    </row>
    <row r="3723" customFormat="false" ht="15" hidden="false" customHeight="false" outlineLevel="0" collapsed="false">
      <c r="A3723" s="301" t="n">
        <v>39759</v>
      </c>
      <c r="B3723" s="301" t="s">
        <v>54</v>
      </c>
      <c r="C3723" s="302" t="s">
        <v>15442</v>
      </c>
      <c r="D3723" s="301" t="s">
        <v>142</v>
      </c>
      <c r="E3723" s="303" t="n">
        <v>658.49</v>
      </c>
    </row>
    <row r="3724" customFormat="false" ht="15" hidden="false" customHeight="false" outlineLevel="0" collapsed="false">
      <c r="A3724" s="301" t="n">
        <v>39761</v>
      </c>
      <c r="B3724" s="301" t="s">
        <v>54</v>
      </c>
      <c r="C3724" s="302" t="s">
        <v>15443</v>
      </c>
      <c r="D3724" s="301" t="s">
        <v>142</v>
      </c>
      <c r="E3724" s="303" t="n">
        <v>791.53</v>
      </c>
    </row>
    <row r="3725" customFormat="false" ht="15" hidden="false" customHeight="false" outlineLevel="0" collapsed="false">
      <c r="A3725" s="301" t="n">
        <v>39805</v>
      </c>
      <c r="B3725" s="301" t="s">
        <v>54</v>
      </c>
      <c r="C3725" s="302" t="s">
        <v>15444</v>
      </c>
      <c r="D3725" s="301" t="s">
        <v>142</v>
      </c>
      <c r="E3725" s="303" t="n">
        <v>140.82</v>
      </c>
    </row>
    <row r="3726" customFormat="false" ht="15" hidden="false" customHeight="false" outlineLevel="0" collapsed="false">
      <c r="A3726" s="301" t="n">
        <v>39806</v>
      </c>
      <c r="B3726" s="301" t="s">
        <v>54</v>
      </c>
      <c r="C3726" s="302" t="s">
        <v>15445</v>
      </c>
      <c r="D3726" s="301" t="s">
        <v>142</v>
      </c>
      <c r="E3726" s="303" t="n">
        <v>260.91</v>
      </c>
    </row>
    <row r="3727" customFormat="false" ht="15" hidden="false" customHeight="false" outlineLevel="0" collapsed="false">
      <c r="A3727" s="301" t="n">
        <v>39807</v>
      </c>
      <c r="B3727" s="301" t="s">
        <v>54</v>
      </c>
      <c r="C3727" s="302" t="s">
        <v>15446</v>
      </c>
      <c r="D3727" s="301" t="s">
        <v>142</v>
      </c>
      <c r="E3727" s="303" t="n">
        <v>565.45</v>
      </c>
    </row>
    <row r="3728" customFormat="false" ht="15" hidden="false" customHeight="false" outlineLevel="0" collapsed="false">
      <c r="A3728" s="301" t="n">
        <v>43100</v>
      </c>
      <c r="B3728" s="301" t="s">
        <v>54</v>
      </c>
      <c r="C3728" s="302" t="s">
        <v>15447</v>
      </c>
      <c r="D3728" s="301" t="s">
        <v>142</v>
      </c>
      <c r="E3728" s="303" t="n">
        <v>442.06</v>
      </c>
    </row>
    <row r="3729" customFormat="false" ht="15" hidden="false" customHeight="false" outlineLevel="0" collapsed="false">
      <c r="A3729" s="301" t="n">
        <v>39804</v>
      </c>
      <c r="B3729" s="301" t="s">
        <v>54</v>
      </c>
      <c r="C3729" s="302" t="s">
        <v>15448</v>
      </c>
      <c r="D3729" s="301" t="s">
        <v>142</v>
      </c>
      <c r="E3729" s="303" t="n">
        <v>82.69</v>
      </c>
    </row>
    <row r="3730" customFormat="false" ht="15" hidden="false" customHeight="false" outlineLevel="0" collapsed="false">
      <c r="A3730" s="301" t="n">
        <v>39796</v>
      </c>
      <c r="B3730" s="301" t="s">
        <v>54</v>
      </c>
      <c r="C3730" s="302" t="s">
        <v>15449</v>
      </c>
      <c r="D3730" s="301" t="s">
        <v>142</v>
      </c>
      <c r="E3730" s="303" t="n">
        <v>85.65</v>
      </c>
    </row>
    <row r="3731" customFormat="false" ht="15" hidden="false" customHeight="false" outlineLevel="0" collapsed="false">
      <c r="A3731" s="301" t="n">
        <v>39797</v>
      </c>
      <c r="B3731" s="301" t="s">
        <v>54</v>
      </c>
      <c r="C3731" s="302" t="s">
        <v>15450</v>
      </c>
      <c r="D3731" s="301" t="s">
        <v>142</v>
      </c>
      <c r="E3731" s="303" t="n">
        <v>134.45</v>
      </c>
    </row>
    <row r="3732" customFormat="false" ht="15" hidden="false" customHeight="false" outlineLevel="0" collapsed="false">
      <c r="A3732" s="301" t="n">
        <v>39798</v>
      </c>
      <c r="B3732" s="301" t="s">
        <v>54</v>
      </c>
      <c r="C3732" s="302" t="s">
        <v>15451</v>
      </c>
      <c r="D3732" s="301" t="s">
        <v>142</v>
      </c>
      <c r="E3732" s="303" t="n">
        <v>230.62</v>
      </c>
    </row>
    <row r="3733" customFormat="false" ht="15" hidden="false" customHeight="false" outlineLevel="0" collapsed="false">
      <c r="A3733" s="301" t="n">
        <v>39794</v>
      </c>
      <c r="B3733" s="301" t="s">
        <v>54</v>
      </c>
      <c r="C3733" s="302" t="s">
        <v>15452</v>
      </c>
      <c r="D3733" s="301" t="s">
        <v>142</v>
      </c>
      <c r="E3733" s="303" t="n">
        <v>36.35</v>
      </c>
    </row>
    <row r="3734" customFormat="false" ht="15" hidden="false" customHeight="false" outlineLevel="0" collapsed="false">
      <c r="A3734" s="301" t="n">
        <v>39795</v>
      </c>
      <c r="B3734" s="301" t="s">
        <v>54</v>
      </c>
      <c r="C3734" s="302" t="s">
        <v>15453</v>
      </c>
      <c r="D3734" s="301" t="s">
        <v>142</v>
      </c>
      <c r="E3734" s="303" t="n">
        <v>57.43</v>
      </c>
    </row>
    <row r="3735" customFormat="false" ht="15" hidden="false" customHeight="false" outlineLevel="0" collapsed="false">
      <c r="A3735" s="301" t="n">
        <v>39801</v>
      </c>
      <c r="B3735" s="301" t="s">
        <v>54</v>
      </c>
      <c r="C3735" s="302" t="s">
        <v>15454</v>
      </c>
      <c r="D3735" s="301" t="s">
        <v>142</v>
      </c>
      <c r="E3735" s="303" t="n">
        <v>121.28</v>
      </c>
    </row>
    <row r="3736" customFormat="false" ht="15" hidden="false" customHeight="false" outlineLevel="0" collapsed="false">
      <c r="A3736" s="301" t="n">
        <v>39802</v>
      </c>
      <c r="B3736" s="301" t="s">
        <v>54</v>
      </c>
      <c r="C3736" s="302" t="s">
        <v>15455</v>
      </c>
      <c r="D3736" s="301" t="s">
        <v>142</v>
      </c>
      <c r="E3736" s="303" t="n">
        <v>177.78</v>
      </c>
    </row>
    <row r="3737" customFormat="false" ht="15" hidden="false" customHeight="false" outlineLevel="0" collapsed="false">
      <c r="A3737" s="301" t="n">
        <v>39803</v>
      </c>
      <c r="B3737" s="301" t="s">
        <v>54</v>
      </c>
      <c r="C3737" s="302" t="s">
        <v>15456</v>
      </c>
      <c r="D3737" s="301" t="s">
        <v>142</v>
      </c>
      <c r="E3737" s="303" t="n">
        <v>248</v>
      </c>
    </row>
    <row r="3738" customFormat="false" ht="15" hidden="false" customHeight="false" outlineLevel="0" collapsed="false">
      <c r="A3738" s="301" t="n">
        <v>39799</v>
      </c>
      <c r="B3738" s="301" t="s">
        <v>54</v>
      </c>
      <c r="C3738" s="302" t="s">
        <v>15457</v>
      </c>
      <c r="D3738" s="301" t="s">
        <v>142</v>
      </c>
      <c r="E3738" s="303" t="n">
        <v>42.37</v>
      </c>
    </row>
    <row r="3739" customFormat="false" ht="15" hidden="false" customHeight="false" outlineLevel="0" collapsed="false">
      <c r="A3739" s="301" t="n">
        <v>39800</v>
      </c>
      <c r="B3739" s="301" t="s">
        <v>54</v>
      </c>
      <c r="C3739" s="302" t="s">
        <v>15458</v>
      </c>
      <c r="D3739" s="301" t="s">
        <v>142</v>
      </c>
      <c r="E3739" s="303" t="n">
        <v>72.19</v>
      </c>
    </row>
    <row r="3740" customFormat="false" ht="15" hidden="false" customHeight="false" outlineLevel="0" collapsed="false">
      <c r="A3740" s="301" t="n">
        <v>43837</v>
      </c>
      <c r="B3740" s="301" t="s">
        <v>54</v>
      </c>
      <c r="C3740" s="302" t="s">
        <v>15459</v>
      </c>
      <c r="D3740" s="301" t="s">
        <v>142</v>
      </c>
      <c r="E3740" s="303"/>
    </row>
    <row r="3741" customFormat="false" ht="15" hidden="false" customHeight="false" outlineLevel="0" collapsed="false">
      <c r="A3741" s="301" t="n">
        <v>43836</v>
      </c>
      <c r="B3741" s="301" t="s">
        <v>54</v>
      </c>
      <c r="C3741" s="302" t="s">
        <v>15460</v>
      </c>
      <c r="D3741" s="301" t="s">
        <v>142</v>
      </c>
      <c r="E3741" s="303"/>
    </row>
    <row r="3742" customFormat="false" ht="15" hidden="false" customHeight="false" outlineLevel="0" collapsed="false">
      <c r="A3742" s="301" t="n">
        <v>21059</v>
      </c>
      <c r="B3742" s="301" t="s">
        <v>54</v>
      </c>
      <c r="C3742" s="302" t="s">
        <v>15461</v>
      </c>
      <c r="D3742" s="301" t="s">
        <v>142</v>
      </c>
      <c r="E3742" s="303"/>
    </row>
    <row r="3743" customFormat="false" ht="15" hidden="false" customHeight="false" outlineLevel="0" collapsed="false">
      <c r="A3743" s="301" t="n">
        <v>11234</v>
      </c>
      <c r="B3743" s="301" t="s">
        <v>54</v>
      </c>
      <c r="C3743" s="302" t="s">
        <v>15462</v>
      </c>
      <c r="D3743" s="301" t="s">
        <v>142</v>
      </c>
      <c r="E3743" s="303"/>
    </row>
    <row r="3744" customFormat="false" ht="15" hidden="false" customHeight="false" outlineLevel="0" collapsed="false">
      <c r="A3744" s="301" t="n">
        <v>21060</v>
      </c>
      <c r="B3744" s="301" t="s">
        <v>54</v>
      </c>
      <c r="C3744" s="302" t="s">
        <v>15463</v>
      </c>
      <c r="D3744" s="301" t="s">
        <v>142</v>
      </c>
      <c r="E3744" s="303"/>
    </row>
    <row r="3745" customFormat="false" ht="15" hidden="false" customHeight="false" outlineLevel="0" collapsed="false">
      <c r="A3745" s="301" t="n">
        <v>21061</v>
      </c>
      <c r="B3745" s="301" t="s">
        <v>54</v>
      </c>
      <c r="C3745" s="302" t="s">
        <v>15464</v>
      </c>
      <c r="D3745" s="301" t="s">
        <v>142</v>
      </c>
      <c r="E3745" s="303"/>
    </row>
    <row r="3746" customFormat="false" ht="15" hidden="false" customHeight="false" outlineLevel="0" collapsed="false">
      <c r="A3746" s="301" t="n">
        <v>21062</v>
      </c>
      <c r="B3746" s="301" t="s">
        <v>54</v>
      </c>
      <c r="C3746" s="302" t="s">
        <v>15465</v>
      </c>
      <c r="D3746" s="301" t="s">
        <v>142</v>
      </c>
      <c r="E3746" s="303"/>
    </row>
    <row r="3747" customFormat="false" ht="15" hidden="false" customHeight="false" outlineLevel="0" collapsed="false">
      <c r="A3747" s="301" t="n">
        <v>11708</v>
      </c>
      <c r="B3747" s="301" t="s">
        <v>54</v>
      </c>
      <c r="C3747" s="302" t="s">
        <v>15466</v>
      </c>
      <c r="D3747" s="301" t="s">
        <v>142</v>
      </c>
      <c r="E3747" s="303"/>
    </row>
    <row r="3748" customFormat="false" ht="15" hidden="false" customHeight="false" outlineLevel="0" collapsed="false">
      <c r="A3748" s="301" t="n">
        <v>11709</v>
      </c>
      <c r="B3748" s="301" t="s">
        <v>54</v>
      </c>
      <c r="C3748" s="302" t="s">
        <v>15467</v>
      </c>
      <c r="D3748" s="301" t="s">
        <v>142</v>
      </c>
      <c r="E3748" s="303"/>
    </row>
    <row r="3749" customFormat="false" ht="15" hidden="false" customHeight="false" outlineLevel="0" collapsed="false">
      <c r="A3749" s="301" t="n">
        <v>11710</v>
      </c>
      <c r="B3749" s="301" t="s">
        <v>54</v>
      </c>
      <c r="C3749" s="302" t="s">
        <v>15468</v>
      </c>
      <c r="D3749" s="301" t="s">
        <v>142</v>
      </c>
      <c r="E3749" s="303"/>
    </row>
    <row r="3750" customFormat="false" ht="15" hidden="false" customHeight="false" outlineLevel="0" collapsed="false">
      <c r="A3750" s="301" t="n">
        <v>11707</v>
      </c>
      <c r="B3750" s="301" t="s">
        <v>54</v>
      </c>
      <c r="C3750" s="302" t="s">
        <v>15469</v>
      </c>
      <c r="D3750" s="301" t="s">
        <v>142</v>
      </c>
      <c r="E3750" s="303"/>
    </row>
    <row r="3751" customFormat="false" ht="15" hidden="false" customHeight="false" outlineLevel="0" collapsed="false">
      <c r="A3751" s="301" t="n">
        <v>5102</v>
      </c>
      <c r="B3751" s="301" t="s">
        <v>54</v>
      </c>
      <c r="C3751" s="302" t="s">
        <v>15470</v>
      </c>
      <c r="D3751" s="301" t="s">
        <v>142</v>
      </c>
      <c r="E3751" s="303" t="n">
        <v>14.48</v>
      </c>
    </row>
    <row r="3752" customFormat="false" ht="15" hidden="false" customHeight="false" outlineLevel="0" collapsed="false">
      <c r="A3752" s="301" t="n">
        <v>11711</v>
      </c>
      <c r="B3752" s="301" t="s">
        <v>54</v>
      </c>
      <c r="C3752" s="302" t="s">
        <v>15471</v>
      </c>
      <c r="D3752" s="301" t="s">
        <v>142</v>
      </c>
      <c r="E3752" s="303" t="n">
        <v>12.06</v>
      </c>
    </row>
    <row r="3753" customFormat="false" ht="15" hidden="false" customHeight="false" outlineLevel="0" collapsed="false">
      <c r="A3753" s="301" t="n">
        <v>11739</v>
      </c>
      <c r="B3753" s="301" t="s">
        <v>54</v>
      </c>
      <c r="C3753" s="302" t="s">
        <v>15472</v>
      </c>
      <c r="D3753" s="301" t="s">
        <v>142</v>
      </c>
      <c r="E3753" s="303" t="n">
        <v>10.32</v>
      </c>
    </row>
    <row r="3754" customFormat="false" ht="15" hidden="false" customHeight="false" outlineLevel="0" collapsed="false">
      <c r="A3754" s="301" t="n">
        <v>11741</v>
      </c>
      <c r="B3754" s="301" t="s">
        <v>54</v>
      </c>
      <c r="C3754" s="302" t="s">
        <v>15473</v>
      </c>
      <c r="D3754" s="301" t="s">
        <v>142</v>
      </c>
      <c r="E3754" s="303" t="n">
        <v>13.13</v>
      </c>
    </row>
    <row r="3755" customFormat="false" ht="15" hidden="false" customHeight="false" outlineLevel="0" collapsed="false">
      <c r="A3755" s="301" t="n">
        <v>11745</v>
      </c>
      <c r="B3755" s="301" t="s">
        <v>54</v>
      </c>
      <c r="C3755" s="302" t="s">
        <v>15474</v>
      </c>
      <c r="D3755" s="301" t="s">
        <v>142</v>
      </c>
      <c r="E3755" s="303" t="n">
        <v>17.31</v>
      </c>
    </row>
    <row r="3756" customFormat="false" ht="15" hidden="false" customHeight="false" outlineLevel="0" collapsed="false">
      <c r="A3756" s="301" t="n">
        <v>11743</v>
      </c>
      <c r="B3756" s="301" t="s">
        <v>54</v>
      </c>
      <c r="C3756" s="302" t="s">
        <v>15475</v>
      </c>
      <c r="D3756" s="301" t="s">
        <v>142</v>
      </c>
      <c r="E3756" s="303" t="n">
        <v>11.03</v>
      </c>
    </row>
    <row r="3757" customFormat="false" ht="15" hidden="false" customHeight="false" outlineLevel="0" collapsed="false">
      <c r="A3757" s="301" t="n">
        <v>5104</v>
      </c>
      <c r="B3757" s="301" t="s">
        <v>54</v>
      </c>
      <c r="C3757" s="302" t="s">
        <v>15476</v>
      </c>
      <c r="D3757" s="301" t="s">
        <v>418</v>
      </c>
      <c r="E3757" s="303"/>
    </row>
    <row r="3758" customFormat="false" ht="15" hidden="false" customHeight="false" outlineLevel="0" collapsed="false">
      <c r="A3758" s="301" t="n">
        <v>44530</v>
      </c>
      <c r="B3758" s="301" t="s">
        <v>54</v>
      </c>
      <c r="C3758" s="302" t="s">
        <v>15477</v>
      </c>
      <c r="D3758" s="301" t="s">
        <v>142</v>
      </c>
      <c r="E3758" s="303" t="n">
        <v>61.89</v>
      </c>
    </row>
    <row r="3759" customFormat="false" ht="15" hidden="false" customHeight="false" outlineLevel="0" collapsed="false">
      <c r="A3759" s="301" t="n">
        <v>2710</v>
      </c>
      <c r="B3759" s="301" t="s">
        <v>54</v>
      </c>
      <c r="C3759" s="302" t="s">
        <v>15478</v>
      </c>
      <c r="D3759" s="301" t="s">
        <v>142</v>
      </c>
      <c r="E3759" s="303" t="n">
        <v>53.41</v>
      </c>
    </row>
    <row r="3760" customFormat="false" ht="15" hidden="false" customHeight="false" outlineLevel="0" collapsed="false">
      <c r="A3760" s="301" t="n">
        <v>14575</v>
      </c>
      <c r="B3760" s="301" t="s">
        <v>54</v>
      </c>
      <c r="C3760" s="302" t="s">
        <v>15479</v>
      </c>
      <c r="D3760" s="301" t="s">
        <v>142</v>
      </c>
      <c r="E3760" s="303"/>
    </row>
    <row r="3761" customFormat="false" ht="15" hidden="false" customHeight="false" outlineLevel="0" collapsed="false">
      <c r="A3761" s="301" t="n">
        <v>44048</v>
      </c>
      <c r="B3761" s="301" t="s">
        <v>54</v>
      </c>
      <c r="C3761" s="302" t="s">
        <v>15480</v>
      </c>
      <c r="D3761" s="301" t="s">
        <v>142</v>
      </c>
      <c r="E3761" s="303"/>
    </row>
    <row r="3762" customFormat="false" ht="15" hidden="false" customHeight="false" outlineLevel="0" collapsed="false">
      <c r="A3762" s="301" t="n">
        <v>44026</v>
      </c>
      <c r="B3762" s="301" t="s">
        <v>54</v>
      </c>
      <c r="C3762" s="302" t="s">
        <v>15481</v>
      </c>
      <c r="D3762" s="301" t="s">
        <v>142</v>
      </c>
      <c r="E3762" s="303"/>
    </row>
    <row r="3763" customFormat="false" ht="15" hidden="false" customHeight="false" outlineLevel="0" collapsed="false">
      <c r="A3763" s="301" t="n">
        <v>44024</v>
      </c>
      <c r="B3763" s="301" t="s">
        <v>54</v>
      </c>
      <c r="C3763" s="302" t="s">
        <v>15482</v>
      </c>
      <c r="D3763" s="301" t="s">
        <v>142</v>
      </c>
      <c r="E3763" s="303"/>
    </row>
    <row r="3764" customFormat="false" ht="15" hidden="false" customHeight="false" outlineLevel="0" collapsed="false">
      <c r="A3764" s="301" t="n">
        <v>44025</v>
      </c>
      <c r="B3764" s="301" t="s">
        <v>54</v>
      </c>
      <c r="C3764" s="302" t="s">
        <v>15483</v>
      </c>
      <c r="D3764" s="301" t="s">
        <v>142</v>
      </c>
      <c r="E3764" s="303"/>
    </row>
    <row r="3765" customFormat="false" ht="15" hidden="false" customHeight="false" outlineLevel="0" collapsed="false">
      <c r="A3765" s="301" t="n">
        <v>44022</v>
      </c>
      <c r="B3765" s="301" t="s">
        <v>54</v>
      </c>
      <c r="C3765" s="302" t="s">
        <v>15484</v>
      </c>
      <c r="D3765" s="301" t="s">
        <v>142</v>
      </c>
      <c r="E3765" s="303"/>
    </row>
    <row r="3766" customFormat="false" ht="15" hidden="false" customHeight="false" outlineLevel="0" collapsed="false">
      <c r="A3766" s="301" t="n">
        <v>44023</v>
      </c>
      <c r="B3766" s="301" t="s">
        <v>54</v>
      </c>
      <c r="C3766" s="302" t="s">
        <v>15485</v>
      </c>
      <c r="D3766" s="301" t="s">
        <v>142</v>
      </c>
      <c r="E3766" s="303"/>
    </row>
    <row r="3767" customFormat="false" ht="15" hidden="false" customHeight="false" outlineLevel="0" collapsed="false">
      <c r="A3767" s="301" t="n">
        <v>43966</v>
      </c>
      <c r="B3767" s="301" t="s">
        <v>54</v>
      </c>
      <c r="C3767" s="302" t="s">
        <v>15486</v>
      </c>
      <c r="D3767" s="301" t="s">
        <v>142</v>
      </c>
      <c r="E3767" s="303"/>
    </row>
    <row r="3768" customFormat="false" ht="15" hidden="false" customHeight="false" outlineLevel="0" collapsed="false">
      <c r="A3768" s="301" t="n">
        <v>43967</v>
      </c>
      <c r="B3768" s="301" t="s">
        <v>54</v>
      </c>
      <c r="C3768" s="302" t="s">
        <v>15487</v>
      </c>
      <c r="D3768" s="301" t="s">
        <v>142</v>
      </c>
      <c r="E3768" s="303"/>
    </row>
    <row r="3769" customFormat="false" ht="15" hidden="false" customHeight="false" outlineLevel="0" collapsed="false">
      <c r="A3769" s="301" t="n">
        <v>43968</v>
      </c>
      <c r="B3769" s="301" t="s">
        <v>54</v>
      </c>
      <c r="C3769" s="302" t="s">
        <v>15488</v>
      </c>
      <c r="D3769" s="301" t="s">
        <v>142</v>
      </c>
      <c r="E3769" s="303"/>
    </row>
    <row r="3770" customFormat="false" ht="15" hidden="false" customHeight="false" outlineLevel="0" collapsed="false">
      <c r="A3770" s="301" t="n">
        <v>43969</v>
      </c>
      <c r="B3770" s="301" t="s">
        <v>54</v>
      </c>
      <c r="C3770" s="302" t="s">
        <v>15489</v>
      </c>
      <c r="D3770" s="301" t="s">
        <v>142</v>
      </c>
      <c r="E3770" s="303"/>
    </row>
    <row r="3771" customFormat="false" ht="15" hidden="false" customHeight="false" outlineLevel="0" collapsed="false">
      <c r="A3771" s="301" t="n">
        <v>44021</v>
      </c>
      <c r="B3771" s="301" t="s">
        <v>54</v>
      </c>
      <c r="C3771" s="302" t="s">
        <v>15490</v>
      </c>
      <c r="D3771" s="301" t="s">
        <v>142</v>
      </c>
      <c r="E3771" s="303"/>
    </row>
    <row r="3772" customFormat="false" ht="15" hidden="false" customHeight="false" outlineLevel="0" collapsed="false">
      <c r="A3772" s="301" t="n">
        <v>43970</v>
      </c>
      <c r="B3772" s="301" t="s">
        <v>54</v>
      </c>
      <c r="C3772" s="302" t="s">
        <v>15491</v>
      </c>
      <c r="D3772" s="301" t="s">
        <v>142</v>
      </c>
      <c r="E3772" s="303"/>
    </row>
    <row r="3773" customFormat="false" ht="15" hidden="false" customHeight="false" outlineLevel="0" collapsed="false">
      <c r="A3773" s="301" t="n">
        <v>20043</v>
      </c>
      <c r="B3773" s="301" t="s">
        <v>54</v>
      </c>
      <c r="C3773" s="302" t="s">
        <v>15492</v>
      </c>
      <c r="D3773" s="301" t="s">
        <v>142</v>
      </c>
      <c r="E3773" s="303" t="n">
        <v>11.78</v>
      </c>
    </row>
    <row r="3774" customFormat="false" ht="15" hidden="false" customHeight="false" outlineLevel="0" collapsed="false">
      <c r="A3774" s="301" t="n">
        <v>20044</v>
      </c>
      <c r="B3774" s="301" t="s">
        <v>54</v>
      </c>
      <c r="C3774" s="302" t="s">
        <v>15493</v>
      </c>
      <c r="D3774" s="301" t="s">
        <v>142</v>
      </c>
      <c r="E3774" s="303" t="n">
        <v>13.66</v>
      </c>
    </row>
    <row r="3775" customFormat="false" ht="15" hidden="false" customHeight="false" outlineLevel="0" collapsed="false">
      <c r="A3775" s="301" t="n">
        <v>20042</v>
      </c>
      <c r="B3775" s="301" t="s">
        <v>54</v>
      </c>
      <c r="C3775" s="302" t="s">
        <v>15494</v>
      </c>
      <c r="D3775" s="301" t="s">
        <v>142</v>
      </c>
      <c r="E3775" s="303" t="n">
        <v>10.22</v>
      </c>
    </row>
    <row r="3776" customFormat="false" ht="15" hidden="false" customHeight="false" outlineLevel="0" collapsed="false">
      <c r="A3776" s="301" t="n">
        <v>20046</v>
      </c>
      <c r="B3776" s="301" t="s">
        <v>54</v>
      </c>
      <c r="C3776" s="302" t="s">
        <v>15495</v>
      </c>
      <c r="D3776" s="301" t="s">
        <v>142</v>
      </c>
      <c r="E3776" s="303" t="n">
        <v>24.18</v>
      </c>
    </row>
    <row r="3777" customFormat="false" ht="15" hidden="false" customHeight="false" outlineLevel="0" collapsed="false">
      <c r="A3777" s="301" t="n">
        <v>20047</v>
      </c>
      <c r="B3777" s="301" t="s">
        <v>54</v>
      </c>
      <c r="C3777" s="302" t="s">
        <v>15496</v>
      </c>
      <c r="D3777" s="301" t="s">
        <v>142</v>
      </c>
      <c r="E3777" s="303" t="n">
        <v>72.51</v>
      </c>
    </row>
    <row r="3778" customFormat="false" ht="15" hidden="false" customHeight="false" outlineLevel="0" collapsed="false">
      <c r="A3778" s="301" t="n">
        <v>20045</v>
      </c>
      <c r="B3778" s="301" t="s">
        <v>54</v>
      </c>
      <c r="C3778" s="302" t="s">
        <v>15497</v>
      </c>
      <c r="D3778" s="301" t="s">
        <v>142</v>
      </c>
      <c r="E3778" s="303" t="n">
        <v>12.23</v>
      </c>
    </row>
    <row r="3779" customFormat="false" ht="15" hidden="false" customHeight="false" outlineLevel="0" collapsed="false">
      <c r="A3779" s="301" t="n">
        <v>20972</v>
      </c>
      <c r="B3779" s="301" t="s">
        <v>54</v>
      </c>
      <c r="C3779" s="302" t="s">
        <v>15498</v>
      </c>
      <c r="D3779" s="301" t="s">
        <v>142</v>
      </c>
      <c r="E3779" s="303" t="n">
        <v>135.71</v>
      </c>
    </row>
    <row r="3780" customFormat="false" ht="15" hidden="false" customHeight="false" outlineLevel="0" collapsed="false">
      <c r="A3780" s="301" t="n">
        <v>11321</v>
      </c>
      <c r="B3780" s="301" t="s">
        <v>54</v>
      </c>
      <c r="C3780" s="302" t="s">
        <v>15499</v>
      </c>
      <c r="D3780" s="301" t="s">
        <v>142</v>
      </c>
      <c r="E3780" s="303"/>
    </row>
    <row r="3781" customFormat="false" ht="15" hidden="false" customHeight="false" outlineLevel="0" collapsed="false">
      <c r="A3781" s="301" t="n">
        <v>11323</v>
      </c>
      <c r="B3781" s="301" t="s">
        <v>54</v>
      </c>
      <c r="C3781" s="302" t="s">
        <v>15500</v>
      </c>
      <c r="D3781" s="301" t="s">
        <v>142</v>
      </c>
      <c r="E3781" s="303"/>
    </row>
    <row r="3782" customFormat="false" ht="15" hidden="false" customHeight="false" outlineLevel="0" collapsed="false">
      <c r="A3782" s="301" t="n">
        <v>20327</v>
      </c>
      <c r="B3782" s="301" t="s">
        <v>54</v>
      </c>
      <c r="C3782" s="302" t="s">
        <v>15501</v>
      </c>
      <c r="D3782" s="301" t="s">
        <v>142</v>
      </c>
      <c r="E3782" s="303"/>
    </row>
    <row r="3783" customFormat="false" ht="15" hidden="false" customHeight="false" outlineLevel="0" collapsed="false">
      <c r="A3783" s="301" t="n">
        <v>6034</v>
      </c>
      <c r="B3783" s="301" t="s">
        <v>54</v>
      </c>
      <c r="C3783" s="302" t="s">
        <v>15502</v>
      </c>
      <c r="D3783" s="301" t="s">
        <v>142</v>
      </c>
      <c r="E3783" s="303" t="n">
        <v>15.77</v>
      </c>
    </row>
    <row r="3784" customFormat="false" ht="15" hidden="false" customHeight="false" outlineLevel="0" collapsed="false">
      <c r="A3784" s="301" t="n">
        <v>6036</v>
      </c>
      <c r="B3784" s="301" t="s">
        <v>54</v>
      </c>
      <c r="C3784" s="302" t="s">
        <v>15503</v>
      </c>
      <c r="D3784" s="301" t="s">
        <v>142</v>
      </c>
      <c r="E3784" s="303" t="n">
        <v>21.48</v>
      </c>
    </row>
    <row r="3785" customFormat="false" ht="15" hidden="false" customHeight="false" outlineLevel="0" collapsed="false">
      <c r="A3785" s="301" t="n">
        <v>6031</v>
      </c>
      <c r="B3785" s="301" t="s">
        <v>54</v>
      </c>
      <c r="C3785" s="302" t="s">
        <v>15504</v>
      </c>
      <c r="D3785" s="301" t="s">
        <v>142</v>
      </c>
      <c r="E3785" s="303" t="n">
        <v>25.24</v>
      </c>
    </row>
    <row r="3786" customFormat="false" ht="15" hidden="false" customHeight="false" outlineLevel="0" collapsed="false">
      <c r="A3786" s="301" t="n">
        <v>6029</v>
      </c>
      <c r="B3786" s="301" t="s">
        <v>54</v>
      </c>
      <c r="C3786" s="302" t="s">
        <v>15505</v>
      </c>
      <c r="D3786" s="301" t="s">
        <v>142</v>
      </c>
      <c r="E3786" s="303" t="n">
        <v>25.51</v>
      </c>
    </row>
    <row r="3787" customFormat="false" ht="15" hidden="false" customHeight="false" outlineLevel="0" collapsed="false">
      <c r="A3787" s="301" t="n">
        <v>6033</v>
      </c>
      <c r="B3787" s="301" t="s">
        <v>54</v>
      </c>
      <c r="C3787" s="302" t="s">
        <v>15506</v>
      </c>
      <c r="D3787" s="301" t="s">
        <v>142</v>
      </c>
      <c r="E3787" s="303" t="n">
        <v>33.62</v>
      </c>
    </row>
    <row r="3788" customFormat="false" ht="15" hidden="false" customHeight="false" outlineLevel="0" collapsed="false">
      <c r="A3788" s="301" t="n">
        <v>11672</v>
      </c>
      <c r="B3788" s="301" t="s">
        <v>54</v>
      </c>
      <c r="C3788" s="302" t="s">
        <v>15507</v>
      </c>
      <c r="D3788" s="301" t="s">
        <v>142</v>
      </c>
      <c r="E3788" s="303" t="n">
        <v>73.13</v>
      </c>
    </row>
    <row r="3789" customFormat="false" ht="15" hidden="false" customHeight="false" outlineLevel="0" collapsed="false">
      <c r="A3789" s="301" t="n">
        <v>11669</v>
      </c>
      <c r="B3789" s="301" t="s">
        <v>54</v>
      </c>
      <c r="C3789" s="302" t="s">
        <v>15508</v>
      </c>
      <c r="D3789" s="301" t="s">
        <v>142</v>
      </c>
      <c r="E3789" s="303" t="n">
        <v>69.65</v>
      </c>
    </row>
    <row r="3790" customFormat="false" ht="15" hidden="false" customHeight="false" outlineLevel="0" collapsed="false">
      <c r="A3790" s="301" t="n">
        <v>20055</v>
      </c>
      <c r="B3790" s="301" t="s">
        <v>54</v>
      </c>
      <c r="C3790" s="302" t="s">
        <v>15509</v>
      </c>
      <c r="D3790" s="301" t="s">
        <v>142</v>
      </c>
      <c r="E3790" s="303" t="n">
        <v>52.16</v>
      </c>
    </row>
    <row r="3791" customFormat="false" ht="15" hidden="false" customHeight="false" outlineLevel="0" collapsed="false">
      <c r="A3791" s="301" t="n">
        <v>11670</v>
      </c>
      <c r="B3791" s="301" t="s">
        <v>54</v>
      </c>
      <c r="C3791" s="302" t="s">
        <v>15510</v>
      </c>
      <c r="D3791" s="301" t="s">
        <v>142</v>
      </c>
      <c r="E3791" s="303" t="n">
        <v>26.68</v>
      </c>
    </row>
    <row r="3792" customFormat="false" ht="15" hidden="false" customHeight="false" outlineLevel="0" collapsed="false">
      <c r="A3792" s="301" t="n">
        <v>11671</v>
      </c>
      <c r="B3792" s="301" t="s">
        <v>54</v>
      </c>
      <c r="C3792" s="302" t="s">
        <v>15511</v>
      </c>
      <c r="D3792" s="301" t="s">
        <v>142</v>
      </c>
      <c r="E3792" s="303" t="n">
        <v>111.92</v>
      </c>
    </row>
    <row r="3793" customFormat="false" ht="15" hidden="false" customHeight="false" outlineLevel="0" collapsed="false">
      <c r="A3793" s="301" t="n">
        <v>6032</v>
      </c>
      <c r="B3793" s="301" t="s">
        <v>54</v>
      </c>
      <c r="C3793" s="302" t="s">
        <v>15512</v>
      </c>
      <c r="D3793" s="301" t="s">
        <v>142</v>
      </c>
      <c r="E3793" s="303" t="n">
        <v>31.97</v>
      </c>
    </row>
    <row r="3794" customFormat="false" ht="15" hidden="false" customHeight="false" outlineLevel="0" collapsed="false">
      <c r="A3794" s="301" t="n">
        <v>11673</v>
      </c>
      <c r="B3794" s="301" t="s">
        <v>54</v>
      </c>
      <c r="C3794" s="302" t="s">
        <v>15513</v>
      </c>
      <c r="D3794" s="301" t="s">
        <v>142</v>
      </c>
      <c r="E3794" s="303" t="n">
        <v>25.17</v>
      </c>
    </row>
    <row r="3795" customFormat="false" ht="15" hidden="false" customHeight="false" outlineLevel="0" collapsed="false">
      <c r="A3795" s="301" t="n">
        <v>11674</v>
      </c>
      <c r="B3795" s="301" t="s">
        <v>54</v>
      </c>
      <c r="C3795" s="302" t="s">
        <v>15514</v>
      </c>
      <c r="D3795" s="301" t="s">
        <v>142</v>
      </c>
      <c r="E3795" s="303" t="n">
        <v>32.42</v>
      </c>
    </row>
    <row r="3796" customFormat="false" ht="15" hidden="false" customHeight="false" outlineLevel="0" collapsed="false">
      <c r="A3796" s="301" t="n">
        <v>11675</v>
      </c>
      <c r="B3796" s="301" t="s">
        <v>54</v>
      </c>
      <c r="C3796" s="302" t="s">
        <v>15515</v>
      </c>
      <c r="D3796" s="301" t="s">
        <v>142</v>
      </c>
      <c r="E3796" s="303" t="n">
        <v>51.47</v>
      </c>
    </row>
    <row r="3797" customFormat="false" ht="15" hidden="false" customHeight="false" outlineLevel="0" collapsed="false">
      <c r="A3797" s="301" t="n">
        <v>11676</v>
      </c>
      <c r="B3797" s="301" t="s">
        <v>54</v>
      </c>
      <c r="C3797" s="302" t="s">
        <v>15516</v>
      </c>
      <c r="D3797" s="301" t="s">
        <v>142</v>
      </c>
      <c r="E3797" s="303" t="n">
        <v>68.83</v>
      </c>
    </row>
    <row r="3798" customFormat="false" ht="15" hidden="false" customHeight="false" outlineLevel="0" collapsed="false">
      <c r="A3798" s="301" t="n">
        <v>11677</v>
      </c>
      <c r="B3798" s="301" t="s">
        <v>54</v>
      </c>
      <c r="C3798" s="302" t="s">
        <v>15517</v>
      </c>
      <c r="D3798" s="301" t="s">
        <v>142</v>
      </c>
      <c r="E3798" s="303" t="n">
        <v>71.09</v>
      </c>
    </row>
    <row r="3799" customFormat="false" ht="15" hidden="false" customHeight="false" outlineLevel="0" collapsed="false">
      <c r="A3799" s="301" t="n">
        <v>11678</v>
      </c>
      <c r="B3799" s="301" t="s">
        <v>54</v>
      </c>
      <c r="C3799" s="302" t="s">
        <v>15518</v>
      </c>
      <c r="D3799" s="301" t="s">
        <v>142</v>
      </c>
      <c r="E3799" s="303" t="n">
        <v>130.19</v>
      </c>
    </row>
    <row r="3800" customFormat="false" ht="15" hidden="false" customHeight="false" outlineLevel="0" collapsed="false">
      <c r="A3800" s="301" t="n">
        <v>6038</v>
      </c>
      <c r="B3800" s="301" t="s">
        <v>54</v>
      </c>
      <c r="C3800" s="302" t="s">
        <v>15519</v>
      </c>
      <c r="D3800" s="301" t="s">
        <v>142</v>
      </c>
      <c r="E3800" s="303" t="n">
        <v>8.26</v>
      </c>
    </row>
    <row r="3801" customFormat="false" ht="15" hidden="false" customHeight="false" outlineLevel="0" collapsed="false">
      <c r="A3801" s="301" t="n">
        <v>11718</v>
      </c>
      <c r="B3801" s="301" t="s">
        <v>54</v>
      </c>
      <c r="C3801" s="302" t="s">
        <v>15520</v>
      </c>
      <c r="D3801" s="301" t="s">
        <v>142</v>
      </c>
      <c r="E3801" s="303" t="n">
        <v>23.55</v>
      </c>
    </row>
    <row r="3802" customFormat="false" ht="15" hidden="false" customHeight="false" outlineLevel="0" collapsed="false">
      <c r="A3802" s="301" t="n">
        <v>6037</v>
      </c>
      <c r="B3802" s="301" t="s">
        <v>54</v>
      </c>
      <c r="C3802" s="302" t="s">
        <v>15521</v>
      </c>
      <c r="D3802" s="301" t="s">
        <v>142</v>
      </c>
      <c r="E3802" s="303" t="n">
        <v>17.18</v>
      </c>
    </row>
    <row r="3803" customFormat="false" ht="15" hidden="false" customHeight="false" outlineLevel="0" collapsed="false">
      <c r="A3803" s="301" t="n">
        <v>11719</v>
      </c>
      <c r="B3803" s="301" t="s">
        <v>54</v>
      </c>
      <c r="C3803" s="302" t="s">
        <v>15522</v>
      </c>
      <c r="D3803" s="301" t="s">
        <v>142</v>
      </c>
      <c r="E3803" s="303" t="n">
        <v>19.11</v>
      </c>
    </row>
    <row r="3804" customFormat="false" ht="15" hidden="false" customHeight="false" outlineLevel="0" collapsed="false">
      <c r="A3804" s="301" t="n">
        <v>6010</v>
      </c>
      <c r="B3804" s="301" t="s">
        <v>54</v>
      </c>
      <c r="C3804" s="302" t="s">
        <v>15523</v>
      </c>
      <c r="D3804" s="301" t="s">
        <v>142</v>
      </c>
      <c r="E3804" s="303" t="n">
        <v>121.29</v>
      </c>
    </row>
    <row r="3805" customFormat="false" ht="15" hidden="false" customHeight="false" outlineLevel="0" collapsed="false">
      <c r="A3805" s="301" t="n">
        <v>6017</v>
      </c>
      <c r="B3805" s="301" t="s">
        <v>54</v>
      </c>
      <c r="C3805" s="302" t="s">
        <v>15524</v>
      </c>
      <c r="D3805" s="301" t="s">
        <v>142</v>
      </c>
      <c r="E3805" s="303" t="n">
        <v>96.07</v>
      </c>
    </row>
    <row r="3806" customFormat="false" ht="15" hidden="false" customHeight="false" outlineLevel="0" collapsed="false">
      <c r="A3806" s="301" t="n">
        <v>6019</v>
      </c>
      <c r="B3806" s="301" t="s">
        <v>54</v>
      </c>
      <c r="C3806" s="302" t="s">
        <v>15525</v>
      </c>
      <c r="D3806" s="301" t="s">
        <v>142</v>
      </c>
      <c r="E3806" s="303" t="n">
        <v>70.49</v>
      </c>
    </row>
    <row r="3807" customFormat="false" ht="15" hidden="false" customHeight="false" outlineLevel="0" collapsed="false">
      <c r="A3807" s="301" t="n">
        <v>6020</v>
      </c>
      <c r="B3807" s="301" t="s">
        <v>54</v>
      </c>
      <c r="C3807" s="302" t="s">
        <v>15526</v>
      </c>
      <c r="D3807" s="301" t="s">
        <v>142</v>
      </c>
      <c r="E3807" s="303" t="n">
        <v>42.34</v>
      </c>
    </row>
    <row r="3808" customFormat="false" ht="15" hidden="false" customHeight="false" outlineLevel="0" collapsed="false">
      <c r="A3808" s="301" t="n">
        <v>6011</v>
      </c>
      <c r="B3808" s="301" t="s">
        <v>54</v>
      </c>
      <c r="C3808" s="302" t="s">
        <v>15527</v>
      </c>
      <c r="D3808" s="301" t="s">
        <v>142</v>
      </c>
      <c r="E3808" s="303" t="n">
        <v>350.37</v>
      </c>
    </row>
    <row r="3809" customFormat="false" ht="15" hidden="false" customHeight="false" outlineLevel="0" collapsed="false">
      <c r="A3809" s="301" t="n">
        <v>6028</v>
      </c>
      <c r="B3809" s="301" t="s">
        <v>54</v>
      </c>
      <c r="C3809" s="302" t="s">
        <v>15528</v>
      </c>
      <c r="D3809" s="301" t="s">
        <v>142</v>
      </c>
      <c r="E3809" s="303" t="n">
        <v>168.94</v>
      </c>
    </row>
    <row r="3810" customFormat="false" ht="15" hidden="false" customHeight="false" outlineLevel="0" collapsed="false">
      <c r="A3810" s="301" t="n">
        <v>6012</v>
      </c>
      <c r="B3810" s="301" t="s">
        <v>54</v>
      </c>
      <c r="C3810" s="302" t="s">
        <v>15529</v>
      </c>
      <c r="D3810" s="301" t="s">
        <v>142</v>
      </c>
      <c r="E3810" s="303" t="n">
        <v>424.18</v>
      </c>
    </row>
    <row r="3811" customFormat="false" ht="15" hidden="false" customHeight="false" outlineLevel="0" collapsed="false">
      <c r="A3811" s="301" t="n">
        <v>6016</v>
      </c>
      <c r="B3811" s="301" t="s">
        <v>54</v>
      </c>
      <c r="C3811" s="302" t="s">
        <v>15530</v>
      </c>
      <c r="D3811" s="301" t="s">
        <v>142</v>
      </c>
      <c r="E3811" s="303" t="n">
        <v>44.66</v>
      </c>
    </row>
    <row r="3812" customFormat="false" ht="15" hidden="false" customHeight="false" outlineLevel="0" collapsed="false">
      <c r="A3812" s="301" t="n">
        <v>6027</v>
      </c>
      <c r="B3812" s="301" t="s">
        <v>54</v>
      </c>
      <c r="C3812" s="302" t="s">
        <v>15531</v>
      </c>
      <c r="D3812" s="301" t="s">
        <v>142</v>
      </c>
      <c r="E3812" s="303" t="n">
        <v>883.84</v>
      </c>
    </row>
    <row r="3813" customFormat="false" ht="15" hidden="false" customHeight="false" outlineLevel="0" collapsed="false">
      <c r="A3813" s="301" t="n">
        <v>6015</v>
      </c>
      <c r="B3813" s="301" t="s">
        <v>54</v>
      </c>
      <c r="C3813" s="302" t="s">
        <v>15532</v>
      </c>
      <c r="D3813" s="301" t="s">
        <v>142</v>
      </c>
      <c r="E3813" s="303" t="n">
        <v>193.95</v>
      </c>
    </row>
    <row r="3814" customFormat="false" ht="15" hidden="false" customHeight="false" outlineLevel="0" collapsed="false">
      <c r="A3814" s="301" t="n">
        <v>6014</v>
      </c>
      <c r="B3814" s="301" t="s">
        <v>54</v>
      </c>
      <c r="C3814" s="302" t="s">
        <v>15533</v>
      </c>
      <c r="D3814" s="301" t="s">
        <v>142</v>
      </c>
      <c r="E3814" s="303" t="n">
        <v>185.43</v>
      </c>
    </row>
    <row r="3815" customFormat="false" ht="15" hidden="false" customHeight="false" outlineLevel="0" collapsed="false">
      <c r="A3815" s="301" t="n">
        <v>6013</v>
      </c>
      <c r="B3815" s="301" t="s">
        <v>54</v>
      </c>
      <c r="C3815" s="302" t="s">
        <v>15534</v>
      </c>
      <c r="D3815" s="301" t="s">
        <v>142</v>
      </c>
      <c r="E3815" s="303" t="n">
        <v>133.37</v>
      </c>
    </row>
    <row r="3816" customFormat="false" ht="15" hidden="false" customHeight="false" outlineLevel="0" collapsed="false">
      <c r="A3816" s="301" t="n">
        <v>6006</v>
      </c>
      <c r="B3816" s="301" t="s">
        <v>54</v>
      </c>
      <c r="C3816" s="302" t="s">
        <v>15535</v>
      </c>
      <c r="D3816" s="301" t="s">
        <v>142</v>
      </c>
      <c r="E3816" s="303" t="n">
        <v>96.58</v>
      </c>
    </row>
    <row r="3817" customFormat="false" ht="15" hidden="false" customHeight="false" outlineLevel="0" collapsed="false">
      <c r="A3817" s="301" t="n">
        <v>6005</v>
      </c>
      <c r="B3817" s="301" t="s">
        <v>54</v>
      </c>
      <c r="C3817" s="302" t="s">
        <v>15536</v>
      </c>
      <c r="D3817" s="301" t="s">
        <v>142</v>
      </c>
      <c r="E3817" s="303" t="n">
        <v>108.95</v>
      </c>
    </row>
    <row r="3818" customFormat="false" ht="15" hidden="false" customHeight="false" outlineLevel="0" collapsed="false">
      <c r="A3818" s="301" t="n">
        <v>11756</v>
      </c>
      <c r="B3818" s="301" t="s">
        <v>54</v>
      </c>
      <c r="C3818" s="302" t="s">
        <v>15537</v>
      </c>
      <c r="D3818" s="301" t="s">
        <v>142</v>
      </c>
      <c r="E3818" s="303" t="n">
        <v>52.03</v>
      </c>
    </row>
    <row r="3819" customFormat="false" ht="15" hidden="false" customHeight="false" outlineLevel="0" collapsed="false">
      <c r="A3819" s="301" t="n">
        <v>10904</v>
      </c>
      <c r="B3819" s="301" t="s">
        <v>54</v>
      </c>
      <c r="C3819" s="302" t="s">
        <v>15538</v>
      </c>
      <c r="D3819" s="301" t="s">
        <v>142</v>
      </c>
      <c r="E3819" s="303" t="n">
        <v>190</v>
      </c>
    </row>
    <row r="3820" customFormat="false" ht="15" hidden="false" customHeight="false" outlineLevel="0" collapsed="false">
      <c r="A3820" s="301" t="n">
        <v>11752</v>
      </c>
      <c r="B3820" s="301" t="s">
        <v>54</v>
      </c>
      <c r="C3820" s="302" t="s">
        <v>15539</v>
      </c>
      <c r="D3820" s="301" t="s">
        <v>142</v>
      </c>
      <c r="E3820" s="303" t="n">
        <v>30</v>
      </c>
    </row>
    <row r="3821" customFormat="false" ht="15" hidden="false" customHeight="false" outlineLevel="0" collapsed="false">
      <c r="A3821" s="301" t="n">
        <v>11753</v>
      </c>
      <c r="B3821" s="301" t="s">
        <v>54</v>
      </c>
      <c r="C3821" s="302" t="s">
        <v>15540</v>
      </c>
      <c r="D3821" s="301" t="s">
        <v>142</v>
      </c>
      <c r="E3821" s="303" t="n">
        <v>35.82</v>
      </c>
    </row>
    <row r="3822" customFormat="false" ht="15" hidden="false" customHeight="false" outlineLevel="0" collapsed="false">
      <c r="A3822" s="301" t="n">
        <v>6021</v>
      </c>
      <c r="B3822" s="301" t="s">
        <v>54</v>
      </c>
      <c r="C3822" s="302" t="s">
        <v>15541</v>
      </c>
      <c r="D3822" s="301" t="s">
        <v>142</v>
      </c>
      <c r="E3822" s="303" t="n">
        <v>99.41</v>
      </c>
    </row>
    <row r="3823" customFormat="false" ht="15" hidden="false" customHeight="false" outlineLevel="0" collapsed="false">
      <c r="A3823" s="301" t="n">
        <v>6024</v>
      </c>
      <c r="B3823" s="301" t="s">
        <v>54</v>
      </c>
      <c r="C3823" s="302" t="s">
        <v>15542</v>
      </c>
      <c r="D3823" s="301" t="s">
        <v>142</v>
      </c>
      <c r="E3823" s="303" t="n">
        <v>102.76</v>
      </c>
    </row>
    <row r="3824" customFormat="false" ht="15" hidden="false" customHeight="false" outlineLevel="0" collapsed="false">
      <c r="A3824" s="301" t="n">
        <v>45394</v>
      </c>
      <c r="B3824" s="301" t="s">
        <v>54</v>
      </c>
      <c r="C3824" s="302" t="s">
        <v>15543</v>
      </c>
      <c r="D3824" s="301" t="s">
        <v>142</v>
      </c>
      <c r="E3824" s="303" t="n">
        <v>36.31</v>
      </c>
    </row>
    <row r="3825" customFormat="false" ht="15" hidden="false" customHeight="false" outlineLevel="0" collapsed="false">
      <c r="A3825" s="301" t="n">
        <v>13897</v>
      </c>
      <c r="B3825" s="301" t="s">
        <v>54</v>
      </c>
      <c r="C3825" s="302" t="s">
        <v>15544</v>
      </c>
      <c r="D3825" s="301" t="s">
        <v>142</v>
      </c>
      <c r="E3825" s="303"/>
    </row>
    <row r="3826" customFormat="false" ht="15" hidden="false" customHeight="false" outlineLevel="0" collapsed="false">
      <c r="A3826" s="301" t="n">
        <v>10640</v>
      </c>
      <c r="B3826" s="301" t="s">
        <v>54</v>
      </c>
      <c r="C3826" s="302" t="s">
        <v>15545</v>
      </c>
      <c r="D3826" s="301" t="s">
        <v>142</v>
      </c>
      <c r="E3826" s="303"/>
    </row>
    <row r="3827" customFormat="false" ht="15" hidden="false" customHeight="false" outlineLevel="0" collapsed="false">
      <c r="A3827" s="301" t="n">
        <v>34357</v>
      </c>
      <c r="B3827" s="301" t="s">
        <v>54</v>
      </c>
      <c r="C3827" s="302" t="s">
        <v>15546</v>
      </c>
      <c r="D3827" s="301" t="s">
        <v>418</v>
      </c>
      <c r="E3827" s="303" t="n">
        <v>4.4</v>
      </c>
    </row>
    <row r="3828" customFormat="false" ht="15" hidden="false" customHeight="false" outlineLevel="0" collapsed="false">
      <c r="A3828" s="301" t="n">
        <v>37329</v>
      </c>
      <c r="B3828" s="301" t="s">
        <v>54</v>
      </c>
      <c r="C3828" s="302" t="s">
        <v>15547</v>
      </c>
      <c r="D3828" s="301" t="s">
        <v>418</v>
      </c>
      <c r="E3828" s="303" t="n">
        <v>92.75</v>
      </c>
    </row>
    <row r="3829" customFormat="false" ht="15" hidden="false" customHeight="false" outlineLevel="0" collapsed="false">
      <c r="A3829" s="301" t="n">
        <v>2510</v>
      </c>
      <c r="B3829" s="301" t="s">
        <v>54</v>
      </c>
      <c r="C3829" s="302" t="s">
        <v>15548</v>
      </c>
      <c r="D3829" s="301" t="s">
        <v>142</v>
      </c>
      <c r="E3829" s="303"/>
    </row>
    <row r="3830" customFormat="false" ht="15" hidden="false" customHeight="false" outlineLevel="0" collapsed="false">
      <c r="A3830" s="301" t="n">
        <v>12359</v>
      </c>
      <c r="B3830" s="301" t="s">
        <v>54</v>
      </c>
      <c r="C3830" s="302" t="s">
        <v>15549</v>
      </c>
      <c r="D3830" s="301" t="s">
        <v>142</v>
      </c>
      <c r="E3830" s="303" t="n">
        <v>141.28</v>
      </c>
    </row>
    <row r="3831" customFormat="false" ht="15" hidden="false" customHeight="false" outlineLevel="0" collapsed="false">
      <c r="A3831" s="301" t="n">
        <v>7353</v>
      </c>
      <c r="B3831" s="301" t="s">
        <v>54</v>
      </c>
      <c r="C3831" s="302" t="s">
        <v>15550</v>
      </c>
      <c r="D3831" s="301" t="s">
        <v>9747</v>
      </c>
      <c r="E3831" s="303" t="n">
        <v>32.72</v>
      </c>
    </row>
    <row r="3832" customFormat="false" ht="15" hidden="false" customHeight="false" outlineLevel="0" collapsed="false">
      <c r="A3832" s="301" t="n">
        <v>45264</v>
      </c>
      <c r="B3832" s="301" t="s">
        <v>54</v>
      </c>
      <c r="C3832" s="302" t="s">
        <v>15551</v>
      </c>
      <c r="D3832" s="301" t="s">
        <v>142</v>
      </c>
      <c r="E3832" s="303" t="n">
        <v>24.83</v>
      </c>
    </row>
    <row r="3833" customFormat="false" ht="15" hidden="false" customHeight="false" outlineLevel="0" collapsed="false">
      <c r="A3833" s="301" t="n">
        <v>36144</v>
      </c>
      <c r="B3833" s="301" t="s">
        <v>54</v>
      </c>
      <c r="C3833" s="302" t="s">
        <v>15552</v>
      </c>
      <c r="D3833" s="301" t="s">
        <v>142</v>
      </c>
      <c r="E3833" s="303" t="n">
        <v>1.54</v>
      </c>
    </row>
    <row r="3834" customFormat="false" ht="15" hidden="false" customHeight="false" outlineLevel="0" collapsed="false">
      <c r="A3834" s="301" t="n">
        <v>10518</v>
      </c>
      <c r="B3834" s="301" t="s">
        <v>54</v>
      </c>
      <c r="C3834" s="302" t="s">
        <v>15553</v>
      </c>
      <c r="D3834" s="301" t="s">
        <v>142</v>
      </c>
      <c r="E3834" s="303"/>
    </row>
    <row r="3835" customFormat="false" ht="15" hidden="false" customHeight="false" outlineLevel="0" collapsed="false">
      <c r="A3835" s="301" t="n">
        <v>36530</v>
      </c>
      <c r="B3835" s="301" t="s">
        <v>54</v>
      </c>
      <c r="C3835" s="302" t="s">
        <v>15554</v>
      </c>
      <c r="D3835" s="301" t="s">
        <v>142</v>
      </c>
      <c r="E3835" s="303" t="n">
        <v>405658.52</v>
      </c>
    </row>
    <row r="3836" customFormat="false" ht="15" hidden="false" customHeight="false" outlineLevel="0" collapsed="false">
      <c r="A3836" s="301" t="n">
        <v>6046</v>
      </c>
      <c r="B3836" s="301" t="s">
        <v>54</v>
      </c>
      <c r="C3836" s="302" t="s">
        <v>15555</v>
      </c>
      <c r="D3836" s="301" t="s">
        <v>142</v>
      </c>
      <c r="E3836" s="303" t="n">
        <v>440000</v>
      </c>
    </row>
    <row r="3837" customFormat="false" ht="15" hidden="false" customHeight="false" outlineLevel="0" collapsed="false">
      <c r="A3837" s="301" t="n">
        <v>36531</v>
      </c>
      <c r="B3837" s="301" t="s">
        <v>54</v>
      </c>
      <c r="C3837" s="302" t="s">
        <v>15556</v>
      </c>
      <c r="D3837" s="301" t="s">
        <v>142</v>
      </c>
      <c r="E3837" s="303" t="n">
        <v>456097.53</v>
      </c>
    </row>
    <row r="3838" customFormat="false" ht="15" hidden="false" customHeight="false" outlineLevel="0" collapsed="false">
      <c r="A3838" s="301" t="n">
        <v>34684</v>
      </c>
      <c r="B3838" s="301" t="s">
        <v>54</v>
      </c>
      <c r="C3838" s="302" t="s">
        <v>15557</v>
      </c>
      <c r="D3838" s="301" t="s">
        <v>56</v>
      </c>
      <c r="E3838" s="303"/>
    </row>
    <row r="3839" customFormat="false" ht="15" hidden="false" customHeight="false" outlineLevel="0" collapsed="false">
      <c r="A3839" s="301" t="n">
        <v>34683</v>
      </c>
      <c r="B3839" s="301" t="s">
        <v>54</v>
      </c>
      <c r="C3839" s="302" t="s">
        <v>15558</v>
      </c>
      <c r="D3839" s="301" t="s">
        <v>56</v>
      </c>
      <c r="E3839" s="303"/>
    </row>
    <row r="3840" customFormat="false" ht="15" hidden="false" customHeight="false" outlineLevel="0" collapsed="false">
      <c r="A3840" s="301" t="n">
        <v>44954</v>
      </c>
      <c r="B3840" s="301" t="s">
        <v>54</v>
      </c>
      <c r="C3840" s="302" t="s">
        <v>15559</v>
      </c>
      <c r="D3840" s="301" t="s">
        <v>56</v>
      </c>
      <c r="E3840" s="303" t="n">
        <v>91.77</v>
      </c>
    </row>
    <row r="3841" customFormat="false" ht="15" hidden="false" customHeight="false" outlineLevel="0" collapsed="false">
      <c r="A3841" s="301" t="n">
        <v>44955</v>
      </c>
      <c r="B3841" s="301" t="s">
        <v>54</v>
      </c>
      <c r="C3841" s="302" t="s">
        <v>15560</v>
      </c>
      <c r="D3841" s="301" t="s">
        <v>56</v>
      </c>
      <c r="E3841" s="303" t="n">
        <v>134.11</v>
      </c>
    </row>
    <row r="3842" customFormat="false" ht="15" hidden="false" customHeight="false" outlineLevel="0" collapsed="false">
      <c r="A3842" s="301" t="n">
        <v>10515</v>
      </c>
      <c r="B3842" s="301" t="s">
        <v>54</v>
      </c>
      <c r="C3842" s="302" t="s">
        <v>15561</v>
      </c>
      <c r="D3842" s="301" t="s">
        <v>56</v>
      </c>
      <c r="E3842" s="303" t="n">
        <v>45.56</v>
      </c>
    </row>
    <row r="3843" customFormat="false" ht="15" hidden="false" customHeight="false" outlineLevel="0" collapsed="false">
      <c r="A3843" s="301" t="n">
        <v>153</v>
      </c>
      <c r="B3843" s="301" t="s">
        <v>54</v>
      </c>
      <c r="C3843" s="302" t="s">
        <v>15562</v>
      </c>
      <c r="D3843" s="301" t="s">
        <v>9747</v>
      </c>
      <c r="E3843" s="303" t="n">
        <v>88.48</v>
      </c>
    </row>
    <row r="3844" customFormat="false" ht="15" hidden="false" customHeight="false" outlineLevel="0" collapsed="false">
      <c r="A3844" s="301" t="n">
        <v>34682</v>
      </c>
      <c r="B3844" s="301" t="s">
        <v>54</v>
      </c>
      <c r="C3844" s="302" t="s">
        <v>15563</v>
      </c>
      <c r="D3844" s="301" t="s">
        <v>56</v>
      </c>
      <c r="E3844" s="303"/>
    </row>
    <row r="3845" customFormat="false" ht="15" hidden="false" customHeight="false" outlineLevel="0" collapsed="false">
      <c r="A3845" s="301" t="n">
        <v>536</v>
      </c>
      <c r="B3845" s="301" t="s">
        <v>54</v>
      </c>
      <c r="C3845" s="302" t="s">
        <v>15564</v>
      </c>
      <c r="D3845" s="301" t="s">
        <v>56</v>
      </c>
      <c r="E3845" s="303" t="n">
        <v>25.66</v>
      </c>
    </row>
    <row r="3846" customFormat="false" ht="15" hidden="false" customHeight="false" outlineLevel="0" collapsed="false">
      <c r="A3846" s="301" t="n">
        <v>20205</v>
      </c>
      <c r="B3846" s="301" t="s">
        <v>54</v>
      </c>
      <c r="C3846" s="302" t="s">
        <v>15565</v>
      </c>
      <c r="D3846" s="301" t="s">
        <v>429</v>
      </c>
      <c r="E3846" s="303" t="n">
        <v>3.78</v>
      </c>
    </row>
    <row r="3847" customFormat="false" ht="15" hidden="false" customHeight="false" outlineLevel="0" collapsed="false">
      <c r="A3847" s="301" t="n">
        <v>4412</v>
      </c>
      <c r="B3847" s="301" t="s">
        <v>54</v>
      </c>
      <c r="C3847" s="302" t="s">
        <v>15566</v>
      </c>
      <c r="D3847" s="301" t="s">
        <v>429</v>
      </c>
      <c r="E3847" s="303" t="n">
        <v>2.27</v>
      </c>
    </row>
    <row r="3848" customFormat="false" ht="15" hidden="false" customHeight="false" outlineLevel="0" collapsed="false">
      <c r="A3848" s="301" t="n">
        <v>4408</v>
      </c>
      <c r="B3848" s="301" t="s">
        <v>54</v>
      </c>
      <c r="C3848" s="302" t="s">
        <v>15567</v>
      </c>
      <c r="D3848" s="301" t="s">
        <v>429</v>
      </c>
      <c r="E3848" s="303" t="n">
        <v>2.83</v>
      </c>
    </row>
    <row r="3849" customFormat="false" ht="15" hidden="false" customHeight="false" outlineLevel="0" collapsed="false">
      <c r="A3849" s="301" t="n">
        <v>45213</v>
      </c>
      <c r="B3849" s="301" t="s">
        <v>54</v>
      </c>
      <c r="C3849" s="302" t="s">
        <v>15568</v>
      </c>
      <c r="D3849" s="301" t="s">
        <v>142</v>
      </c>
      <c r="E3849" s="303" t="n">
        <v>33.43</v>
      </c>
    </row>
    <row r="3850" customFormat="false" ht="15" hidden="false" customHeight="false" outlineLevel="0" collapsed="false">
      <c r="A3850" s="301" t="n">
        <v>36250</v>
      </c>
      <c r="B3850" s="301" t="s">
        <v>54</v>
      </c>
      <c r="C3850" s="302" t="s">
        <v>15569</v>
      </c>
      <c r="D3850" s="301" t="s">
        <v>429</v>
      </c>
      <c r="E3850" s="303" t="n">
        <v>4.23</v>
      </c>
    </row>
    <row r="3851" customFormat="false" ht="15" hidden="false" customHeight="false" outlineLevel="0" collapsed="false">
      <c r="A3851" s="301" t="n">
        <v>10857</v>
      </c>
      <c r="B3851" s="301" t="s">
        <v>54</v>
      </c>
      <c r="C3851" s="302" t="s">
        <v>15570</v>
      </c>
      <c r="D3851" s="301" t="s">
        <v>429</v>
      </c>
      <c r="E3851" s="303"/>
    </row>
    <row r="3852" customFormat="false" ht="15" hidden="false" customHeight="false" outlineLevel="0" collapsed="false">
      <c r="A3852" s="301" t="n">
        <v>4803</v>
      </c>
      <c r="B3852" s="301" t="s">
        <v>54</v>
      </c>
      <c r="C3852" s="302" t="s">
        <v>15571</v>
      </c>
      <c r="D3852" s="301" t="s">
        <v>429</v>
      </c>
      <c r="E3852" s="303" t="n">
        <v>29.84</v>
      </c>
    </row>
    <row r="3853" customFormat="false" ht="15" hidden="false" customHeight="false" outlineLevel="0" collapsed="false">
      <c r="A3853" s="301" t="n">
        <v>6186</v>
      </c>
      <c r="B3853" s="301" t="s">
        <v>54</v>
      </c>
      <c r="C3853" s="302" t="s">
        <v>15572</v>
      </c>
      <c r="D3853" s="301" t="s">
        <v>429</v>
      </c>
      <c r="E3853" s="303" t="n">
        <v>15</v>
      </c>
    </row>
    <row r="3854" customFormat="false" ht="15" hidden="false" customHeight="false" outlineLevel="0" collapsed="false">
      <c r="A3854" s="301" t="n">
        <v>4829</v>
      </c>
      <c r="B3854" s="301" t="s">
        <v>54</v>
      </c>
      <c r="C3854" s="302" t="s">
        <v>15573</v>
      </c>
      <c r="D3854" s="301" t="s">
        <v>429</v>
      </c>
      <c r="E3854" s="303" t="n">
        <v>18.45</v>
      </c>
    </row>
    <row r="3855" customFormat="false" ht="15" hidden="false" customHeight="false" outlineLevel="0" collapsed="false">
      <c r="A3855" s="301" t="n">
        <v>39829</v>
      </c>
      <c r="B3855" s="301" t="s">
        <v>54</v>
      </c>
      <c r="C3855" s="302" t="s">
        <v>15574</v>
      </c>
      <c r="D3855" s="301" t="s">
        <v>429</v>
      </c>
      <c r="E3855" s="303" t="n">
        <v>28.12</v>
      </c>
    </row>
    <row r="3856" customFormat="false" ht="15" hidden="false" customHeight="false" outlineLevel="0" collapsed="false">
      <c r="A3856" s="301" t="n">
        <v>20231</v>
      </c>
      <c r="B3856" s="301" t="s">
        <v>54</v>
      </c>
      <c r="C3856" s="302" t="s">
        <v>15575</v>
      </c>
      <c r="D3856" s="301" t="s">
        <v>429</v>
      </c>
      <c r="E3856" s="303" t="n">
        <v>35.35</v>
      </c>
    </row>
    <row r="3857" customFormat="false" ht="15" hidden="false" customHeight="false" outlineLevel="0" collapsed="false">
      <c r="A3857" s="301" t="n">
        <v>4804</v>
      </c>
      <c r="B3857" s="301" t="s">
        <v>54</v>
      </c>
      <c r="C3857" s="302" t="s">
        <v>15576</v>
      </c>
      <c r="D3857" s="301" t="s">
        <v>429</v>
      </c>
      <c r="E3857" s="303" t="n">
        <v>22.91</v>
      </c>
    </row>
    <row r="3858" customFormat="false" ht="15" hidden="false" customHeight="false" outlineLevel="0" collapsed="false">
      <c r="A3858" s="301" t="n">
        <v>34680</v>
      </c>
      <c r="B3858" s="301" t="s">
        <v>54</v>
      </c>
      <c r="C3858" s="302" t="s">
        <v>15577</v>
      </c>
      <c r="D3858" s="301" t="s">
        <v>429</v>
      </c>
      <c r="E3858" s="303"/>
    </row>
    <row r="3859" customFormat="false" ht="15" hidden="false" customHeight="false" outlineLevel="0" collapsed="false">
      <c r="A3859" s="301" t="n">
        <v>11573</v>
      </c>
      <c r="B3859" s="301" t="s">
        <v>54</v>
      </c>
      <c r="C3859" s="302" t="s">
        <v>15578</v>
      </c>
      <c r="D3859" s="301" t="s">
        <v>142</v>
      </c>
      <c r="E3859" s="303" t="n">
        <v>5.77</v>
      </c>
    </row>
    <row r="3860" customFormat="false" ht="15" hidden="false" customHeight="false" outlineLevel="0" collapsed="false">
      <c r="A3860" s="301" t="n">
        <v>38401</v>
      </c>
      <c r="B3860" s="301" t="s">
        <v>54</v>
      </c>
      <c r="C3860" s="302" t="s">
        <v>15579</v>
      </c>
      <c r="D3860" s="301" t="s">
        <v>142</v>
      </c>
      <c r="E3860" s="303" t="n">
        <v>52.09</v>
      </c>
    </row>
    <row r="3861" customFormat="false" ht="15" hidden="false" customHeight="false" outlineLevel="0" collapsed="false">
      <c r="A3861" s="301" t="n">
        <v>11575</v>
      </c>
      <c r="B3861" s="301" t="s">
        <v>54</v>
      </c>
      <c r="C3861" s="302" t="s">
        <v>15580</v>
      </c>
      <c r="D3861" s="301" t="s">
        <v>142</v>
      </c>
      <c r="E3861" s="303" t="n">
        <v>55.68</v>
      </c>
    </row>
    <row r="3862" customFormat="false" ht="15" hidden="false" customHeight="false" outlineLevel="0" collapsed="false">
      <c r="A3862" s="301" t="n">
        <v>38179</v>
      </c>
      <c r="B3862" s="301" t="s">
        <v>54</v>
      </c>
      <c r="C3862" s="302" t="s">
        <v>15581</v>
      </c>
      <c r="D3862" s="301" t="s">
        <v>142</v>
      </c>
      <c r="E3862" s="303" t="n">
        <v>46.04</v>
      </c>
    </row>
    <row r="3863" customFormat="false" ht="15" hidden="false" customHeight="false" outlineLevel="0" collapsed="false">
      <c r="A3863" s="301" t="n">
        <v>20256</v>
      </c>
      <c r="B3863" s="301" t="s">
        <v>54</v>
      </c>
      <c r="C3863" s="302" t="s">
        <v>15582</v>
      </c>
      <c r="D3863" s="301" t="s">
        <v>142</v>
      </c>
      <c r="E3863" s="303" t="n">
        <v>0.34</v>
      </c>
    </row>
    <row r="3864" customFormat="false" ht="15" hidden="false" customHeight="false" outlineLevel="0" collapsed="false">
      <c r="A3864" s="301" t="n">
        <v>14511</v>
      </c>
      <c r="B3864" s="301" t="s">
        <v>54</v>
      </c>
      <c r="C3864" s="302" t="s">
        <v>15583</v>
      </c>
      <c r="D3864" s="301" t="s">
        <v>142</v>
      </c>
      <c r="E3864" s="303"/>
    </row>
    <row r="3865" customFormat="false" ht="15" hidden="false" customHeight="false" outlineLevel="0" collapsed="false">
      <c r="A3865" s="301" t="n">
        <v>10642</v>
      </c>
      <c r="B3865" s="301" t="s">
        <v>54</v>
      </c>
      <c r="C3865" s="302" t="s">
        <v>15584</v>
      </c>
      <c r="D3865" s="301" t="s">
        <v>142</v>
      </c>
      <c r="E3865" s="303"/>
    </row>
    <row r="3866" customFormat="false" ht="15" hidden="false" customHeight="false" outlineLevel="0" collapsed="false">
      <c r="A3866" s="301" t="n">
        <v>14489</v>
      </c>
      <c r="B3866" s="301" t="s">
        <v>54</v>
      </c>
      <c r="C3866" s="302" t="s">
        <v>15585</v>
      </c>
      <c r="D3866" s="301" t="s">
        <v>142</v>
      </c>
      <c r="E3866" s="303"/>
    </row>
    <row r="3867" customFormat="false" ht="15" hidden="false" customHeight="false" outlineLevel="0" collapsed="false">
      <c r="A3867" s="301" t="n">
        <v>14513</v>
      </c>
      <c r="B3867" s="301" t="s">
        <v>54</v>
      </c>
      <c r="C3867" s="302" t="s">
        <v>15586</v>
      </c>
      <c r="D3867" s="301" t="s">
        <v>142</v>
      </c>
      <c r="E3867" s="303"/>
    </row>
    <row r="3868" customFormat="false" ht="15" hidden="false" customHeight="false" outlineLevel="0" collapsed="false">
      <c r="A3868" s="301" t="n">
        <v>13600</v>
      </c>
      <c r="B3868" s="301" t="s">
        <v>54</v>
      </c>
      <c r="C3868" s="302" t="s">
        <v>15587</v>
      </c>
      <c r="D3868" s="301" t="s">
        <v>142</v>
      </c>
      <c r="E3868" s="303"/>
    </row>
    <row r="3869" customFormat="false" ht="15" hidden="false" customHeight="false" outlineLevel="0" collapsed="false">
      <c r="A3869" s="301" t="n">
        <v>10646</v>
      </c>
      <c r="B3869" s="301" t="s">
        <v>54</v>
      </c>
      <c r="C3869" s="302" t="s">
        <v>15588</v>
      </c>
      <c r="D3869" s="301" t="s">
        <v>142</v>
      </c>
      <c r="E3869" s="303"/>
    </row>
    <row r="3870" customFormat="false" ht="15" hidden="false" customHeight="false" outlineLevel="0" collapsed="false">
      <c r="A3870" s="301" t="n">
        <v>6070</v>
      </c>
      <c r="B3870" s="301" t="s">
        <v>54</v>
      </c>
      <c r="C3870" s="302" t="s">
        <v>15589</v>
      </c>
      <c r="D3870" s="301" t="s">
        <v>142</v>
      </c>
      <c r="E3870" s="303"/>
    </row>
    <row r="3871" customFormat="false" ht="15" hidden="false" customHeight="false" outlineLevel="0" collapsed="false">
      <c r="A3871" s="301" t="n">
        <v>6069</v>
      </c>
      <c r="B3871" s="301" t="s">
        <v>54</v>
      </c>
      <c r="C3871" s="302" t="s">
        <v>15590</v>
      </c>
      <c r="D3871" s="301" t="s">
        <v>142</v>
      </c>
      <c r="E3871" s="303"/>
    </row>
    <row r="3872" customFormat="false" ht="15" hidden="false" customHeight="false" outlineLevel="0" collapsed="false">
      <c r="A3872" s="301" t="n">
        <v>14626</v>
      </c>
      <c r="B3872" s="301" t="s">
        <v>54</v>
      </c>
      <c r="C3872" s="302" t="s">
        <v>15591</v>
      </c>
      <c r="D3872" s="301" t="s">
        <v>142</v>
      </c>
      <c r="E3872" s="303"/>
    </row>
    <row r="3873" customFormat="false" ht="15" hidden="false" customHeight="false" outlineLevel="0" collapsed="false">
      <c r="A3873" s="301" t="n">
        <v>6067</v>
      </c>
      <c r="B3873" s="301" t="s">
        <v>54</v>
      </c>
      <c r="C3873" s="302" t="s">
        <v>15592</v>
      </c>
      <c r="D3873" s="301" t="s">
        <v>142</v>
      </c>
      <c r="E3873" s="303"/>
    </row>
    <row r="3874" customFormat="false" ht="15" hidden="false" customHeight="false" outlineLevel="0" collapsed="false">
      <c r="A3874" s="301" t="n">
        <v>38393</v>
      </c>
      <c r="B3874" s="301" t="s">
        <v>54</v>
      </c>
      <c r="C3874" s="302" t="s">
        <v>15593</v>
      </c>
      <c r="D3874" s="301" t="s">
        <v>142</v>
      </c>
      <c r="E3874" s="303" t="n">
        <v>18.3</v>
      </c>
    </row>
    <row r="3875" customFormat="false" ht="15" hidden="false" customHeight="false" outlineLevel="0" collapsed="false">
      <c r="A3875" s="301" t="n">
        <v>45233</v>
      </c>
      <c r="B3875" s="301" t="s">
        <v>54</v>
      </c>
      <c r="C3875" s="302" t="s">
        <v>15594</v>
      </c>
      <c r="D3875" s="301" t="s">
        <v>142</v>
      </c>
      <c r="E3875" s="303" t="n">
        <v>7.85</v>
      </c>
    </row>
    <row r="3876" customFormat="false" ht="15" hidden="false" customHeight="false" outlineLevel="0" collapsed="false">
      <c r="A3876" s="301" t="n">
        <v>38390</v>
      </c>
      <c r="B3876" s="301" t="s">
        <v>54</v>
      </c>
      <c r="C3876" s="302" t="s">
        <v>15595</v>
      </c>
      <c r="D3876" s="301" t="s">
        <v>142</v>
      </c>
      <c r="E3876" s="303" t="n">
        <v>44.96</v>
      </c>
    </row>
    <row r="3877" customFormat="false" ht="15" hidden="false" customHeight="false" outlineLevel="0" collapsed="false">
      <c r="A3877" s="301" t="n">
        <v>11578</v>
      </c>
      <c r="B3877" s="301" t="s">
        <v>54</v>
      </c>
      <c r="C3877" s="302" t="s">
        <v>15596</v>
      </c>
      <c r="D3877" s="301" t="s">
        <v>142</v>
      </c>
      <c r="E3877" s="303" t="n">
        <v>12.02</v>
      </c>
    </row>
    <row r="3878" customFormat="false" ht="15" hidden="false" customHeight="false" outlineLevel="0" collapsed="false">
      <c r="A3878" s="301" t="n">
        <v>11577</v>
      </c>
      <c r="B3878" s="301" t="s">
        <v>54</v>
      </c>
      <c r="C3878" s="302" t="s">
        <v>15597</v>
      </c>
      <c r="D3878" s="301" t="s">
        <v>142</v>
      </c>
      <c r="E3878" s="303" t="n">
        <v>11.47</v>
      </c>
    </row>
    <row r="3879" customFormat="false" ht="15" hidden="false" customHeight="false" outlineLevel="0" collapsed="false">
      <c r="A3879" s="301" t="n">
        <v>42432</v>
      </c>
      <c r="B3879" s="301" t="s">
        <v>54</v>
      </c>
      <c r="C3879" s="302" t="s">
        <v>15598</v>
      </c>
      <c r="D3879" s="301" t="s">
        <v>142</v>
      </c>
      <c r="E3879" s="303"/>
    </row>
    <row r="3880" customFormat="false" ht="15" hidden="false" customHeight="false" outlineLevel="0" collapsed="false">
      <c r="A3880" s="301" t="n">
        <v>42437</v>
      </c>
      <c r="B3880" s="301" t="s">
        <v>54</v>
      </c>
      <c r="C3880" s="302" t="s">
        <v>15599</v>
      </c>
      <c r="D3880" s="301" t="s">
        <v>142</v>
      </c>
      <c r="E3880" s="303"/>
    </row>
    <row r="3881" customFormat="false" ht="15" hidden="false" customHeight="false" outlineLevel="0" collapsed="false">
      <c r="A3881" s="301" t="n">
        <v>1116</v>
      </c>
      <c r="B3881" s="301" t="s">
        <v>54</v>
      </c>
      <c r="C3881" s="302" t="s">
        <v>15600</v>
      </c>
      <c r="D3881" s="301" t="s">
        <v>429</v>
      </c>
      <c r="E3881" s="303" t="n">
        <v>17.53</v>
      </c>
    </row>
    <row r="3882" customFormat="false" ht="15" hidden="false" customHeight="false" outlineLevel="0" collapsed="false">
      <c r="A3882" s="301" t="n">
        <v>1115</v>
      </c>
      <c r="B3882" s="301" t="s">
        <v>54</v>
      </c>
      <c r="C3882" s="302" t="s">
        <v>15601</v>
      </c>
      <c r="D3882" s="301" t="s">
        <v>429</v>
      </c>
      <c r="E3882" s="303" t="n">
        <v>21</v>
      </c>
    </row>
    <row r="3883" customFormat="false" ht="15" hidden="false" customHeight="false" outlineLevel="0" collapsed="false">
      <c r="A3883" s="301" t="n">
        <v>1113</v>
      </c>
      <c r="B3883" s="301" t="s">
        <v>54</v>
      </c>
      <c r="C3883" s="302" t="s">
        <v>15602</v>
      </c>
      <c r="D3883" s="301" t="s">
        <v>429</v>
      </c>
      <c r="E3883" s="303" t="n">
        <v>24.55</v>
      </c>
    </row>
    <row r="3884" customFormat="false" ht="15" hidden="false" customHeight="false" outlineLevel="0" collapsed="false">
      <c r="A3884" s="301" t="n">
        <v>1114</v>
      </c>
      <c r="B3884" s="301" t="s">
        <v>54</v>
      </c>
      <c r="C3884" s="302" t="s">
        <v>15603</v>
      </c>
      <c r="D3884" s="301" t="s">
        <v>429</v>
      </c>
      <c r="E3884" s="303" t="n">
        <v>29.25</v>
      </c>
    </row>
    <row r="3885" customFormat="false" ht="15" hidden="false" customHeight="false" outlineLevel="0" collapsed="false">
      <c r="A3885" s="301" t="n">
        <v>40873</v>
      </c>
      <c r="B3885" s="301" t="s">
        <v>54</v>
      </c>
      <c r="C3885" s="302" t="s">
        <v>15604</v>
      </c>
      <c r="D3885" s="301" t="s">
        <v>429</v>
      </c>
      <c r="E3885" s="303" t="n">
        <v>22.89</v>
      </c>
    </row>
    <row r="3886" customFormat="false" ht="15" hidden="false" customHeight="false" outlineLevel="0" collapsed="false">
      <c r="A3886" s="301" t="n">
        <v>20214</v>
      </c>
      <c r="B3886" s="301" t="s">
        <v>54</v>
      </c>
      <c r="C3886" s="302" t="s">
        <v>15605</v>
      </c>
      <c r="D3886" s="301" t="s">
        <v>142</v>
      </c>
      <c r="E3886" s="303" t="n">
        <v>53.47</v>
      </c>
    </row>
    <row r="3887" customFormat="false" ht="15" hidden="false" customHeight="false" outlineLevel="0" collapsed="false">
      <c r="A3887" s="301" t="n">
        <v>7237</v>
      </c>
      <c r="B3887" s="301" t="s">
        <v>54</v>
      </c>
      <c r="C3887" s="302" t="s">
        <v>15606</v>
      </c>
      <c r="D3887" s="301" t="s">
        <v>142</v>
      </c>
      <c r="E3887" s="303" t="n">
        <v>52.34</v>
      </c>
    </row>
    <row r="3888" customFormat="false" ht="15" hidden="false" customHeight="false" outlineLevel="0" collapsed="false">
      <c r="A3888" s="301" t="n">
        <v>11757</v>
      </c>
      <c r="B3888" s="301" t="s">
        <v>54</v>
      </c>
      <c r="C3888" s="302" t="s">
        <v>15607</v>
      </c>
      <c r="D3888" s="301" t="s">
        <v>142</v>
      </c>
      <c r="E3888" s="303" t="n">
        <v>45.99</v>
      </c>
    </row>
    <row r="3889" customFormat="false" ht="15" hidden="false" customHeight="false" outlineLevel="0" collapsed="false">
      <c r="A3889" s="301" t="n">
        <v>11758</v>
      </c>
      <c r="B3889" s="301" t="s">
        <v>54</v>
      </c>
      <c r="C3889" s="302" t="s">
        <v>15608</v>
      </c>
      <c r="D3889" s="301" t="s">
        <v>142</v>
      </c>
      <c r="E3889" s="303" t="n">
        <v>59.95</v>
      </c>
    </row>
    <row r="3890" customFormat="false" ht="15" hidden="false" customHeight="false" outlineLevel="0" collapsed="false">
      <c r="A3890" s="301" t="n">
        <v>37526</v>
      </c>
      <c r="B3890" s="301" t="s">
        <v>54</v>
      </c>
      <c r="C3890" s="302" t="s">
        <v>15609</v>
      </c>
      <c r="D3890" s="301" t="s">
        <v>142</v>
      </c>
      <c r="E3890" s="303" t="n">
        <v>5.09</v>
      </c>
    </row>
    <row r="3891" customFormat="false" ht="15" hidden="false" customHeight="false" outlineLevel="0" collapsed="false">
      <c r="A3891" s="301" t="n">
        <v>6076</v>
      </c>
      <c r="B3891" s="301" t="s">
        <v>54</v>
      </c>
      <c r="C3891" s="302" t="s">
        <v>15610</v>
      </c>
      <c r="D3891" s="301" t="s">
        <v>48</v>
      </c>
      <c r="E3891" s="303"/>
    </row>
    <row r="3892" customFormat="false" ht="15" hidden="false" customHeight="false" outlineLevel="0" collapsed="false">
      <c r="A3892" s="301" t="n">
        <v>13109</v>
      </c>
      <c r="B3892" s="301" t="s">
        <v>54</v>
      </c>
      <c r="C3892" s="302" t="s">
        <v>15611</v>
      </c>
      <c r="D3892" s="301" t="s">
        <v>142</v>
      </c>
      <c r="E3892" s="303"/>
    </row>
    <row r="3893" customFormat="false" ht="15" hidden="false" customHeight="false" outlineLevel="0" collapsed="false">
      <c r="A3893" s="301" t="n">
        <v>13110</v>
      </c>
      <c r="B3893" s="301" t="s">
        <v>54</v>
      </c>
      <c r="C3893" s="302" t="s">
        <v>15612</v>
      </c>
      <c r="D3893" s="301" t="s">
        <v>142</v>
      </c>
      <c r="E3893" s="303"/>
    </row>
    <row r="3894" customFormat="false" ht="15" hidden="false" customHeight="false" outlineLevel="0" collapsed="false">
      <c r="A3894" s="301" t="n">
        <v>7581</v>
      </c>
      <c r="B3894" s="301" t="s">
        <v>54</v>
      </c>
      <c r="C3894" s="302" t="s">
        <v>15613</v>
      </c>
      <c r="D3894" s="301" t="s">
        <v>142</v>
      </c>
      <c r="E3894" s="303" t="n">
        <v>4.93</v>
      </c>
    </row>
    <row r="3895" customFormat="false" ht="15" hidden="false" customHeight="false" outlineLevel="0" collapsed="false">
      <c r="A3895" s="301" t="n">
        <v>4509</v>
      </c>
      <c r="B3895" s="301" t="s">
        <v>54</v>
      </c>
      <c r="C3895" s="302" t="s">
        <v>15614</v>
      </c>
      <c r="D3895" s="301" t="s">
        <v>429</v>
      </c>
      <c r="E3895" s="303" t="n">
        <v>4.07</v>
      </c>
    </row>
    <row r="3896" customFormat="false" ht="15" hidden="false" customHeight="false" outlineLevel="0" collapsed="false">
      <c r="A3896" s="301" t="n">
        <v>4512</v>
      </c>
      <c r="B3896" s="301" t="s">
        <v>54</v>
      </c>
      <c r="C3896" s="302" t="s">
        <v>15615</v>
      </c>
      <c r="D3896" s="301" t="s">
        <v>429</v>
      </c>
      <c r="E3896" s="303" t="n">
        <v>1.94</v>
      </c>
    </row>
    <row r="3897" customFormat="false" ht="15" hidden="false" customHeight="false" outlineLevel="0" collapsed="false">
      <c r="A3897" s="301" t="n">
        <v>4517</v>
      </c>
      <c r="B3897" s="301" t="s">
        <v>54</v>
      </c>
      <c r="C3897" s="302" t="s">
        <v>15616</v>
      </c>
      <c r="D3897" s="301" t="s">
        <v>429</v>
      </c>
      <c r="E3897" s="303" t="n">
        <v>2.8</v>
      </c>
    </row>
    <row r="3898" customFormat="false" ht="15" hidden="false" customHeight="false" outlineLevel="0" collapsed="false">
      <c r="A3898" s="301" t="n">
        <v>20206</v>
      </c>
      <c r="B3898" s="301" t="s">
        <v>54</v>
      </c>
      <c r="C3898" s="302" t="s">
        <v>15617</v>
      </c>
      <c r="D3898" s="301" t="s">
        <v>429</v>
      </c>
      <c r="E3898" s="303" t="n">
        <v>10.21</v>
      </c>
    </row>
    <row r="3899" customFormat="false" ht="15" hidden="false" customHeight="false" outlineLevel="0" collapsed="false">
      <c r="A3899" s="301" t="n">
        <v>4460</v>
      </c>
      <c r="B3899" s="301" t="s">
        <v>54</v>
      </c>
      <c r="C3899" s="302" t="s">
        <v>15618</v>
      </c>
      <c r="D3899" s="301" t="s">
        <v>429</v>
      </c>
      <c r="E3899" s="303" t="n">
        <v>10.48</v>
      </c>
    </row>
    <row r="3900" customFormat="false" ht="15" hidden="false" customHeight="false" outlineLevel="0" collapsed="false">
      <c r="A3900" s="301" t="n">
        <v>4415</v>
      </c>
      <c r="B3900" s="301" t="s">
        <v>54</v>
      </c>
      <c r="C3900" s="302" t="s">
        <v>15619</v>
      </c>
      <c r="D3900" s="301" t="s">
        <v>429</v>
      </c>
      <c r="E3900" s="303" t="n">
        <v>5.61</v>
      </c>
    </row>
    <row r="3901" customFormat="false" ht="15" hidden="false" customHeight="false" outlineLevel="0" collapsed="false">
      <c r="A3901" s="301" t="n">
        <v>4417</v>
      </c>
      <c r="B3901" s="301" t="s">
        <v>54</v>
      </c>
      <c r="C3901" s="302" t="s">
        <v>15620</v>
      </c>
      <c r="D3901" s="301" t="s">
        <v>429</v>
      </c>
      <c r="E3901" s="303" t="n">
        <v>8.08</v>
      </c>
    </row>
    <row r="3902" customFormat="false" ht="15" hidden="false" customHeight="false" outlineLevel="0" collapsed="false">
      <c r="A3902" s="301" t="n">
        <v>37373</v>
      </c>
      <c r="B3902" s="301" t="s">
        <v>54</v>
      </c>
      <c r="C3902" s="302" t="s">
        <v>15621</v>
      </c>
      <c r="D3902" s="301" t="s">
        <v>2543</v>
      </c>
      <c r="E3902" s="303" t="n">
        <v>0.08</v>
      </c>
    </row>
    <row r="3903" customFormat="false" ht="15" hidden="false" customHeight="false" outlineLevel="0" collapsed="false">
      <c r="A3903" s="301" t="n">
        <v>40864</v>
      </c>
      <c r="B3903" s="301" t="s">
        <v>54</v>
      </c>
      <c r="C3903" s="302" t="s">
        <v>15622</v>
      </c>
      <c r="D3903" s="301" t="s">
        <v>7340</v>
      </c>
      <c r="E3903" s="303" t="n">
        <v>15.46</v>
      </c>
    </row>
    <row r="3904" customFormat="false" ht="15" hidden="false" customHeight="false" outlineLevel="0" collapsed="false">
      <c r="A3904" s="301" t="n">
        <v>4734</v>
      </c>
      <c r="B3904" s="301" t="s">
        <v>54</v>
      </c>
      <c r="C3904" s="302" t="s">
        <v>15623</v>
      </c>
      <c r="D3904" s="301" t="s">
        <v>48</v>
      </c>
      <c r="E3904" s="303" t="n">
        <v>464.34</v>
      </c>
    </row>
    <row r="3905" customFormat="false" ht="15" hidden="false" customHeight="false" outlineLevel="0" collapsed="false">
      <c r="A3905" s="301" t="n">
        <v>6085</v>
      </c>
      <c r="B3905" s="301" t="s">
        <v>54</v>
      </c>
      <c r="C3905" s="302" t="s">
        <v>15624</v>
      </c>
      <c r="D3905" s="301" t="s">
        <v>9747</v>
      </c>
      <c r="E3905" s="303" t="n">
        <v>12.79</v>
      </c>
    </row>
    <row r="3906" customFormat="false" ht="15" hidden="false" customHeight="false" outlineLevel="0" collapsed="false">
      <c r="A3906" s="301" t="n">
        <v>38396</v>
      </c>
      <c r="B3906" s="301" t="s">
        <v>54</v>
      </c>
      <c r="C3906" s="302" t="s">
        <v>15625</v>
      </c>
      <c r="D3906" s="301" t="s">
        <v>142</v>
      </c>
      <c r="E3906" s="303" t="n">
        <v>819.43</v>
      </c>
    </row>
    <row r="3907" customFormat="false" ht="15" hidden="false" customHeight="false" outlineLevel="0" collapsed="false">
      <c r="A3907" s="301" t="n">
        <v>11622</v>
      </c>
      <c r="B3907" s="301" t="s">
        <v>54</v>
      </c>
      <c r="C3907" s="302" t="s">
        <v>15626</v>
      </c>
      <c r="D3907" s="301" t="s">
        <v>418</v>
      </c>
      <c r="E3907" s="303" t="n">
        <v>66.67</v>
      </c>
    </row>
    <row r="3908" customFormat="false" ht="15" hidden="false" customHeight="false" outlineLevel="0" collapsed="false">
      <c r="A3908" s="301" t="n">
        <v>43143</v>
      </c>
      <c r="B3908" s="301" t="s">
        <v>54</v>
      </c>
      <c r="C3908" s="302" t="s">
        <v>15627</v>
      </c>
      <c r="D3908" s="301" t="s">
        <v>9747</v>
      </c>
      <c r="E3908" s="303" t="n">
        <v>25.18</v>
      </c>
    </row>
    <row r="3909" customFormat="false" ht="15" hidden="false" customHeight="false" outlineLevel="0" collapsed="false">
      <c r="A3909" s="301" t="n">
        <v>7317</v>
      </c>
      <c r="B3909" s="301" t="s">
        <v>54</v>
      </c>
      <c r="C3909" s="302" t="s">
        <v>15628</v>
      </c>
      <c r="D3909" s="301" t="s">
        <v>418</v>
      </c>
      <c r="E3909" s="303" t="n">
        <v>31.49</v>
      </c>
    </row>
    <row r="3910" customFormat="false" ht="15" hidden="false" customHeight="false" outlineLevel="0" collapsed="false">
      <c r="A3910" s="301" t="n">
        <v>142</v>
      </c>
      <c r="B3910" s="301" t="s">
        <v>54</v>
      </c>
      <c r="C3910" s="302" t="s">
        <v>15629</v>
      </c>
      <c r="D3910" s="301" t="s">
        <v>15630</v>
      </c>
      <c r="E3910" s="303" t="n">
        <v>31.46</v>
      </c>
    </row>
    <row r="3911" customFormat="false" ht="15" hidden="false" customHeight="false" outlineLevel="0" collapsed="false">
      <c r="A3911" s="301" t="n">
        <v>43142</v>
      </c>
      <c r="B3911" s="301" t="s">
        <v>54</v>
      </c>
      <c r="C3911" s="302" t="s">
        <v>15631</v>
      </c>
      <c r="D3911" s="301" t="s">
        <v>9747</v>
      </c>
      <c r="E3911" s="303" t="n">
        <v>142.9</v>
      </c>
    </row>
    <row r="3912" customFormat="false" ht="15" hidden="false" customHeight="false" outlineLevel="0" collapsed="false">
      <c r="A3912" s="301" t="n">
        <v>38123</v>
      </c>
      <c r="B3912" s="301" t="s">
        <v>54</v>
      </c>
      <c r="C3912" s="302" t="s">
        <v>15632</v>
      </c>
      <c r="D3912" s="301" t="s">
        <v>418</v>
      </c>
      <c r="E3912" s="303" t="n">
        <v>80.86</v>
      </c>
    </row>
    <row r="3913" customFormat="false" ht="15" hidden="false" customHeight="false" outlineLevel="0" collapsed="false">
      <c r="A3913" s="301" t="n">
        <v>42699</v>
      </c>
      <c r="B3913" s="301" t="s">
        <v>54</v>
      </c>
      <c r="C3913" s="302" t="s">
        <v>15633</v>
      </c>
      <c r="D3913" s="301" t="s">
        <v>142</v>
      </c>
      <c r="E3913" s="303" t="n">
        <v>42.37</v>
      </c>
    </row>
    <row r="3914" customFormat="false" ht="15" hidden="false" customHeight="false" outlineLevel="0" collapsed="false">
      <c r="A3914" s="301" t="n">
        <v>37743</v>
      </c>
      <c r="B3914" s="301" t="s">
        <v>54</v>
      </c>
      <c r="C3914" s="302" t="s">
        <v>15634</v>
      </c>
      <c r="D3914" s="301" t="s">
        <v>142</v>
      </c>
      <c r="E3914" s="303" t="n">
        <v>225310.76</v>
      </c>
    </row>
    <row r="3915" customFormat="false" ht="15" hidden="false" customHeight="false" outlineLevel="0" collapsed="false">
      <c r="A3915" s="301" t="n">
        <v>37744</v>
      </c>
      <c r="B3915" s="301" t="s">
        <v>54</v>
      </c>
      <c r="C3915" s="302" t="s">
        <v>15635</v>
      </c>
      <c r="D3915" s="301" t="s">
        <v>142</v>
      </c>
      <c r="E3915" s="303" t="n">
        <v>264923.07</v>
      </c>
    </row>
    <row r="3916" customFormat="false" ht="15" hidden="false" customHeight="false" outlineLevel="0" collapsed="false">
      <c r="A3916" s="301" t="n">
        <v>37741</v>
      </c>
      <c r="B3916" s="301" t="s">
        <v>54</v>
      </c>
      <c r="C3916" s="302" t="s">
        <v>15636</v>
      </c>
      <c r="D3916" s="301" t="s">
        <v>142</v>
      </c>
      <c r="E3916" s="303" t="n">
        <v>204873.84</v>
      </c>
    </row>
    <row r="3917" customFormat="false" ht="15" hidden="false" customHeight="false" outlineLevel="0" collapsed="false">
      <c r="A3917" s="301" t="n">
        <v>39396</v>
      </c>
      <c r="B3917" s="301" t="s">
        <v>54</v>
      </c>
      <c r="C3917" s="302" t="s">
        <v>15637</v>
      </c>
      <c r="D3917" s="301" t="s">
        <v>142</v>
      </c>
      <c r="E3917" s="303"/>
    </row>
    <row r="3918" customFormat="false" ht="15" hidden="false" customHeight="false" outlineLevel="0" collapsed="false">
      <c r="A3918" s="301" t="n">
        <v>39392</v>
      </c>
      <c r="B3918" s="301" t="s">
        <v>54</v>
      </c>
      <c r="C3918" s="302" t="s">
        <v>15638</v>
      </c>
      <c r="D3918" s="301" t="s">
        <v>142</v>
      </c>
      <c r="E3918" s="303"/>
    </row>
    <row r="3919" customFormat="false" ht="15" hidden="false" customHeight="false" outlineLevel="0" collapsed="false">
      <c r="A3919" s="301" t="n">
        <v>39393</v>
      </c>
      <c r="B3919" s="301" t="s">
        <v>54</v>
      </c>
      <c r="C3919" s="302" t="s">
        <v>15639</v>
      </c>
      <c r="D3919" s="301" t="s">
        <v>142</v>
      </c>
      <c r="E3919" s="303"/>
    </row>
    <row r="3920" customFormat="false" ht="15" hidden="false" customHeight="false" outlineLevel="0" collapsed="false">
      <c r="A3920" s="301" t="n">
        <v>39394</v>
      </c>
      <c r="B3920" s="301" t="s">
        <v>54</v>
      </c>
      <c r="C3920" s="302" t="s">
        <v>15640</v>
      </c>
      <c r="D3920" s="301" t="s">
        <v>142</v>
      </c>
      <c r="E3920" s="303"/>
    </row>
    <row r="3921" customFormat="false" ht="15" hidden="false" customHeight="false" outlineLevel="0" collapsed="false">
      <c r="A3921" s="301" t="n">
        <v>39395</v>
      </c>
      <c r="B3921" s="301" t="s">
        <v>54</v>
      </c>
      <c r="C3921" s="302" t="s">
        <v>15641</v>
      </c>
      <c r="D3921" s="301" t="s">
        <v>142</v>
      </c>
      <c r="E3921" s="303"/>
    </row>
    <row r="3922" customFormat="false" ht="15" hidden="false" customHeight="false" outlineLevel="0" collapsed="false">
      <c r="A3922" s="301" t="n">
        <v>14618</v>
      </c>
      <c r="B3922" s="301" t="s">
        <v>54</v>
      </c>
      <c r="C3922" s="302" t="s">
        <v>15642</v>
      </c>
      <c r="D3922" s="301" t="s">
        <v>142</v>
      </c>
      <c r="E3922" s="303" t="n">
        <v>1284.27</v>
      </c>
    </row>
    <row r="3923" customFormat="false" ht="15" hidden="false" customHeight="false" outlineLevel="0" collapsed="false">
      <c r="A3923" s="301" t="n">
        <v>45298</v>
      </c>
      <c r="B3923" s="301" t="s">
        <v>54</v>
      </c>
      <c r="C3923" s="302" t="s">
        <v>15643</v>
      </c>
      <c r="D3923" s="301" t="s">
        <v>142</v>
      </c>
      <c r="E3923" s="303" t="n">
        <v>424.53</v>
      </c>
    </row>
    <row r="3924" customFormat="false" ht="15" hidden="false" customHeight="false" outlineLevel="0" collapsed="false">
      <c r="A3924" s="301" t="n">
        <v>6110</v>
      </c>
      <c r="B3924" s="301" t="s">
        <v>54</v>
      </c>
      <c r="C3924" s="302" t="s">
        <v>15644</v>
      </c>
      <c r="D3924" s="301" t="s">
        <v>2543</v>
      </c>
      <c r="E3924" s="303" t="n">
        <v>25.83</v>
      </c>
    </row>
    <row r="3925" customFormat="false" ht="15" hidden="false" customHeight="false" outlineLevel="0" collapsed="false">
      <c r="A3925" s="301" t="n">
        <v>40910</v>
      </c>
      <c r="B3925" s="301" t="s">
        <v>54</v>
      </c>
      <c r="C3925" s="302" t="s">
        <v>15645</v>
      </c>
      <c r="D3925" s="301" t="s">
        <v>7340</v>
      </c>
      <c r="E3925" s="303" t="n">
        <v>4534.62</v>
      </c>
    </row>
    <row r="3926" customFormat="false" ht="15" hidden="false" customHeight="false" outlineLevel="0" collapsed="false">
      <c r="A3926" s="301" t="n">
        <v>45255</v>
      </c>
      <c r="B3926" s="301" t="s">
        <v>54</v>
      </c>
      <c r="C3926" s="302" t="s">
        <v>15646</v>
      </c>
      <c r="D3926" s="301" t="s">
        <v>142</v>
      </c>
      <c r="E3926" s="303" t="n">
        <v>38.07</v>
      </c>
    </row>
    <row r="3927" customFormat="false" ht="15" hidden="false" customHeight="false" outlineLevel="0" collapsed="false">
      <c r="A3927" s="301" t="n">
        <v>6111</v>
      </c>
      <c r="B3927" s="301" t="s">
        <v>54</v>
      </c>
      <c r="C3927" s="302" t="s">
        <v>15647</v>
      </c>
      <c r="D3927" s="301" t="s">
        <v>2543</v>
      </c>
      <c r="E3927" s="303" t="n">
        <v>16.59</v>
      </c>
    </row>
    <row r="3928" customFormat="false" ht="15" hidden="false" customHeight="false" outlineLevel="0" collapsed="false">
      <c r="A3928" s="301" t="n">
        <v>41084</v>
      </c>
      <c r="B3928" s="301" t="s">
        <v>54</v>
      </c>
      <c r="C3928" s="302" t="s">
        <v>15648</v>
      </c>
      <c r="D3928" s="301" t="s">
        <v>7340</v>
      </c>
      <c r="E3928" s="303" t="n">
        <v>2910.74</v>
      </c>
    </row>
    <row r="3929" customFormat="false" ht="15" hidden="false" customHeight="false" outlineLevel="0" collapsed="false">
      <c r="A3929" s="301" t="n">
        <v>44535</v>
      </c>
      <c r="B3929" s="301" t="s">
        <v>54</v>
      </c>
      <c r="C3929" s="302" t="s">
        <v>15649</v>
      </c>
      <c r="D3929" s="301" t="s">
        <v>48</v>
      </c>
      <c r="E3929" s="303" t="n">
        <v>59.89</v>
      </c>
    </row>
    <row r="3930" customFormat="false" ht="15" hidden="false" customHeight="false" outlineLevel="0" collapsed="false">
      <c r="A3930" s="301" t="n">
        <v>44945</v>
      </c>
      <c r="B3930" s="301" t="s">
        <v>54</v>
      </c>
      <c r="C3930" s="302" t="s">
        <v>15650</v>
      </c>
      <c r="D3930" s="301" t="s">
        <v>142</v>
      </c>
      <c r="E3930" s="303" t="n">
        <v>8.45</v>
      </c>
    </row>
    <row r="3931" customFormat="false" ht="15" hidden="false" customHeight="false" outlineLevel="0" collapsed="false">
      <c r="A3931" s="301" t="n">
        <v>38637</v>
      </c>
      <c r="B3931" s="301" t="s">
        <v>54</v>
      </c>
      <c r="C3931" s="302" t="s">
        <v>15651</v>
      </c>
      <c r="D3931" s="301" t="s">
        <v>142</v>
      </c>
      <c r="E3931" s="303" t="n">
        <v>274.61</v>
      </c>
    </row>
    <row r="3932" customFormat="false" ht="15" hidden="false" customHeight="false" outlineLevel="0" collapsed="false">
      <c r="A3932" s="301" t="n">
        <v>6150</v>
      </c>
      <c r="B3932" s="301" t="s">
        <v>54</v>
      </c>
      <c r="C3932" s="302" t="s">
        <v>15652</v>
      </c>
      <c r="D3932" s="301" t="s">
        <v>142</v>
      </c>
      <c r="E3932" s="303" t="n">
        <v>277.97</v>
      </c>
    </row>
    <row r="3933" customFormat="false" ht="15" hidden="false" customHeight="false" outlineLevel="0" collapsed="false">
      <c r="A3933" s="301" t="n">
        <v>6136</v>
      </c>
      <c r="B3933" s="301" t="s">
        <v>54</v>
      </c>
      <c r="C3933" s="302" t="s">
        <v>15653</v>
      </c>
      <c r="D3933" s="301" t="s">
        <v>142</v>
      </c>
      <c r="E3933" s="303" t="n">
        <v>218.5</v>
      </c>
    </row>
    <row r="3934" customFormat="false" ht="15" hidden="false" customHeight="false" outlineLevel="0" collapsed="false">
      <c r="A3934" s="301" t="n">
        <v>38638</v>
      </c>
      <c r="B3934" s="301" t="s">
        <v>54</v>
      </c>
      <c r="C3934" s="302" t="s">
        <v>15654</v>
      </c>
      <c r="D3934" s="301" t="s">
        <v>142</v>
      </c>
      <c r="E3934" s="303" t="n">
        <v>231.41</v>
      </c>
    </row>
    <row r="3935" customFormat="false" ht="15" hidden="false" customHeight="false" outlineLevel="0" collapsed="false">
      <c r="A3935" s="301" t="n">
        <v>20262</v>
      </c>
      <c r="B3935" s="301" t="s">
        <v>54</v>
      </c>
      <c r="C3935" s="302" t="s">
        <v>15655</v>
      </c>
      <c r="D3935" s="301" t="s">
        <v>142</v>
      </c>
      <c r="E3935" s="303" t="n">
        <v>15.47</v>
      </c>
    </row>
    <row r="3936" customFormat="false" ht="15" hidden="false" customHeight="false" outlineLevel="0" collapsed="false">
      <c r="A3936" s="301" t="n">
        <v>6145</v>
      </c>
      <c r="B3936" s="301" t="s">
        <v>54</v>
      </c>
      <c r="C3936" s="302" t="s">
        <v>15656</v>
      </c>
      <c r="D3936" s="301" t="s">
        <v>142</v>
      </c>
      <c r="E3936" s="303" t="n">
        <v>17.1</v>
      </c>
    </row>
    <row r="3937" customFormat="false" ht="15" hidden="false" customHeight="false" outlineLevel="0" collapsed="false">
      <c r="A3937" s="301" t="n">
        <v>6149</v>
      </c>
      <c r="B3937" s="301" t="s">
        <v>54</v>
      </c>
      <c r="C3937" s="302" t="s">
        <v>15657</v>
      </c>
      <c r="D3937" s="301" t="s">
        <v>142</v>
      </c>
      <c r="E3937" s="303" t="n">
        <v>11.3</v>
      </c>
    </row>
    <row r="3938" customFormat="false" ht="15" hidden="false" customHeight="false" outlineLevel="0" collapsed="false">
      <c r="A3938" s="301" t="n">
        <v>6146</v>
      </c>
      <c r="B3938" s="301" t="s">
        <v>54</v>
      </c>
      <c r="C3938" s="302" t="s">
        <v>15658</v>
      </c>
      <c r="D3938" s="301" t="s">
        <v>142</v>
      </c>
      <c r="E3938" s="303" t="n">
        <v>16.24</v>
      </c>
    </row>
    <row r="3939" customFormat="false" ht="15" hidden="false" customHeight="false" outlineLevel="0" collapsed="false">
      <c r="A3939" s="301" t="n">
        <v>44536</v>
      </c>
      <c r="B3939" s="301" t="s">
        <v>54</v>
      </c>
      <c r="C3939" s="302" t="s">
        <v>15659</v>
      </c>
      <c r="D3939" s="301" t="s">
        <v>418</v>
      </c>
      <c r="E3939" s="303" t="n">
        <v>2.64</v>
      </c>
    </row>
    <row r="3940" customFormat="false" ht="15" hidden="false" customHeight="false" outlineLevel="0" collapsed="false">
      <c r="A3940" s="301" t="n">
        <v>39961</v>
      </c>
      <c r="B3940" s="301" t="s">
        <v>54</v>
      </c>
      <c r="C3940" s="302" t="s">
        <v>15660</v>
      </c>
      <c r="D3940" s="301" t="s">
        <v>142</v>
      </c>
      <c r="E3940" s="303" t="n">
        <v>20.79</v>
      </c>
    </row>
    <row r="3941" customFormat="false" ht="15" hidden="false" customHeight="false" outlineLevel="0" collapsed="false">
      <c r="A3941" s="301" t="n">
        <v>42433</v>
      </c>
      <c r="B3941" s="301" t="s">
        <v>54</v>
      </c>
      <c r="C3941" s="302" t="s">
        <v>15661</v>
      </c>
      <c r="D3941" s="301" t="s">
        <v>142</v>
      </c>
      <c r="E3941" s="303"/>
    </row>
    <row r="3942" customFormat="false" ht="15" hidden="false" customHeight="false" outlineLevel="0" collapsed="false">
      <c r="A3942" s="301" t="n">
        <v>42434</v>
      </c>
      <c r="B3942" s="301" t="s">
        <v>54</v>
      </c>
      <c r="C3942" s="302" t="s">
        <v>15662</v>
      </c>
      <c r="D3942" s="301" t="s">
        <v>142</v>
      </c>
      <c r="E3942" s="303"/>
    </row>
    <row r="3943" customFormat="false" ht="15" hidden="false" customHeight="false" outlineLevel="0" collapsed="false">
      <c r="A3943" s="301" t="n">
        <v>42435</v>
      </c>
      <c r="B3943" s="301" t="s">
        <v>54</v>
      </c>
      <c r="C3943" s="302" t="s">
        <v>15663</v>
      </c>
      <c r="D3943" s="301" t="s">
        <v>142</v>
      </c>
      <c r="E3943" s="303"/>
    </row>
    <row r="3944" customFormat="false" ht="15" hidden="false" customHeight="false" outlineLevel="0" collapsed="false">
      <c r="A3944" s="301" t="n">
        <v>38061</v>
      </c>
      <c r="B3944" s="301" t="s">
        <v>54</v>
      </c>
      <c r="C3944" s="302" t="s">
        <v>15664</v>
      </c>
      <c r="D3944" s="301" t="s">
        <v>142</v>
      </c>
      <c r="E3944" s="303" t="n">
        <v>45.46</v>
      </c>
    </row>
    <row r="3945" customFormat="false" ht="15" hidden="false" customHeight="false" outlineLevel="0" collapsed="false">
      <c r="A3945" s="301" t="n">
        <v>20250</v>
      </c>
      <c r="B3945" s="301" t="s">
        <v>54</v>
      </c>
      <c r="C3945" s="302" t="s">
        <v>15665</v>
      </c>
      <c r="D3945" s="301" t="s">
        <v>418</v>
      </c>
      <c r="E3945" s="303" t="n">
        <v>22.95</v>
      </c>
    </row>
    <row r="3946" customFormat="false" ht="15" hidden="false" customHeight="false" outlineLevel="0" collapsed="false">
      <c r="A3946" s="301" t="n">
        <v>13388</v>
      </c>
      <c r="B3946" s="301" t="s">
        <v>54</v>
      </c>
      <c r="C3946" s="302" t="s">
        <v>15666</v>
      </c>
      <c r="D3946" s="301" t="s">
        <v>418</v>
      </c>
      <c r="E3946" s="303" t="n">
        <v>141.12</v>
      </c>
    </row>
    <row r="3947" customFormat="false" ht="15" hidden="false" customHeight="false" outlineLevel="0" collapsed="false">
      <c r="A3947" s="301" t="n">
        <v>39914</v>
      </c>
      <c r="B3947" s="301" t="s">
        <v>54</v>
      </c>
      <c r="C3947" s="302" t="s">
        <v>15667</v>
      </c>
      <c r="D3947" s="301" t="s">
        <v>418</v>
      </c>
      <c r="E3947" s="303"/>
    </row>
    <row r="3948" customFormat="false" ht="15" hidden="false" customHeight="false" outlineLevel="0" collapsed="false">
      <c r="A3948" s="301" t="n">
        <v>12732</v>
      </c>
      <c r="B3948" s="301" t="s">
        <v>54</v>
      </c>
      <c r="C3948" s="302" t="s">
        <v>15668</v>
      </c>
      <c r="D3948" s="301" t="s">
        <v>142</v>
      </c>
      <c r="E3948" s="303"/>
    </row>
    <row r="3949" customFormat="false" ht="15" hidden="false" customHeight="false" outlineLevel="0" collapsed="false">
      <c r="A3949" s="301" t="n">
        <v>6160</v>
      </c>
      <c r="B3949" s="301" t="s">
        <v>54</v>
      </c>
      <c r="C3949" s="302" t="s">
        <v>15669</v>
      </c>
      <c r="D3949" s="301" t="s">
        <v>2543</v>
      </c>
      <c r="E3949" s="303" t="n">
        <v>26.35</v>
      </c>
    </row>
    <row r="3950" customFormat="false" ht="15" hidden="false" customHeight="false" outlineLevel="0" collapsed="false">
      <c r="A3950" s="301" t="n">
        <v>41087</v>
      </c>
      <c r="B3950" s="301" t="s">
        <v>54</v>
      </c>
      <c r="C3950" s="302" t="s">
        <v>15670</v>
      </c>
      <c r="D3950" s="301" t="s">
        <v>7340</v>
      </c>
      <c r="E3950" s="303" t="n">
        <v>4622.95</v>
      </c>
    </row>
    <row r="3951" customFormat="false" ht="15" hidden="false" customHeight="false" outlineLevel="0" collapsed="false">
      <c r="A3951" s="301" t="n">
        <v>6166</v>
      </c>
      <c r="B3951" s="301" t="s">
        <v>54</v>
      </c>
      <c r="C3951" s="302" t="s">
        <v>15671</v>
      </c>
      <c r="D3951" s="301" t="s">
        <v>2543</v>
      </c>
      <c r="E3951" s="303" t="n">
        <v>30.95</v>
      </c>
    </row>
    <row r="3952" customFormat="false" ht="15" hidden="false" customHeight="false" outlineLevel="0" collapsed="false">
      <c r="A3952" s="301" t="n">
        <v>41088</v>
      </c>
      <c r="B3952" s="301" t="s">
        <v>54</v>
      </c>
      <c r="C3952" s="302" t="s">
        <v>15672</v>
      </c>
      <c r="D3952" s="301" t="s">
        <v>7340</v>
      </c>
      <c r="E3952" s="303" t="n">
        <v>5432.54</v>
      </c>
    </row>
    <row r="3953" customFormat="false" ht="15" hidden="false" customHeight="false" outlineLevel="0" collapsed="false">
      <c r="A3953" s="301" t="n">
        <v>20232</v>
      </c>
      <c r="B3953" s="301" t="s">
        <v>54</v>
      </c>
      <c r="C3953" s="302" t="s">
        <v>15673</v>
      </c>
      <c r="D3953" s="301" t="s">
        <v>429</v>
      </c>
      <c r="E3953" s="303" t="n">
        <v>50.03</v>
      </c>
    </row>
    <row r="3954" customFormat="false" ht="15" hidden="false" customHeight="false" outlineLevel="0" collapsed="false">
      <c r="A3954" s="301" t="n">
        <v>10856</v>
      </c>
      <c r="B3954" s="301" t="s">
        <v>54</v>
      </c>
      <c r="C3954" s="302" t="s">
        <v>15674</v>
      </c>
      <c r="D3954" s="301" t="s">
        <v>429</v>
      </c>
      <c r="E3954" s="303"/>
    </row>
    <row r="3955" customFormat="false" ht="15" hidden="false" customHeight="false" outlineLevel="0" collapsed="false">
      <c r="A3955" s="301" t="n">
        <v>4828</v>
      </c>
      <c r="B3955" s="301" t="s">
        <v>54</v>
      </c>
      <c r="C3955" s="302" t="s">
        <v>15675</v>
      </c>
      <c r="D3955" s="301" t="s">
        <v>429</v>
      </c>
      <c r="E3955" s="303" t="n">
        <v>27.54</v>
      </c>
    </row>
    <row r="3956" customFormat="false" ht="15" hidden="false" customHeight="false" outlineLevel="0" collapsed="false">
      <c r="A3956" s="301" t="n">
        <v>20249</v>
      </c>
      <c r="B3956" s="301" t="s">
        <v>54</v>
      </c>
      <c r="C3956" s="302" t="s">
        <v>15676</v>
      </c>
      <c r="D3956" s="301" t="s">
        <v>429</v>
      </c>
      <c r="E3956" s="303" t="n">
        <v>15.08</v>
      </c>
    </row>
    <row r="3957" customFormat="false" ht="15" hidden="false" customHeight="false" outlineLevel="0" collapsed="false">
      <c r="A3957" s="301" t="n">
        <v>11609</v>
      </c>
      <c r="B3957" s="301" t="s">
        <v>54</v>
      </c>
      <c r="C3957" s="302" t="s">
        <v>15677</v>
      </c>
      <c r="D3957" s="301" t="s">
        <v>9747</v>
      </c>
      <c r="E3957" s="303" t="n">
        <v>11.08</v>
      </c>
    </row>
    <row r="3958" customFormat="false" ht="15" hidden="false" customHeight="false" outlineLevel="0" collapsed="false">
      <c r="A3958" s="301" t="n">
        <v>20083</v>
      </c>
      <c r="B3958" s="301" t="s">
        <v>54</v>
      </c>
      <c r="C3958" s="302" t="s">
        <v>15678</v>
      </c>
      <c r="D3958" s="301" t="s">
        <v>142</v>
      </c>
      <c r="E3958" s="303" t="n">
        <v>84.73</v>
      </c>
    </row>
    <row r="3959" customFormat="false" ht="15" hidden="false" customHeight="false" outlineLevel="0" collapsed="false">
      <c r="A3959" s="301" t="n">
        <v>10691</v>
      </c>
      <c r="B3959" s="301" t="s">
        <v>54</v>
      </c>
      <c r="C3959" s="302" t="s">
        <v>15679</v>
      </c>
      <c r="D3959" s="301" t="s">
        <v>9747</v>
      </c>
      <c r="E3959" s="303" t="n">
        <v>59.2</v>
      </c>
    </row>
    <row r="3960" customFormat="false" ht="15" hidden="false" customHeight="false" outlineLevel="0" collapsed="false">
      <c r="A3960" s="301" t="n">
        <v>12295</v>
      </c>
      <c r="B3960" s="301" t="s">
        <v>54</v>
      </c>
      <c r="C3960" s="302" t="s">
        <v>15680</v>
      </c>
      <c r="D3960" s="301" t="s">
        <v>142</v>
      </c>
      <c r="E3960" s="303" t="n">
        <v>2.9</v>
      </c>
    </row>
    <row r="3961" customFormat="false" ht="15" hidden="false" customHeight="false" outlineLevel="0" collapsed="false">
      <c r="A3961" s="301" t="n">
        <v>12296</v>
      </c>
      <c r="B3961" s="301" t="s">
        <v>54</v>
      </c>
      <c r="C3961" s="302" t="s">
        <v>15681</v>
      </c>
      <c r="D3961" s="301" t="s">
        <v>142</v>
      </c>
      <c r="E3961" s="303" t="n">
        <v>3.75</v>
      </c>
    </row>
    <row r="3962" customFormat="false" ht="15" hidden="false" customHeight="false" outlineLevel="0" collapsed="false">
      <c r="A3962" s="301" t="n">
        <v>12294</v>
      </c>
      <c r="B3962" s="301" t="s">
        <v>54</v>
      </c>
      <c r="C3962" s="302" t="s">
        <v>15682</v>
      </c>
      <c r="D3962" s="301" t="s">
        <v>142</v>
      </c>
      <c r="E3962" s="303" t="n">
        <v>9.02</v>
      </c>
    </row>
    <row r="3963" customFormat="false" ht="15" hidden="false" customHeight="false" outlineLevel="0" collapsed="false">
      <c r="A3963" s="301" t="n">
        <v>14543</v>
      </c>
      <c r="B3963" s="301" t="s">
        <v>54</v>
      </c>
      <c r="C3963" s="302" t="s">
        <v>15683</v>
      </c>
      <c r="D3963" s="301" t="s">
        <v>142</v>
      </c>
      <c r="E3963" s="303" t="n">
        <v>6.44</v>
      </c>
    </row>
    <row r="3964" customFormat="false" ht="15" hidden="false" customHeight="false" outlineLevel="0" collapsed="false">
      <c r="A3964" s="301" t="n">
        <v>13329</v>
      </c>
      <c r="B3964" s="301" t="s">
        <v>54</v>
      </c>
      <c r="C3964" s="302" t="s">
        <v>15684</v>
      </c>
      <c r="D3964" s="301" t="s">
        <v>142</v>
      </c>
      <c r="E3964" s="303" t="n">
        <v>3.78</v>
      </c>
    </row>
    <row r="3965" customFormat="false" ht="15" hidden="false" customHeight="false" outlineLevel="0" collapsed="false">
      <c r="A3965" s="301" t="n">
        <v>21047</v>
      </c>
      <c r="B3965" s="301" t="s">
        <v>54</v>
      </c>
      <c r="C3965" s="302" t="s">
        <v>15685</v>
      </c>
      <c r="D3965" s="301" t="s">
        <v>142</v>
      </c>
      <c r="E3965" s="303" t="n">
        <v>58.76</v>
      </c>
    </row>
    <row r="3966" customFormat="false" ht="15" hidden="false" customHeight="false" outlineLevel="0" collapsed="false">
      <c r="A3966" s="301" t="n">
        <v>21042</v>
      </c>
      <c r="B3966" s="301" t="s">
        <v>54</v>
      </c>
      <c r="C3966" s="302" t="s">
        <v>15686</v>
      </c>
      <c r="D3966" s="301" t="s">
        <v>142</v>
      </c>
      <c r="E3966" s="303" t="n">
        <v>45.29</v>
      </c>
    </row>
    <row r="3967" customFormat="false" ht="15" hidden="false" customHeight="false" outlineLevel="0" collapsed="false">
      <c r="A3967" s="301" t="n">
        <v>21043</v>
      </c>
      <c r="B3967" s="301" t="s">
        <v>54</v>
      </c>
      <c r="C3967" s="302" t="s">
        <v>15687</v>
      </c>
      <c r="D3967" s="301" t="s">
        <v>142</v>
      </c>
      <c r="E3967" s="303" t="n">
        <v>57.21</v>
      </c>
    </row>
    <row r="3968" customFormat="false" ht="15" hidden="false" customHeight="false" outlineLevel="0" collapsed="false">
      <c r="A3968" s="301" t="n">
        <v>21044</v>
      </c>
      <c r="B3968" s="301" t="s">
        <v>54</v>
      </c>
      <c r="C3968" s="302" t="s">
        <v>15688</v>
      </c>
      <c r="D3968" s="301" t="s">
        <v>142</v>
      </c>
      <c r="E3968" s="303" t="n">
        <v>39.85</v>
      </c>
    </row>
    <row r="3969" customFormat="false" ht="15" hidden="false" customHeight="false" outlineLevel="0" collapsed="false">
      <c r="A3969" s="301" t="n">
        <v>21045</v>
      </c>
      <c r="B3969" s="301" t="s">
        <v>54</v>
      </c>
      <c r="C3969" s="302" t="s">
        <v>15689</v>
      </c>
      <c r="D3969" s="301" t="s">
        <v>142</v>
      </c>
      <c r="E3969" s="303" t="n">
        <v>54.59</v>
      </c>
    </row>
    <row r="3970" customFormat="false" ht="15" hidden="false" customHeight="false" outlineLevel="0" collapsed="false">
      <c r="A3970" s="301" t="n">
        <v>21041</v>
      </c>
      <c r="B3970" s="301" t="s">
        <v>54</v>
      </c>
      <c r="C3970" s="302" t="s">
        <v>15690</v>
      </c>
      <c r="D3970" s="301" t="s">
        <v>142</v>
      </c>
      <c r="E3970" s="303" t="n">
        <v>47.08</v>
      </c>
    </row>
    <row r="3971" customFormat="false" ht="15" hidden="false" customHeight="false" outlineLevel="0" collapsed="false">
      <c r="A3971" s="301" t="n">
        <v>21040</v>
      </c>
      <c r="B3971" s="301" t="s">
        <v>54</v>
      </c>
      <c r="C3971" s="302" t="s">
        <v>15691</v>
      </c>
      <c r="D3971" s="301" t="s">
        <v>142</v>
      </c>
      <c r="E3971" s="303" t="n">
        <v>39</v>
      </c>
    </row>
    <row r="3972" customFormat="false" ht="15" hidden="false" customHeight="false" outlineLevel="0" collapsed="false">
      <c r="A3972" s="301" t="n">
        <v>14149</v>
      </c>
      <c r="B3972" s="301" t="s">
        <v>54</v>
      </c>
      <c r="C3972" s="302" t="s">
        <v>15692</v>
      </c>
      <c r="D3972" s="301" t="s">
        <v>13854</v>
      </c>
      <c r="E3972" s="303" t="n">
        <v>183.01</v>
      </c>
    </row>
    <row r="3973" customFormat="false" ht="15" hidden="false" customHeight="false" outlineLevel="0" collapsed="false">
      <c r="A3973" s="301" t="n">
        <v>38099</v>
      </c>
      <c r="B3973" s="301" t="s">
        <v>54</v>
      </c>
      <c r="C3973" s="302" t="s">
        <v>15693</v>
      </c>
      <c r="D3973" s="301" t="s">
        <v>142</v>
      </c>
      <c r="E3973" s="303" t="n">
        <v>1.86</v>
      </c>
    </row>
    <row r="3974" customFormat="false" ht="15" hidden="false" customHeight="false" outlineLevel="0" collapsed="false">
      <c r="A3974" s="301" t="n">
        <v>38100</v>
      </c>
      <c r="B3974" s="301" t="s">
        <v>54</v>
      </c>
      <c r="C3974" s="302" t="s">
        <v>15694</v>
      </c>
      <c r="D3974" s="301" t="s">
        <v>142</v>
      </c>
      <c r="E3974" s="303" t="n">
        <v>3.04</v>
      </c>
    </row>
    <row r="3975" customFormat="false" ht="15" hidden="false" customHeight="false" outlineLevel="0" collapsed="false">
      <c r="A3975" s="301" t="n">
        <v>7576</v>
      </c>
      <c r="B3975" s="301" t="s">
        <v>54</v>
      </c>
      <c r="C3975" s="302" t="s">
        <v>15695</v>
      </c>
      <c r="D3975" s="301" t="s">
        <v>142</v>
      </c>
      <c r="E3975" s="303" t="n">
        <v>202.53</v>
      </c>
    </row>
    <row r="3976" customFormat="false" ht="15" hidden="false" customHeight="false" outlineLevel="0" collapsed="false">
      <c r="A3976" s="301" t="n">
        <v>3384</v>
      </c>
      <c r="B3976" s="301" t="s">
        <v>54</v>
      </c>
      <c r="C3976" s="302" t="s">
        <v>15696</v>
      </c>
      <c r="D3976" s="301" t="s">
        <v>142</v>
      </c>
      <c r="E3976" s="303" t="n">
        <v>7.71</v>
      </c>
    </row>
    <row r="3977" customFormat="false" ht="15" hidden="false" customHeight="false" outlineLevel="0" collapsed="false">
      <c r="A3977" s="301" t="n">
        <v>7572</v>
      </c>
      <c r="B3977" s="301" t="s">
        <v>54</v>
      </c>
      <c r="C3977" s="302" t="s">
        <v>15697</v>
      </c>
      <c r="D3977" s="301" t="s">
        <v>142</v>
      </c>
      <c r="E3977" s="303" t="n">
        <v>7.43</v>
      </c>
    </row>
    <row r="3978" customFormat="false" ht="15" hidden="false" customHeight="false" outlineLevel="0" collapsed="false">
      <c r="A3978" s="301" t="n">
        <v>3396</v>
      </c>
      <c r="B3978" s="301" t="s">
        <v>54</v>
      </c>
      <c r="C3978" s="302" t="s">
        <v>15698</v>
      </c>
      <c r="D3978" s="301" t="s">
        <v>142</v>
      </c>
      <c r="E3978" s="303" t="n">
        <v>5.02</v>
      </c>
    </row>
    <row r="3979" customFormat="false" ht="15" hidden="false" customHeight="false" outlineLevel="0" collapsed="false">
      <c r="A3979" s="301" t="n">
        <v>45230</v>
      </c>
      <c r="B3979" s="301" t="s">
        <v>54</v>
      </c>
      <c r="C3979" s="302" t="s">
        <v>15699</v>
      </c>
      <c r="D3979" s="301" t="s">
        <v>142</v>
      </c>
      <c r="E3979" s="303" t="n">
        <v>37.09</v>
      </c>
    </row>
    <row r="3980" customFormat="false" ht="15" hidden="false" customHeight="false" outlineLevel="0" collapsed="false">
      <c r="A3980" s="301" t="n">
        <v>37590</v>
      </c>
      <c r="B3980" s="301" t="s">
        <v>54</v>
      </c>
      <c r="C3980" s="302" t="s">
        <v>15700</v>
      </c>
      <c r="D3980" s="301" t="s">
        <v>142</v>
      </c>
      <c r="E3980" s="303"/>
    </row>
    <row r="3981" customFormat="false" ht="15" hidden="false" customHeight="false" outlineLevel="0" collapsed="false">
      <c r="A3981" s="301" t="n">
        <v>37591</v>
      </c>
      <c r="B3981" s="301" t="s">
        <v>54</v>
      </c>
      <c r="C3981" s="302" t="s">
        <v>15701</v>
      </c>
      <c r="D3981" s="301" t="s">
        <v>142</v>
      </c>
      <c r="E3981" s="303"/>
    </row>
    <row r="3982" customFormat="false" ht="15" hidden="false" customHeight="false" outlineLevel="0" collapsed="false">
      <c r="A3982" s="301" t="n">
        <v>12626</v>
      </c>
      <c r="B3982" s="301" t="s">
        <v>54</v>
      </c>
      <c r="C3982" s="302" t="s">
        <v>15702</v>
      </c>
      <c r="D3982" s="301" t="s">
        <v>142</v>
      </c>
      <c r="E3982" s="303" t="n">
        <v>53.6</v>
      </c>
    </row>
    <row r="3983" customFormat="false" ht="15" hidden="false" customHeight="false" outlineLevel="0" collapsed="false">
      <c r="A3983" s="301" t="n">
        <v>11033</v>
      </c>
      <c r="B3983" s="301" t="s">
        <v>54</v>
      </c>
      <c r="C3983" s="302" t="s">
        <v>15703</v>
      </c>
      <c r="D3983" s="301" t="s">
        <v>142</v>
      </c>
      <c r="E3983" s="303" t="n">
        <v>9.16</v>
      </c>
    </row>
    <row r="3984" customFormat="false" ht="15" hidden="false" customHeight="false" outlineLevel="0" collapsed="false">
      <c r="A3984" s="301" t="n">
        <v>390</v>
      </c>
      <c r="B3984" s="301" t="s">
        <v>54</v>
      </c>
      <c r="C3984" s="302" t="s">
        <v>15704</v>
      </c>
      <c r="D3984" s="301" t="s">
        <v>142</v>
      </c>
      <c r="E3984" s="303" t="n">
        <v>9.09</v>
      </c>
    </row>
    <row r="3985" customFormat="false" ht="15" hidden="false" customHeight="false" outlineLevel="0" collapsed="false">
      <c r="A3985" s="301" t="n">
        <v>42436</v>
      </c>
      <c r="B3985" s="301" t="s">
        <v>54</v>
      </c>
      <c r="C3985" s="302" t="s">
        <v>15705</v>
      </c>
      <c r="D3985" s="301" t="s">
        <v>142</v>
      </c>
      <c r="E3985" s="303"/>
    </row>
    <row r="3986" customFormat="false" ht="15" hidden="false" customHeight="false" outlineLevel="0" collapsed="false">
      <c r="A3986" s="301" t="n">
        <v>6194</v>
      </c>
      <c r="B3986" s="301" t="s">
        <v>54</v>
      </c>
      <c r="C3986" s="302" t="s">
        <v>15706</v>
      </c>
      <c r="D3986" s="301" t="s">
        <v>429</v>
      </c>
      <c r="E3986" s="303" t="n">
        <v>5.72</v>
      </c>
    </row>
    <row r="3987" customFormat="false" ht="15" hidden="false" customHeight="false" outlineLevel="0" collapsed="false">
      <c r="A3987" s="301" t="n">
        <v>10567</v>
      </c>
      <c r="B3987" s="301" t="s">
        <v>54</v>
      </c>
      <c r="C3987" s="302" t="s">
        <v>15707</v>
      </c>
      <c r="D3987" s="301" t="s">
        <v>429</v>
      </c>
      <c r="E3987" s="303" t="n">
        <v>9.06</v>
      </c>
    </row>
    <row r="3988" customFormat="false" ht="15" hidden="false" customHeight="false" outlineLevel="0" collapsed="false">
      <c r="A3988" s="301" t="n">
        <v>6212</v>
      </c>
      <c r="B3988" s="301" t="s">
        <v>54</v>
      </c>
      <c r="C3988" s="302" t="s">
        <v>15708</v>
      </c>
      <c r="D3988" s="301" t="s">
        <v>429</v>
      </c>
      <c r="E3988" s="303" t="n">
        <v>13.3</v>
      </c>
    </row>
    <row r="3989" customFormat="false" ht="15" hidden="false" customHeight="false" outlineLevel="0" collapsed="false">
      <c r="A3989" s="301" t="n">
        <v>3993</v>
      </c>
      <c r="B3989" s="301" t="s">
        <v>54</v>
      </c>
      <c r="C3989" s="302" t="s">
        <v>15709</v>
      </c>
      <c r="D3989" s="301" t="s">
        <v>56</v>
      </c>
      <c r="E3989" s="303" t="n">
        <v>135.73</v>
      </c>
    </row>
    <row r="3990" customFormat="false" ht="15" hidden="false" customHeight="false" outlineLevel="0" collapsed="false">
      <c r="A3990" s="301" t="n">
        <v>3990</v>
      </c>
      <c r="B3990" s="301" t="s">
        <v>54</v>
      </c>
      <c r="C3990" s="302" t="s">
        <v>15710</v>
      </c>
      <c r="D3990" s="301" t="s">
        <v>429</v>
      </c>
      <c r="E3990" s="303" t="n">
        <v>25.54</v>
      </c>
    </row>
    <row r="3991" customFormat="false" ht="15" hidden="false" customHeight="false" outlineLevel="0" collapsed="false">
      <c r="A3991" s="301" t="n">
        <v>3992</v>
      </c>
      <c r="B3991" s="301" t="s">
        <v>54</v>
      </c>
      <c r="C3991" s="302" t="s">
        <v>15711</v>
      </c>
      <c r="D3991" s="301" t="s">
        <v>429</v>
      </c>
      <c r="E3991" s="303" t="n">
        <v>34.48</v>
      </c>
    </row>
    <row r="3992" customFormat="false" ht="15" hidden="false" customHeight="false" outlineLevel="0" collapsed="false">
      <c r="A3992" s="301" t="n">
        <v>6178</v>
      </c>
      <c r="B3992" s="301" t="s">
        <v>54</v>
      </c>
      <c r="C3992" s="302" t="s">
        <v>15712</v>
      </c>
      <c r="D3992" s="301" t="s">
        <v>56</v>
      </c>
      <c r="E3992" s="303" t="n">
        <v>250.17</v>
      </c>
    </row>
    <row r="3993" customFormat="false" ht="15" hidden="false" customHeight="false" outlineLevel="0" collapsed="false">
      <c r="A3993" s="301" t="n">
        <v>6180</v>
      </c>
      <c r="B3993" s="301" t="s">
        <v>54</v>
      </c>
      <c r="C3993" s="302" t="s">
        <v>15713</v>
      </c>
      <c r="D3993" s="301" t="s">
        <v>56</v>
      </c>
      <c r="E3993" s="303" t="n">
        <v>270</v>
      </c>
    </row>
    <row r="3994" customFormat="false" ht="15" hidden="false" customHeight="false" outlineLevel="0" collapsed="false">
      <c r="A3994" s="301" t="n">
        <v>6182</v>
      </c>
      <c r="B3994" s="301" t="s">
        <v>54</v>
      </c>
      <c r="C3994" s="302" t="s">
        <v>15714</v>
      </c>
      <c r="D3994" s="301" t="s">
        <v>56</v>
      </c>
      <c r="E3994" s="303" t="n">
        <v>335.13</v>
      </c>
    </row>
    <row r="3995" customFormat="false" ht="15" hidden="false" customHeight="false" outlineLevel="0" collapsed="false">
      <c r="A3995" s="301" t="n">
        <v>43614</v>
      </c>
      <c r="B3995" s="301" t="s">
        <v>54</v>
      </c>
      <c r="C3995" s="302" t="s">
        <v>15715</v>
      </c>
      <c r="D3995" s="301" t="s">
        <v>429</v>
      </c>
      <c r="E3995" s="303" t="n">
        <v>17.25</v>
      </c>
    </row>
    <row r="3996" customFormat="false" ht="15" hidden="false" customHeight="false" outlineLevel="0" collapsed="false">
      <c r="A3996" s="301" t="n">
        <v>6193</v>
      </c>
      <c r="B3996" s="301" t="s">
        <v>54</v>
      </c>
      <c r="C3996" s="302" t="s">
        <v>15716</v>
      </c>
      <c r="D3996" s="301" t="s">
        <v>429</v>
      </c>
      <c r="E3996" s="303" t="n">
        <v>21</v>
      </c>
    </row>
    <row r="3997" customFormat="false" ht="15" hidden="false" customHeight="false" outlineLevel="0" collapsed="false">
      <c r="A3997" s="301" t="n">
        <v>6189</v>
      </c>
      <c r="B3997" s="301" t="s">
        <v>54</v>
      </c>
      <c r="C3997" s="302" t="s">
        <v>15717</v>
      </c>
      <c r="D3997" s="301" t="s">
        <v>429</v>
      </c>
      <c r="E3997" s="303" t="n">
        <v>30.65</v>
      </c>
    </row>
    <row r="3998" customFormat="false" ht="15" hidden="false" customHeight="false" outlineLevel="0" collapsed="false">
      <c r="A3998" s="301" t="n">
        <v>6214</v>
      </c>
      <c r="B3998" s="301" t="s">
        <v>54</v>
      </c>
      <c r="C3998" s="302" t="s">
        <v>15718</v>
      </c>
      <c r="D3998" s="301" t="s">
        <v>56</v>
      </c>
      <c r="E3998" s="303" t="n">
        <v>156.71</v>
      </c>
    </row>
    <row r="3999" customFormat="false" ht="15" hidden="false" customHeight="false" outlineLevel="0" collapsed="false">
      <c r="A3999" s="301" t="n">
        <v>44027</v>
      </c>
      <c r="B3999" s="301" t="s">
        <v>54</v>
      </c>
      <c r="C3999" s="302" t="s">
        <v>15719</v>
      </c>
      <c r="D3999" s="301" t="s">
        <v>142</v>
      </c>
      <c r="E3999" s="303"/>
    </row>
    <row r="4000" customFormat="false" ht="15" hidden="false" customHeight="false" outlineLevel="0" collapsed="false">
      <c r="A4000" s="301" t="n">
        <v>36153</v>
      </c>
      <c r="B4000" s="301" t="s">
        <v>54</v>
      </c>
      <c r="C4000" s="302" t="s">
        <v>15720</v>
      </c>
      <c r="D4000" s="301" t="s">
        <v>142</v>
      </c>
      <c r="E4000" s="303" t="n">
        <v>186.63</v>
      </c>
    </row>
    <row r="4001" customFormat="false" ht="15" hidden="false" customHeight="false" outlineLevel="0" collapsed="false">
      <c r="A4001" s="301" t="n">
        <v>10740</v>
      </c>
      <c r="B4001" s="301" t="s">
        <v>54</v>
      </c>
      <c r="C4001" s="302" t="s">
        <v>15721</v>
      </c>
      <c r="D4001" s="301" t="s">
        <v>142</v>
      </c>
      <c r="E4001" s="303" t="n">
        <v>7201.81</v>
      </c>
    </row>
    <row r="4002" customFormat="false" ht="15" hidden="false" customHeight="false" outlineLevel="0" collapsed="false">
      <c r="A4002" s="301" t="n">
        <v>13914</v>
      </c>
      <c r="B4002" s="301" t="s">
        <v>54</v>
      </c>
      <c r="C4002" s="302" t="s">
        <v>15722</v>
      </c>
      <c r="D4002" s="301" t="s">
        <v>142</v>
      </c>
      <c r="E4002" s="303" t="n">
        <v>521.08</v>
      </c>
    </row>
    <row r="4003" customFormat="false" ht="15" hidden="false" customHeight="false" outlineLevel="0" collapsed="false">
      <c r="A4003" s="301" t="n">
        <v>10742</v>
      </c>
      <c r="B4003" s="301" t="s">
        <v>54</v>
      </c>
      <c r="C4003" s="302" t="s">
        <v>15723</v>
      </c>
      <c r="D4003" s="301" t="s">
        <v>142</v>
      </c>
      <c r="E4003" s="303" t="n">
        <v>760</v>
      </c>
    </row>
    <row r="4004" customFormat="false" ht="15" hidden="false" customHeight="false" outlineLevel="0" collapsed="false">
      <c r="A4004" s="301" t="n">
        <v>45239</v>
      </c>
      <c r="B4004" s="301" t="s">
        <v>54</v>
      </c>
      <c r="C4004" s="302" t="s">
        <v>15724</v>
      </c>
      <c r="D4004" s="301" t="s">
        <v>142</v>
      </c>
      <c r="E4004" s="303" t="n">
        <v>24.89</v>
      </c>
    </row>
    <row r="4005" customFormat="false" ht="15" hidden="false" customHeight="false" outlineLevel="0" collapsed="false">
      <c r="A4005" s="301" t="n">
        <v>38465</v>
      </c>
      <c r="B4005" s="301" t="s">
        <v>54</v>
      </c>
      <c r="C4005" s="302" t="s">
        <v>15725</v>
      </c>
      <c r="D4005" s="301" t="s">
        <v>142</v>
      </c>
      <c r="E4005" s="303" t="n">
        <v>68.78</v>
      </c>
    </row>
    <row r="4006" customFormat="false" ht="15" hidden="false" customHeight="false" outlineLevel="0" collapsed="false">
      <c r="A4006" s="301" t="n">
        <v>7543</v>
      </c>
      <c r="B4006" s="301" t="s">
        <v>54</v>
      </c>
      <c r="C4006" s="302" t="s">
        <v>15726</v>
      </c>
      <c r="D4006" s="301" t="s">
        <v>142</v>
      </c>
      <c r="E4006" s="303" t="n">
        <v>5.77</v>
      </c>
    </row>
    <row r="4007" customFormat="false" ht="15" hidden="false" customHeight="false" outlineLevel="0" collapsed="false">
      <c r="A4007" s="301" t="n">
        <v>43427</v>
      </c>
      <c r="B4007" s="301" t="s">
        <v>54</v>
      </c>
      <c r="C4007" s="302" t="s">
        <v>15727</v>
      </c>
      <c r="D4007" s="301" t="s">
        <v>142</v>
      </c>
      <c r="E4007" s="303" t="n">
        <v>1902.09</v>
      </c>
    </row>
    <row r="4008" customFormat="false" ht="15" hidden="false" customHeight="false" outlineLevel="0" collapsed="false">
      <c r="A4008" s="301" t="n">
        <v>41613</v>
      </c>
      <c r="B4008" s="301" t="s">
        <v>54</v>
      </c>
      <c r="C4008" s="302" t="s">
        <v>15728</v>
      </c>
      <c r="D4008" s="301" t="s">
        <v>142</v>
      </c>
      <c r="E4008" s="303" t="n">
        <v>122.27</v>
      </c>
    </row>
    <row r="4009" customFormat="false" ht="15" hidden="false" customHeight="false" outlineLevel="0" collapsed="false">
      <c r="A4009" s="301" t="n">
        <v>41614</v>
      </c>
      <c r="B4009" s="301" t="s">
        <v>54</v>
      </c>
      <c r="C4009" s="302" t="s">
        <v>15729</v>
      </c>
      <c r="D4009" s="301" t="s">
        <v>142</v>
      </c>
      <c r="E4009" s="303" t="n">
        <v>155.79</v>
      </c>
    </row>
    <row r="4010" customFormat="false" ht="15" hidden="false" customHeight="false" outlineLevel="0" collapsed="false">
      <c r="A4010" s="301" t="n">
        <v>41615</v>
      </c>
      <c r="B4010" s="301" t="s">
        <v>54</v>
      </c>
      <c r="C4010" s="302" t="s">
        <v>15730</v>
      </c>
      <c r="D4010" s="301" t="s">
        <v>142</v>
      </c>
      <c r="E4010" s="303" t="n">
        <v>240.79</v>
      </c>
    </row>
    <row r="4011" customFormat="false" ht="15" hidden="false" customHeight="false" outlineLevel="0" collapsed="false">
      <c r="A4011" s="301" t="n">
        <v>41616</v>
      </c>
      <c r="B4011" s="301" t="s">
        <v>54</v>
      </c>
      <c r="C4011" s="302" t="s">
        <v>15731</v>
      </c>
      <c r="D4011" s="301" t="s">
        <v>142</v>
      </c>
      <c r="E4011" s="303" t="n">
        <v>359.78</v>
      </c>
    </row>
    <row r="4012" customFormat="false" ht="15" hidden="false" customHeight="false" outlineLevel="0" collapsed="false">
      <c r="A4012" s="301" t="n">
        <v>41617</v>
      </c>
      <c r="B4012" s="301" t="s">
        <v>54</v>
      </c>
      <c r="C4012" s="302" t="s">
        <v>15732</v>
      </c>
      <c r="D4012" s="301" t="s">
        <v>142</v>
      </c>
      <c r="E4012" s="303" t="n">
        <v>715.37</v>
      </c>
    </row>
    <row r="4013" customFormat="false" ht="15" hidden="false" customHeight="false" outlineLevel="0" collapsed="false">
      <c r="A4013" s="301" t="n">
        <v>41618</v>
      </c>
      <c r="B4013" s="301" t="s">
        <v>54</v>
      </c>
      <c r="C4013" s="302" t="s">
        <v>15733</v>
      </c>
      <c r="D4013" s="301" t="s">
        <v>142</v>
      </c>
      <c r="E4013" s="303" t="n">
        <v>1316.96</v>
      </c>
    </row>
    <row r="4014" customFormat="false" ht="15" hidden="false" customHeight="false" outlineLevel="0" collapsed="false">
      <c r="A4014" s="301" t="n">
        <v>43428</v>
      </c>
      <c r="B4014" s="301" t="s">
        <v>54</v>
      </c>
      <c r="C4014" s="302" t="s">
        <v>15734</v>
      </c>
      <c r="D4014" s="301" t="s">
        <v>142</v>
      </c>
      <c r="E4014" s="303" t="n">
        <v>2313.27</v>
      </c>
    </row>
    <row r="4015" customFormat="false" ht="15" hidden="false" customHeight="false" outlineLevel="0" collapsed="false">
      <c r="A4015" s="301" t="n">
        <v>41619</v>
      </c>
      <c r="B4015" s="301" t="s">
        <v>54</v>
      </c>
      <c r="C4015" s="302" t="s">
        <v>15735</v>
      </c>
      <c r="D4015" s="301" t="s">
        <v>142</v>
      </c>
      <c r="E4015" s="303" t="n">
        <v>149.87</v>
      </c>
    </row>
    <row r="4016" customFormat="false" ht="15" hidden="false" customHeight="false" outlineLevel="0" collapsed="false">
      <c r="A4016" s="301" t="n">
        <v>41620</v>
      </c>
      <c r="B4016" s="301" t="s">
        <v>54</v>
      </c>
      <c r="C4016" s="302" t="s">
        <v>15736</v>
      </c>
      <c r="D4016" s="301" t="s">
        <v>142</v>
      </c>
      <c r="E4016" s="303" t="n">
        <v>189.32</v>
      </c>
    </row>
    <row r="4017" customFormat="false" ht="15" hidden="false" customHeight="false" outlineLevel="0" collapsed="false">
      <c r="A4017" s="301" t="n">
        <v>41622</v>
      </c>
      <c r="B4017" s="301" t="s">
        <v>54</v>
      </c>
      <c r="C4017" s="302" t="s">
        <v>15737</v>
      </c>
      <c r="D4017" s="301" t="s">
        <v>142</v>
      </c>
      <c r="E4017" s="303" t="n">
        <v>328.35</v>
      </c>
    </row>
    <row r="4018" customFormat="false" ht="15" hidden="false" customHeight="false" outlineLevel="0" collapsed="false">
      <c r="A4018" s="301" t="n">
        <v>41623</v>
      </c>
      <c r="B4018" s="301" t="s">
        <v>54</v>
      </c>
      <c r="C4018" s="302" t="s">
        <v>15738</v>
      </c>
      <c r="D4018" s="301" t="s">
        <v>142</v>
      </c>
      <c r="E4018" s="303" t="n">
        <v>504.85</v>
      </c>
    </row>
    <row r="4019" customFormat="false" ht="15" hidden="false" customHeight="false" outlineLevel="0" collapsed="false">
      <c r="A4019" s="301" t="n">
        <v>41624</v>
      </c>
      <c r="B4019" s="301" t="s">
        <v>54</v>
      </c>
      <c r="C4019" s="302" t="s">
        <v>15739</v>
      </c>
      <c r="D4019" s="301" t="s">
        <v>142</v>
      </c>
      <c r="E4019" s="303" t="n">
        <v>946.6</v>
      </c>
    </row>
    <row r="4020" customFormat="false" ht="15" hidden="false" customHeight="false" outlineLevel="0" collapsed="false">
      <c r="A4020" s="301" t="n">
        <v>41625</v>
      </c>
      <c r="B4020" s="301" t="s">
        <v>54</v>
      </c>
      <c r="C4020" s="302" t="s">
        <v>15740</v>
      </c>
      <c r="D4020" s="301" t="s">
        <v>142</v>
      </c>
      <c r="E4020" s="303" t="n">
        <v>1456.39</v>
      </c>
    </row>
    <row r="4021" customFormat="false" ht="15" hidden="false" customHeight="false" outlineLevel="0" collapsed="false">
      <c r="A4021" s="301" t="n">
        <v>39346</v>
      </c>
      <c r="B4021" s="301" t="s">
        <v>54</v>
      </c>
      <c r="C4021" s="302" t="s">
        <v>15741</v>
      </c>
      <c r="D4021" s="301" t="s">
        <v>142</v>
      </c>
      <c r="E4021" s="303" t="n">
        <v>3.56</v>
      </c>
    </row>
    <row r="4022" customFormat="false" ht="15" hidden="false" customHeight="false" outlineLevel="0" collapsed="false">
      <c r="A4022" s="301" t="n">
        <v>39350</v>
      </c>
      <c r="B4022" s="301" t="s">
        <v>54</v>
      </c>
      <c r="C4022" s="302" t="s">
        <v>15742</v>
      </c>
      <c r="D4022" s="301" t="s">
        <v>142</v>
      </c>
      <c r="E4022" s="303" t="n">
        <v>3.83</v>
      </c>
    </row>
    <row r="4023" customFormat="false" ht="15" hidden="false" customHeight="false" outlineLevel="0" collapsed="false">
      <c r="A4023" s="301" t="n">
        <v>39351</v>
      </c>
      <c r="B4023" s="301" t="s">
        <v>54</v>
      </c>
      <c r="C4023" s="302" t="s">
        <v>15743</v>
      </c>
      <c r="D4023" s="301" t="s">
        <v>142</v>
      </c>
      <c r="E4023" s="303" t="n">
        <v>4.44</v>
      </c>
    </row>
    <row r="4024" customFormat="false" ht="15" hidden="false" customHeight="false" outlineLevel="0" collapsed="false">
      <c r="A4024" s="301" t="n">
        <v>39352</v>
      </c>
      <c r="B4024" s="301" t="s">
        <v>54</v>
      </c>
      <c r="C4024" s="302" t="s">
        <v>15744</v>
      </c>
      <c r="D4024" s="301" t="s">
        <v>142</v>
      </c>
      <c r="E4024" s="303" t="n">
        <v>3.56</v>
      </c>
    </row>
    <row r="4025" customFormat="false" ht="15" hidden="false" customHeight="false" outlineLevel="0" collapsed="false">
      <c r="A4025" s="301" t="n">
        <v>38837</v>
      </c>
      <c r="B4025" s="301" t="s">
        <v>54</v>
      </c>
      <c r="C4025" s="302" t="s">
        <v>15745</v>
      </c>
      <c r="D4025" s="301" t="s">
        <v>142</v>
      </c>
      <c r="E4025" s="303"/>
    </row>
    <row r="4026" customFormat="false" ht="15" hidden="false" customHeight="false" outlineLevel="0" collapsed="false">
      <c r="A4026" s="301" t="n">
        <v>38836</v>
      </c>
      <c r="B4026" s="301" t="s">
        <v>54</v>
      </c>
      <c r="C4026" s="302" t="s">
        <v>15746</v>
      </c>
      <c r="D4026" s="301" t="s">
        <v>142</v>
      </c>
      <c r="E4026" s="303"/>
    </row>
    <row r="4027" customFormat="false" ht="15" hidden="false" customHeight="false" outlineLevel="0" collapsed="false">
      <c r="A4027" s="301" t="n">
        <v>2666</v>
      </c>
      <c r="B4027" s="301" t="s">
        <v>54</v>
      </c>
      <c r="C4027" s="302" t="s">
        <v>15747</v>
      </c>
      <c r="D4027" s="301" t="s">
        <v>142</v>
      </c>
      <c r="E4027" s="303" t="n">
        <v>7.82</v>
      </c>
    </row>
    <row r="4028" customFormat="false" ht="15" hidden="false" customHeight="false" outlineLevel="0" collapsed="false">
      <c r="A4028" s="301" t="n">
        <v>2668</v>
      </c>
      <c r="B4028" s="301" t="s">
        <v>54</v>
      </c>
      <c r="C4028" s="302" t="s">
        <v>15748</v>
      </c>
      <c r="D4028" s="301" t="s">
        <v>142</v>
      </c>
      <c r="E4028" s="303" t="n">
        <v>8.93</v>
      </c>
    </row>
    <row r="4029" customFormat="false" ht="15" hidden="false" customHeight="false" outlineLevel="0" collapsed="false">
      <c r="A4029" s="301" t="n">
        <v>2664</v>
      </c>
      <c r="B4029" s="301" t="s">
        <v>54</v>
      </c>
      <c r="C4029" s="302" t="s">
        <v>15749</v>
      </c>
      <c r="D4029" s="301" t="s">
        <v>142</v>
      </c>
      <c r="E4029" s="303" t="n">
        <v>13.17</v>
      </c>
    </row>
    <row r="4030" customFormat="false" ht="15" hidden="false" customHeight="false" outlineLevel="0" collapsed="false">
      <c r="A4030" s="301" t="n">
        <v>2662</v>
      </c>
      <c r="B4030" s="301" t="s">
        <v>54</v>
      </c>
      <c r="C4030" s="302" t="s">
        <v>15750</v>
      </c>
      <c r="D4030" s="301" t="s">
        <v>142</v>
      </c>
      <c r="E4030" s="303" t="n">
        <v>16.16</v>
      </c>
    </row>
    <row r="4031" customFormat="false" ht="15" hidden="false" customHeight="false" outlineLevel="0" collapsed="false">
      <c r="A4031" s="301" t="n">
        <v>20964</v>
      </c>
      <c r="B4031" s="301" t="s">
        <v>54</v>
      </c>
      <c r="C4031" s="302" t="s">
        <v>15751</v>
      </c>
      <c r="D4031" s="301" t="s">
        <v>142</v>
      </c>
      <c r="E4031" s="303" t="n">
        <v>74.19</v>
      </c>
    </row>
    <row r="4032" customFormat="false" ht="15" hidden="false" customHeight="false" outlineLevel="0" collapsed="false">
      <c r="A4032" s="301" t="n">
        <v>10905</v>
      </c>
      <c r="B4032" s="301" t="s">
        <v>54</v>
      </c>
      <c r="C4032" s="302" t="s">
        <v>15752</v>
      </c>
      <c r="D4032" s="301" t="s">
        <v>142</v>
      </c>
      <c r="E4032" s="303" t="n">
        <v>99.52</v>
      </c>
    </row>
    <row r="4033" customFormat="false" ht="15" hidden="false" customHeight="false" outlineLevel="0" collapsed="false">
      <c r="A4033" s="301" t="n">
        <v>11289</v>
      </c>
      <c r="B4033" s="301" t="s">
        <v>54</v>
      </c>
      <c r="C4033" s="302" t="s">
        <v>15753</v>
      </c>
      <c r="D4033" s="301" t="s">
        <v>142</v>
      </c>
      <c r="E4033" s="303"/>
    </row>
    <row r="4034" customFormat="false" ht="15" hidden="false" customHeight="false" outlineLevel="0" collapsed="false">
      <c r="A4034" s="301" t="n">
        <v>11241</v>
      </c>
      <c r="B4034" s="301" t="s">
        <v>54</v>
      </c>
      <c r="C4034" s="302" t="s">
        <v>15754</v>
      </c>
      <c r="D4034" s="301" t="s">
        <v>142</v>
      </c>
      <c r="E4034" s="303"/>
    </row>
    <row r="4035" customFormat="false" ht="15" hidden="false" customHeight="false" outlineLevel="0" collapsed="false">
      <c r="A4035" s="301" t="n">
        <v>11301</v>
      </c>
      <c r="B4035" s="301" t="s">
        <v>54</v>
      </c>
      <c r="C4035" s="302" t="s">
        <v>15755</v>
      </c>
      <c r="D4035" s="301" t="s">
        <v>142</v>
      </c>
      <c r="E4035" s="303"/>
    </row>
    <row r="4036" customFormat="false" ht="15" hidden="false" customHeight="false" outlineLevel="0" collapsed="false">
      <c r="A4036" s="301" t="n">
        <v>21090</v>
      </c>
      <c r="B4036" s="301" t="s">
        <v>54</v>
      </c>
      <c r="C4036" s="302" t="s">
        <v>15756</v>
      </c>
      <c r="D4036" s="301" t="s">
        <v>142</v>
      </c>
      <c r="E4036" s="303"/>
    </row>
    <row r="4037" customFormat="false" ht="15" hidden="false" customHeight="false" outlineLevel="0" collapsed="false">
      <c r="A4037" s="301" t="n">
        <v>11315</v>
      </c>
      <c r="B4037" s="301" t="s">
        <v>54</v>
      </c>
      <c r="C4037" s="302" t="s">
        <v>15757</v>
      </c>
      <c r="D4037" s="301" t="s">
        <v>142</v>
      </c>
      <c r="E4037" s="303"/>
    </row>
    <row r="4038" customFormat="false" ht="15" hidden="false" customHeight="false" outlineLevel="0" collapsed="false">
      <c r="A4038" s="301" t="n">
        <v>21071</v>
      </c>
      <c r="B4038" s="301" t="s">
        <v>54</v>
      </c>
      <c r="C4038" s="302" t="s">
        <v>15758</v>
      </c>
      <c r="D4038" s="301" t="s">
        <v>142</v>
      </c>
      <c r="E4038" s="303"/>
    </row>
    <row r="4039" customFormat="false" ht="15" hidden="false" customHeight="false" outlineLevel="0" collapsed="false">
      <c r="A4039" s="301" t="n">
        <v>14112</v>
      </c>
      <c r="B4039" s="301" t="s">
        <v>54</v>
      </c>
      <c r="C4039" s="302" t="s">
        <v>15759</v>
      </c>
      <c r="D4039" s="301" t="s">
        <v>142</v>
      </c>
      <c r="E4039" s="303"/>
    </row>
    <row r="4040" customFormat="false" ht="15" hidden="false" customHeight="false" outlineLevel="0" collapsed="false">
      <c r="A4040" s="301" t="n">
        <v>11316</v>
      </c>
      <c r="B4040" s="301" t="s">
        <v>54</v>
      </c>
      <c r="C4040" s="302" t="s">
        <v>15760</v>
      </c>
      <c r="D4040" s="301" t="s">
        <v>142</v>
      </c>
      <c r="E4040" s="303"/>
    </row>
    <row r="4041" customFormat="false" ht="15" hidden="false" customHeight="false" outlineLevel="0" collapsed="false">
      <c r="A4041" s="301" t="n">
        <v>6243</v>
      </c>
      <c r="B4041" s="301" t="s">
        <v>54</v>
      </c>
      <c r="C4041" s="302" t="s">
        <v>15761</v>
      </c>
      <c r="D4041" s="301" t="s">
        <v>142</v>
      </c>
      <c r="E4041" s="303"/>
    </row>
    <row r="4042" customFormat="false" ht="15" hidden="false" customHeight="false" outlineLevel="0" collapsed="false">
      <c r="A4042" s="301" t="n">
        <v>6240</v>
      </c>
      <c r="B4042" s="301" t="s">
        <v>54</v>
      </c>
      <c r="C4042" s="302" t="s">
        <v>15762</v>
      </c>
      <c r="D4042" s="301" t="s">
        <v>142</v>
      </c>
      <c r="E4042" s="303"/>
    </row>
    <row r="4043" customFormat="false" ht="15" hidden="false" customHeight="false" outlineLevel="0" collapsed="false">
      <c r="A4043" s="301" t="n">
        <v>11296</v>
      </c>
      <c r="B4043" s="301" t="s">
        <v>54</v>
      </c>
      <c r="C4043" s="302" t="s">
        <v>15763</v>
      </c>
      <c r="D4043" s="301" t="s">
        <v>142</v>
      </c>
      <c r="E4043" s="303"/>
    </row>
    <row r="4044" customFormat="false" ht="15" hidden="false" customHeight="false" outlineLevel="0" collapsed="false">
      <c r="A4044" s="301" t="n">
        <v>11299</v>
      </c>
      <c r="B4044" s="301" t="s">
        <v>54</v>
      </c>
      <c r="C4044" s="302" t="s">
        <v>15764</v>
      </c>
      <c r="D4044" s="301" t="s">
        <v>142</v>
      </c>
      <c r="E4044" s="303"/>
    </row>
    <row r="4045" customFormat="false" ht="15" hidden="false" customHeight="false" outlineLevel="0" collapsed="false">
      <c r="A4045" s="301" t="n">
        <v>11688</v>
      </c>
      <c r="B4045" s="301" t="s">
        <v>54</v>
      </c>
      <c r="C4045" s="302" t="s">
        <v>15765</v>
      </c>
      <c r="D4045" s="301" t="s">
        <v>142</v>
      </c>
      <c r="E4045" s="303" t="n">
        <v>557.71</v>
      </c>
    </row>
    <row r="4046" customFormat="false" ht="15" hidden="false" customHeight="false" outlineLevel="0" collapsed="false">
      <c r="A4046" s="301" t="n">
        <v>37736</v>
      </c>
      <c r="B4046" s="301" t="s">
        <v>54</v>
      </c>
      <c r="C4046" s="302" t="s">
        <v>15766</v>
      </c>
      <c r="D4046" s="301" t="s">
        <v>142</v>
      </c>
      <c r="E4046" s="303"/>
    </row>
    <row r="4047" customFormat="false" ht="15" hidden="false" customHeight="false" outlineLevel="0" collapsed="false">
      <c r="A4047" s="301" t="n">
        <v>37739</v>
      </c>
      <c r="B4047" s="301" t="s">
        <v>54</v>
      </c>
      <c r="C4047" s="302" t="s">
        <v>15767</v>
      </c>
      <c r="D4047" s="301" t="s">
        <v>142</v>
      </c>
      <c r="E4047" s="303"/>
    </row>
    <row r="4048" customFormat="false" ht="15" hidden="false" customHeight="false" outlineLevel="0" collapsed="false">
      <c r="A4048" s="301" t="n">
        <v>37740</v>
      </c>
      <c r="B4048" s="301" t="s">
        <v>54</v>
      </c>
      <c r="C4048" s="302" t="s">
        <v>15768</v>
      </c>
      <c r="D4048" s="301" t="s">
        <v>142</v>
      </c>
      <c r="E4048" s="303"/>
    </row>
    <row r="4049" customFormat="false" ht="15" hidden="false" customHeight="false" outlineLevel="0" collapsed="false">
      <c r="A4049" s="301" t="n">
        <v>37738</v>
      </c>
      <c r="B4049" s="301" t="s">
        <v>54</v>
      </c>
      <c r="C4049" s="302" t="s">
        <v>15769</v>
      </c>
      <c r="D4049" s="301" t="s">
        <v>142</v>
      </c>
      <c r="E4049" s="303"/>
    </row>
    <row r="4050" customFormat="false" ht="15" hidden="false" customHeight="false" outlineLevel="0" collapsed="false">
      <c r="A4050" s="301" t="n">
        <v>37737</v>
      </c>
      <c r="B4050" s="301" t="s">
        <v>54</v>
      </c>
      <c r="C4050" s="302" t="s">
        <v>15770</v>
      </c>
      <c r="D4050" s="301" t="s">
        <v>142</v>
      </c>
      <c r="E4050" s="303"/>
    </row>
    <row r="4051" customFormat="false" ht="15" hidden="false" customHeight="false" outlineLevel="0" collapsed="false">
      <c r="A4051" s="301" t="n">
        <v>25014</v>
      </c>
      <c r="B4051" s="301" t="s">
        <v>54</v>
      </c>
      <c r="C4051" s="302" t="s">
        <v>15771</v>
      </c>
      <c r="D4051" s="301" t="s">
        <v>142</v>
      </c>
      <c r="E4051" s="303"/>
    </row>
    <row r="4052" customFormat="false" ht="15" hidden="false" customHeight="false" outlineLevel="0" collapsed="false">
      <c r="A4052" s="301" t="n">
        <v>25013</v>
      </c>
      <c r="B4052" s="301" t="s">
        <v>54</v>
      </c>
      <c r="C4052" s="302" t="s">
        <v>15772</v>
      </c>
      <c r="D4052" s="301" t="s">
        <v>142</v>
      </c>
      <c r="E4052" s="303"/>
    </row>
    <row r="4053" customFormat="false" ht="15" hidden="false" customHeight="false" outlineLevel="0" collapsed="false">
      <c r="A4053" s="301" t="n">
        <v>14405</v>
      </c>
      <c r="B4053" s="301" t="s">
        <v>54</v>
      </c>
      <c r="C4053" s="302" t="s">
        <v>15773</v>
      </c>
      <c r="D4053" s="301" t="s">
        <v>142</v>
      </c>
      <c r="E4053" s="303"/>
    </row>
    <row r="4054" customFormat="false" ht="15" hidden="false" customHeight="false" outlineLevel="0" collapsed="false">
      <c r="A4054" s="301" t="n">
        <v>20271</v>
      </c>
      <c r="B4054" s="301" t="s">
        <v>54</v>
      </c>
      <c r="C4054" s="302" t="s">
        <v>15774</v>
      </c>
      <c r="D4054" s="301" t="s">
        <v>142</v>
      </c>
      <c r="E4054" s="303" t="n">
        <v>650.85</v>
      </c>
    </row>
    <row r="4055" customFormat="false" ht="15" hidden="false" customHeight="false" outlineLevel="0" collapsed="false">
      <c r="A4055" s="301" t="n">
        <v>10423</v>
      </c>
      <c r="B4055" s="301" t="s">
        <v>54</v>
      </c>
      <c r="C4055" s="302" t="s">
        <v>15775</v>
      </c>
      <c r="D4055" s="301" t="s">
        <v>142</v>
      </c>
      <c r="E4055" s="303" t="n">
        <v>477.87</v>
      </c>
    </row>
    <row r="4056" customFormat="false" ht="15" hidden="false" customHeight="false" outlineLevel="0" collapsed="false">
      <c r="A4056" s="301" t="n">
        <v>36790</v>
      </c>
      <c r="B4056" s="301" t="s">
        <v>54</v>
      </c>
      <c r="C4056" s="302" t="s">
        <v>15776</v>
      </c>
      <c r="D4056" s="301" t="s">
        <v>142</v>
      </c>
      <c r="E4056" s="303" t="n">
        <v>240.9</v>
      </c>
    </row>
    <row r="4057" customFormat="false" ht="15" hidden="false" customHeight="false" outlineLevel="0" collapsed="false">
      <c r="A4057" s="301" t="n">
        <v>37589</v>
      </c>
      <c r="B4057" s="301" t="s">
        <v>54</v>
      </c>
      <c r="C4057" s="302" t="s">
        <v>15777</v>
      </c>
      <c r="D4057" s="301" t="s">
        <v>142</v>
      </c>
      <c r="E4057" s="303" t="n">
        <v>295.16</v>
      </c>
    </row>
    <row r="4058" customFormat="false" ht="15" hidden="false" customHeight="false" outlineLevel="0" collapsed="false">
      <c r="A4058" s="301" t="n">
        <v>11690</v>
      </c>
      <c r="B4058" s="301" t="s">
        <v>54</v>
      </c>
      <c r="C4058" s="302" t="s">
        <v>15778</v>
      </c>
      <c r="D4058" s="301" t="s">
        <v>142</v>
      </c>
      <c r="E4058" s="303" t="n">
        <v>156.8</v>
      </c>
    </row>
    <row r="4059" customFormat="false" ht="15" hidden="false" customHeight="false" outlineLevel="0" collapsed="false">
      <c r="A4059" s="301" t="n">
        <v>20234</v>
      </c>
      <c r="B4059" s="301" t="s">
        <v>54</v>
      </c>
      <c r="C4059" s="302" t="s">
        <v>15779</v>
      </c>
      <c r="D4059" s="301" t="s">
        <v>142</v>
      </c>
      <c r="E4059" s="303" t="n">
        <v>198.43</v>
      </c>
    </row>
    <row r="4060" customFormat="false" ht="15" hidden="false" customHeight="false" outlineLevel="0" collapsed="false">
      <c r="A4060" s="301" t="n">
        <v>44480</v>
      </c>
      <c r="B4060" s="301" t="s">
        <v>54</v>
      </c>
      <c r="C4060" s="302" t="s">
        <v>15780</v>
      </c>
      <c r="D4060" s="301" t="s">
        <v>48</v>
      </c>
      <c r="E4060" s="303" t="n">
        <v>18.35</v>
      </c>
    </row>
    <row r="4061" customFormat="false" ht="15" hidden="false" customHeight="false" outlineLevel="0" collapsed="false">
      <c r="A4061" s="301" t="n">
        <v>11457</v>
      </c>
      <c r="B4061" s="301" t="s">
        <v>54</v>
      </c>
      <c r="C4061" s="302" t="s">
        <v>15781</v>
      </c>
      <c r="D4061" s="301" t="s">
        <v>142</v>
      </c>
      <c r="E4061" s="303" t="n">
        <v>45.52</v>
      </c>
    </row>
    <row r="4062" customFormat="false" ht="15" hidden="false" customHeight="false" outlineLevel="0" collapsed="false">
      <c r="A4062" s="301" t="n">
        <v>44073</v>
      </c>
      <c r="B4062" s="301" t="s">
        <v>54</v>
      </c>
      <c r="C4062" s="302" t="s">
        <v>15782</v>
      </c>
      <c r="D4062" s="301" t="s">
        <v>429</v>
      </c>
      <c r="E4062" s="303" t="n">
        <v>0.7</v>
      </c>
    </row>
    <row r="4063" customFormat="false" ht="15" hidden="false" customHeight="false" outlineLevel="0" collapsed="false">
      <c r="A4063" s="301" t="n">
        <v>3593</v>
      </c>
      <c r="B4063" s="301" t="s">
        <v>54</v>
      </c>
      <c r="C4063" s="302" t="s">
        <v>15783</v>
      </c>
      <c r="D4063" s="301" t="s">
        <v>142</v>
      </c>
      <c r="E4063" s="303" t="n">
        <v>94.93</v>
      </c>
    </row>
    <row r="4064" customFormat="false" ht="15" hidden="false" customHeight="false" outlineLevel="0" collapsed="false">
      <c r="A4064" s="301" t="n">
        <v>3588</v>
      </c>
      <c r="B4064" s="301" t="s">
        <v>54</v>
      </c>
      <c r="C4064" s="302" t="s">
        <v>15784</v>
      </c>
      <c r="D4064" s="301" t="s">
        <v>142</v>
      </c>
      <c r="E4064" s="303" t="n">
        <v>73.17</v>
      </c>
    </row>
    <row r="4065" customFormat="false" ht="15" hidden="false" customHeight="false" outlineLevel="0" collapsed="false">
      <c r="A4065" s="301" t="n">
        <v>3587</v>
      </c>
      <c r="B4065" s="301" t="s">
        <v>54</v>
      </c>
      <c r="C4065" s="302" t="s">
        <v>15785</v>
      </c>
      <c r="D4065" s="301" t="s">
        <v>142</v>
      </c>
      <c r="E4065" s="303" t="n">
        <v>45.4</v>
      </c>
    </row>
    <row r="4066" customFormat="false" ht="15" hidden="false" customHeight="false" outlineLevel="0" collapsed="false">
      <c r="A4066" s="301" t="n">
        <v>3585</v>
      </c>
      <c r="B4066" s="301" t="s">
        <v>54</v>
      </c>
      <c r="C4066" s="302" t="s">
        <v>15786</v>
      </c>
      <c r="D4066" s="301" t="s">
        <v>142</v>
      </c>
      <c r="E4066" s="303" t="n">
        <v>22.6</v>
      </c>
    </row>
    <row r="4067" customFormat="false" ht="15" hidden="false" customHeight="false" outlineLevel="0" collapsed="false">
      <c r="A4067" s="301" t="n">
        <v>3590</v>
      </c>
      <c r="B4067" s="301" t="s">
        <v>54</v>
      </c>
      <c r="C4067" s="302" t="s">
        <v>15787</v>
      </c>
      <c r="D4067" s="301" t="s">
        <v>142</v>
      </c>
      <c r="E4067" s="303" t="n">
        <v>269.54</v>
      </c>
    </row>
    <row r="4068" customFormat="false" ht="15" hidden="false" customHeight="false" outlineLevel="0" collapsed="false">
      <c r="A4068" s="301" t="n">
        <v>3589</v>
      </c>
      <c r="B4068" s="301" t="s">
        <v>54</v>
      </c>
      <c r="C4068" s="302" t="s">
        <v>15788</v>
      </c>
      <c r="D4068" s="301" t="s">
        <v>142</v>
      </c>
      <c r="E4068" s="303" t="n">
        <v>144.67</v>
      </c>
    </row>
    <row r="4069" customFormat="false" ht="15" hidden="false" customHeight="false" outlineLevel="0" collapsed="false">
      <c r="A4069" s="301" t="n">
        <v>3592</v>
      </c>
      <c r="B4069" s="301" t="s">
        <v>54</v>
      </c>
      <c r="C4069" s="302" t="s">
        <v>15789</v>
      </c>
      <c r="D4069" s="301" t="s">
        <v>142</v>
      </c>
      <c r="E4069" s="303" t="n">
        <v>426.06</v>
      </c>
    </row>
    <row r="4070" customFormat="false" ht="15" hidden="false" customHeight="false" outlineLevel="0" collapsed="false">
      <c r="A4070" s="301" t="n">
        <v>3586</v>
      </c>
      <c r="B4070" s="301" t="s">
        <v>54</v>
      </c>
      <c r="C4070" s="302" t="s">
        <v>15790</v>
      </c>
      <c r="D4070" s="301" t="s">
        <v>142</v>
      </c>
      <c r="E4070" s="303" t="n">
        <v>29.6</v>
      </c>
    </row>
    <row r="4071" customFormat="false" ht="15" hidden="false" customHeight="false" outlineLevel="0" collapsed="false">
      <c r="A4071" s="301" t="n">
        <v>3591</v>
      </c>
      <c r="B4071" s="301" t="s">
        <v>54</v>
      </c>
      <c r="C4071" s="302" t="s">
        <v>15791</v>
      </c>
      <c r="D4071" s="301" t="s">
        <v>142</v>
      </c>
      <c r="E4071" s="303" t="n">
        <v>682.99</v>
      </c>
    </row>
    <row r="4072" customFormat="false" ht="15" hidden="false" customHeight="false" outlineLevel="0" collapsed="false">
      <c r="A4072" s="301" t="n">
        <v>40396</v>
      </c>
      <c r="B4072" s="301" t="s">
        <v>54</v>
      </c>
      <c r="C4072" s="302" t="s">
        <v>15792</v>
      </c>
      <c r="D4072" s="301" t="s">
        <v>142</v>
      </c>
      <c r="E4072" s="303" t="n">
        <v>101.95</v>
      </c>
    </row>
    <row r="4073" customFormat="false" ht="15" hidden="false" customHeight="false" outlineLevel="0" collapsed="false">
      <c r="A4073" s="301" t="n">
        <v>40395</v>
      </c>
      <c r="B4073" s="301" t="s">
        <v>54</v>
      </c>
      <c r="C4073" s="302" t="s">
        <v>15793</v>
      </c>
      <c r="D4073" s="301" t="s">
        <v>142</v>
      </c>
      <c r="E4073" s="303" t="n">
        <v>78.24</v>
      </c>
    </row>
    <row r="4074" customFormat="false" ht="15" hidden="false" customHeight="false" outlineLevel="0" collapsed="false">
      <c r="A4074" s="301" t="n">
        <v>40394</v>
      </c>
      <c r="B4074" s="301" t="s">
        <v>54</v>
      </c>
      <c r="C4074" s="302" t="s">
        <v>15794</v>
      </c>
      <c r="D4074" s="301" t="s">
        <v>142</v>
      </c>
      <c r="E4074" s="303" t="n">
        <v>50.94</v>
      </c>
    </row>
    <row r="4075" customFormat="false" ht="15" hidden="false" customHeight="false" outlineLevel="0" collapsed="false">
      <c r="A4075" s="301" t="n">
        <v>40392</v>
      </c>
      <c r="B4075" s="301" t="s">
        <v>54</v>
      </c>
      <c r="C4075" s="302" t="s">
        <v>15795</v>
      </c>
      <c r="D4075" s="301" t="s">
        <v>142</v>
      </c>
      <c r="E4075" s="303" t="n">
        <v>25.17</v>
      </c>
    </row>
    <row r="4076" customFormat="false" ht="15" hidden="false" customHeight="false" outlineLevel="0" collapsed="false">
      <c r="A4076" s="301" t="n">
        <v>40398</v>
      </c>
      <c r="B4076" s="301" t="s">
        <v>54</v>
      </c>
      <c r="C4076" s="302" t="s">
        <v>15796</v>
      </c>
      <c r="D4076" s="301" t="s">
        <v>142</v>
      </c>
      <c r="E4076" s="303" t="n">
        <v>327.07</v>
      </c>
    </row>
    <row r="4077" customFormat="false" ht="15" hidden="false" customHeight="false" outlineLevel="0" collapsed="false">
      <c r="A4077" s="301" t="n">
        <v>40397</v>
      </c>
      <c r="B4077" s="301" t="s">
        <v>54</v>
      </c>
      <c r="C4077" s="302" t="s">
        <v>15797</v>
      </c>
      <c r="D4077" s="301" t="s">
        <v>142</v>
      </c>
      <c r="E4077" s="303" t="n">
        <v>167.5</v>
      </c>
    </row>
    <row r="4078" customFormat="false" ht="15" hidden="false" customHeight="false" outlineLevel="0" collapsed="false">
      <c r="A4078" s="301" t="n">
        <v>40399</v>
      </c>
      <c r="B4078" s="301" t="s">
        <v>54</v>
      </c>
      <c r="C4078" s="302" t="s">
        <v>15798</v>
      </c>
      <c r="D4078" s="301" t="s">
        <v>142</v>
      </c>
      <c r="E4078" s="303" t="n">
        <v>535.09</v>
      </c>
    </row>
    <row r="4079" customFormat="false" ht="15" hidden="false" customHeight="false" outlineLevel="0" collapsed="false">
      <c r="A4079" s="301" t="n">
        <v>40393</v>
      </c>
      <c r="B4079" s="301" t="s">
        <v>54</v>
      </c>
      <c r="C4079" s="302" t="s">
        <v>15799</v>
      </c>
      <c r="D4079" s="301" t="s">
        <v>142</v>
      </c>
      <c r="E4079" s="303" t="n">
        <v>32.42</v>
      </c>
    </row>
    <row r="4080" customFormat="false" ht="15" hidden="false" customHeight="false" outlineLevel="0" collapsed="false">
      <c r="A4080" s="301" t="n">
        <v>44253</v>
      </c>
      <c r="B4080" s="301" t="s">
        <v>54</v>
      </c>
      <c r="C4080" s="302" t="s">
        <v>15800</v>
      </c>
      <c r="D4080" s="301" t="s">
        <v>142</v>
      </c>
      <c r="E4080" s="303" t="n">
        <v>338.63</v>
      </c>
    </row>
    <row r="4081" customFormat="false" ht="15" hidden="false" customHeight="false" outlineLevel="0" collapsed="false">
      <c r="A4081" s="301" t="n">
        <v>21121</v>
      </c>
      <c r="B4081" s="301" t="s">
        <v>54</v>
      </c>
      <c r="C4081" s="302" t="s">
        <v>15801</v>
      </c>
      <c r="D4081" s="301" t="s">
        <v>142</v>
      </c>
      <c r="E4081" s="303" t="n">
        <v>4.85</v>
      </c>
    </row>
    <row r="4082" customFormat="false" ht="15" hidden="false" customHeight="false" outlineLevel="0" collapsed="false">
      <c r="A4082" s="301" t="n">
        <v>38010</v>
      </c>
      <c r="B4082" s="301" t="s">
        <v>54</v>
      </c>
      <c r="C4082" s="302" t="s">
        <v>15802</v>
      </c>
      <c r="D4082" s="301" t="s">
        <v>142</v>
      </c>
      <c r="E4082" s="303" t="n">
        <v>6.05</v>
      </c>
    </row>
    <row r="4083" customFormat="false" ht="15" hidden="false" customHeight="false" outlineLevel="0" collapsed="false">
      <c r="A4083" s="301" t="n">
        <v>38011</v>
      </c>
      <c r="B4083" s="301" t="s">
        <v>54</v>
      </c>
      <c r="C4083" s="302" t="s">
        <v>15803</v>
      </c>
      <c r="D4083" s="301" t="s">
        <v>142</v>
      </c>
      <c r="E4083" s="303" t="n">
        <v>12.12</v>
      </c>
    </row>
    <row r="4084" customFormat="false" ht="15" hidden="false" customHeight="false" outlineLevel="0" collapsed="false">
      <c r="A4084" s="301" t="n">
        <v>38012</v>
      </c>
      <c r="B4084" s="301" t="s">
        <v>54</v>
      </c>
      <c r="C4084" s="302" t="s">
        <v>15804</v>
      </c>
      <c r="D4084" s="301" t="s">
        <v>142</v>
      </c>
      <c r="E4084" s="303" t="n">
        <v>46.22</v>
      </c>
    </row>
    <row r="4085" customFormat="false" ht="15" hidden="false" customHeight="false" outlineLevel="0" collapsed="false">
      <c r="A4085" s="301" t="n">
        <v>38013</v>
      </c>
      <c r="B4085" s="301" t="s">
        <v>54</v>
      </c>
      <c r="C4085" s="302" t="s">
        <v>15805</v>
      </c>
      <c r="D4085" s="301" t="s">
        <v>142</v>
      </c>
      <c r="E4085" s="303" t="n">
        <v>59.39</v>
      </c>
    </row>
    <row r="4086" customFormat="false" ht="15" hidden="false" customHeight="false" outlineLevel="0" collapsed="false">
      <c r="A4086" s="301" t="n">
        <v>38014</v>
      </c>
      <c r="B4086" s="301" t="s">
        <v>54</v>
      </c>
      <c r="C4086" s="302" t="s">
        <v>15806</v>
      </c>
      <c r="D4086" s="301" t="s">
        <v>142</v>
      </c>
      <c r="E4086" s="303" t="n">
        <v>99.17</v>
      </c>
    </row>
    <row r="4087" customFormat="false" ht="15" hidden="false" customHeight="false" outlineLevel="0" collapsed="false">
      <c r="A4087" s="301" t="n">
        <v>38015</v>
      </c>
      <c r="B4087" s="301" t="s">
        <v>54</v>
      </c>
      <c r="C4087" s="302" t="s">
        <v>15807</v>
      </c>
      <c r="D4087" s="301" t="s">
        <v>142</v>
      </c>
      <c r="E4087" s="303" t="n">
        <v>233.14</v>
      </c>
    </row>
    <row r="4088" customFormat="false" ht="15" hidden="false" customHeight="false" outlineLevel="0" collapsed="false">
      <c r="A4088" s="301" t="n">
        <v>38016</v>
      </c>
      <c r="B4088" s="301" t="s">
        <v>54</v>
      </c>
      <c r="C4088" s="302" t="s">
        <v>15808</v>
      </c>
      <c r="D4088" s="301" t="s">
        <v>142</v>
      </c>
      <c r="E4088" s="303" t="n">
        <v>271.12</v>
      </c>
    </row>
    <row r="4089" customFormat="false" ht="15" hidden="false" customHeight="false" outlineLevel="0" collapsed="false">
      <c r="A4089" s="301" t="n">
        <v>12741</v>
      </c>
      <c r="B4089" s="301" t="s">
        <v>54</v>
      </c>
      <c r="C4089" s="302" t="s">
        <v>15809</v>
      </c>
      <c r="D4089" s="301" t="s">
        <v>142</v>
      </c>
      <c r="E4089" s="303"/>
    </row>
    <row r="4090" customFormat="false" ht="15" hidden="false" customHeight="false" outlineLevel="0" collapsed="false">
      <c r="A4090" s="301" t="n">
        <v>12733</v>
      </c>
      <c r="B4090" s="301" t="s">
        <v>54</v>
      </c>
      <c r="C4090" s="302" t="s">
        <v>15810</v>
      </c>
      <c r="D4090" s="301" t="s">
        <v>142</v>
      </c>
      <c r="E4090" s="303"/>
    </row>
    <row r="4091" customFormat="false" ht="15" hidden="false" customHeight="false" outlineLevel="0" collapsed="false">
      <c r="A4091" s="301" t="n">
        <v>12734</v>
      </c>
      <c r="B4091" s="301" t="s">
        <v>54</v>
      </c>
      <c r="C4091" s="302" t="s">
        <v>15811</v>
      </c>
      <c r="D4091" s="301" t="s">
        <v>142</v>
      </c>
      <c r="E4091" s="303"/>
    </row>
    <row r="4092" customFormat="false" ht="15" hidden="false" customHeight="false" outlineLevel="0" collapsed="false">
      <c r="A4092" s="301" t="n">
        <v>12735</v>
      </c>
      <c r="B4092" s="301" t="s">
        <v>54</v>
      </c>
      <c r="C4092" s="302" t="s">
        <v>15812</v>
      </c>
      <c r="D4092" s="301" t="s">
        <v>142</v>
      </c>
      <c r="E4092" s="303"/>
    </row>
    <row r="4093" customFormat="false" ht="15" hidden="false" customHeight="false" outlineLevel="0" collapsed="false">
      <c r="A4093" s="301" t="n">
        <v>12736</v>
      </c>
      <c r="B4093" s="301" t="s">
        <v>54</v>
      </c>
      <c r="C4093" s="302" t="s">
        <v>15813</v>
      </c>
      <c r="D4093" s="301" t="s">
        <v>142</v>
      </c>
      <c r="E4093" s="303"/>
    </row>
    <row r="4094" customFormat="false" ht="15" hidden="false" customHeight="false" outlineLevel="0" collapsed="false">
      <c r="A4094" s="301" t="n">
        <v>12737</v>
      </c>
      <c r="B4094" s="301" t="s">
        <v>54</v>
      </c>
      <c r="C4094" s="302" t="s">
        <v>15814</v>
      </c>
      <c r="D4094" s="301" t="s">
        <v>142</v>
      </c>
      <c r="E4094" s="303"/>
    </row>
    <row r="4095" customFormat="false" ht="15" hidden="false" customHeight="false" outlineLevel="0" collapsed="false">
      <c r="A4095" s="301" t="n">
        <v>12738</v>
      </c>
      <c r="B4095" s="301" t="s">
        <v>54</v>
      </c>
      <c r="C4095" s="302" t="s">
        <v>15815</v>
      </c>
      <c r="D4095" s="301" t="s">
        <v>142</v>
      </c>
      <c r="E4095" s="303"/>
    </row>
    <row r="4096" customFormat="false" ht="15" hidden="false" customHeight="false" outlineLevel="0" collapsed="false">
      <c r="A4096" s="301" t="n">
        <v>12739</v>
      </c>
      <c r="B4096" s="301" t="s">
        <v>54</v>
      </c>
      <c r="C4096" s="302" t="s">
        <v>15816</v>
      </c>
      <c r="D4096" s="301" t="s">
        <v>142</v>
      </c>
      <c r="E4096" s="303"/>
    </row>
    <row r="4097" customFormat="false" ht="15" hidden="false" customHeight="false" outlineLevel="0" collapsed="false">
      <c r="A4097" s="301" t="n">
        <v>12740</v>
      </c>
      <c r="B4097" s="301" t="s">
        <v>54</v>
      </c>
      <c r="C4097" s="302" t="s">
        <v>15817</v>
      </c>
      <c r="D4097" s="301" t="s">
        <v>142</v>
      </c>
      <c r="E4097" s="303"/>
    </row>
    <row r="4098" customFormat="false" ht="15" hidden="false" customHeight="false" outlineLevel="0" collapsed="false">
      <c r="A4098" s="301" t="n">
        <v>6297</v>
      </c>
      <c r="B4098" s="301" t="s">
        <v>54</v>
      </c>
      <c r="C4098" s="302" t="s">
        <v>15818</v>
      </c>
      <c r="D4098" s="301" t="s">
        <v>142</v>
      </c>
      <c r="E4098" s="303" t="n">
        <v>43.74</v>
      </c>
    </row>
    <row r="4099" customFormat="false" ht="15" hidden="false" customHeight="false" outlineLevel="0" collapsed="false">
      <c r="A4099" s="301" t="n">
        <v>6296</v>
      </c>
      <c r="B4099" s="301" t="s">
        <v>54</v>
      </c>
      <c r="C4099" s="302" t="s">
        <v>15819</v>
      </c>
      <c r="D4099" s="301" t="s">
        <v>142</v>
      </c>
      <c r="E4099" s="303" t="n">
        <v>34.52</v>
      </c>
    </row>
    <row r="4100" customFormat="false" ht="15" hidden="false" customHeight="false" outlineLevel="0" collapsed="false">
      <c r="A4100" s="301" t="n">
        <v>6323</v>
      </c>
      <c r="B4100" s="301" t="s">
        <v>54</v>
      </c>
      <c r="C4100" s="302" t="s">
        <v>15820</v>
      </c>
      <c r="D4100" s="301" t="s">
        <v>142</v>
      </c>
      <c r="E4100" s="303" t="n">
        <v>22.56</v>
      </c>
    </row>
    <row r="4101" customFormat="false" ht="15" hidden="false" customHeight="false" outlineLevel="0" collapsed="false">
      <c r="A4101" s="301" t="n">
        <v>6294</v>
      </c>
      <c r="B4101" s="301" t="s">
        <v>54</v>
      </c>
      <c r="C4101" s="302" t="s">
        <v>15821</v>
      </c>
      <c r="D4101" s="301" t="s">
        <v>142</v>
      </c>
      <c r="E4101" s="303" t="n">
        <v>9.84</v>
      </c>
    </row>
    <row r="4102" customFormat="false" ht="15" hidden="false" customHeight="false" outlineLevel="0" collapsed="false">
      <c r="A4102" s="301" t="n">
        <v>6299</v>
      </c>
      <c r="B4102" s="301" t="s">
        <v>54</v>
      </c>
      <c r="C4102" s="302" t="s">
        <v>15822</v>
      </c>
      <c r="D4102" s="301" t="s">
        <v>142</v>
      </c>
      <c r="E4102" s="303" t="n">
        <v>131.55</v>
      </c>
    </row>
    <row r="4103" customFormat="false" ht="15" hidden="false" customHeight="false" outlineLevel="0" collapsed="false">
      <c r="A4103" s="301" t="n">
        <v>6298</v>
      </c>
      <c r="B4103" s="301" t="s">
        <v>54</v>
      </c>
      <c r="C4103" s="302" t="s">
        <v>15823</v>
      </c>
      <c r="D4103" s="301" t="s">
        <v>142</v>
      </c>
      <c r="E4103" s="303" t="n">
        <v>69.28</v>
      </c>
    </row>
    <row r="4104" customFormat="false" ht="15" hidden="false" customHeight="false" outlineLevel="0" collapsed="false">
      <c r="A4104" s="301" t="n">
        <v>6322</v>
      </c>
      <c r="B4104" s="301" t="s">
        <v>54</v>
      </c>
      <c r="C4104" s="302" t="s">
        <v>15824</v>
      </c>
      <c r="D4104" s="301" t="s">
        <v>142</v>
      </c>
      <c r="E4104" s="303" t="n">
        <v>176.2</v>
      </c>
    </row>
    <row r="4105" customFormat="false" ht="15" hidden="false" customHeight="false" outlineLevel="0" collapsed="false">
      <c r="A4105" s="301" t="n">
        <v>6295</v>
      </c>
      <c r="B4105" s="301" t="s">
        <v>54</v>
      </c>
      <c r="C4105" s="302" t="s">
        <v>15825</v>
      </c>
      <c r="D4105" s="301" t="s">
        <v>142</v>
      </c>
      <c r="E4105" s="303" t="n">
        <v>14.01</v>
      </c>
    </row>
    <row r="4106" customFormat="false" ht="15" hidden="false" customHeight="false" outlineLevel="0" collapsed="false">
      <c r="A4106" s="301" t="n">
        <v>6300</v>
      </c>
      <c r="B4106" s="301" t="s">
        <v>54</v>
      </c>
      <c r="C4106" s="302" t="s">
        <v>15826</v>
      </c>
      <c r="D4106" s="301" t="s">
        <v>142</v>
      </c>
      <c r="E4106" s="303" t="n">
        <v>324.84</v>
      </c>
    </row>
    <row r="4107" customFormat="false" ht="15" hidden="false" customHeight="false" outlineLevel="0" collapsed="false">
      <c r="A4107" s="301" t="n">
        <v>6321</v>
      </c>
      <c r="B4107" s="301" t="s">
        <v>54</v>
      </c>
      <c r="C4107" s="302" t="s">
        <v>15827</v>
      </c>
      <c r="D4107" s="301" t="s">
        <v>142</v>
      </c>
      <c r="E4107" s="303" t="n">
        <v>464.02</v>
      </c>
    </row>
    <row r="4108" customFormat="false" ht="15" hidden="false" customHeight="false" outlineLevel="0" collapsed="false">
      <c r="A4108" s="301" t="n">
        <v>6301</v>
      </c>
      <c r="B4108" s="301" t="s">
        <v>54</v>
      </c>
      <c r="C4108" s="302" t="s">
        <v>15828</v>
      </c>
      <c r="D4108" s="301" t="s">
        <v>142</v>
      </c>
      <c r="E4108" s="303" t="n">
        <v>1087.61</v>
      </c>
    </row>
    <row r="4109" customFormat="false" ht="15" hidden="false" customHeight="false" outlineLevel="0" collapsed="false">
      <c r="A4109" s="301" t="n">
        <v>7105</v>
      </c>
      <c r="B4109" s="301" t="s">
        <v>54</v>
      </c>
      <c r="C4109" s="302" t="s">
        <v>15829</v>
      </c>
      <c r="D4109" s="301" t="s">
        <v>142</v>
      </c>
      <c r="E4109" s="303" t="n">
        <v>53.86</v>
      </c>
    </row>
    <row r="4110" customFormat="false" ht="15" hidden="false" customHeight="false" outlineLevel="0" collapsed="false">
      <c r="A4110" s="301" t="n">
        <v>20183</v>
      </c>
      <c r="B4110" s="301" t="s">
        <v>54</v>
      </c>
      <c r="C4110" s="302" t="s">
        <v>15830</v>
      </c>
      <c r="D4110" s="301" t="s">
        <v>142</v>
      </c>
      <c r="E4110" s="303" t="n">
        <v>66.36</v>
      </c>
    </row>
    <row r="4111" customFormat="false" ht="15" hidden="false" customHeight="false" outlineLevel="0" collapsed="false">
      <c r="A4111" s="301" t="n">
        <v>38448</v>
      </c>
      <c r="B4111" s="301" t="s">
        <v>54</v>
      </c>
      <c r="C4111" s="302" t="s">
        <v>15831</v>
      </c>
      <c r="D4111" s="301" t="s">
        <v>142</v>
      </c>
      <c r="E4111" s="303" t="n">
        <v>301.12</v>
      </c>
    </row>
    <row r="4112" customFormat="false" ht="15" hidden="false" customHeight="false" outlineLevel="0" collapsed="false">
      <c r="A4112" s="301" t="n">
        <v>20182</v>
      </c>
      <c r="B4112" s="301" t="s">
        <v>54</v>
      </c>
      <c r="C4112" s="302" t="s">
        <v>15832</v>
      </c>
      <c r="D4112" s="301" t="s">
        <v>142</v>
      </c>
      <c r="E4112" s="303" t="n">
        <v>38.58</v>
      </c>
    </row>
    <row r="4113" customFormat="false" ht="15" hidden="false" customHeight="false" outlineLevel="0" collapsed="false">
      <c r="A4113" s="301" t="n">
        <v>7119</v>
      </c>
      <c r="B4113" s="301" t="s">
        <v>54</v>
      </c>
      <c r="C4113" s="302" t="s">
        <v>15833</v>
      </c>
      <c r="D4113" s="301" t="s">
        <v>142</v>
      </c>
      <c r="E4113" s="303" t="n">
        <v>15.1</v>
      </c>
    </row>
    <row r="4114" customFormat="false" ht="15" hidden="false" customHeight="false" outlineLevel="0" collapsed="false">
      <c r="A4114" s="301" t="n">
        <v>7126</v>
      </c>
      <c r="B4114" s="301" t="s">
        <v>54</v>
      </c>
      <c r="C4114" s="302" t="s">
        <v>15834</v>
      </c>
      <c r="D4114" s="301" t="s">
        <v>142</v>
      </c>
      <c r="E4114" s="303" t="n">
        <v>30.81</v>
      </c>
    </row>
    <row r="4115" customFormat="false" ht="15" hidden="false" customHeight="false" outlineLevel="0" collapsed="false">
      <c r="A4115" s="301" t="n">
        <v>7120</v>
      </c>
      <c r="B4115" s="301" t="s">
        <v>54</v>
      </c>
      <c r="C4115" s="302" t="s">
        <v>15835</v>
      </c>
      <c r="D4115" s="301" t="s">
        <v>142</v>
      </c>
      <c r="E4115" s="303" t="n">
        <v>11.58</v>
      </c>
    </row>
    <row r="4116" customFormat="false" ht="15" hidden="false" customHeight="false" outlineLevel="0" collapsed="false">
      <c r="A4116" s="301" t="n">
        <v>6319</v>
      </c>
      <c r="B4116" s="301" t="s">
        <v>54</v>
      </c>
      <c r="C4116" s="302" t="s">
        <v>15836</v>
      </c>
      <c r="D4116" s="301" t="s">
        <v>142</v>
      </c>
      <c r="E4116" s="303" t="n">
        <v>51.39</v>
      </c>
    </row>
    <row r="4117" customFormat="false" ht="15" hidden="false" customHeight="false" outlineLevel="0" collapsed="false">
      <c r="A4117" s="301" t="n">
        <v>6304</v>
      </c>
      <c r="B4117" s="301" t="s">
        <v>54</v>
      </c>
      <c r="C4117" s="302" t="s">
        <v>15837</v>
      </c>
      <c r="D4117" s="301" t="s">
        <v>142</v>
      </c>
      <c r="E4117" s="303" t="n">
        <v>51.39</v>
      </c>
    </row>
    <row r="4118" customFormat="false" ht="15" hidden="false" customHeight="false" outlineLevel="0" collapsed="false">
      <c r="A4118" s="301" t="n">
        <v>21116</v>
      </c>
      <c r="B4118" s="301" t="s">
        <v>54</v>
      </c>
      <c r="C4118" s="302" t="s">
        <v>15838</v>
      </c>
      <c r="D4118" s="301" t="s">
        <v>142</v>
      </c>
      <c r="E4118" s="303" t="n">
        <v>38.91</v>
      </c>
    </row>
    <row r="4119" customFormat="false" ht="15" hidden="false" customHeight="false" outlineLevel="0" collapsed="false">
      <c r="A4119" s="301" t="n">
        <v>6320</v>
      </c>
      <c r="B4119" s="301" t="s">
        <v>54</v>
      </c>
      <c r="C4119" s="302" t="s">
        <v>15839</v>
      </c>
      <c r="D4119" s="301" t="s">
        <v>142</v>
      </c>
      <c r="E4119" s="303" t="n">
        <v>26.46</v>
      </c>
    </row>
    <row r="4120" customFormat="false" ht="15" hidden="false" customHeight="false" outlineLevel="0" collapsed="false">
      <c r="A4120" s="301" t="n">
        <v>6303</v>
      </c>
      <c r="B4120" s="301" t="s">
        <v>54</v>
      </c>
      <c r="C4120" s="302" t="s">
        <v>15840</v>
      </c>
      <c r="D4120" s="301" t="s">
        <v>142</v>
      </c>
      <c r="E4120" s="303" t="n">
        <v>26.46</v>
      </c>
    </row>
    <row r="4121" customFormat="false" ht="15" hidden="false" customHeight="false" outlineLevel="0" collapsed="false">
      <c r="A4121" s="301" t="n">
        <v>6308</v>
      </c>
      <c r="B4121" s="301" t="s">
        <v>54</v>
      </c>
      <c r="C4121" s="302" t="s">
        <v>15841</v>
      </c>
      <c r="D4121" s="301" t="s">
        <v>142</v>
      </c>
      <c r="E4121" s="303" t="n">
        <v>142.19</v>
      </c>
    </row>
    <row r="4122" customFormat="false" ht="15" hidden="false" customHeight="false" outlineLevel="0" collapsed="false">
      <c r="A4122" s="301" t="n">
        <v>6317</v>
      </c>
      <c r="B4122" s="301" t="s">
        <v>54</v>
      </c>
      <c r="C4122" s="302" t="s">
        <v>15842</v>
      </c>
      <c r="D4122" s="301" t="s">
        <v>142</v>
      </c>
      <c r="E4122" s="303" t="n">
        <v>142.19</v>
      </c>
    </row>
    <row r="4123" customFormat="false" ht="15" hidden="false" customHeight="false" outlineLevel="0" collapsed="false">
      <c r="A4123" s="301" t="n">
        <v>6307</v>
      </c>
      <c r="B4123" s="301" t="s">
        <v>54</v>
      </c>
      <c r="C4123" s="302" t="s">
        <v>15843</v>
      </c>
      <c r="D4123" s="301" t="s">
        <v>142</v>
      </c>
      <c r="E4123" s="303" t="n">
        <v>142.19</v>
      </c>
    </row>
    <row r="4124" customFormat="false" ht="15" hidden="false" customHeight="false" outlineLevel="0" collapsed="false">
      <c r="A4124" s="301" t="n">
        <v>6309</v>
      </c>
      <c r="B4124" s="301" t="s">
        <v>54</v>
      </c>
      <c r="C4124" s="302" t="s">
        <v>15844</v>
      </c>
      <c r="D4124" s="301" t="s">
        <v>142</v>
      </c>
      <c r="E4124" s="303" t="n">
        <v>146.32</v>
      </c>
    </row>
    <row r="4125" customFormat="false" ht="15" hidden="false" customHeight="false" outlineLevel="0" collapsed="false">
      <c r="A4125" s="301" t="n">
        <v>6318</v>
      </c>
      <c r="B4125" s="301" t="s">
        <v>54</v>
      </c>
      <c r="C4125" s="302" t="s">
        <v>15845</v>
      </c>
      <c r="D4125" s="301" t="s">
        <v>142</v>
      </c>
      <c r="E4125" s="303" t="n">
        <v>76.7</v>
      </c>
    </row>
    <row r="4126" customFormat="false" ht="15" hidden="false" customHeight="false" outlineLevel="0" collapsed="false">
      <c r="A4126" s="301" t="n">
        <v>6306</v>
      </c>
      <c r="B4126" s="301" t="s">
        <v>54</v>
      </c>
      <c r="C4126" s="302" t="s">
        <v>15846</v>
      </c>
      <c r="D4126" s="301" t="s">
        <v>142</v>
      </c>
      <c r="E4126" s="303" t="n">
        <v>76.7</v>
      </c>
    </row>
    <row r="4127" customFormat="false" ht="15" hidden="false" customHeight="false" outlineLevel="0" collapsed="false">
      <c r="A4127" s="301" t="n">
        <v>6305</v>
      </c>
      <c r="B4127" s="301" t="s">
        <v>54</v>
      </c>
      <c r="C4127" s="302" t="s">
        <v>15847</v>
      </c>
      <c r="D4127" s="301" t="s">
        <v>142</v>
      </c>
      <c r="E4127" s="303" t="n">
        <v>76.7</v>
      </c>
    </row>
    <row r="4128" customFormat="false" ht="15" hidden="false" customHeight="false" outlineLevel="0" collapsed="false">
      <c r="A4128" s="301" t="n">
        <v>6312</v>
      </c>
      <c r="B4128" s="301" t="s">
        <v>54</v>
      </c>
      <c r="C4128" s="302" t="s">
        <v>15848</v>
      </c>
      <c r="D4128" s="301" t="s">
        <v>142</v>
      </c>
      <c r="E4128" s="303" t="n">
        <v>204.53</v>
      </c>
    </row>
    <row r="4129" customFormat="false" ht="15" hidden="false" customHeight="false" outlineLevel="0" collapsed="false">
      <c r="A4129" s="301" t="n">
        <v>6311</v>
      </c>
      <c r="B4129" s="301" t="s">
        <v>54</v>
      </c>
      <c r="C4129" s="302" t="s">
        <v>15849</v>
      </c>
      <c r="D4129" s="301" t="s">
        <v>142</v>
      </c>
      <c r="E4129" s="303" t="n">
        <v>204.53</v>
      </c>
    </row>
    <row r="4130" customFormat="false" ht="15" hidden="false" customHeight="false" outlineLevel="0" collapsed="false">
      <c r="A4130" s="301" t="n">
        <v>6310</v>
      </c>
      <c r="B4130" s="301" t="s">
        <v>54</v>
      </c>
      <c r="C4130" s="302" t="s">
        <v>15850</v>
      </c>
      <c r="D4130" s="301" t="s">
        <v>142</v>
      </c>
      <c r="E4130" s="303" t="n">
        <v>204.53</v>
      </c>
    </row>
    <row r="4131" customFormat="false" ht="15" hidden="false" customHeight="false" outlineLevel="0" collapsed="false">
      <c r="A4131" s="301" t="n">
        <v>6314</v>
      </c>
      <c r="B4131" s="301" t="s">
        <v>54</v>
      </c>
      <c r="C4131" s="302" t="s">
        <v>15851</v>
      </c>
      <c r="D4131" s="301" t="s">
        <v>142</v>
      </c>
      <c r="E4131" s="303" t="n">
        <v>204.53</v>
      </c>
    </row>
    <row r="4132" customFormat="false" ht="15" hidden="false" customHeight="false" outlineLevel="0" collapsed="false">
      <c r="A4132" s="301" t="n">
        <v>6313</v>
      </c>
      <c r="B4132" s="301" t="s">
        <v>54</v>
      </c>
      <c r="C4132" s="302" t="s">
        <v>15852</v>
      </c>
      <c r="D4132" s="301" t="s">
        <v>142</v>
      </c>
      <c r="E4132" s="303" t="n">
        <v>204.53</v>
      </c>
    </row>
    <row r="4133" customFormat="false" ht="15" hidden="false" customHeight="false" outlineLevel="0" collapsed="false">
      <c r="A4133" s="301" t="n">
        <v>6302</v>
      </c>
      <c r="B4133" s="301" t="s">
        <v>54</v>
      </c>
      <c r="C4133" s="302" t="s">
        <v>15853</v>
      </c>
      <c r="D4133" s="301" t="s">
        <v>142</v>
      </c>
      <c r="E4133" s="303" t="n">
        <v>16.27</v>
      </c>
    </row>
    <row r="4134" customFormat="false" ht="15" hidden="false" customHeight="false" outlineLevel="0" collapsed="false">
      <c r="A4134" s="301" t="n">
        <v>6315</v>
      </c>
      <c r="B4134" s="301" t="s">
        <v>54</v>
      </c>
      <c r="C4134" s="302" t="s">
        <v>15854</v>
      </c>
      <c r="D4134" s="301" t="s">
        <v>142</v>
      </c>
      <c r="E4134" s="303" t="n">
        <v>387.26</v>
      </c>
    </row>
    <row r="4135" customFormat="false" ht="15" hidden="false" customHeight="false" outlineLevel="0" collapsed="false">
      <c r="A4135" s="301" t="n">
        <v>6316</v>
      </c>
      <c r="B4135" s="301" t="s">
        <v>54</v>
      </c>
      <c r="C4135" s="302" t="s">
        <v>15855</v>
      </c>
      <c r="D4135" s="301" t="s">
        <v>142</v>
      </c>
      <c r="E4135" s="303" t="n">
        <v>387.26</v>
      </c>
    </row>
    <row r="4136" customFormat="false" ht="15" hidden="false" customHeight="false" outlineLevel="0" collapsed="false">
      <c r="A4136" s="301" t="n">
        <v>39324</v>
      </c>
      <c r="B4136" s="301" t="s">
        <v>54</v>
      </c>
      <c r="C4136" s="302" t="s">
        <v>15856</v>
      </c>
      <c r="D4136" s="301" t="s">
        <v>142</v>
      </c>
      <c r="E4136" s="303" t="n">
        <v>6.32</v>
      </c>
    </row>
    <row r="4137" customFormat="false" ht="15" hidden="false" customHeight="false" outlineLevel="0" collapsed="false">
      <c r="A4137" s="301" t="n">
        <v>39325</v>
      </c>
      <c r="B4137" s="301" t="s">
        <v>54</v>
      </c>
      <c r="C4137" s="302" t="s">
        <v>15857</v>
      </c>
      <c r="D4137" s="301" t="s">
        <v>142</v>
      </c>
      <c r="E4137" s="303" t="n">
        <v>9.53</v>
      </c>
    </row>
    <row r="4138" customFormat="false" ht="15" hidden="false" customHeight="false" outlineLevel="0" collapsed="false">
      <c r="A4138" s="301" t="n">
        <v>39326</v>
      </c>
      <c r="B4138" s="301" t="s">
        <v>54</v>
      </c>
      <c r="C4138" s="302" t="s">
        <v>15858</v>
      </c>
      <c r="D4138" s="301" t="s">
        <v>142</v>
      </c>
      <c r="E4138" s="303" t="n">
        <v>34.18</v>
      </c>
    </row>
    <row r="4139" customFormat="false" ht="15" hidden="false" customHeight="false" outlineLevel="0" collapsed="false">
      <c r="A4139" s="301" t="n">
        <v>39327</v>
      </c>
      <c r="B4139" s="301" t="s">
        <v>54</v>
      </c>
      <c r="C4139" s="302" t="s">
        <v>15859</v>
      </c>
      <c r="D4139" s="301" t="s">
        <v>142</v>
      </c>
      <c r="E4139" s="303" t="n">
        <v>51.58</v>
      </c>
    </row>
    <row r="4140" customFormat="false" ht="15" hidden="false" customHeight="false" outlineLevel="0" collapsed="false">
      <c r="A4140" s="301" t="n">
        <v>11378</v>
      </c>
      <c r="B4140" s="301" t="s">
        <v>54</v>
      </c>
      <c r="C4140" s="302" t="s">
        <v>15860</v>
      </c>
      <c r="D4140" s="301" t="s">
        <v>142</v>
      </c>
      <c r="E4140" s="303"/>
    </row>
    <row r="4141" customFormat="false" ht="15" hidden="false" customHeight="false" outlineLevel="0" collapsed="false">
      <c r="A4141" s="301" t="n">
        <v>11379</v>
      </c>
      <c r="B4141" s="301" t="s">
        <v>54</v>
      </c>
      <c r="C4141" s="302" t="s">
        <v>15861</v>
      </c>
      <c r="D4141" s="301" t="s">
        <v>142</v>
      </c>
      <c r="E4141" s="303"/>
    </row>
    <row r="4142" customFormat="false" ht="15" hidden="false" customHeight="false" outlineLevel="0" collapsed="false">
      <c r="A4142" s="301" t="n">
        <v>11493</v>
      </c>
      <c r="B4142" s="301" t="s">
        <v>54</v>
      </c>
      <c r="C4142" s="302" t="s">
        <v>15862</v>
      </c>
      <c r="D4142" s="301" t="s">
        <v>142</v>
      </c>
      <c r="E4142" s="303"/>
    </row>
    <row r="4143" customFormat="false" ht="15" hidden="false" customHeight="false" outlineLevel="0" collapsed="false">
      <c r="A4143" s="301" t="n">
        <v>7106</v>
      </c>
      <c r="B4143" s="301" t="s">
        <v>54</v>
      </c>
      <c r="C4143" s="302" t="s">
        <v>15863</v>
      </c>
      <c r="D4143" s="301" t="s">
        <v>142</v>
      </c>
      <c r="E4143" s="303" t="n">
        <v>190.63</v>
      </c>
    </row>
    <row r="4144" customFormat="false" ht="15" hidden="false" customHeight="false" outlineLevel="0" collapsed="false">
      <c r="A4144" s="301" t="n">
        <v>7104</v>
      </c>
      <c r="B4144" s="301" t="s">
        <v>54</v>
      </c>
      <c r="C4144" s="302" t="s">
        <v>15864</v>
      </c>
      <c r="D4144" s="301" t="s">
        <v>142</v>
      </c>
      <c r="E4144" s="303" t="n">
        <v>5.14</v>
      </c>
    </row>
    <row r="4145" customFormat="false" ht="15" hidden="false" customHeight="false" outlineLevel="0" collapsed="false">
      <c r="A4145" s="301" t="n">
        <v>7136</v>
      </c>
      <c r="B4145" s="301" t="s">
        <v>54</v>
      </c>
      <c r="C4145" s="302" t="s">
        <v>15865</v>
      </c>
      <c r="D4145" s="301" t="s">
        <v>142</v>
      </c>
      <c r="E4145" s="303" t="n">
        <v>8.95</v>
      </c>
    </row>
    <row r="4146" customFormat="false" ht="15" hidden="false" customHeight="false" outlineLevel="0" collapsed="false">
      <c r="A4146" s="301" t="n">
        <v>7128</v>
      </c>
      <c r="B4146" s="301" t="s">
        <v>54</v>
      </c>
      <c r="C4146" s="302" t="s">
        <v>15866</v>
      </c>
      <c r="D4146" s="301" t="s">
        <v>142</v>
      </c>
      <c r="E4146" s="303" t="n">
        <v>11.61</v>
      </c>
    </row>
    <row r="4147" customFormat="false" ht="15" hidden="false" customHeight="false" outlineLevel="0" collapsed="false">
      <c r="A4147" s="301" t="n">
        <v>7108</v>
      </c>
      <c r="B4147" s="301" t="s">
        <v>54</v>
      </c>
      <c r="C4147" s="302" t="s">
        <v>15867</v>
      </c>
      <c r="D4147" s="301" t="s">
        <v>142</v>
      </c>
      <c r="E4147" s="303" t="n">
        <v>11.58</v>
      </c>
    </row>
    <row r="4148" customFormat="false" ht="15" hidden="false" customHeight="false" outlineLevel="0" collapsed="false">
      <c r="A4148" s="301" t="n">
        <v>7129</v>
      </c>
      <c r="B4148" s="301" t="s">
        <v>54</v>
      </c>
      <c r="C4148" s="302" t="s">
        <v>15868</v>
      </c>
      <c r="D4148" s="301" t="s">
        <v>142</v>
      </c>
      <c r="E4148" s="303" t="n">
        <v>13.63</v>
      </c>
    </row>
    <row r="4149" customFormat="false" ht="15" hidden="false" customHeight="false" outlineLevel="0" collapsed="false">
      <c r="A4149" s="301" t="n">
        <v>7130</v>
      </c>
      <c r="B4149" s="301" t="s">
        <v>54</v>
      </c>
      <c r="C4149" s="302" t="s">
        <v>15869</v>
      </c>
      <c r="D4149" s="301" t="s">
        <v>142</v>
      </c>
      <c r="E4149" s="303" t="n">
        <v>19.8</v>
      </c>
    </row>
    <row r="4150" customFormat="false" ht="15" hidden="false" customHeight="false" outlineLevel="0" collapsed="false">
      <c r="A4150" s="301" t="n">
        <v>7131</v>
      </c>
      <c r="B4150" s="301" t="s">
        <v>54</v>
      </c>
      <c r="C4150" s="302" t="s">
        <v>15870</v>
      </c>
      <c r="D4150" s="301" t="s">
        <v>142</v>
      </c>
      <c r="E4150" s="303" t="n">
        <v>24.22</v>
      </c>
    </row>
    <row r="4151" customFormat="false" ht="15" hidden="false" customHeight="false" outlineLevel="0" collapsed="false">
      <c r="A4151" s="301" t="n">
        <v>7132</v>
      </c>
      <c r="B4151" s="301" t="s">
        <v>54</v>
      </c>
      <c r="C4151" s="302" t="s">
        <v>15871</v>
      </c>
      <c r="D4151" s="301" t="s">
        <v>142</v>
      </c>
      <c r="E4151" s="303" t="n">
        <v>57.02</v>
      </c>
    </row>
    <row r="4152" customFormat="false" ht="15" hidden="false" customHeight="false" outlineLevel="0" collapsed="false">
      <c r="A4152" s="301" t="n">
        <v>7133</v>
      </c>
      <c r="B4152" s="301" t="s">
        <v>54</v>
      </c>
      <c r="C4152" s="302" t="s">
        <v>15872</v>
      </c>
      <c r="D4152" s="301" t="s">
        <v>142</v>
      </c>
      <c r="E4152" s="303" t="n">
        <v>131.76</v>
      </c>
    </row>
    <row r="4153" customFormat="false" ht="15" hidden="false" customHeight="false" outlineLevel="0" collapsed="false">
      <c r="A4153" s="301" t="n">
        <v>37422</v>
      </c>
      <c r="B4153" s="301" t="s">
        <v>54</v>
      </c>
      <c r="C4153" s="302" t="s">
        <v>15873</v>
      </c>
      <c r="D4153" s="301" t="s">
        <v>142</v>
      </c>
      <c r="E4153" s="303"/>
    </row>
    <row r="4154" customFormat="false" ht="15" hidden="false" customHeight="false" outlineLevel="0" collapsed="false">
      <c r="A4154" s="301" t="n">
        <v>37420</v>
      </c>
      <c r="B4154" s="301" t="s">
        <v>54</v>
      </c>
      <c r="C4154" s="302" t="s">
        <v>15874</v>
      </c>
      <c r="D4154" s="301" t="s">
        <v>142</v>
      </c>
      <c r="E4154" s="303"/>
    </row>
    <row r="4155" customFormat="false" ht="15" hidden="false" customHeight="false" outlineLevel="0" collapsed="false">
      <c r="A4155" s="301" t="n">
        <v>37421</v>
      </c>
      <c r="B4155" s="301" t="s">
        <v>54</v>
      </c>
      <c r="C4155" s="302" t="s">
        <v>15875</v>
      </c>
      <c r="D4155" s="301" t="s">
        <v>142</v>
      </c>
      <c r="E4155" s="303"/>
    </row>
    <row r="4156" customFormat="false" ht="15" hidden="false" customHeight="false" outlineLevel="0" collapsed="false">
      <c r="A4156" s="301" t="n">
        <v>37443</v>
      </c>
      <c r="B4156" s="301" t="s">
        <v>54</v>
      </c>
      <c r="C4156" s="302" t="s">
        <v>15876</v>
      </c>
      <c r="D4156" s="301" t="s">
        <v>142</v>
      </c>
      <c r="E4156" s="303"/>
    </row>
    <row r="4157" customFormat="false" ht="15" hidden="false" customHeight="false" outlineLevel="0" collapsed="false">
      <c r="A4157" s="301" t="n">
        <v>37444</v>
      </c>
      <c r="B4157" s="301" t="s">
        <v>54</v>
      </c>
      <c r="C4157" s="302" t="s">
        <v>15877</v>
      </c>
      <c r="D4157" s="301" t="s">
        <v>142</v>
      </c>
      <c r="E4157" s="303"/>
    </row>
    <row r="4158" customFormat="false" ht="15" hidden="false" customHeight="false" outlineLevel="0" collapsed="false">
      <c r="A4158" s="301" t="n">
        <v>37445</v>
      </c>
      <c r="B4158" s="301" t="s">
        <v>54</v>
      </c>
      <c r="C4158" s="302" t="s">
        <v>15878</v>
      </c>
      <c r="D4158" s="301" t="s">
        <v>142</v>
      </c>
      <c r="E4158" s="303"/>
    </row>
    <row r="4159" customFormat="false" ht="15" hidden="false" customHeight="false" outlineLevel="0" collapsed="false">
      <c r="A4159" s="301" t="n">
        <v>37446</v>
      </c>
      <c r="B4159" s="301" t="s">
        <v>54</v>
      </c>
      <c r="C4159" s="302" t="s">
        <v>15879</v>
      </c>
      <c r="D4159" s="301" t="s">
        <v>142</v>
      </c>
      <c r="E4159" s="303"/>
    </row>
    <row r="4160" customFormat="false" ht="15" hidden="false" customHeight="false" outlineLevel="0" collapsed="false">
      <c r="A4160" s="301" t="n">
        <v>37447</v>
      </c>
      <c r="B4160" s="301" t="s">
        <v>54</v>
      </c>
      <c r="C4160" s="302" t="s">
        <v>15880</v>
      </c>
      <c r="D4160" s="301" t="s">
        <v>142</v>
      </c>
      <c r="E4160" s="303"/>
    </row>
    <row r="4161" customFormat="false" ht="15" hidden="false" customHeight="false" outlineLevel="0" collapsed="false">
      <c r="A4161" s="301" t="n">
        <v>37448</v>
      </c>
      <c r="B4161" s="301" t="s">
        <v>54</v>
      </c>
      <c r="C4161" s="302" t="s">
        <v>15881</v>
      </c>
      <c r="D4161" s="301" t="s">
        <v>142</v>
      </c>
      <c r="E4161" s="303"/>
    </row>
    <row r="4162" customFormat="false" ht="15" hidden="false" customHeight="false" outlineLevel="0" collapsed="false">
      <c r="A4162" s="301" t="n">
        <v>37440</v>
      </c>
      <c r="B4162" s="301" t="s">
        <v>54</v>
      </c>
      <c r="C4162" s="302" t="s">
        <v>15882</v>
      </c>
      <c r="D4162" s="301" t="s">
        <v>142</v>
      </c>
      <c r="E4162" s="303"/>
    </row>
    <row r="4163" customFormat="false" ht="15" hidden="false" customHeight="false" outlineLevel="0" collapsed="false">
      <c r="A4163" s="301" t="n">
        <v>37441</v>
      </c>
      <c r="B4163" s="301" t="s">
        <v>54</v>
      </c>
      <c r="C4163" s="302" t="s">
        <v>15883</v>
      </c>
      <c r="D4163" s="301" t="s">
        <v>142</v>
      </c>
      <c r="E4163" s="303"/>
    </row>
    <row r="4164" customFormat="false" ht="15" hidden="false" customHeight="false" outlineLevel="0" collapsed="false">
      <c r="A4164" s="301" t="n">
        <v>37442</v>
      </c>
      <c r="B4164" s="301" t="s">
        <v>54</v>
      </c>
      <c r="C4164" s="302" t="s">
        <v>15884</v>
      </c>
      <c r="D4164" s="301" t="s">
        <v>142</v>
      </c>
      <c r="E4164" s="303"/>
    </row>
    <row r="4165" customFormat="false" ht="15" hidden="false" customHeight="false" outlineLevel="0" collapsed="false">
      <c r="A4165" s="301" t="n">
        <v>38017</v>
      </c>
      <c r="B4165" s="301" t="s">
        <v>54</v>
      </c>
      <c r="C4165" s="302" t="s">
        <v>15885</v>
      </c>
      <c r="D4165" s="301" t="s">
        <v>142</v>
      </c>
      <c r="E4165" s="303" t="n">
        <v>12.92</v>
      </c>
    </row>
    <row r="4166" customFormat="false" ht="15" hidden="false" customHeight="false" outlineLevel="0" collapsed="false">
      <c r="A4166" s="301" t="n">
        <v>38018</v>
      </c>
      <c r="B4166" s="301" t="s">
        <v>54</v>
      </c>
      <c r="C4166" s="302" t="s">
        <v>15886</v>
      </c>
      <c r="D4166" s="301" t="s">
        <v>142</v>
      </c>
      <c r="E4166" s="303" t="n">
        <v>14.53</v>
      </c>
    </row>
    <row r="4167" customFormat="false" ht="15" hidden="false" customHeight="false" outlineLevel="0" collapsed="false">
      <c r="A4167" s="301" t="n">
        <v>39895</v>
      </c>
      <c r="B4167" s="301" t="s">
        <v>54</v>
      </c>
      <c r="C4167" s="302" t="s">
        <v>15887</v>
      </c>
      <c r="D4167" s="301" t="s">
        <v>142</v>
      </c>
      <c r="E4167" s="303"/>
    </row>
    <row r="4168" customFormat="false" ht="15" hidden="false" customHeight="false" outlineLevel="0" collapsed="false">
      <c r="A4168" s="301" t="n">
        <v>39896</v>
      </c>
      <c r="B4168" s="301" t="s">
        <v>54</v>
      </c>
      <c r="C4168" s="302" t="s">
        <v>15888</v>
      </c>
      <c r="D4168" s="301" t="s">
        <v>142</v>
      </c>
      <c r="E4168" s="303"/>
    </row>
    <row r="4169" customFormat="false" ht="15" hidden="false" customHeight="false" outlineLevel="0" collapsed="false">
      <c r="A4169" s="301" t="n">
        <v>44038</v>
      </c>
      <c r="B4169" s="301" t="s">
        <v>54</v>
      </c>
      <c r="C4169" s="302" t="s">
        <v>15889</v>
      </c>
      <c r="D4169" s="301" t="s">
        <v>142</v>
      </c>
      <c r="E4169" s="303"/>
    </row>
    <row r="4170" customFormat="false" ht="15" hidden="false" customHeight="false" outlineLevel="0" collapsed="false">
      <c r="A4170" s="301" t="n">
        <v>44040</v>
      </c>
      <c r="B4170" s="301" t="s">
        <v>54</v>
      </c>
      <c r="C4170" s="302" t="s">
        <v>15890</v>
      </c>
      <c r="D4170" s="301" t="s">
        <v>142</v>
      </c>
      <c r="E4170" s="303"/>
    </row>
    <row r="4171" customFormat="false" ht="15" hidden="false" customHeight="false" outlineLevel="0" collapsed="false">
      <c r="A4171" s="301" t="n">
        <v>44035</v>
      </c>
      <c r="B4171" s="301" t="s">
        <v>54</v>
      </c>
      <c r="C4171" s="302" t="s">
        <v>15891</v>
      </c>
      <c r="D4171" s="301" t="s">
        <v>142</v>
      </c>
      <c r="E4171" s="303"/>
    </row>
    <row r="4172" customFormat="false" ht="15" hidden="false" customHeight="false" outlineLevel="0" collapsed="false">
      <c r="A4172" s="301" t="n">
        <v>44037</v>
      </c>
      <c r="B4172" s="301" t="s">
        <v>54</v>
      </c>
      <c r="C4172" s="302" t="s">
        <v>15892</v>
      </c>
      <c r="D4172" s="301" t="s">
        <v>142</v>
      </c>
      <c r="E4172" s="303"/>
    </row>
    <row r="4173" customFormat="false" ht="15" hidden="false" customHeight="false" outlineLevel="0" collapsed="false">
      <c r="A4173" s="301" t="n">
        <v>44033</v>
      </c>
      <c r="B4173" s="301" t="s">
        <v>54</v>
      </c>
      <c r="C4173" s="302" t="s">
        <v>15893</v>
      </c>
      <c r="D4173" s="301" t="s">
        <v>142</v>
      </c>
      <c r="E4173" s="303"/>
    </row>
    <row r="4174" customFormat="false" ht="15" hidden="false" customHeight="false" outlineLevel="0" collapsed="false">
      <c r="A4174" s="301" t="n">
        <v>44034</v>
      </c>
      <c r="B4174" s="301" t="s">
        <v>54</v>
      </c>
      <c r="C4174" s="302" t="s">
        <v>15894</v>
      </c>
      <c r="D4174" s="301" t="s">
        <v>142</v>
      </c>
      <c r="E4174" s="303"/>
    </row>
    <row r="4175" customFormat="false" ht="15" hidden="false" customHeight="false" outlineLevel="0" collapsed="false">
      <c r="A4175" s="301" t="n">
        <v>44028</v>
      </c>
      <c r="B4175" s="301" t="s">
        <v>54</v>
      </c>
      <c r="C4175" s="302" t="s">
        <v>15895</v>
      </c>
      <c r="D4175" s="301" t="s">
        <v>142</v>
      </c>
      <c r="E4175" s="303"/>
    </row>
    <row r="4176" customFormat="false" ht="15" hidden="false" customHeight="false" outlineLevel="0" collapsed="false">
      <c r="A4176" s="301" t="n">
        <v>44029</v>
      </c>
      <c r="B4176" s="301" t="s">
        <v>54</v>
      </c>
      <c r="C4176" s="302" t="s">
        <v>15896</v>
      </c>
      <c r="D4176" s="301" t="s">
        <v>142</v>
      </c>
      <c r="E4176" s="303"/>
    </row>
    <row r="4177" customFormat="false" ht="15" hidden="false" customHeight="false" outlineLevel="0" collapsed="false">
      <c r="A4177" s="301" t="n">
        <v>44030</v>
      </c>
      <c r="B4177" s="301" t="s">
        <v>54</v>
      </c>
      <c r="C4177" s="302" t="s">
        <v>15897</v>
      </c>
      <c r="D4177" s="301" t="s">
        <v>142</v>
      </c>
      <c r="E4177" s="303"/>
    </row>
    <row r="4178" customFormat="false" ht="15" hidden="false" customHeight="false" outlineLevel="0" collapsed="false">
      <c r="A4178" s="301" t="n">
        <v>44031</v>
      </c>
      <c r="B4178" s="301" t="s">
        <v>54</v>
      </c>
      <c r="C4178" s="302" t="s">
        <v>15898</v>
      </c>
      <c r="D4178" s="301" t="s">
        <v>142</v>
      </c>
      <c r="E4178" s="303"/>
    </row>
    <row r="4179" customFormat="false" ht="15" hidden="false" customHeight="false" outlineLevel="0" collapsed="false">
      <c r="A4179" s="301" t="n">
        <v>44032</v>
      </c>
      <c r="B4179" s="301" t="s">
        <v>54</v>
      </c>
      <c r="C4179" s="302" t="s">
        <v>15899</v>
      </c>
      <c r="D4179" s="301" t="s">
        <v>142</v>
      </c>
      <c r="E4179" s="303"/>
    </row>
    <row r="4180" customFormat="false" ht="15" hidden="false" customHeight="false" outlineLevel="0" collapsed="false">
      <c r="A4180" s="301" t="n">
        <v>44036</v>
      </c>
      <c r="B4180" s="301" t="s">
        <v>54</v>
      </c>
      <c r="C4180" s="302" t="s">
        <v>15900</v>
      </c>
      <c r="D4180" s="301" t="s">
        <v>142</v>
      </c>
      <c r="E4180" s="303"/>
    </row>
    <row r="4181" customFormat="false" ht="15" hidden="false" customHeight="false" outlineLevel="0" collapsed="false">
      <c r="A4181" s="301" t="n">
        <v>44039</v>
      </c>
      <c r="B4181" s="301" t="s">
        <v>54</v>
      </c>
      <c r="C4181" s="302" t="s">
        <v>15901</v>
      </c>
      <c r="D4181" s="301" t="s">
        <v>142</v>
      </c>
      <c r="E4181" s="303"/>
    </row>
    <row r="4182" customFormat="false" ht="15" hidden="false" customHeight="false" outlineLevel="0" collapsed="false">
      <c r="A4182" s="301" t="n">
        <v>38873</v>
      </c>
      <c r="B4182" s="301" t="s">
        <v>54</v>
      </c>
      <c r="C4182" s="302" t="s">
        <v>15902</v>
      </c>
      <c r="D4182" s="301" t="s">
        <v>142</v>
      </c>
      <c r="E4182" s="303"/>
    </row>
    <row r="4183" customFormat="false" ht="15" hidden="false" customHeight="false" outlineLevel="0" collapsed="false">
      <c r="A4183" s="301" t="n">
        <v>38874</v>
      </c>
      <c r="B4183" s="301" t="s">
        <v>54</v>
      </c>
      <c r="C4183" s="302" t="s">
        <v>15903</v>
      </c>
      <c r="D4183" s="301" t="s">
        <v>142</v>
      </c>
      <c r="E4183" s="303"/>
    </row>
    <row r="4184" customFormat="false" ht="15" hidden="false" customHeight="false" outlineLevel="0" collapsed="false">
      <c r="A4184" s="301" t="n">
        <v>38875</v>
      </c>
      <c r="B4184" s="301" t="s">
        <v>54</v>
      </c>
      <c r="C4184" s="302" t="s">
        <v>15904</v>
      </c>
      <c r="D4184" s="301" t="s">
        <v>142</v>
      </c>
      <c r="E4184" s="303"/>
    </row>
    <row r="4185" customFormat="false" ht="15" hidden="false" customHeight="false" outlineLevel="0" collapsed="false">
      <c r="A4185" s="301" t="n">
        <v>38876</v>
      </c>
      <c r="B4185" s="301" t="s">
        <v>54</v>
      </c>
      <c r="C4185" s="302" t="s">
        <v>15905</v>
      </c>
      <c r="D4185" s="301" t="s">
        <v>142</v>
      </c>
      <c r="E4185" s="303"/>
    </row>
    <row r="4186" customFormat="false" ht="15" hidden="false" customHeight="false" outlineLevel="0" collapsed="false">
      <c r="A4186" s="301" t="n">
        <v>39000</v>
      </c>
      <c r="B4186" s="301" t="s">
        <v>54</v>
      </c>
      <c r="C4186" s="302" t="s">
        <v>15906</v>
      </c>
      <c r="D4186" s="301" t="s">
        <v>142</v>
      </c>
      <c r="E4186" s="303"/>
    </row>
    <row r="4187" customFormat="false" ht="15" hidden="false" customHeight="false" outlineLevel="0" collapsed="false">
      <c r="A4187" s="301" t="n">
        <v>38674</v>
      </c>
      <c r="B4187" s="301" t="s">
        <v>54</v>
      </c>
      <c r="C4187" s="302" t="s">
        <v>15907</v>
      </c>
      <c r="D4187" s="301" t="s">
        <v>142</v>
      </c>
      <c r="E4187" s="303" t="n">
        <v>43.49</v>
      </c>
    </row>
    <row r="4188" customFormat="false" ht="15" hidden="false" customHeight="false" outlineLevel="0" collapsed="false">
      <c r="A4188" s="301" t="n">
        <v>38019</v>
      </c>
      <c r="B4188" s="301" t="s">
        <v>54</v>
      </c>
      <c r="C4188" s="302" t="s">
        <v>15908</v>
      </c>
      <c r="D4188" s="301" t="s">
        <v>142</v>
      </c>
      <c r="E4188" s="303" t="n">
        <v>9.2</v>
      </c>
    </row>
    <row r="4189" customFormat="false" ht="15" hidden="false" customHeight="false" outlineLevel="0" collapsed="false">
      <c r="A4189" s="301" t="n">
        <v>38020</v>
      </c>
      <c r="B4189" s="301" t="s">
        <v>54</v>
      </c>
      <c r="C4189" s="302" t="s">
        <v>15909</v>
      </c>
      <c r="D4189" s="301" t="s">
        <v>142</v>
      </c>
      <c r="E4189" s="303" t="n">
        <v>11.33</v>
      </c>
    </row>
    <row r="4190" customFormat="false" ht="15" hidden="false" customHeight="false" outlineLevel="0" collapsed="false">
      <c r="A4190" s="301" t="n">
        <v>38454</v>
      </c>
      <c r="B4190" s="301" t="s">
        <v>54</v>
      </c>
      <c r="C4190" s="302" t="s">
        <v>15910</v>
      </c>
      <c r="D4190" s="301" t="s">
        <v>142</v>
      </c>
      <c r="E4190" s="303"/>
    </row>
    <row r="4191" customFormat="false" ht="15" hidden="false" customHeight="false" outlineLevel="0" collapsed="false">
      <c r="A4191" s="301" t="n">
        <v>38455</v>
      </c>
      <c r="B4191" s="301" t="s">
        <v>54</v>
      </c>
      <c r="C4191" s="302" t="s">
        <v>15911</v>
      </c>
      <c r="D4191" s="301" t="s">
        <v>142</v>
      </c>
      <c r="E4191" s="303"/>
    </row>
    <row r="4192" customFormat="false" ht="15" hidden="false" customHeight="false" outlineLevel="0" collapsed="false">
      <c r="A4192" s="301" t="n">
        <v>38462</v>
      </c>
      <c r="B4192" s="301" t="s">
        <v>54</v>
      </c>
      <c r="C4192" s="302" t="s">
        <v>15912</v>
      </c>
      <c r="D4192" s="301" t="s">
        <v>142</v>
      </c>
      <c r="E4192" s="303"/>
    </row>
    <row r="4193" customFormat="false" ht="15" hidden="false" customHeight="false" outlineLevel="0" collapsed="false">
      <c r="A4193" s="301" t="n">
        <v>36362</v>
      </c>
      <c r="B4193" s="301" t="s">
        <v>54</v>
      </c>
      <c r="C4193" s="302" t="s">
        <v>15913</v>
      </c>
      <c r="D4193" s="301" t="s">
        <v>142</v>
      </c>
      <c r="E4193" s="303"/>
    </row>
    <row r="4194" customFormat="false" ht="15" hidden="false" customHeight="false" outlineLevel="0" collapsed="false">
      <c r="A4194" s="301" t="n">
        <v>36298</v>
      </c>
      <c r="B4194" s="301" t="s">
        <v>54</v>
      </c>
      <c r="C4194" s="302" t="s">
        <v>15914</v>
      </c>
      <c r="D4194" s="301" t="s">
        <v>142</v>
      </c>
      <c r="E4194" s="303"/>
    </row>
    <row r="4195" customFormat="false" ht="15" hidden="false" customHeight="false" outlineLevel="0" collapsed="false">
      <c r="A4195" s="301" t="n">
        <v>38456</v>
      </c>
      <c r="B4195" s="301" t="s">
        <v>54</v>
      </c>
      <c r="C4195" s="302" t="s">
        <v>15915</v>
      </c>
      <c r="D4195" s="301" t="s">
        <v>142</v>
      </c>
      <c r="E4195" s="303"/>
    </row>
    <row r="4196" customFormat="false" ht="15" hidden="false" customHeight="false" outlineLevel="0" collapsed="false">
      <c r="A4196" s="301" t="n">
        <v>38457</v>
      </c>
      <c r="B4196" s="301" t="s">
        <v>54</v>
      </c>
      <c r="C4196" s="302" t="s">
        <v>15916</v>
      </c>
      <c r="D4196" s="301" t="s">
        <v>142</v>
      </c>
      <c r="E4196" s="303"/>
    </row>
    <row r="4197" customFormat="false" ht="15" hidden="false" customHeight="false" outlineLevel="0" collapsed="false">
      <c r="A4197" s="301" t="n">
        <v>38458</v>
      </c>
      <c r="B4197" s="301" t="s">
        <v>54</v>
      </c>
      <c r="C4197" s="302" t="s">
        <v>15917</v>
      </c>
      <c r="D4197" s="301" t="s">
        <v>142</v>
      </c>
      <c r="E4197" s="303"/>
    </row>
    <row r="4198" customFormat="false" ht="15" hidden="false" customHeight="false" outlineLevel="0" collapsed="false">
      <c r="A4198" s="301" t="n">
        <v>38459</v>
      </c>
      <c r="B4198" s="301" t="s">
        <v>54</v>
      </c>
      <c r="C4198" s="302" t="s">
        <v>15918</v>
      </c>
      <c r="D4198" s="301" t="s">
        <v>142</v>
      </c>
      <c r="E4198" s="303"/>
    </row>
    <row r="4199" customFormat="false" ht="15" hidden="false" customHeight="false" outlineLevel="0" collapsed="false">
      <c r="A4199" s="301" t="n">
        <v>38460</v>
      </c>
      <c r="B4199" s="301" t="s">
        <v>54</v>
      </c>
      <c r="C4199" s="302" t="s">
        <v>15919</v>
      </c>
      <c r="D4199" s="301" t="s">
        <v>142</v>
      </c>
      <c r="E4199" s="303"/>
    </row>
    <row r="4200" customFormat="false" ht="15" hidden="false" customHeight="false" outlineLevel="0" collapsed="false">
      <c r="A4200" s="301" t="n">
        <v>38461</v>
      </c>
      <c r="B4200" s="301" t="s">
        <v>54</v>
      </c>
      <c r="C4200" s="302" t="s">
        <v>15920</v>
      </c>
      <c r="D4200" s="301" t="s">
        <v>142</v>
      </c>
      <c r="E4200" s="303"/>
    </row>
    <row r="4201" customFormat="false" ht="15" hidden="false" customHeight="false" outlineLevel="0" collapsed="false">
      <c r="A4201" s="301" t="n">
        <v>7094</v>
      </c>
      <c r="B4201" s="301" t="s">
        <v>54</v>
      </c>
      <c r="C4201" s="302" t="s">
        <v>15921</v>
      </c>
      <c r="D4201" s="301" t="s">
        <v>142</v>
      </c>
      <c r="E4201" s="303" t="n">
        <v>16.77</v>
      </c>
    </row>
    <row r="4202" customFormat="false" ht="15" hidden="false" customHeight="false" outlineLevel="0" collapsed="false">
      <c r="A4202" s="301" t="n">
        <v>7116</v>
      </c>
      <c r="B4202" s="301" t="s">
        <v>54</v>
      </c>
      <c r="C4202" s="302" t="s">
        <v>15922</v>
      </c>
      <c r="D4202" s="301" t="s">
        <v>142</v>
      </c>
      <c r="E4202" s="303" t="n">
        <v>4.83</v>
      </c>
    </row>
    <row r="4203" customFormat="false" ht="15" hidden="false" customHeight="false" outlineLevel="0" collapsed="false">
      <c r="A4203" s="301" t="n">
        <v>7118</v>
      </c>
      <c r="B4203" s="301" t="s">
        <v>54</v>
      </c>
      <c r="C4203" s="302" t="s">
        <v>15923</v>
      </c>
      <c r="D4203" s="301" t="s">
        <v>142</v>
      </c>
      <c r="E4203" s="303" t="n">
        <v>34.5</v>
      </c>
    </row>
    <row r="4204" customFormat="false" ht="15" hidden="false" customHeight="false" outlineLevel="0" collapsed="false">
      <c r="A4204" s="301" t="n">
        <v>7098</v>
      </c>
      <c r="B4204" s="301" t="s">
        <v>54</v>
      </c>
      <c r="C4204" s="302" t="s">
        <v>15924</v>
      </c>
      <c r="D4204" s="301" t="s">
        <v>142</v>
      </c>
      <c r="E4204" s="303" t="n">
        <v>5.13</v>
      </c>
    </row>
    <row r="4205" customFormat="false" ht="15" hidden="false" customHeight="false" outlineLevel="0" collapsed="false">
      <c r="A4205" s="301" t="n">
        <v>7110</v>
      </c>
      <c r="B4205" s="301" t="s">
        <v>54</v>
      </c>
      <c r="C4205" s="302" t="s">
        <v>15925</v>
      </c>
      <c r="D4205" s="301" t="s">
        <v>142</v>
      </c>
      <c r="E4205" s="303" t="n">
        <v>65.58</v>
      </c>
    </row>
    <row r="4206" customFormat="false" ht="15" hidden="false" customHeight="false" outlineLevel="0" collapsed="false">
      <c r="A4206" s="301" t="n">
        <v>7123</v>
      </c>
      <c r="B4206" s="301" t="s">
        <v>54</v>
      </c>
      <c r="C4206" s="302" t="s">
        <v>15926</v>
      </c>
      <c r="D4206" s="301" t="s">
        <v>142</v>
      </c>
      <c r="E4206" s="303" t="n">
        <v>6.2</v>
      </c>
    </row>
    <row r="4207" customFormat="false" ht="15" hidden="false" customHeight="false" outlineLevel="0" collapsed="false">
      <c r="A4207" s="301" t="n">
        <v>7121</v>
      </c>
      <c r="B4207" s="301" t="s">
        <v>54</v>
      </c>
      <c r="C4207" s="302" t="s">
        <v>15927</v>
      </c>
      <c r="D4207" s="301" t="s">
        <v>142</v>
      </c>
      <c r="E4207" s="303" t="n">
        <v>12.27</v>
      </c>
    </row>
    <row r="4208" customFormat="false" ht="15" hidden="false" customHeight="false" outlineLevel="0" collapsed="false">
      <c r="A4208" s="301" t="n">
        <v>7137</v>
      </c>
      <c r="B4208" s="301" t="s">
        <v>54</v>
      </c>
      <c r="C4208" s="302" t="s">
        <v>15928</v>
      </c>
      <c r="D4208" s="301" t="s">
        <v>142</v>
      </c>
      <c r="E4208" s="303" t="n">
        <v>13.4</v>
      </c>
    </row>
    <row r="4209" customFormat="false" ht="15" hidden="false" customHeight="false" outlineLevel="0" collapsed="false">
      <c r="A4209" s="301" t="n">
        <v>7122</v>
      </c>
      <c r="B4209" s="301" t="s">
        <v>54</v>
      </c>
      <c r="C4209" s="302" t="s">
        <v>15929</v>
      </c>
      <c r="D4209" s="301" t="s">
        <v>142</v>
      </c>
      <c r="E4209" s="303" t="n">
        <v>14.75</v>
      </c>
    </row>
    <row r="4210" customFormat="false" ht="15" hidden="false" customHeight="false" outlineLevel="0" collapsed="false">
      <c r="A4210" s="301" t="n">
        <v>7114</v>
      </c>
      <c r="B4210" s="301" t="s">
        <v>54</v>
      </c>
      <c r="C4210" s="302" t="s">
        <v>15930</v>
      </c>
      <c r="D4210" s="301" t="s">
        <v>142</v>
      </c>
      <c r="E4210" s="303" t="n">
        <v>17.15</v>
      </c>
    </row>
    <row r="4211" customFormat="false" ht="15" hidden="false" customHeight="false" outlineLevel="0" collapsed="false">
      <c r="A4211" s="301" t="n">
        <v>7109</v>
      </c>
      <c r="B4211" s="301" t="s">
        <v>54</v>
      </c>
      <c r="C4211" s="302" t="s">
        <v>15931</v>
      </c>
      <c r="D4211" s="301" t="s">
        <v>142</v>
      </c>
      <c r="E4211" s="303" t="n">
        <v>3.4</v>
      </c>
    </row>
    <row r="4212" customFormat="false" ht="15" hidden="false" customHeight="false" outlineLevel="0" collapsed="false">
      <c r="A4212" s="301" t="n">
        <v>7135</v>
      </c>
      <c r="B4212" s="301" t="s">
        <v>54</v>
      </c>
      <c r="C4212" s="302" t="s">
        <v>15932</v>
      </c>
      <c r="D4212" s="301" t="s">
        <v>142</v>
      </c>
      <c r="E4212" s="303" t="n">
        <v>6.96</v>
      </c>
    </row>
    <row r="4213" customFormat="false" ht="15" hidden="false" customHeight="false" outlineLevel="0" collapsed="false">
      <c r="A4213" s="301" t="n">
        <v>37947</v>
      </c>
      <c r="B4213" s="301" t="s">
        <v>54</v>
      </c>
      <c r="C4213" s="302" t="s">
        <v>15933</v>
      </c>
      <c r="D4213" s="301" t="s">
        <v>142</v>
      </c>
      <c r="E4213" s="303" t="n">
        <v>5.66</v>
      </c>
    </row>
    <row r="4214" customFormat="false" ht="15" hidden="false" customHeight="false" outlineLevel="0" collapsed="false">
      <c r="A4214" s="301" t="n">
        <v>7103</v>
      </c>
      <c r="B4214" s="301" t="s">
        <v>54</v>
      </c>
      <c r="C4214" s="302" t="s">
        <v>15934</v>
      </c>
      <c r="D4214" s="301" t="s">
        <v>142</v>
      </c>
      <c r="E4214" s="303" t="n">
        <v>18.44</v>
      </c>
    </row>
    <row r="4215" customFormat="false" ht="15" hidden="false" customHeight="false" outlineLevel="0" collapsed="false">
      <c r="A4215" s="301" t="n">
        <v>40419</v>
      </c>
      <c r="B4215" s="301" t="s">
        <v>54</v>
      </c>
      <c r="C4215" s="302" t="s">
        <v>15935</v>
      </c>
      <c r="D4215" s="301" t="s">
        <v>142</v>
      </c>
      <c r="E4215" s="303"/>
    </row>
    <row r="4216" customFormat="false" ht="15" hidden="false" customHeight="false" outlineLevel="0" collapsed="false">
      <c r="A4216" s="301" t="n">
        <v>40420</v>
      </c>
      <c r="B4216" s="301" t="s">
        <v>54</v>
      </c>
      <c r="C4216" s="302" t="s">
        <v>15936</v>
      </c>
      <c r="D4216" s="301" t="s">
        <v>142</v>
      </c>
      <c r="E4216" s="303"/>
    </row>
    <row r="4217" customFormat="false" ht="15" hidden="false" customHeight="false" outlineLevel="0" collapsed="false">
      <c r="A4217" s="301" t="n">
        <v>40421</v>
      </c>
      <c r="B4217" s="301" t="s">
        <v>54</v>
      </c>
      <c r="C4217" s="302" t="s">
        <v>15937</v>
      </c>
      <c r="D4217" s="301" t="s">
        <v>142</v>
      </c>
      <c r="E4217" s="303"/>
    </row>
    <row r="4218" customFormat="false" ht="15" hidden="false" customHeight="false" outlineLevel="0" collapsed="false">
      <c r="A4218" s="301" t="n">
        <v>38905</v>
      </c>
      <c r="B4218" s="301" t="s">
        <v>54</v>
      </c>
      <c r="C4218" s="302" t="s">
        <v>15938</v>
      </c>
      <c r="D4218" s="301" t="s">
        <v>142</v>
      </c>
      <c r="E4218" s="303"/>
    </row>
    <row r="4219" customFormat="false" ht="15" hidden="false" customHeight="false" outlineLevel="0" collapsed="false">
      <c r="A4219" s="301" t="n">
        <v>38907</v>
      </c>
      <c r="B4219" s="301" t="s">
        <v>54</v>
      </c>
      <c r="C4219" s="302" t="s">
        <v>15939</v>
      </c>
      <c r="D4219" s="301" t="s">
        <v>142</v>
      </c>
      <c r="E4219" s="303"/>
    </row>
    <row r="4220" customFormat="false" ht="15" hidden="false" customHeight="false" outlineLevel="0" collapsed="false">
      <c r="A4220" s="301" t="n">
        <v>38910</v>
      </c>
      <c r="B4220" s="301" t="s">
        <v>54</v>
      </c>
      <c r="C4220" s="302" t="s">
        <v>15940</v>
      </c>
      <c r="D4220" s="301" t="s">
        <v>142</v>
      </c>
      <c r="E4220" s="303"/>
    </row>
    <row r="4221" customFormat="false" ht="15" hidden="false" customHeight="false" outlineLevel="0" collapsed="false">
      <c r="A4221" s="301" t="n">
        <v>11655</v>
      </c>
      <c r="B4221" s="301" t="s">
        <v>54</v>
      </c>
      <c r="C4221" s="302" t="s">
        <v>15941</v>
      </c>
      <c r="D4221" s="301" t="s">
        <v>142</v>
      </c>
      <c r="E4221" s="303" t="n">
        <v>22.32</v>
      </c>
    </row>
    <row r="4222" customFormat="false" ht="15" hidden="false" customHeight="false" outlineLevel="0" collapsed="false">
      <c r="A4222" s="301" t="n">
        <v>11656</v>
      </c>
      <c r="B4222" s="301" t="s">
        <v>54</v>
      </c>
      <c r="C4222" s="302" t="s">
        <v>15942</v>
      </c>
      <c r="D4222" s="301" t="s">
        <v>142</v>
      </c>
      <c r="E4222" s="303" t="n">
        <v>25.63</v>
      </c>
    </row>
    <row r="4223" customFormat="false" ht="15" hidden="false" customHeight="false" outlineLevel="0" collapsed="false">
      <c r="A4223" s="301" t="n">
        <v>7091</v>
      </c>
      <c r="B4223" s="301" t="s">
        <v>54</v>
      </c>
      <c r="C4223" s="302" t="s">
        <v>15943</v>
      </c>
      <c r="D4223" s="301" t="s">
        <v>142</v>
      </c>
      <c r="E4223" s="303" t="n">
        <v>20.99</v>
      </c>
    </row>
    <row r="4224" customFormat="false" ht="15" hidden="false" customHeight="false" outlineLevel="0" collapsed="false">
      <c r="A4224" s="301" t="n">
        <v>37948</v>
      </c>
      <c r="B4224" s="301" t="s">
        <v>54</v>
      </c>
      <c r="C4224" s="302" t="s">
        <v>15944</v>
      </c>
      <c r="D4224" s="301" t="s">
        <v>142</v>
      </c>
      <c r="E4224" s="303" t="n">
        <v>4.86</v>
      </c>
    </row>
    <row r="4225" customFormat="false" ht="15" hidden="false" customHeight="false" outlineLevel="0" collapsed="false">
      <c r="A4225" s="301" t="n">
        <v>7097</v>
      </c>
      <c r="B4225" s="301" t="s">
        <v>54</v>
      </c>
      <c r="C4225" s="302" t="s">
        <v>15945</v>
      </c>
      <c r="D4225" s="301" t="s">
        <v>142</v>
      </c>
      <c r="E4225" s="303" t="n">
        <v>9.86</v>
      </c>
    </row>
    <row r="4226" customFormat="false" ht="15" hidden="false" customHeight="false" outlineLevel="0" collapsed="false">
      <c r="A4226" s="301" t="n">
        <v>11658</v>
      </c>
      <c r="B4226" s="301" t="s">
        <v>54</v>
      </c>
      <c r="C4226" s="302" t="s">
        <v>15946</v>
      </c>
      <c r="D4226" s="301" t="s">
        <v>142</v>
      </c>
      <c r="E4226" s="303" t="n">
        <v>21.79</v>
      </c>
    </row>
    <row r="4227" customFormat="false" ht="15" hidden="false" customHeight="false" outlineLevel="0" collapsed="false">
      <c r="A4227" s="301" t="n">
        <v>7146</v>
      </c>
      <c r="B4227" s="301" t="s">
        <v>54</v>
      </c>
      <c r="C4227" s="302" t="s">
        <v>15947</v>
      </c>
      <c r="D4227" s="301" t="s">
        <v>142</v>
      </c>
      <c r="E4227" s="303" t="n">
        <v>224.48</v>
      </c>
    </row>
    <row r="4228" customFormat="false" ht="15" hidden="false" customHeight="false" outlineLevel="0" collapsed="false">
      <c r="A4228" s="301" t="n">
        <v>7138</v>
      </c>
      <c r="B4228" s="301" t="s">
        <v>54</v>
      </c>
      <c r="C4228" s="302" t="s">
        <v>15948</v>
      </c>
      <c r="D4228" s="301" t="s">
        <v>142</v>
      </c>
      <c r="E4228" s="303" t="n">
        <v>1.42</v>
      </c>
    </row>
    <row r="4229" customFormat="false" ht="15" hidden="false" customHeight="false" outlineLevel="0" collapsed="false">
      <c r="A4229" s="301" t="n">
        <v>7139</v>
      </c>
      <c r="B4229" s="301" t="s">
        <v>54</v>
      </c>
      <c r="C4229" s="302" t="s">
        <v>15949</v>
      </c>
      <c r="D4229" s="301" t="s">
        <v>142</v>
      </c>
      <c r="E4229" s="303" t="n">
        <v>1.61</v>
      </c>
    </row>
    <row r="4230" customFormat="false" ht="15" hidden="false" customHeight="false" outlineLevel="0" collapsed="false">
      <c r="A4230" s="301" t="n">
        <v>7140</v>
      </c>
      <c r="B4230" s="301" t="s">
        <v>54</v>
      </c>
      <c r="C4230" s="302" t="s">
        <v>15950</v>
      </c>
      <c r="D4230" s="301" t="s">
        <v>142</v>
      </c>
      <c r="E4230" s="303" t="n">
        <v>5.05</v>
      </c>
    </row>
    <row r="4231" customFormat="false" ht="15" hidden="false" customHeight="false" outlineLevel="0" collapsed="false">
      <c r="A4231" s="301" t="n">
        <v>7141</v>
      </c>
      <c r="B4231" s="301" t="s">
        <v>54</v>
      </c>
      <c r="C4231" s="302" t="s">
        <v>15951</v>
      </c>
      <c r="D4231" s="301" t="s">
        <v>142</v>
      </c>
      <c r="E4231" s="303" t="n">
        <v>12.35</v>
      </c>
    </row>
    <row r="4232" customFormat="false" ht="15" hidden="false" customHeight="false" outlineLevel="0" collapsed="false">
      <c r="A4232" s="301" t="n">
        <v>7143</v>
      </c>
      <c r="B4232" s="301" t="s">
        <v>54</v>
      </c>
      <c r="C4232" s="302" t="s">
        <v>15952</v>
      </c>
      <c r="D4232" s="301" t="s">
        <v>142</v>
      </c>
      <c r="E4232" s="303" t="n">
        <v>41.44</v>
      </c>
    </row>
    <row r="4233" customFormat="false" ht="15" hidden="false" customHeight="false" outlineLevel="0" collapsed="false">
      <c r="A4233" s="301" t="n">
        <v>7144</v>
      </c>
      <c r="B4233" s="301" t="s">
        <v>54</v>
      </c>
      <c r="C4233" s="302" t="s">
        <v>15953</v>
      </c>
      <c r="D4233" s="301" t="s">
        <v>142</v>
      </c>
      <c r="E4233" s="303" t="n">
        <v>76.88</v>
      </c>
    </row>
    <row r="4234" customFormat="false" ht="15" hidden="false" customHeight="false" outlineLevel="0" collapsed="false">
      <c r="A4234" s="301" t="n">
        <v>7145</v>
      </c>
      <c r="B4234" s="301" t="s">
        <v>54</v>
      </c>
      <c r="C4234" s="302" t="s">
        <v>15954</v>
      </c>
      <c r="D4234" s="301" t="s">
        <v>142</v>
      </c>
      <c r="E4234" s="303" t="n">
        <v>104.54</v>
      </c>
    </row>
    <row r="4235" customFormat="false" ht="15" hidden="false" customHeight="false" outlineLevel="0" collapsed="false">
      <c r="A4235" s="301" t="n">
        <v>7142</v>
      </c>
      <c r="B4235" s="301" t="s">
        <v>54</v>
      </c>
      <c r="C4235" s="302" t="s">
        <v>15955</v>
      </c>
      <c r="D4235" s="301" t="s">
        <v>142</v>
      </c>
      <c r="E4235" s="303" t="n">
        <v>12.91</v>
      </c>
    </row>
    <row r="4236" customFormat="false" ht="15" hidden="false" customHeight="false" outlineLevel="0" collapsed="false">
      <c r="A4236" s="301" t="n">
        <v>39322</v>
      </c>
      <c r="B4236" s="301" t="s">
        <v>54</v>
      </c>
      <c r="C4236" s="302" t="s">
        <v>15956</v>
      </c>
      <c r="D4236" s="301" t="s">
        <v>142</v>
      </c>
      <c r="E4236" s="303"/>
    </row>
    <row r="4237" customFormat="false" ht="15" hidden="false" customHeight="false" outlineLevel="0" collapsed="false">
      <c r="A4237" s="301" t="n">
        <v>39289</v>
      </c>
      <c r="B4237" s="301" t="s">
        <v>54</v>
      </c>
      <c r="C4237" s="302" t="s">
        <v>15957</v>
      </c>
      <c r="D4237" s="301" t="s">
        <v>142</v>
      </c>
      <c r="E4237" s="303"/>
    </row>
    <row r="4238" customFormat="false" ht="15" hidden="false" customHeight="false" outlineLevel="0" collapsed="false">
      <c r="A4238" s="301" t="n">
        <v>39290</v>
      </c>
      <c r="B4238" s="301" t="s">
        <v>54</v>
      </c>
      <c r="C4238" s="302" t="s">
        <v>15958</v>
      </c>
      <c r="D4238" s="301" t="s">
        <v>142</v>
      </c>
      <c r="E4238" s="303"/>
    </row>
    <row r="4239" customFormat="false" ht="15" hidden="false" customHeight="false" outlineLevel="0" collapsed="false">
      <c r="A4239" s="301" t="n">
        <v>39291</v>
      </c>
      <c r="B4239" s="301" t="s">
        <v>54</v>
      </c>
      <c r="C4239" s="302" t="s">
        <v>15959</v>
      </c>
      <c r="D4239" s="301" t="s">
        <v>142</v>
      </c>
      <c r="E4239" s="303"/>
    </row>
    <row r="4240" customFormat="false" ht="15" hidden="false" customHeight="false" outlineLevel="0" collapsed="false">
      <c r="A4240" s="301" t="n">
        <v>41892</v>
      </c>
      <c r="B4240" s="301" t="s">
        <v>54</v>
      </c>
      <c r="C4240" s="302" t="s">
        <v>15960</v>
      </c>
      <c r="D4240" s="301" t="s">
        <v>142</v>
      </c>
      <c r="E4240" s="303"/>
    </row>
    <row r="4241" customFormat="false" ht="15" hidden="false" customHeight="false" outlineLevel="0" collapsed="false">
      <c r="A4241" s="301" t="n">
        <v>7048</v>
      </c>
      <c r="B4241" s="301" t="s">
        <v>54</v>
      </c>
      <c r="C4241" s="302" t="s">
        <v>15961</v>
      </c>
      <c r="D4241" s="301" t="s">
        <v>142</v>
      </c>
      <c r="E4241" s="303"/>
    </row>
    <row r="4242" customFormat="false" ht="15" hidden="false" customHeight="false" outlineLevel="0" collapsed="false">
      <c r="A4242" s="301" t="n">
        <v>7088</v>
      </c>
      <c r="B4242" s="301" t="s">
        <v>54</v>
      </c>
      <c r="C4242" s="302" t="s">
        <v>15962</v>
      </c>
      <c r="D4242" s="301" t="s">
        <v>142</v>
      </c>
      <c r="E4242" s="303"/>
    </row>
    <row r="4243" customFormat="false" ht="15" hidden="false" customHeight="false" outlineLevel="0" collapsed="false">
      <c r="A4243" s="301" t="n">
        <v>7070</v>
      </c>
      <c r="B4243" s="301" t="s">
        <v>54</v>
      </c>
      <c r="C4243" s="302" t="s">
        <v>15963</v>
      </c>
      <c r="D4243" s="301" t="s">
        <v>142</v>
      </c>
      <c r="E4243" s="303" t="n">
        <v>270.09</v>
      </c>
    </row>
    <row r="4244" customFormat="false" ht="15" hidden="false" customHeight="false" outlineLevel="0" collapsed="false">
      <c r="A4244" s="301" t="n">
        <v>20179</v>
      </c>
      <c r="B4244" s="301" t="s">
        <v>54</v>
      </c>
      <c r="C4244" s="302" t="s">
        <v>15964</v>
      </c>
      <c r="D4244" s="301" t="s">
        <v>142</v>
      </c>
      <c r="E4244" s="303" t="n">
        <v>57.45</v>
      </c>
    </row>
    <row r="4245" customFormat="false" ht="15" hidden="false" customHeight="false" outlineLevel="0" collapsed="false">
      <c r="A4245" s="301" t="n">
        <v>20178</v>
      </c>
      <c r="B4245" s="301" t="s">
        <v>54</v>
      </c>
      <c r="C4245" s="302" t="s">
        <v>15965</v>
      </c>
      <c r="D4245" s="301" t="s">
        <v>142</v>
      </c>
      <c r="E4245" s="303" t="n">
        <v>68.86</v>
      </c>
    </row>
    <row r="4246" customFormat="false" ht="15" hidden="false" customHeight="false" outlineLevel="0" collapsed="false">
      <c r="A4246" s="301" t="n">
        <v>20180</v>
      </c>
      <c r="B4246" s="301" t="s">
        <v>54</v>
      </c>
      <c r="C4246" s="302" t="s">
        <v>15966</v>
      </c>
      <c r="D4246" s="301" t="s">
        <v>142</v>
      </c>
      <c r="E4246" s="303" t="n">
        <v>113.64</v>
      </c>
    </row>
    <row r="4247" customFormat="false" ht="15" hidden="false" customHeight="false" outlineLevel="0" collapsed="false">
      <c r="A4247" s="301" t="n">
        <v>20181</v>
      </c>
      <c r="B4247" s="301" t="s">
        <v>54</v>
      </c>
      <c r="C4247" s="302" t="s">
        <v>15967</v>
      </c>
      <c r="D4247" s="301" t="s">
        <v>142</v>
      </c>
      <c r="E4247" s="303" t="n">
        <v>152.16</v>
      </c>
    </row>
    <row r="4248" customFormat="false" ht="15" hidden="false" customHeight="false" outlineLevel="0" collapsed="false">
      <c r="A4248" s="301" t="n">
        <v>20177</v>
      </c>
      <c r="B4248" s="301" t="s">
        <v>54</v>
      </c>
      <c r="C4248" s="302" t="s">
        <v>15968</v>
      </c>
      <c r="D4248" s="301" t="s">
        <v>142</v>
      </c>
      <c r="E4248" s="303" t="n">
        <v>37.64</v>
      </c>
    </row>
    <row r="4249" customFormat="false" ht="15" hidden="false" customHeight="false" outlineLevel="0" collapsed="false">
      <c r="A4249" s="301" t="n">
        <v>40945</v>
      </c>
      <c r="B4249" s="301" t="s">
        <v>54</v>
      </c>
      <c r="C4249" s="302" t="s">
        <v>15969</v>
      </c>
      <c r="D4249" s="301" t="s">
        <v>2543</v>
      </c>
      <c r="E4249" s="303" t="n">
        <v>15.89</v>
      </c>
    </row>
    <row r="4250" customFormat="false" ht="15" hidden="false" customHeight="false" outlineLevel="0" collapsed="false">
      <c r="A4250" s="301" t="n">
        <v>40946</v>
      </c>
      <c r="B4250" s="301" t="s">
        <v>54</v>
      </c>
      <c r="C4250" s="302" t="s">
        <v>15970</v>
      </c>
      <c r="D4250" s="301" t="s">
        <v>7340</v>
      </c>
      <c r="E4250" s="303" t="n">
        <v>2789.89</v>
      </c>
    </row>
    <row r="4251" customFormat="false" ht="15" hidden="false" customHeight="false" outlineLevel="0" collapsed="false">
      <c r="A4251" s="301" t="n">
        <v>7153</v>
      </c>
      <c r="B4251" s="301" t="s">
        <v>54</v>
      </c>
      <c r="C4251" s="302" t="s">
        <v>15971</v>
      </c>
      <c r="D4251" s="301" t="s">
        <v>2543</v>
      </c>
      <c r="E4251" s="303" t="n">
        <v>49.9</v>
      </c>
    </row>
    <row r="4252" customFormat="false" ht="15" hidden="false" customHeight="false" outlineLevel="0" collapsed="false">
      <c r="A4252" s="301" t="n">
        <v>41089</v>
      </c>
      <c r="B4252" s="301" t="s">
        <v>54</v>
      </c>
      <c r="C4252" s="302" t="s">
        <v>15972</v>
      </c>
      <c r="D4252" s="301" t="s">
        <v>7340</v>
      </c>
      <c r="E4252" s="303" t="n">
        <v>8758.11</v>
      </c>
    </row>
    <row r="4253" customFormat="false" ht="15" hidden="false" customHeight="false" outlineLevel="0" collapsed="false">
      <c r="A4253" s="301" t="n">
        <v>40943</v>
      </c>
      <c r="B4253" s="301" t="s">
        <v>54</v>
      </c>
      <c r="C4253" s="302" t="s">
        <v>15973</v>
      </c>
      <c r="D4253" s="301" t="s">
        <v>2543</v>
      </c>
      <c r="E4253" s="303" t="n">
        <v>35.43</v>
      </c>
    </row>
    <row r="4254" customFormat="false" ht="15" hidden="false" customHeight="false" outlineLevel="0" collapsed="false">
      <c r="A4254" s="301" t="n">
        <v>40944</v>
      </c>
      <c r="B4254" s="301" t="s">
        <v>54</v>
      </c>
      <c r="C4254" s="302" t="s">
        <v>15974</v>
      </c>
      <c r="D4254" s="301" t="s">
        <v>7340</v>
      </c>
      <c r="E4254" s="303" t="n">
        <v>6217.74</v>
      </c>
    </row>
    <row r="4255" customFormat="false" ht="15" hidden="false" customHeight="false" outlineLevel="0" collapsed="false">
      <c r="A4255" s="301" t="n">
        <v>6175</v>
      </c>
      <c r="B4255" s="301" t="s">
        <v>54</v>
      </c>
      <c r="C4255" s="302" t="s">
        <v>15975</v>
      </c>
      <c r="D4255" s="301" t="s">
        <v>2543</v>
      </c>
      <c r="E4255" s="303" t="n">
        <v>54.63</v>
      </c>
    </row>
    <row r="4256" customFormat="false" ht="15" hidden="false" customHeight="false" outlineLevel="0" collapsed="false">
      <c r="A4256" s="301" t="n">
        <v>41092</v>
      </c>
      <c r="B4256" s="301" t="s">
        <v>54</v>
      </c>
      <c r="C4256" s="302" t="s">
        <v>15976</v>
      </c>
      <c r="D4256" s="301" t="s">
        <v>7340</v>
      </c>
      <c r="E4256" s="303" t="n">
        <v>9585.01</v>
      </c>
    </row>
    <row r="4257" customFormat="false" ht="15" hidden="false" customHeight="false" outlineLevel="0" collapsed="false">
      <c r="A4257" s="301" t="n">
        <v>37712</v>
      </c>
      <c r="B4257" s="301" t="s">
        <v>54</v>
      </c>
      <c r="C4257" s="302" t="s">
        <v>15977</v>
      </c>
      <c r="D4257" s="301" t="s">
        <v>56</v>
      </c>
      <c r="E4257" s="303" t="n">
        <v>92.59</v>
      </c>
    </row>
    <row r="4258" customFormat="false" ht="15" hidden="false" customHeight="false" outlineLevel="0" collapsed="false">
      <c r="A4258" s="301" t="n">
        <v>34558</v>
      </c>
      <c r="B4258" s="301" t="s">
        <v>54</v>
      </c>
      <c r="C4258" s="302" t="s">
        <v>15978</v>
      </c>
      <c r="D4258" s="301" t="s">
        <v>429</v>
      </c>
      <c r="E4258" s="303" t="n">
        <v>3.54</v>
      </c>
    </row>
    <row r="4259" customFormat="false" ht="15" hidden="false" customHeight="false" outlineLevel="0" collapsed="false">
      <c r="A4259" s="301" t="n">
        <v>34547</v>
      </c>
      <c r="B4259" s="301" t="s">
        <v>54</v>
      </c>
      <c r="C4259" s="302" t="s">
        <v>15979</v>
      </c>
      <c r="D4259" s="301" t="s">
        <v>429</v>
      </c>
      <c r="E4259" s="303" t="n">
        <v>4.35</v>
      </c>
    </row>
    <row r="4260" customFormat="false" ht="15" hidden="false" customHeight="false" outlineLevel="0" collapsed="false">
      <c r="A4260" s="301" t="n">
        <v>34548</v>
      </c>
      <c r="B4260" s="301" t="s">
        <v>54</v>
      </c>
      <c r="C4260" s="302" t="s">
        <v>15980</v>
      </c>
      <c r="D4260" s="301" t="s">
        <v>429</v>
      </c>
      <c r="E4260" s="303" t="n">
        <v>7.15</v>
      </c>
    </row>
    <row r="4261" customFormat="false" ht="15" hidden="false" customHeight="false" outlineLevel="0" collapsed="false">
      <c r="A4261" s="301" t="n">
        <v>34550</v>
      </c>
      <c r="B4261" s="301" t="s">
        <v>54</v>
      </c>
      <c r="C4261" s="302" t="s">
        <v>15981</v>
      </c>
      <c r="D4261" s="301" t="s">
        <v>429</v>
      </c>
      <c r="E4261" s="303" t="n">
        <v>1.88</v>
      </c>
    </row>
    <row r="4262" customFormat="false" ht="15" hidden="false" customHeight="false" outlineLevel="0" collapsed="false">
      <c r="A4262" s="301" t="n">
        <v>34557</v>
      </c>
      <c r="B4262" s="301" t="s">
        <v>54</v>
      </c>
      <c r="C4262" s="302" t="s">
        <v>15982</v>
      </c>
      <c r="D4262" s="301" t="s">
        <v>429</v>
      </c>
      <c r="E4262" s="303" t="n">
        <v>2.76</v>
      </c>
    </row>
    <row r="4263" customFormat="false" ht="15" hidden="false" customHeight="false" outlineLevel="0" collapsed="false">
      <c r="A4263" s="301" t="n">
        <v>37411</v>
      </c>
      <c r="B4263" s="301" t="s">
        <v>54</v>
      </c>
      <c r="C4263" s="302" t="s">
        <v>15983</v>
      </c>
      <c r="D4263" s="301" t="s">
        <v>56</v>
      </c>
      <c r="E4263" s="303" t="n">
        <v>20.17</v>
      </c>
    </row>
    <row r="4264" customFormat="false" ht="15" hidden="false" customHeight="false" outlineLevel="0" collapsed="false">
      <c r="A4264" s="301" t="n">
        <v>39508</v>
      </c>
      <c r="B4264" s="301" t="s">
        <v>54</v>
      </c>
      <c r="C4264" s="302" t="s">
        <v>15984</v>
      </c>
      <c r="D4264" s="301" t="s">
        <v>56</v>
      </c>
      <c r="E4264" s="303" t="n">
        <v>11.33</v>
      </c>
    </row>
    <row r="4265" customFormat="false" ht="15" hidden="false" customHeight="false" outlineLevel="0" collapsed="false">
      <c r="A4265" s="301" t="n">
        <v>39507</v>
      </c>
      <c r="B4265" s="301" t="s">
        <v>54</v>
      </c>
      <c r="C4265" s="302" t="s">
        <v>15985</v>
      </c>
      <c r="D4265" s="301" t="s">
        <v>56</v>
      </c>
      <c r="E4265" s="303" t="n">
        <v>16.9</v>
      </c>
    </row>
    <row r="4266" customFormat="false" ht="15" hidden="false" customHeight="false" outlineLevel="0" collapsed="false">
      <c r="A4266" s="301" t="n">
        <v>7155</v>
      </c>
      <c r="B4266" s="301" t="s">
        <v>54</v>
      </c>
      <c r="C4266" s="302" t="s">
        <v>15986</v>
      </c>
      <c r="D4266" s="301" t="s">
        <v>56</v>
      </c>
      <c r="E4266" s="303" t="n">
        <v>21.7</v>
      </c>
    </row>
    <row r="4267" customFormat="false" ht="15" hidden="false" customHeight="false" outlineLevel="0" collapsed="false">
      <c r="A4267" s="301" t="n">
        <v>42406</v>
      </c>
      <c r="B4267" s="301" t="s">
        <v>54</v>
      </c>
      <c r="C4267" s="302" t="s">
        <v>15987</v>
      </c>
      <c r="D4267" s="301" t="s">
        <v>56</v>
      </c>
      <c r="E4267" s="303" t="n">
        <v>24.88</v>
      </c>
    </row>
    <row r="4268" customFormat="false" ht="15" hidden="false" customHeight="false" outlineLevel="0" collapsed="false">
      <c r="A4268" s="301" t="n">
        <v>7156</v>
      </c>
      <c r="B4268" s="301" t="s">
        <v>54</v>
      </c>
      <c r="C4268" s="302" t="s">
        <v>15988</v>
      </c>
      <c r="D4268" s="301" t="s">
        <v>56</v>
      </c>
      <c r="E4268" s="303" t="n">
        <v>31.13</v>
      </c>
    </row>
    <row r="4269" customFormat="false" ht="15" hidden="false" customHeight="false" outlineLevel="0" collapsed="false">
      <c r="A4269" s="301" t="n">
        <v>43127</v>
      </c>
      <c r="B4269" s="301" t="s">
        <v>54</v>
      </c>
      <c r="C4269" s="302" t="s">
        <v>15989</v>
      </c>
      <c r="D4269" s="301" t="s">
        <v>56</v>
      </c>
      <c r="E4269" s="303" t="n">
        <v>44.55</v>
      </c>
    </row>
    <row r="4270" customFormat="false" ht="15" hidden="false" customHeight="false" outlineLevel="0" collapsed="false">
      <c r="A4270" s="301" t="n">
        <v>10917</v>
      </c>
      <c r="B4270" s="301" t="s">
        <v>54</v>
      </c>
      <c r="C4270" s="302" t="s">
        <v>15990</v>
      </c>
      <c r="D4270" s="301" t="s">
        <v>56</v>
      </c>
      <c r="E4270" s="303" t="n">
        <v>9.4</v>
      </c>
    </row>
    <row r="4271" customFormat="false" ht="15" hidden="false" customHeight="false" outlineLevel="0" collapsed="false">
      <c r="A4271" s="301" t="n">
        <v>21141</v>
      </c>
      <c r="B4271" s="301" t="s">
        <v>54</v>
      </c>
      <c r="C4271" s="302" t="s">
        <v>15991</v>
      </c>
      <c r="D4271" s="301" t="s">
        <v>56</v>
      </c>
      <c r="E4271" s="303" t="n">
        <v>14.56</v>
      </c>
    </row>
    <row r="4272" customFormat="false" ht="15" hidden="false" customHeight="false" outlineLevel="0" collapsed="false">
      <c r="A4272" s="301" t="n">
        <v>39509</v>
      </c>
      <c r="B4272" s="301" t="s">
        <v>54</v>
      </c>
      <c r="C4272" s="302" t="s">
        <v>15992</v>
      </c>
      <c r="D4272" s="301" t="s">
        <v>56</v>
      </c>
      <c r="E4272" s="303" t="n">
        <v>14</v>
      </c>
    </row>
    <row r="4273" customFormat="false" ht="15" hidden="false" customHeight="false" outlineLevel="0" collapsed="false">
      <c r="A4273" s="301" t="n">
        <v>44529</v>
      </c>
      <c r="B4273" s="301" t="s">
        <v>54</v>
      </c>
      <c r="C4273" s="302" t="s">
        <v>15993</v>
      </c>
      <c r="D4273" s="301" t="s">
        <v>56</v>
      </c>
      <c r="E4273" s="303" t="n">
        <v>20.61</v>
      </c>
    </row>
    <row r="4274" customFormat="false" ht="15" hidden="false" customHeight="false" outlineLevel="0" collapsed="false">
      <c r="A4274" s="301" t="n">
        <v>7167</v>
      </c>
      <c r="B4274" s="301" t="s">
        <v>54</v>
      </c>
      <c r="C4274" s="302" t="s">
        <v>15994</v>
      </c>
      <c r="D4274" s="301" t="s">
        <v>56</v>
      </c>
      <c r="E4274" s="303" t="n">
        <v>22.37</v>
      </c>
    </row>
    <row r="4275" customFormat="false" ht="15" hidden="false" customHeight="false" outlineLevel="0" collapsed="false">
      <c r="A4275" s="301" t="n">
        <v>10928</v>
      </c>
      <c r="B4275" s="301" t="s">
        <v>54</v>
      </c>
      <c r="C4275" s="302" t="s">
        <v>15995</v>
      </c>
      <c r="D4275" s="301" t="s">
        <v>56</v>
      </c>
      <c r="E4275" s="303" t="n">
        <v>12.85</v>
      </c>
    </row>
    <row r="4276" customFormat="false" ht="15" hidden="false" customHeight="false" outlineLevel="0" collapsed="false">
      <c r="A4276" s="301" t="n">
        <v>10933</v>
      </c>
      <c r="B4276" s="301" t="s">
        <v>54</v>
      </c>
      <c r="C4276" s="302" t="s">
        <v>15996</v>
      </c>
      <c r="D4276" s="301" t="s">
        <v>56</v>
      </c>
      <c r="E4276" s="303" t="n">
        <v>19.38</v>
      </c>
    </row>
    <row r="4277" customFormat="false" ht="15" hidden="false" customHeight="false" outlineLevel="0" collapsed="false">
      <c r="A4277" s="301" t="n">
        <v>7158</v>
      </c>
      <c r="B4277" s="301" t="s">
        <v>54</v>
      </c>
      <c r="C4277" s="302" t="s">
        <v>15997</v>
      </c>
      <c r="D4277" s="301" t="s">
        <v>56</v>
      </c>
      <c r="E4277" s="303" t="n">
        <v>32.88</v>
      </c>
    </row>
    <row r="4278" customFormat="false" ht="15" hidden="false" customHeight="false" outlineLevel="0" collapsed="false">
      <c r="A4278" s="301" t="n">
        <v>10927</v>
      </c>
      <c r="B4278" s="301" t="s">
        <v>54</v>
      </c>
      <c r="C4278" s="302" t="s">
        <v>15998</v>
      </c>
      <c r="D4278" s="301" t="s">
        <v>56</v>
      </c>
      <c r="E4278" s="303" t="n">
        <v>21.03</v>
      </c>
    </row>
    <row r="4279" customFormat="false" ht="15" hidden="false" customHeight="false" outlineLevel="0" collapsed="false">
      <c r="A4279" s="301" t="n">
        <v>7162</v>
      </c>
      <c r="B4279" s="301" t="s">
        <v>54</v>
      </c>
      <c r="C4279" s="302" t="s">
        <v>15999</v>
      </c>
      <c r="D4279" s="301" t="s">
        <v>56</v>
      </c>
      <c r="E4279" s="303" t="n">
        <v>51.45</v>
      </c>
    </row>
    <row r="4280" customFormat="false" ht="15" hidden="false" customHeight="false" outlineLevel="0" collapsed="false">
      <c r="A4280" s="301" t="n">
        <v>10932</v>
      </c>
      <c r="B4280" s="301" t="s">
        <v>54</v>
      </c>
      <c r="C4280" s="302" t="s">
        <v>16000</v>
      </c>
      <c r="D4280" s="301" t="s">
        <v>56</v>
      </c>
      <c r="E4280" s="303" t="n">
        <v>89.49</v>
      </c>
    </row>
    <row r="4281" customFormat="false" ht="15" hidden="false" customHeight="false" outlineLevel="0" collapsed="false">
      <c r="A4281" s="301" t="n">
        <v>10937</v>
      </c>
      <c r="B4281" s="301" t="s">
        <v>54</v>
      </c>
      <c r="C4281" s="302" t="s">
        <v>16001</v>
      </c>
      <c r="D4281" s="301" t="s">
        <v>56</v>
      </c>
      <c r="E4281" s="303" t="n">
        <v>23</v>
      </c>
    </row>
    <row r="4282" customFormat="false" ht="15" hidden="false" customHeight="false" outlineLevel="0" collapsed="false">
      <c r="A4282" s="301" t="n">
        <v>10935</v>
      </c>
      <c r="B4282" s="301" t="s">
        <v>54</v>
      </c>
      <c r="C4282" s="302" t="s">
        <v>16002</v>
      </c>
      <c r="D4282" s="301" t="s">
        <v>56</v>
      </c>
      <c r="E4282" s="303" t="n">
        <v>39.89</v>
      </c>
    </row>
    <row r="4283" customFormat="false" ht="15" hidden="false" customHeight="false" outlineLevel="0" collapsed="false">
      <c r="A4283" s="301" t="n">
        <v>10931</v>
      </c>
      <c r="B4283" s="301" t="s">
        <v>54</v>
      </c>
      <c r="C4283" s="302" t="s">
        <v>16003</v>
      </c>
      <c r="D4283" s="301" t="s">
        <v>56</v>
      </c>
      <c r="E4283" s="303" t="n">
        <v>11.22</v>
      </c>
    </row>
    <row r="4284" customFormat="false" ht="15" hidden="false" customHeight="false" outlineLevel="0" collapsed="false">
      <c r="A4284" s="301" t="n">
        <v>7164</v>
      </c>
      <c r="B4284" s="301" t="s">
        <v>54</v>
      </c>
      <c r="C4284" s="302" t="s">
        <v>16004</v>
      </c>
      <c r="D4284" s="301" t="s">
        <v>56</v>
      </c>
      <c r="E4284" s="303" t="n">
        <v>37.13</v>
      </c>
    </row>
    <row r="4285" customFormat="false" ht="15" hidden="false" customHeight="false" outlineLevel="0" collapsed="false">
      <c r="A4285" s="301" t="n">
        <v>36887</v>
      </c>
      <c r="B4285" s="301" t="s">
        <v>54</v>
      </c>
      <c r="C4285" s="302" t="s">
        <v>16005</v>
      </c>
      <c r="D4285" s="301" t="s">
        <v>56</v>
      </c>
      <c r="E4285" s="303" t="n">
        <v>8.87</v>
      </c>
    </row>
    <row r="4286" customFormat="false" ht="15" hidden="false" customHeight="false" outlineLevel="0" collapsed="false">
      <c r="A4286" s="301" t="n">
        <v>34630</v>
      </c>
      <c r="B4286" s="301" t="s">
        <v>54</v>
      </c>
      <c r="C4286" s="302" t="s">
        <v>16006</v>
      </c>
      <c r="D4286" s="301" t="s">
        <v>142</v>
      </c>
      <c r="E4286" s="303" t="n">
        <v>1504.83</v>
      </c>
    </row>
    <row r="4287" customFormat="false" ht="15" hidden="false" customHeight="false" outlineLevel="0" collapsed="false">
      <c r="A4287" s="301" t="n">
        <v>7161</v>
      </c>
      <c r="B4287" s="301" t="s">
        <v>54</v>
      </c>
      <c r="C4287" s="302" t="s">
        <v>16007</v>
      </c>
      <c r="D4287" s="301" t="s">
        <v>56</v>
      </c>
      <c r="E4287" s="303" t="n">
        <v>4.62</v>
      </c>
    </row>
    <row r="4288" customFormat="false" ht="15" hidden="false" customHeight="false" outlineLevel="0" collapsed="false">
      <c r="A4288" s="301" t="n">
        <v>7170</v>
      </c>
      <c r="B4288" s="301" t="s">
        <v>54</v>
      </c>
      <c r="C4288" s="302" t="s">
        <v>16008</v>
      </c>
      <c r="D4288" s="301" t="s">
        <v>56</v>
      </c>
      <c r="E4288" s="303" t="n">
        <v>2.14</v>
      </c>
    </row>
    <row r="4289" customFormat="false" ht="15" hidden="false" customHeight="false" outlineLevel="0" collapsed="false">
      <c r="A4289" s="301" t="n">
        <v>37524</v>
      </c>
      <c r="B4289" s="301" t="s">
        <v>54</v>
      </c>
      <c r="C4289" s="302" t="s">
        <v>16009</v>
      </c>
      <c r="D4289" s="301" t="s">
        <v>429</v>
      </c>
      <c r="E4289" s="303" t="n">
        <v>1.96</v>
      </c>
    </row>
    <row r="4290" customFormat="false" ht="15" hidden="false" customHeight="false" outlineLevel="0" collapsed="false">
      <c r="A4290" s="301" t="n">
        <v>37525</v>
      </c>
      <c r="B4290" s="301" t="s">
        <v>54</v>
      </c>
      <c r="C4290" s="302" t="s">
        <v>16010</v>
      </c>
      <c r="D4290" s="301" t="s">
        <v>429</v>
      </c>
      <c r="E4290" s="303" t="n">
        <v>2.68</v>
      </c>
    </row>
    <row r="4291" customFormat="false" ht="15" hidden="false" customHeight="false" outlineLevel="0" collapsed="false">
      <c r="A4291" s="301" t="n">
        <v>36789</v>
      </c>
      <c r="B4291" s="301" t="s">
        <v>54</v>
      </c>
      <c r="C4291" s="302" t="s">
        <v>16011</v>
      </c>
      <c r="D4291" s="301" t="s">
        <v>142</v>
      </c>
      <c r="E4291" s="303" t="n">
        <v>1.27</v>
      </c>
    </row>
    <row r="4292" customFormat="false" ht="15" hidden="false" customHeight="false" outlineLevel="0" collapsed="false">
      <c r="A4292" s="301" t="n">
        <v>7173</v>
      </c>
      <c r="B4292" s="301" t="s">
        <v>54</v>
      </c>
      <c r="C4292" s="302" t="s">
        <v>16012</v>
      </c>
      <c r="D4292" s="301" t="s">
        <v>15038</v>
      </c>
      <c r="E4292" s="303" t="n">
        <v>825</v>
      </c>
    </row>
    <row r="4293" customFormat="false" ht="15" hidden="false" customHeight="false" outlineLevel="0" collapsed="false">
      <c r="A4293" s="301" t="n">
        <v>7175</v>
      </c>
      <c r="B4293" s="301" t="s">
        <v>54</v>
      </c>
      <c r="C4293" s="302" t="s">
        <v>16013</v>
      </c>
      <c r="D4293" s="301" t="s">
        <v>142</v>
      </c>
      <c r="E4293" s="303" t="n">
        <v>0.93</v>
      </c>
    </row>
    <row r="4294" customFormat="false" ht="15" hidden="false" customHeight="false" outlineLevel="0" collapsed="false">
      <c r="A4294" s="301" t="n">
        <v>40741</v>
      </c>
      <c r="B4294" s="301" t="s">
        <v>54</v>
      </c>
      <c r="C4294" s="302" t="s">
        <v>16014</v>
      </c>
      <c r="D4294" s="301" t="s">
        <v>142</v>
      </c>
      <c r="E4294" s="303" t="n">
        <v>3.21</v>
      </c>
    </row>
    <row r="4295" customFormat="false" ht="15" hidden="false" customHeight="false" outlineLevel="0" collapsed="false">
      <c r="A4295" s="301" t="n">
        <v>7184</v>
      </c>
      <c r="B4295" s="301" t="s">
        <v>54</v>
      </c>
      <c r="C4295" s="302" t="s">
        <v>16015</v>
      </c>
      <c r="D4295" s="301" t="s">
        <v>56</v>
      </c>
      <c r="E4295" s="303" t="n">
        <v>37.85</v>
      </c>
    </row>
    <row r="4296" customFormat="false" ht="15" hidden="false" customHeight="false" outlineLevel="0" collapsed="false">
      <c r="A4296" s="301" t="n">
        <v>34458</v>
      </c>
      <c r="B4296" s="301" t="s">
        <v>54</v>
      </c>
      <c r="C4296" s="302" t="s">
        <v>16016</v>
      </c>
      <c r="D4296" s="301" t="s">
        <v>142</v>
      </c>
      <c r="E4296" s="303" t="n">
        <v>146.02</v>
      </c>
    </row>
    <row r="4297" customFormat="false" ht="15" hidden="false" customHeight="false" outlineLevel="0" collapsed="false">
      <c r="A4297" s="301" t="n">
        <v>34464</v>
      </c>
      <c r="B4297" s="301" t="s">
        <v>54</v>
      </c>
      <c r="C4297" s="302" t="s">
        <v>16017</v>
      </c>
      <c r="D4297" s="301" t="s">
        <v>142</v>
      </c>
      <c r="E4297" s="303" t="n">
        <v>217.36</v>
      </c>
    </row>
    <row r="4298" customFormat="false" ht="15" hidden="false" customHeight="false" outlineLevel="0" collapsed="false">
      <c r="A4298" s="301" t="n">
        <v>34468</v>
      </c>
      <c r="B4298" s="301" t="s">
        <v>54</v>
      </c>
      <c r="C4298" s="302" t="s">
        <v>16018</v>
      </c>
      <c r="D4298" s="301" t="s">
        <v>142</v>
      </c>
      <c r="E4298" s="303" t="n">
        <v>274.03</v>
      </c>
    </row>
    <row r="4299" customFormat="false" ht="15" hidden="false" customHeight="false" outlineLevel="0" collapsed="false">
      <c r="A4299" s="301" t="n">
        <v>34473</v>
      </c>
      <c r="B4299" s="301" t="s">
        <v>54</v>
      </c>
      <c r="C4299" s="302" t="s">
        <v>16019</v>
      </c>
      <c r="D4299" s="301" t="s">
        <v>142</v>
      </c>
      <c r="E4299" s="303" t="n">
        <v>166.23</v>
      </c>
    </row>
    <row r="4300" customFormat="false" ht="15" hidden="false" customHeight="false" outlineLevel="0" collapsed="false">
      <c r="A4300" s="301" t="n">
        <v>34480</v>
      </c>
      <c r="B4300" s="301" t="s">
        <v>54</v>
      </c>
      <c r="C4300" s="302" t="s">
        <v>16020</v>
      </c>
      <c r="D4300" s="301" t="s">
        <v>142</v>
      </c>
      <c r="E4300" s="303" t="n">
        <v>307.21</v>
      </c>
    </row>
    <row r="4301" customFormat="false" ht="15" hidden="false" customHeight="false" outlineLevel="0" collapsed="false">
      <c r="A4301" s="301" t="n">
        <v>34486</v>
      </c>
      <c r="B4301" s="301" t="s">
        <v>54</v>
      </c>
      <c r="C4301" s="302" t="s">
        <v>16021</v>
      </c>
      <c r="D4301" s="301" t="s">
        <v>142</v>
      </c>
      <c r="E4301" s="303" t="n">
        <v>363.72</v>
      </c>
    </row>
    <row r="4302" customFormat="false" ht="15" hidden="false" customHeight="false" outlineLevel="0" collapsed="false">
      <c r="A4302" s="301" t="n">
        <v>7190</v>
      </c>
      <c r="B4302" s="301" t="s">
        <v>54</v>
      </c>
      <c r="C4302" s="302" t="s">
        <v>16022</v>
      </c>
      <c r="D4302" s="301" t="s">
        <v>142</v>
      </c>
      <c r="E4302" s="303" t="n">
        <v>12.14</v>
      </c>
    </row>
    <row r="4303" customFormat="false" ht="15" hidden="false" customHeight="false" outlineLevel="0" collapsed="false">
      <c r="A4303" s="301" t="n">
        <v>34417</v>
      </c>
      <c r="B4303" s="301" t="s">
        <v>54</v>
      </c>
      <c r="C4303" s="302" t="s">
        <v>16023</v>
      </c>
      <c r="D4303" s="301" t="s">
        <v>142</v>
      </c>
      <c r="E4303" s="303" t="n">
        <v>19.43</v>
      </c>
    </row>
    <row r="4304" customFormat="false" ht="15" hidden="false" customHeight="false" outlineLevel="0" collapsed="false">
      <c r="A4304" s="301" t="n">
        <v>7213</v>
      </c>
      <c r="B4304" s="301" t="s">
        <v>54</v>
      </c>
      <c r="C4304" s="302" t="s">
        <v>16024</v>
      </c>
      <c r="D4304" s="301" t="s">
        <v>56</v>
      </c>
      <c r="E4304" s="303" t="n">
        <v>17.82</v>
      </c>
    </row>
    <row r="4305" customFormat="false" ht="15" hidden="false" customHeight="false" outlineLevel="0" collapsed="false">
      <c r="A4305" s="301" t="n">
        <v>7195</v>
      </c>
      <c r="B4305" s="301" t="s">
        <v>54</v>
      </c>
      <c r="C4305" s="302" t="s">
        <v>16025</v>
      </c>
      <c r="D4305" s="301" t="s">
        <v>142</v>
      </c>
      <c r="E4305" s="303" t="n">
        <v>52.32</v>
      </c>
    </row>
    <row r="4306" customFormat="false" ht="15" hidden="false" customHeight="false" outlineLevel="0" collapsed="false">
      <c r="A4306" s="301" t="n">
        <v>7186</v>
      </c>
      <c r="B4306" s="301" t="s">
        <v>54</v>
      </c>
      <c r="C4306" s="302" t="s">
        <v>16026</v>
      </c>
      <c r="D4306" s="301" t="s">
        <v>142</v>
      </c>
      <c r="E4306" s="303" t="n">
        <v>57</v>
      </c>
    </row>
    <row r="4307" customFormat="false" ht="15" hidden="false" customHeight="false" outlineLevel="0" collapsed="false">
      <c r="A4307" s="301" t="n">
        <v>7194</v>
      </c>
      <c r="B4307" s="301" t="s">
        <v>54</v>
      </c>
      <c r="C4307" s="302" t="s">
        <v>16027</v>
      </c>
      <c r="D4307" s="301" t="s">
        <v>56</v>
      </c>
      <c r="E4307" s="303" t="n">
        <v>26.28</v>
      </c>
    </row>
    <row r="4308" customFormat="false" ht="15" hidden="false" customHeight="false" outlineLevel="0" collapsed="false">
      <c r="A4308" s="301" t="n">
        <v>7197</v>
      </c>
      <c r="B4308" s="301" t="s">
        <v>54</v>
      </c>
      <c r="C4308" s="302" t="s">
        <v>16028</v>
      </c>
      <c r="D4308" s="301" t="s">
        <v>142</v>
      </c>
      <c r="E4308" s="303" t="n">
        <v>110.92</v>
      </c>
    </row>
    <row r="4309" customFormat="false" ht="15" hidden="false" customHeight="false" outlineLevel="0" collapsed="false">
      <c r="A4309" s="301" t="n">
        <v>7192</v>
      </c>
      <c r="B4309" s="301" t="s">
        <v>54</v>
      </c>
      <c r="C4309" s="302" t="s">
        <v>16029</v>
      </c>
      <c r="D4309" s="301" t="s">
        <v>142</v>
      </c>
      <c r="E4309" s="303" t="n">
        <v>99.38</v>
      </c>
    </row>
    <row r="4310" customFormat="false" ht="15" hidden="false" customHeight="false" outlineLevel="0" collapsed="false">
      <c r="A4310" s="301" t="n">
        <v>7193</v>
      </c>
      <c r="B4310" s="301" t="s">
        <v>54</v>
      </c>
      <c r="C4310" s="302" t="s">
        <v>16030</v>
      </c>
      <c r="D4310" s="301" t="s">
        <v>142</v>
      </c>
      <c r="E4310" s="303" t="n">
        <v>111.88</v>
      </c>
    </row>
    <row r="4311" customFormat="false" ht="15" hidden="false" customHeight="false" outlineLevel="0" collapsed="false">
      <c r="A4311" s="301" t="n">
        <v>7189</v>
      </c>
      <c r="B4311" s="301" t="s">
        <v>54</v>
      </c>
      <c r="C4311" s="302" t="s">
        <v>16031</v>
      </c>
      <c r="D4311" s="301" t="s">
        <v>142</v>
      </c>
      <c r="E4311" s="303" t="n">
        <v>130.02</v>
      </c>
    </row>
    <row r="4312" customFormat="false" ht="15" hidden="false" customHeight="false" outlineLevel="0" collapsed="false">
      <c r="A4312" s="301" t="n">
        <v>34402</v>
      </c>
      <c r="B4312" s="301" t="s">
        <v>54</v>
      </c>
      <c r="C4312" s="302" t="s">
        <v>16032</v>
      </c>
      <c r="D4312" s="301" t="s">
        <v>142</v>
      </c>
      <c r="E4312" s="303" t="n">
        <v>183.56</v>
      </c>
    </row>
    <row r="4313" customFormat="false" ht="15" hidden="false" customHeight="false" outlineLevel="0" collapsed="false">
      <c r="A4313" s="301" t="n">
        <v>7245</v>
      </c>
      <c r="B4313" s="301" t="s">
        <v>54</v>
      </c>
      <c r="C4313" s="302" t="s">
        <v>16033</v>
      </c>
      <c r="D4313" s="301" t="s">
        <v>142</v>
      </c>
      <c r="E4313" s="303" t="n">
        <v>47.79</v>
      </c>
    </row>
    <row r="4314" customFormat="false" ht="15" hidden="false" customHeight="false" outlineLevel="0" collapsed="false">
      <c r="A4314" s="301" t="n">
        <v>34425</v>
      </c>
      <c r="B4314" s="301" t="s">
        <v>54</v>
      </c>
      <c r="C4314" s="302" t="s">
        <v>16034</v>
      </c>
      <c r="D4314" s="301" t="s">
        <v>142</v>
      </c>
      <c r="E4314" s="303" t="n">
        <v>117.92</v>
      </c>
    </row>
    <row r="4315" customFormat="false" ht="15" hidden="false" customHeight="false" outlineLevel="0" collapsed="false">
      <c r="A4315" s="301" t="n">
        <v>7223</v>
      </c>
      <c r="B4315" s="301" t="s">
        <v>54</v>
      </c>
      <c r="C4315" s="302" t="s">
        <v>16035</v>
      </c>
      <c r="D4315" s="301" t="s">
        <v>142</v>
      </c>
      <c r="E4315" s="303" t="n">
        <v>131.41</v>
      </c>
    </row>
    <row r="4316" customFormat="false" ht="15" hidden="false" customHeight="false" outlineLevel="0" collapsed="false">
      <c r="A4316" s="301" t="n">
        <v>7234</v>
      </c>
      <c r="B4316" s="301" t="s">
        <v>54</v>
      </c>
      <c r="C4316" s="302" t="s">
        <v>16036</v>
      </c>
      <c r="D4316" s="301" t="s">
        <v>142</v>
      </c>
      <c r="E4316" s="303" t="n">
        <v>198.29</v>
      </c>
    </row>
    <row r="4317" customFormat="false" ht="15" hidden="false" customHeight="false" outlineLevel="0" collapsed="false">
      <c r="A4317" s="301" t="n">
        <v>7224</v>
      </c>
      <c r="B4317" s="301" t="s">
        <v>54</v>
      </c>
      <c r="C4317" s="302" t="s">
        <v>16037</v>
      </c>
      <c r="D4317" s="301" t="s">
        <v>142</v>
      </c>
      <c r="E4317" s="303" t="n">
        <v>241.57</v>
      </c>
    </row>
    <row r="4318" customFormat="false" ht="15" hidden="false" customHeight="false" outlineLevel="0" collapsed="false">
      <c r="A4318" s="301" t="n">
        <v>7225</v>
      </c>
      <c r="B4318" s="301" t="s">
        <v>54</v>
      </c>
      <c r="C4318" s="302" t="s">
        <v>16038</v>
      </c>
      <c r="D4318" s="301" t="s">
        <v>142</v>
      </c>
      <c r="E4318" s="303" t="n">
        <v>259.03</v>
      </c>
    </row>
    <row r="4319" customFormat="false" ht="15" hidden="false" customHeight="false" outlineLevel="0" collapsed="false">
      <c r="A4319" s="301" t="n">
        <v>7226</v>
      </c>
      <c r="B4319" s="301" t="s">
        <v>54</v>
      </c>
      <c r="C4319" s="302" t="s">
        <v>16039</v>
      </c>
      <c r="D4319" s="301" t="s">
        <v>142</v>
      </c>
      <c r="E4319" s="303" t="n">
        <v>276.42</v>
      </c>
    </row>
    <row r="4320" customFormat="false" ht="15" hidden="false" customHeight="false" outlineLevel="0" collapsed="false">
      <c r="A4320" s="301" t="n">
        <v>7227</v>
      </c>
      <c r="B4320" s="301" t="s">
        <v>54</v>
      </c>
      <c r="C4320" s="302" t="s">
        <v>16040</v>
      </c>
      <c r="D4320" s="301" t="s">
        <v>142</v>
      </c>
      <c r="E4320" s="303" t="n">
        <v>314.64</v>
      </c>
    </row>
    <row r="4321" customFormat="false" ht="15" hidden="false" customHeight="false" outlineLevel="0" collapsed="false">
      <c r="A4321" s="301" t="n">
        <v>7212</v>
      </c>
      <c r="B4321" s="301" t="s">
        <v>54</v>
      </c>
      <c r="C4321" s="302" t="s">
        <v>16041</v>
      </c>
      <c r="D4321" s="301" t="s">
        <v>142</v>
      </c>
      <c r="E4321" s="303" t="n">
        <v>345.72</v>
      </c>
    </row>
    <row r="4322" customFormat="false" ht="15" hidden="false" customHeight="false" outlineLevel="0" collapsed="false">
      <c r="A4322" s="301" t="n">
        <v>7229</v>
      </c>
      <c r="B4322" s="301" t="s">
        <v>54</v>
      </c>
      <c r="C4322" s="302" t="s">
        <v>16042</v>
      </c>
      <c r="D4322" s="301" t="s">
        <v>142</v>
      </c>
      <c r="E4322" s="303" t="n">
        <v>219.14</v>
      </c>
    </row>
    <row r="4323" customFormat="false" ht="15" hidden="false" customHeight="false" outlineLevel="0" collapsed="false">
      <c r="A4323" s="301" t="n">
        <v>7230</v>
      </c>
      <c r="B4323" s="301" t="s">
        <v>54</v>
      </c>
      <c r="C4323" s="302" t="s">
        <v>16043</v>
      </c>
      <c r="D4323" s="301" t="s">
        <v>142</v>
      </c>
      <c r="E4323" s="303" t="n">
        <v>364.82</v>
      </c>
    </row>
    <row r="4324" customFormat="false" ht="15" hidden="false" customHeight="false" outlineLevel="0" collapsed="false">
      <c r="A4324" s="301" t="n">
        <v>7231</v>
      </c>
      <c r="B4324" s="301" t="s">
        <v>54</v>
      </c>
      <c r="C4324" s="302" t="s">
        <v>16044</v>
      </c>
      <c r="D4324" s="301" t="s">
        <v>142</v>
      </c>
      <c r="E4324" s="303" t="n">
        <v>517.53</v>
      </c>
    </row>
    <row r="4325" customFormat="false" ht="15" hidden="false" customHeight="false" outlineLevel="0" collapsed="false">
      <c r="A4325" s="301" t="n">
        <v>7220</v>
      </c>
      <c r="B4325" s="301" t="s">
        <v>54</v>
      </c>
      <c r="C4325" s="302" t="s">
        <v>16045</v>
      </c>
      <c r="D4325" s="301" t="s">
        <v>142</v>
      </c>
      <c r="E4325" s="303" t="n">
        <v>638.84</v>
      </c>
    </row>
    <row r="4326" customFormat="false" ht="15" hidden="false" customHeight="false" outlineLevel="0" collapsed="false">
      <c r="A4326" s="301" t="n">
        <v>34447</v>
      </c>
      <c r="B4326" s="301" t="s">
        <v>54</v>
      </c>
      <c r="C4326" s="302" t="s">
        <v>16046</v>
      </c>
      <c r="D4326" s="301" t="s">
        <v>142</v>
      </c>
      <c r="E4326" s="303" t="n">
        <v>714.31</v>
      </c>
    </row>
    <row r="4327" customFormat="false" ht="15" hidden="false" customHeight="false" outlineLevel="0" collapsed="false">
      <c r="A4327" s="301" t="n">
        <v>7233</v>
      </c>
      <c r="B4327" s="301" t="s">
        <v>54</v>
      </c>
      <c r="C4327" s="302" t="s">
        <v>16047</v>
      </c>
      <c r="D4327" s="301" t="s">
        <v>142</v>
      </c>
      <c r="E4327" s="303" t="n">
        <v>819.43</v>
      </c>
    </row>
    <row r="4328" customFormat="false" ht="15" hidden="false" customHeight="false" outlineLevel="0" collapsed="false">
      <c r="A4328" s="301" t="n">
        <v>40740</v>
      </c>
      <c r="B4328" s="301" t="s">
        <v>54</v>
      </c>
      <c r="C4328" s="302" t="s">
        <v>16048</v>
      </c>
      <c r="D4328" s="301" t="s">
        <v>56</v>
      </c>
      <c r="E4328" s="303"/>
    </row>
    <row r="4329" customFormat="false" ht="15" hidden="false" customHeight="false" outlineLevel="0" collapsed="false">
      <c r="A4329" s="301" t="n">
        <v>25007</v>
      </c>
      <c r="B4329" s="301" t="s">
        <v>54</v>
      </c>
      <c r="C4329" s="302" t="s">
        <v>16049</v>
      </c>
      <c r="D4329" s="301" t="s">
        <v>56</v>
      </c>
      <c r="E4329" s="303"/>
    </row>
    <row r="4330" customFormat="false" ht="15" hidden="false" customHeight="false" outlineLevel="0" collapsed="false">
      <c r="A4330" s="301" t="n">
        <v>43071</v>
      </c>
      <c r="B4330" s="301" t="s">
        <v>54</v>
      </c>
      <c r="C4330" s="302" t="s">
        <v>16050</v>
      </c>
      <c r="D4330" s="301" t="s">
        <v>56</v>
      </c>
      <c r="E4330" s="303"/>
    </row>
    <row r="4331" customFormat="false" ht="15" hidden="false" customHeight="false" outlineLevel="0" collapsed="false">
      <c r="A4331" s="301" t="n">
        <v>39520</v>
      </c>
      <c r="B4331" s="301" t="s">
        <v>54</v>
      </c>
      <c r="C4331" s="302" t="s">
        <v>16051</v>
      </c>
      <c r="D4331" s="301" t="s">
        <v>56</v>
      </c>
      <c r="E4331" s="303"/>
    </row>
    <row r="4332" customFormat="false" ht="15" hidden="false" customHeight="false" outlineLevel="0" collapsed="false">
      <c r="A4332" s="301" t="n">
        <v>39521</v>
      </c>
      <c r="B4332" s="301" t="s">
        <v>54</v>
      </c>
      <c r="C4332" s="302" t="s">
        <v>16052</v>
      </c>
      <c r="D4332" s="301" t="s">
        <v>56</v>
      </c>
      <c r="E4332" s="303"/>
    </row>
    <row r="4333" customFormat="false" ht="15" hidden="false" customHeight="false" outlineLevel="0" collapsed="false">
      <c r="A4333" s="301" t="n">
        <v>39522</v>
      </c>
      <c r="B4333" s="301" t="s">
        <v>54</v>
      </c>
      <c r="C4333" s="302" t="s">
        <v>16053</v>
      </c>
      <c r="D4333" s="301" t="s">
        <v>56</v>
      </c>
      <c r="E4333" s="303"/>
    </row>
    <row r="4334" customFormat="false" ht="15" hidden="false" customHeight="false" outlineLevel="0" collapsed="false">
      <c r="A4334" s="301" t="n">
        <v>7243</v>
      </c>
      <c r="B4334" s="301" t="s">
        <v>54</v>
      </c>
      <c r="C4334" s="302" t="s">
        <v>16054</v>
      </c>
      <c r="D4334" s="301" t="s">
        <v>56</v>
      </c>
      <c r="E4334" s="303"/>
    </row>
    <row r="4335" customFormat="false" ht="15" hidden="false" customHeight="false" outlineLevel="0" collapsed="false">
      <c r="A4335" s="301" t="n">
        <v>11067</v>
      </c>
      <c r="B4335" s="301" t="s">
        <v>54</v>
      </c>
      <c r="C4335" s="302" t="s">
        <v>16055</v>
      </c>
      <c r="D4335" s="301" t="s">
        <v>142</v>
      </c>
      <c r="E4335" s="303" t="n">
        <v>725.98</v>
      </c>
    </row>
    <row r="4336" customFormat="false" ht="15" hidden="false" customHeight="false" outlineLevel="0" collapsed="false">
      <c r="A4336" s="301" t="n">
        <v>11068</v>
      </c>
      <c r="B4336" s="301" t="s">
        <v>54</v>
      </c>
      <c r="C4336" s="302" t="s">
        <v>16056</v>
      </c>
      <c r="D4336" s="301" t="s">
        <v>142</v>
      </c>
      <c r="E4336" s="303" t="n">
        <v>917.17</v>
      </c>
    </row>
    <row r="4337" customFormat="false" ht="15" hidden="false" customHeight="false" outlineLevel="0" collapsed="false">
      <c r="A4337" s="301" t="n">
        <v>7246</v>
      </c>
      <c r="B4337" s="301" t="s">
        <v>54</v>
      </c>
      <c r="C4337" s="302" t="s">
        <v>16057</v>
      </c>
      <c r="D4337" s="301" t="s">
        <v>142</v>
      </c>
      <c r="E4337" s="303" t="n">
        <v>52.77</v>
      </c>
    </row>
    <row r="4338" customFormat="false" ht="15" hidden="false" customHeight="false" outlineLevel="0" collapsed="false">
      <c r="A4338" s="301" t="n">
        <v>12869</v>
      </c>
      <c r="B4338" s="301" t="s">
        <v>54</v>
      </c>
      <c r="C4338" s="302" t="s">
        <v>16058</v>
      </c>
      <c r="D4338" s="301" t="s">
        <v>2543</v>
      </c>
      <c r="E4338" s="303" t="n">
        <v>25.52</v>
      </c>
    </row>
    <row r="4339" customFormat="false" ht="15" hidden="false" customHeight="false" outlineLevel="0" collapsed="false">
      <c r="A4339" s="301" t="n">
        <v>41097</v>
      </c>
      <c r="B4339" s="301" t="s">
        <v>54</v>
      </c>
      <c r="C4339" s="302" t="s">
        <v>16059</v>
      </c>
      <c r="D4339" s="301" t="s">
        <v>7340</v>
      </c>
      <c r="E4339" s="303" t="n">
        <v>4481.53</v>
      </c>
    </row>
    <row r="4340" customFormat="false" ht="15" hidden="false" customHeight="false" outlineLevel="0" collapsed="false">
      <c r="A4340" s="301" t="n">
        <v>1574</v>
      </c>
      <c r="B4340" s="301" t="s">
        <v>54</v>
      </c>
      <c r="C4340" s="302" t="s">
        <v>16060</v>
      </c>
      <c r="D4340" s="301" t="s">
        <v>142</v>
      </c>
      <c r="E4340" s="303" t="n">
        <v>1.91</v>
      </c>
    </row>
    <row r="4341" customFormat="false" ht="15" hidden="false" customHeight="false" outlineLevel="0" collapsed="false">
      <c r="A4341" s="301" t="n">
        <v>1581</v>
      </c>
      <c r="B4341" s="301" t="s">
        <v>54</v>
      </c>
      <c r="C4341" s="302" t="s">
        <v>16061</v>
      </c>
      <c r="D4341" s="301" t="s">
        <v>142</v>
      </c>
      <c r="E4341" s="303" t="n">
        <v>13.28</v>
      </c>
    </row>
    <row r="4342" customFormat="false" ht="15" hidden="false" customHeight="false" outlineLevel="0" collapsed="false">
      <c r="A4342" s="301" t="n">
        <v>1575</v>
      </c>
      <c r="B4342" s="301" t="s">
        <v>54</v>
      </c>
      <c r="C4342" s="302" t="s">
        <v>16062</v>
      </c>
      <c r="D4342" s="301" t="s">
        <v>142</v>
      </c>
      <c r="E4342" s="303" t="n">
        <v>2.27</v>
      </c>
    </row>
    <row r="4343" customFormat="false" ht="15" hidden="false" customHeight="false" outlineLevel="0" collapsed="false">
      <c r="A4343" s="301" t="n">
        <v>1570</v>
      </c>
      <c r="B4343" s="301" t="s">
        <v>54</v>
      </c>
      <c r="C4343" s="302" t="s">
        <v>16063</v>
      </c>
      <c r="D4343" s="301" t="s">
        <v>142</v>
      </c>
      <c r="E4343" s="303" t="n">
        <v>1.14</v>
      </c>
    </row>
    <row r="4344" customFormat="false" ht="15" hidden="false" customHeight="false" outlineLevel="0" collapsed="false">
      <c r="A4344" s="301" t="n">
        <v>1576</v>
      </c>
      <c r="B4344" s="301" t="s">
        <v>54</v>
      </c>
      <c r="C4344" s="302" t="s">
        <v>16064</v>
      </c>
      <c r="D4344" s="301" t="s">
        <v>142</v>
      </c>
      <c r="E4344" s="303" t="n">
        <v>3.14</v>
      </c>
    </row>
    <row r="4345" customFormat="false" ht="15" hidden="false" customHeight="false" outlineLevel="0" collapsed="false">
      <c r="A4345" s="301" t="n">
        <v>1577</v>
      </c>
      <c r="B4345" s="301" t="s">
        <v>54</v>
      </c>
      <c r="C4345" s="302" t="s">
        <v>16065</v>
      </c>
      <c r="D4345" s="301" t="s">
        <v>142</v>
      </c>
      <c r="E4345" s="303" t="n">
        <v>3.54</v>
      </c>
    </row>
    <row r="4346" customFormat="false" ht="15" hidden="false" customHeight="false" outlineLevel="0" collapsed="false">
      <c r="A4346" s="301" t="n">
        <v>1571</v>
      </c>
      <c r="B4346" s="301" t="s">
        <v>54</v>
      </c>
      <c r="C4346" s="302" t="s">
        <v>16066</v>
      </c>
      <c r="D4346" s="301" t="s">
        <v>142</v>
      </c>
      <c r="E4346" s="303" t="n">
        <v>1.48</v>
      </c>
    </row>
    <row r="4347" customFormat="false" ht="15" hidden="false" customHeight="false" outlineLevel="0" collapsed="false">
      <c r="A4347" s="301" t="n">
        <v>1578</v>
      </c>
      <c r="B4347" s="301" t="s">
        <v>54</v>
      </c>
      <c r="C4347" s="302" t="s">
        <v>16067</v>
      </c>
      <c r="D4347" s="301" t="s">
        <v>142</v>
      </c>
      <c r="E4347" s="303" t="n">
        <v>6.15</v>
      </c>
    </row>
    <row r="4348" customFormat="false" ht="15" hidden="false" customHeight="false" outlineLevel="0" collapsed="false">
      <c r="A4348" s="301" t="n">
        <v>1573</v>
      </c>
      <c r="B4348" s="301" t="s">
        <v>54</v>
      </c>
      <c r="C4348" s="302" t="s">
        <v>16068</v>
      </c>
      <c r="D4348" s="301" t="s">
        <v>142</v>
      </c>
      <c r="E4348" s="303" t="n">
        <v>1.77</v>
      </c>
    </row>
    <row r="4349" customFormat="false" ht="15" hidden="false" customHeight="false" outlineLevel="0" collapsed="false">
      <c r="A4349" s="301" t="n">
        <v>1579</v>
      </c>
      <c r="B4349" s="301" t="s">
        <v>54</v>
      </c>
      <c r="C4349" s="302" t="s">
        <v>16069</v>
      </c>
      <c r="D4349" s="301" t="s">
        <v>142</v>
      </c>
      <c r="E4349" s="303" t="n">
        <v>7.67</v>
      </c>
    </row>
    <row r="4350" customFormat="false" ht="15" hidden="false" customHeight="false" outlineLevel="0" collapsed="false">
      <c r="A4350" s="301" t="n">
        <v>1580</v>
      </c>
      <c r="B4350" s="301" t="s">
        <v>54</v>
      </c>
      <c r="C4350" s="302" t="s">
        <v>16070</v>
      </c>
      <c r="D4350" s="301" t="s">
        <v>142</v>
      </c>
      <c r="E4350" s="303" t="n">
        <v>9.44</v>
      </c>
    </row>
    <row r="4351" customFormat="false" ht="15" hidden="false" customHeight="false" outlineLevel="0" collapsed="false">
      <c r="A4351" s="301" t="n">
        <v>39321</v>
      </c>
      <c r="B4351" s="301" t="s">
        <v>54</v>
      </c>
      <c r="C4351" s="302" t="s">
        <v>16071</v>
      </c>
      <c r="D4351" s="301" t="s">
        <v>142</v>
      </c>
      <c r="E4351" s="303" t="n">
        <v>28.78</v>
      </c>
    </row>
    <row r="4352" customFormat="false" ht="15" hidden="false" customHeight="false" outlineLevel="0" collapsed="false">
      <c r="A4352" s="301" t="n">
        <v>39319</v>
      </c>
      <c r="B4352" s="301" t="s">
        <v>54</v>
      </c>
      <c r="C4352" s="302" t="s">
        <v>16072</v>
      </c>
      <c r="D4352" s="301" t="s">
        <v>142</v>
      </c>
      <c r="E4352" s="303" t="n">
        <v>11.98</v>
      </c>
    </row>
    <row r="4353" customFormat="false" ht="15" hidden="false" customHeight="false" outlineLevel="0" collapsed="false">
      <c r="A4353" s="301" t="n">
        <v>39320</v>
      </c>
      <c r="B4353" s="301" t="s">
        <v>54</v>
      </c>
      <c r="C4353" s="302" t="s">
        <v>16073</v>
      </c>
      <c r="D4353" s="301" t="s">
        <v>142</v>
      </c>
      <c r="E4353" s="303" t="n">
        <v>23.03</v>
      </c>
    </row>
    <row r="4354" customFormat="false" ht="15" hidden="false" customHeight="false" outlineLevel="0" collapsed="false">
      <c r="A4354" s="301" t="n">
        <v>1542</v>
      </c>
      <c r="B4354" s="301" t="s">
        <v>54</v>
      </c>
      <c r="C4354" s="302" t="s">
        <v>16074</v>
      </c>
      <c r="D4354" s="301" t="s">
        <v>142</v>
      </c>
      <c r="E4354" s="303" t="n">
        <v>26.16</v>
      </c>
    </row>
    <row r="4355" customFormat="false" ht="15" hidden="false" customHeight="false" outlineLevel="0" collapsed="false">
      <c r="A4355" s="301" t="n">
        <v>1591</v>
      </c>
      <c r="B4355" s="301" t="s">
        <v>54</v>
      </c>
      <c r="C4355" s="302" t="s">
        <v>16075</v>
      </c>
      <c r="D4355" s="301" t="s">
        <v>142</v>
      </c>
      <c r="E4355" s="303" t="n">
        <v>29.28</v>
      </c>
    </row>
    <row r="4356" customFormat="false" ht="15" hidden="false" customHeight="false" outlineLevel="0" collapsed="false">
      <c r="A4356" s="301" t="n">
        <v>1547</v>
      </c>
      <c r="B4356" s="301" t="s">
        <v>54</v>
      </c>
      <c r="C4356" s="302" t="s">
        <v>16076</v>
      </c>
      <c r="D4356" s="301" t="s">
        <v>142</v>
      </c>
      <c r="E4356" s="303" t="n">
        <v>153.43</v>
      </c>
    </row>
    <row r="4357" customFormat="false" ht="15" hidden="false" customHeight="false" outlineLevel="0" collapsed="false">
      <c r="A4357" s="301" t="n">
        <v>38196</v>
      </c>
      <c r="B4357" s="301" t="s">
        <v>54</v>
      </c>
      <c r="C4357" s="302" t="s">
        <v>16077</v>
      </c>
      <c r="D4357" s="301" t="s">
        <v>142</v>
      </c>
      <c r="E4357" s="303" t="n">
        <v>29.88</v>
      </c>
    </row>
    <row r="4358" customFormat="false" ht="15" hidden="false" customHeight="false" outlineLevel="0" collapsed="false">
      <c r="A4358" s="301" t="n">
        <v>1543</v>
      </c>
      <c r="B4358" s="301" t="s">
        <v>54</v>
      </c>
      <c r="C4358" s="302" t="s">
        <v>16078</v>
      </c>
      <c r="D4358" s="301" t="s">
        <v>142</v>
      </c>
      <c r="E4358" s="303" t="n">
        <v>31.76</v>
      </c>
    </row>
    <row r="4359" customFormat="false" ht="15" hidden="false" customHeight="false" outlineLevel="0" collapsed="false">
      <c r="A4359" s="301" t="n">
        <v>1585</v>
      </c>
      <c r="B4359" s="301" t="s">
        <v>54</v>
      </c>
      <c r="C4359" s="302" t="s">
        <v>16079</v>
      </c>
      <c r="D4359" s="301" t="s">
        <v>142</v>
      </c>
      <c r="E4359" s="303" t="n">
        <v>6.15</v>
      </c>
    </row>
    <row r="4360" customFormat="false" ht="15" hidden="false" customHeight="false" outlineLevel="0" collapsed="false">
      <c r="A4360" s="301" t="n">
        <v>1593</v>
      </c>
      <c r="B4360" s="301" t="s">
        <v>54</v>
      </c>
      <c r="C4360" s="302" t="s">
        <v>16080</v>
      </c>
      <c r="D4360" s="301" t="s">
        <v>142</v>
      </c>
      <c r="E4360" s="303" t="n">
        <v>32.66</v>
      </c>
    </row>
    <row r="4361" customFormat="false" ht="15" hidden="false" customHeight="false" outlineLevel="0" collapsed="false">
      <c r="A4361" s="301" t="n">
        <v>11838</v>
      </c>
      <c r="B4361" s="301" t="s">
        <v>54</v>
      </c>
      <c r="C4361" s="302" t="s">
        <v>16081</v>
      </c>
      <c r="D4361" s="301" t="s">
        <v>142</v>
      </c>
      <c r="E4361" s="303" t="n">
        <v>43.09</v>
      </c>
    </row>
    <row r="4362" customFormat="false" ht="15" hidden="false" customHeight="false" outlineLevel="0" collapsed="false">
      <c r="A4362" s="301" t="n">
        <v>1594</v>
      </c>
      <c r="B4362" s="301" t="s">
        <v>54</v>
      </c>
      <c r="C4362" s="302" t="s">
        <v>16082</v>
      </c>
      <c r="D4362" s="301" t="s">
        <v>142</v>
      </c>
      <c r="E4362" s="303" t="n">
        <v>43.56</v>
      </c>
    </row>
    <row r="4363" customFormat="false" ht="15" hidden="false" customHeight="false" outlineLevel="0" collapsed="false">
      <c r="A4363" s="301" t="n">
        <v>1586</v>
      </c>
      <c r="B4363" s="301" t="s">
        <v>54</v>
      </c>
      <c r="C4363" s="302" t="s">
        <v>16083</v>
      </c>
      <c r="D4363" s="301" t="s">
        <v>142</v>
      </c>
      <c r="E4363" s="303" t="n">
        <v>7.78</v>
      </c>
    </row>
    <row r="4364" customFormat="false" ht="15" hidden="false" customHeight="false" outlineLevel="0" collapsed="false">
      <c r="A4364" s="301" t="n">
        <v>11839</v>
      </c>
      <c r="B4364" s="301" t="s">
        <v>54</v>
      </c>
      <c r="C4364" s="302" t="s">
        <v>16084</v>
      </c>
      <c r="D4364" s="301" t="s">
        <v>142</v>
      </c>
      <c r="E4364" s="303" t="n">
        <v>62.7</v>
      </c>
    </row>
    <row r="4365" customFormat="false" ht="15" hidden="false" customHeight="false" outlineLevel="0" collapsed="false">
      <c r="A4365" s="301" t="n">
        <v>1587</v>
      </c>
      <c r="B4365" s="301" t="s">
        <v>54</v>
      </c>
      <c r="C4365" s="302" t="s">
        <v>16085</v>
      </c>
      <c r="D4365" s="301" t="s">
        <v>142</v>
      </c>
      <c r="E4365" s="303" t="n">
        <v>7.92</v>
      </c>
    </row>
    <row r="4366" customFormat="false" ht="15" hidden="false" customHeight="false" outlineLevel="0" collapsed="false">
      <c r="A4366" s="301" t="n">
        <v>1545</v>
      </c>
      <c r="B4366" s="301" t="s">
        <v>54</v>
      </c>
      <c r="C4366" s="302" t="s">
        <v>16086</v>
      </c>
      <c r="D4366" s="301" t="s">
        <v>142</v>
      </c>
      <c r="E4366" s="303" t="n">
        <v>75.24</v>
      </c>
    </row>
    <row r="4367" customFormat="false" ht="15" hidden="false" customHeight="false" outlineLevel="0" collapsed="false">
      <c r="A4367" s="301" t="n">
        <v>1588</v>
      </c>
      <c r="B4367" s="301" t="s">
        <v>54</v>
      </c>
      <c r="C4367" s="302" t="s">
        <v>16087</v>
      </c>
      <c r="D4367" s="301" t="s">
        <v>142</v>
      </c>
      <c r="E4367" s="303" t="n">
        <v>10.87</v>
      </c>
    </row>
    <row r="4368" customFormat="false" ht="15" hidden="false" customHeight="false" outlineLevel="0" collapsed="false">
      <c r="A4368" s="301" t="n">
        <v>1535</v>
      </c>
      <c r="B4368" s="301" t="s">
        <v>54</v>
      </c>
      <c r="C4368" s="302" t="s">
        <v>16088</v>
      </c>
      <c r="D4368" s="301" t="s">
        <v>142</v>
      </c>
      <c r="E4368" s="303" t="n">
        <v>6.26</v>
      </c>
    </row>
    <row r="4369" customFormat="false" ht="15" hidden="false" customHeight="false" outlineLevel="0" collapsed="false">
      <c r="A4369" s="301" t="n">
        <v>1589</v>
      </c>
      <c r="B4369" s="301" t="s">
        <v>54</v>
      </c>
      <c r="C4369" s="302" t="s">
        <v>16089</v>
      </c>
      <c r="D4369" s="301" t="s">
        <v>142</v>
      </c>
      <c r="E4369" s="303" t="n">
        <v>11.22</v>
      </c>
    </row>
    <row r="4370" customFormat="false" ht="15" hidden="false" customHeight="false" outlineLevel="0" collapsed="false">
      <c r="A4370" s="301" t="n">
        <v>1546</v>
      </c>
      <c r="B4370" s="301" t="s">
        <v>54</v>
      </c>
      <c r="C4370" s="302" t="s">
        <v>16090</v>
      </c>
      <c r="D4370" s="301" t="s">
        <v>142</v>
      </c>
      <c r="E4370" s="303" t="n">
        <v>126.97</v>
      </c>
    </row>
    <row r="4371" customFormat="false" ht="15" hidden="false" customHeight="false" outlineLevel="0" collapsed="false">
      <c r="A4371" s="301" t="n">
        <v>1590</v>
      </c>
      <c r="B4371" s="301" t="s">
        <v>54</v>
      </c>
      <c r="C4371" s="302" t="s">
        <v>16091</v>
      </c>
      <c r="D4371" s="301" t="s">
        <v>142</v>
      </c>
      <c r="E4371" s="303" t="n">
        <v>19.75</v>
      </c>
    </row>
    <row r="4372" customFormat="false" ht="15" hidden="false" customHeight="false" outlineLevel="0" collapsed="false">
      <c r="A4372" s="301" t="n">
        <v>38415</v>
      </c>
      <c r="B4372" s="301" t="s">
        <v>54</v>
      </c>
      <c r="C4372" s="302" t="s">
        <v>16092</v>
      </c>
      <c r="D4372" s="301" t="s">
        <v>142</v>
      </c>
      <c r="E4372" s="303" t="n">
        <v>556.87</v>
      </c>
    </row>
    <row r="4373" customFormat="false" ht="15" hidden="false" customHeight="false" outlineLevel="0" collapsed="false">
      <c r="A4373" s="301" t="n">
        <v>38414</v>
      </c>
      <c r="B4373" s="301" t="s">
        <v>54</v>
      </c>
      <c r="C4373" s="302" t="s">
        <v>16093</v>
      </c>
      <c r="D4373" s="301" t="s">
        <v>142</v>
      </c>
      <c r="E4373" s="303" t="n">
        <v>710.33</v>
      </c>
    </row>
    <row r="4374" customFormat="false" ht="15" hidden="false" customHeight="false" outlineLevel="0" collapsed="false">
      <c r="A4374" s="301" t="n">
        <v>38128</v>
      </c>
      <c r="B4374" s="301" t="s">
        <v>54</v>
      </c>
      <c r="C4374" s="302" t="s">
        <v>16094</v>
      </c>
      <c r="D4374" s="301" t="s">
        <v>418</v>
      </c>
      <c r="E4374" s="303" t="n">
        <v>1.3</v>
      </c>
    </row>
    <row r="4375" customFormat="false" ht="15" hidden="false" customHeight="false" outlineLevel="0" collapsed="false">
      <c r="A4375" s="301" t="n">
        <v>7253</v>
      </c>
      <c r="B4375" s="301" t="s">
        <v>54</v>
      </c>
      <c r="C4375" s="302" t="s">
        <v>16095</v>
      </c>
      <c r="D4375" s="301" t="s">
        <v>48</v>
      </c>
      <c r="E4375" s="303" t="n">
        <v>278.57</v>
      </c>
    </row>
    <row r="4376" customFormat="false" ht="15" hidden="false" customHeight="false" outlineLevel="0" collapsed="false">
      <c r="A4376" s="301" t="n">
        <v>4806</v>
      </c>
      <c r="B4376" s="301" t="s">
        <v>54</v>
      </c>
      <c r="C4376" s="302" t="s">
        <v>16096</v>
      </c>
      <c r="D4376" s="301" t="s">
        <v>429</v>
      </c>
      <c r="E4376" s="303" t="n">
        <v>17.32</v>
      </c>
    </row>
    <row r="4377" customFormat="false" ht="15" hidden="false" customHeight="false" outlineLevel="0" collapsed="false">
      <c r="A4377" s="301" t="n">
        <v>34401</v>
      </c>
      <c r="B4377" s="301" t="s">
        <v>54</v>
      </c>
      <c r="C4377" s="302" t="s">
        <v>16097</v>
      </c>
      <c r="D4377" s="301" t="s">
        <v>142</v>
      </c>
      <c r="E4377" s="303" t="n">
        <v>1.37</v>
      </c>
    </row>
    <row r="4378" customFormat="false" ht="15" hidden="false" customHeight="false" outlineLevel="0" collapsed="false">
      <c r="A4378" s="301" t="n">
        <v>7256</v>
      </c>
      <c r="B4378" s="301" t="s">
        <v>54</v>
      </c>
      <c r="C4378" s="302" t="s">
        <v>16098</v>
      </c>
      <c r="D4378" s="301" t="s">
        <v>142</v>
      </c>
      <c r="E4378" s="303" t="n">
        <v>0.97</v>
      </c>
    </row>
    <row r="4379" customFormat="false" ht="15" hidden="false" customHeight="false" outlineLevel="0" collapsed="false">
      <c r="A4379" s="301" t="n">
        <v>7260</v>
      </c>
      <c r="B4379" s="301" t="s">
        <v>54</v>
      </c>
      <c r="C4379" s="302" t="s">
        <v>16099</v>
      </c>
      <c r="D4379" s="301" t="s">
        <v>142</v>
      </c>
      <c r="E4379" s="303" t="n">
        <v>1.84</v>
      </c>
    </row>
    <row r="4380" customFormat="false" ht="15" hidden="false" customHeight="false" outlineLevel="0" collapsed="false">
      <c r="A4380" s="301" t="n">
        <v>7258</v>
      </c>
      <c r="B4380" s="301" t="s">
        <v>54</v>
      </c>
      <c r="C4380" s="302" t="s">
        <v>16100</v>
      </c>
      <c r="D4380" s="301" t="s">
        <v>142</v>
      </c>
      <c r="E4380" s="303" t="n">
        <v>0.47</v>
      </c>
    </row>
    <row r="4381" customFormat="false" ht="15" hidden="false" customHeight="false" outlineLevel="0" collapsed="false">
      <c r="A4381" s="301" t="n">
        <v>34400</v>
      </c>
      <c r="B4381" s="301" t="s">
        <v>54</v>
      </c>
      <c r="C4381" s="302" t="s">
        <v>16101</v>
      </c>
      <c r="D4381" s="301" t="s">
        <v>142</v>
      </c>
      <c r="E4381" s="303" t="n">
        <v>3.8</v>
      </c>
    </row>
    <row r="4382" customFormat="false" ht="15" hidden="false" customHeight="false" outlineLevel="0" collapsed="false">
      <c r="A4382" s="301" t="n">
        <v>10617</v>
      </c>
      <c r="B4382" s="301" t="s">
        <v>54</v>
      </c>
      <c r="C4382" s="302" t="s">
        <v>16102</v>
      </c>
      <c r="D4382" s="301" t="s">
        <v>142</v>
      </c>
      <c r="E4382" s="303" t="n">
        <v>4.9</v>
      </c>
    </row>
    <row r="4383" customFormat="false" ht="15" hidden="false" customHeight="false" outlineLevel="0" collapsed="false">
      <c r="A4383" s="301" t="n">
        <v>44261</v>
      </c>
      <c r="B4383" s="301" t="s">
        <v>54</v>
      </c>
      <c r="C4383" s="302" t="s">
        <v>16103</v>
      </c>
      <c r="D4383" s="301" t="s">
        <v>142</v>
      </c>
      <c r="E4383" s="303" t="n">
        <v>191.23</v>
      </c>
    </row>
    <row r="4384" customFormat="false" ht="15" hidden="false" customHeight="false" outlineLevel="0" collapsed="false">
      <c r="A4384" s="301" t="n">
        <v>7274</v>
      </c>
      <c r="B4384" s="301" t="s">
        <v>54</v>
      </c>
      <c r="C4384" s="302" t="s">
        <v>16104</v>
      </c>
      <c r="D4384" s="301" t="s">
        <v>142</v>
      </c>
      <c r="E4384" s="303" t="n">
        <v>92.58</v>
      </c>
    </row>
    <row r="4385" customFormat="false" ht="15" hidden="false" customHeight="false" outlineLevel="0" collapsed="false">
      <c r="A4385" s="301" t="n">
        <v>44326</v>
      </c>
      <c r="B4385" s="301" t="s">
        <v>54</v>
      </c>
      <c r="C4385" s="302" t="s">
        <v>16105</v>
      </c>
      <c r="D4385" s="301" t="s">
        <v>142</v>
      </c>
      <c r="E4385" s="303" t="n">
        <v>1999.5</v>
      </c>
    </row>
    <row r="4386" customFormat="false" ht="15" hidden="false" customHeight="false" outlineLevel="0" collapsed="false">
      <c r="A4386" s="301" t="n">
        <v>154</v>
      </c>
      <c r="B4386" s="301" t="s">
        <v>54</v>
      </c>
      <c r="C4386" s="302" t="s">
        <v>16106</v>
      </c>
      <c r="D4386" s="301" t="s">
        <v>9747</v>
      </c>
      <c r="E4386" s="303" t="n">
        <v>66.51</v>
      </c>
    </row>
    <row r="4387" customFormat="false" ht="15" hidden="false" customHeight="false" outlineLevel="0" collapsed="false">
      <c r="A4387" s="301" t="n">
        <v>38121</v>
      </c>
      <c r="B4387" s="301" t="s">
        <v>54</v>
      </c>
      <c r="C4387" s="302" t="s">
        <v>16107</v>
      </c>
      <c r="D4387" s="301" t="s">
        <v>9747</v>
      </c>
      <c r="E4387" s="303" t="n">
        <v>26.75</v>
      </c>
    </row>
    <row r="4388" customFormat="false" ht="15" hidden="false" customHeight="false" outlineLevel="0" collapsed="false">
      <c r="A4388" s="301" t="n">
        <v>43776</v>
      </c>
      <c r="B4388" s="301" t="s">
        <v>54</v>
      </c>
      <c r="C4388" s="302" t="s">
        <v>16108</v>
      </c>
      <c r="D4388" s="301" t="s">
        <v>9747</v>
      </c>
      <c r="E4388" s="303" t="n">
        <v>32.11</v>
      </c>
    </row>
    <row r="4389" customFormat="false" ht="15" hidden="false" customHeight="false" outlineLevel="0" collapsed="false">
      <c r="A4389" s="301" t="n">
        <v>7343</v>
      </c>
      <c r="B4389" s="301" t="s">
        <v>54</v>
      </c>
      <c r="C4389" s="302" t="s">
        <v>16109</v>
      </c>
      <c r="D4389" s="301" t="s">
        <v>9747</v>
      </c>
      <c r="E4389" s="303" t="n">
        <v>39.36</v>
      </c>
    </row>
    <row r="4390" customFormat="false" ht="15" hidden="false" customHeight="false" outlineLevel="0" collapsed="false">
      <c r="A4390" s="301" t="n">
        <v>7348</v>
      </c>
      <c r="B4390" s="301" t="s">
        <v>54</v>
      </c>
      <c r="C4390" s="302" t="s">
        <v>16110</v>
      </c>
      <c r="D4390" s="301" t="s">
        <v>9747</v>
      </c>
      <c r="E4390" s="303" t="n">
        <v>19.8</v>
      </c>
    </row>
    <row r="4391" customFormat="false" ht="15" hidden="false" customHeight="false" outlineLevel="0" collapsed="false">
      <c r="A4391" s="301" t="n">
        <v>7313</v>
      </c>
      <c r="B4391" s="301" t="s">
        <v>54</v>
      </c>
      <c r="C4391" s="302" t="s">
        <v>16111</v>
      </c>
      <c r="D4391" s="301" t="s">
        <v>9747</v>
      </c>
      <c r="E4391" s="303" t="n">
        <v>16.63</v>
      </c>
    </row>
    <row r="4392" customFormat="false" ht="15" hidden="false" customHeight="false" outlineLevel="0" collapsed="false">
      <c r="A4392" s="301" t="n">
        <v>7319</v>
      </c>
      <c r="B4392" s="301" t="s">
        <v>54</v>
      </c>
      <c r="C4392" s="302" t="s">
        <v>16112</v>
      </c>
      <c r="D4392" s="301" t="s">
        <v>9747</v>
      </c>
      <c r="E4392" s="303" t="n">
        <v>9.51</v>
      </c>
    </row>
    <row r="4393" customFormat="false" ht="15" hidden="false" customHeight="false" outlineLevel="0" collapsed="false">
      <c r="A4393" s="301" t="n">
        <v>7314</v>
      </c>
      <c r="B4393" s="301" t="s">
        <v>54</v>
      </c>
      <c r="C4393" s="302" t="s">
        <v>16113</v>
      </c>
      <c r="D4393" s="301" t="s">
        <v>9747</v>
      </c>
      <c r="E4393" s="303" t="n">
        <v>93.52</v>
      </c>
    </row>
    <row r="4394" customFormat="false" ht="15" hidden="false" customHeight="false" outlineLevel="0" collapsed="false">
      <c r="A4394" s="301" t="n">
        <v>7304</v>
      </c>
      <c r="B4394" s="301" t="s">
        <v>54</v>
      </c>
      <c r="C4394" s="302" t="s">
        <v>16114</v>
      </c>
      <c r="D4394" s="301" t="s">
        <v>9747</v>
      </c>
      <c r="E4394" s="303" t="n">
        <v>95.17</v>
      </c>
    </row>
    <row r="4395" customFormat="false" ht="15" hidden="false" customHeight="false" outlineLevel="0" collapsed="false">
      <c r="A4395" s="301" t="n">
        <v>43649</v>
      </c>
      <c r="B4395" s="301" t="s">
        <v>54</v>
      </c>
      <c r="C4395" s="302" t="s">
        <v>16115</v>
      </c>
      <c r="D4395" s="301" t="s">
        <v>9747</v>
      </c>
      <c r="E4395" s="303" t="n">
        <v>49.22</v>
      </c>
    </row>
    <row r="4396" customFormat="false" ht="15" hidden="false" customHeight="false" outlineLevel="0" collapsed="false">
      <c r="A4396" s="301" t="n">
        <v>43650</v>
      </c>
      <c r="B4396" s="301" t="s">
        <v>54</v>
      </c>
      <c r="C4396" s="302" t="s">
        <v>16116</v>
      </c>
      <c r="D4396" s="301" t="s">
        <v>9747</v>
      </c>
      <c r="E4396" s="303" t="n">
        <v>46.51</v>
      </c>
    </row>
    <row r="4397" customFormat="false" ht="15" hidden="false" customHeight="false" outlineLevel="0" collapsed="false">
      <c r="A4397" s="301" t="n">
        <v>7311</v>
      </c>
      <c r="B4397" s="301" t="s">
        <v>54</v>
      </c>
      <c r="C4397" s="302" t="s">
        <v>16117</v>
      </c>
      <c r="D4397" s="301" t="s">
        <v>9747</v>
      </c>
      <c r="E4397" s="303" t="n">
        <v>47.65</v>
      </c>
    </row>
    <row r="4398" customFormat="false" ht="15" hidden="false" customHeight="false" outlineLevel="0" collapsed="false">
      <c r="A4398" s="301" t="n">
        <v>7292</v>
      </c>
      <c r="B4398" s="301" t="s">
        <v>54</v>
      </c>
      <c r="C4398" s="302" t="s">
        <v>16118</v>
      </c>
      <c r="D4398" s="301" t="s">
        <v>9747</v>
      </c>
      <c r="E4398" s="303" t="n">
        <v>46.13</v>
      </c>
    </row>
    <row r="4399" customFormat="false" ht="15" hidden="false" customHeight="false" outlineLevel="0" collapsed="false">
      <c r="A4399" s="301" t="n">
        <v>7293</v>
      </c>
      <c r="B4399" s="301" t="s">
        <v>54</v>
      </c>
      <c r="C4399" s="302" t="s">
        <v>16119</v>
      </c>
      <c r="D4399" s="301" t="s">
        <v>9747</v>
      </c>
      <c r="E4399" s="303" t="n">
        <v>51.03</v>
      </c>
    </row>
    <row r="4400" customFormat="false" ht="15" hidden="false" customHeight="false" outlineLevel="0" collapsed="false">
      <c r="A4400" s="301" t="n">
        <v>7306</v>
      </c>
      <c r="B4400" s="301" t="s">
        <v>54</v>
      </c>
      <c r="C4400" s="302" t="s">
        <v>16120</v>
      </c>
      <c r="D4400" s="301" t="s">
        <v>9747</v>
      </c>
      <c r="E4400" s="303" t="n">
        <v>56.32</v>
      </c>
    </row>
    <row r="4401" customFormat="false" ht="15" hidden="false" customHeight="false" outlineLevel="0" collapsed="false">
      <c r="A4401" s="301" t="n">
        <v>7288</v>
      </c>
      <c r="B4401" s="301" t="s">
        <v>54</v>
      </c>
      <c r="C4401" s="302" t="s">
        <v>16121</v>
      </c>
      <c r="D4401" s="301" t="s">
        <v>9747</v>
      </c>
      <c r="E4401" s="303" t="n">
        <v>46.76</v>
      </c>
    </row>
    <row r="4402" customFormat="false" ht="15" hidden="false" customHeight="false" outlineLevel="0" collapsed="false">
      <c r="A4402" s="301" t="n">
        <v>43625</v>
      </c>
      <c r="B4402" s="301" t="s">
        <v>54</v>
      </c>
      <c r="C4402" s="302" t="s">
        <v>16122</v>
      </c>
      <c r="D4402" s="301" t="s">
        <v>9747</v>
      </c>
      <c r="E4402" s="303" t="n">
        <v>37.76</v>
      </c>
    </row>
    <row r="4403" customFormat="false" ht="15" hidden="false" customHeight="false" outlineLevel="0" collapsed="false">
      <c r="A4403" s="301" t="n">
        <v>43647</v>
      </c>
      <c r="B4403" s="301" t="s">
        <v>54</v>
      </c>
      <c r="C4403" s="302" t="s">
        <v>16123</v>
      </c>
      <c r="D4403" s="301" t="s">
        <v>9747</v>
      </c>
      <c r="E4403" s="303" t="n">
        <v>34.3</v>
      </c>
    </row>
    <row r="4404" customFormat="false" ht="15" hidden="false" customHeight="false" outlineLevel="0" collapsed="false">
      <c r="A4404" s="301" t="n">
        <v>43648</v>
      </c>
      <c r="B4404" s="301" t="s">
        <v>54</v>
      </c>
      <c r="C4404" s="302" t="s">
        <v>16124</v>
      </c>
      <c r="D4404" s="301" t="s">
        <v>9747</v>
      </c>
      <c r="E4404" s="303" t="n">
        <v>33.1</v>
      </c>
    </row>
    <row r="4405" customFormat="false" ht="15" hidden="false" customHeight="false" outlineLevel="0" collapsed="false">
      <c r="A4405" s="301" t="n">
        <v>35693</v>
      </c>
      <c r="B4405" s="301" t="s">
        <v>54</v>
      </c>
      <c r="C4405" s="302" t="s">
        <v>16125</v>
      </c>
      <c r="D4405" s="301" t="s">
        <v>9747</v>
      </c>
      <c r="E4405" s="303" t="n">
        <v>12.32</v>
      </c>
    </row>
    <row r="4406" customFormat="false" ht="15" hidden="false" customHeight="false" outlineLevel="0" collapsed="false">
      <c r="A4406" s="301" t="n">
        <v>7356</v>
      </c>
      <c r="B4406" s="301" t="s">
        <v>54</v>
      </c>
      <c r="C4406" s="302" t="s">
        <v>16126</v>
      </c>
      <c r="D4406" s="301" t="s">
        <v>9747</v>
      </c>
      <c r="E4406" s="303" t="n">
        <v>29.53</v>
      </c>
    </row>
    <row r="4407" customFormat="false" ht="15" hidden="false" customHeight="false" outlineLevel="0" collapsed="false">
      <c r="A4407" s="301" t="n">
        <v>35692</v>
      </c>
      <c r="B4407" s="301" t="s">
        <v>54</v>
      </c>
      <c r="C4407" s="302" t="s">
        <v>16127</v>
      </c>
      <c r="D4407" s="301" t="s">
        <v>9747</v>
      </c>
      <c r="E4407" s="303" t="n">
        <v>19.33</v>
      </c>
    </row>
    <row r="4408" customFormat="false" ht="15" hidden="false" customHeight="false" outlineLevel="0" collapsed="false">
      <c r="A4408" s="301" t="n">
        <v>43624</v>
      </c>
      <c r="B4408" s="301" t="s">
        <v>54</v>
      </c>
      <c r="C4408" s="302" t="s">
        <v>16128</v>
      </c>
      <c r="D4408" s="301" t="s">
        <v>9747</v>
      </c>
      <c r="E4408" s="303" t="n">
        <v>35.99</v>
      </c>
    </row>
    <row r="4409" customFormat="false" ht="15" hidden="false" customHeight="false" outlineLevel="0" collapsed="false">
      <c r="A4409" s="301" t="n">
        <v>7342</v>
      </c>
      <c r="B4409" s="301" t="s">
        <v>54</v>
      </c>
      <c r="C4409" s="302" t="s">
        <v>16129</v>
      </c>
      <c r="D4409" s="301" t="s">
        <v>418</v>
      </c>
      <c r="E4409" s="303" t="n">
        <v>1.82</v>
      </c>
    </row>
    <row r="4410" customFormat="false" ht="15" hidden="false" customHeight="false" outlineLevel="0" collapsed="false">
      <c r="A4410" s="301" t="n">
        <v>7350</v>
      </c>
      <c r="B4410" s="301" t="s">
        <v>54</v>
      </c>
      <c r="C4410" s="302" t="s">
        <v>16130</v>
      </c>
      <c r="D4410" s="301" t="s">
        <v>9747</v>
      </c>
      <c r="E4410" s="303" t="n">
        <v>42.62</v>
      </c>
    </row>
    <row r="4411" customFormat="false" ht="15" hidden="false" customHeight="false" outlineLevel="0" collapsed="false">
      <c r="A4411" s="301" t="n">
        <v>39574</v>
      </c>
      <c r="B4411" s="301" t="s">
        <v>54</v>
      </c>
      <c r="C4411" s="302" t="s">
        <v>16131</v>
      </c>
      <c r="D4411" s="301" t="s">
        <v>142</v>
      </c>
      <c r="E4411" s="303" t="n">
        <v>3.5</v>
      </c>
    </row>
    <row r="4412" customFormat="false" ht="15" hidden="false" customHeight="false" outlineLevel="0" collapsed="false">
      <c r="A4412" s="301" t="n">
        <v>11060</v>
      </c>
      <c r="B4412" s="301" t="s">
        <v>54</v>
      </c>
      <c r="C4412" s="302" t="s">
        <v>16132</v>
      </c>
      <c r="D4412" s="301" t="s">
        <v>142</v>
      </c>
      <c r="E4412" s="303" t="n">
        <v>54.3</v>
      </c>
    </row>
    <row r="4413" customFormat="false" ht="15" hidden="false" customHeight="false" outlineLevel="0" collapsed="false">
      <c r="A4413" s="301" t="n">
        <v>37401</v>
      </c>
      <c r="B4413" s="301" t="s">
        <v>54</v>
      </c>
      <c r="C4413" s="302" t="s">
        <v>16133</v>
      </c>
      <c r="D4413" s="301" t="s">
        <v>142</v>
      </c>
      <c r="E4413" s="303" t="n">
        <v>62.41</v>
      </c>
    </row>
    <row r="4414" customFormat="false" ht="15" hidden="false" customHeight="false" outlineLevel="0" collapsed="false">
      <c r="A4414" s="301" t="n">
        <v>38101</v>
      </c>
      <c r="B4414" s="301" t="s">
        <v>54</v>
      </c>
      <c r="C4414" s="302" t="s">
        <v>16134</v>
      </c>
      <c r="D4414" s="301" t="s">
        <v>142</v>
      </c>
      <c r="E4414" s="303" t="n">
        <v>9.61</v>
      </c>
    </row>
    <row r="4415" customFormat="false" ht="15" hidden="false" customHeight="false" outlineLevel="0" collapsed="false">
      <c r="A4415" s="301" t="n">
        <v>7528</v>
      </c>
      <c r="B4415" s="301" t="s">
        <v>54</v>
      </c>
      <c r="C4415" s="302" t="s">
        <v>16135</v>
      </c>
      <c r="D4415" s="301" t="s">
        <v>142</v>
      </c>
      <c r="E4415" s="303" t="n">
        <v>11.3</v>
      </c>
    </row>
    <row r="4416" customFormat="false" ht="15" hidden="false" customHeight="false" outlineLevel="0" collapsed="false">
      <c r="A4416" s="301" t="n">
        <v>12147</v>
      </c>
      <c r="B4416" s="301" t="s">
        <v>54</v>
      </c>
      <c r="C4416" s="302" t="s">
        <v>16136</v>
      </c>
      <c r="D4416" s="301" t="s">
        <v>142</v>
      </c>
      <c r="E4416" s="303" t="n">
        <v>17.23</v>
      </c>
    </row>
    <row r="4417" customFormat="false" ht="15" hidden="false" customHeight="false" outlineLevel="0" collapsed="false">
      <c r="A4417" s="301" t="n">
        <v>38075</v>
      </c>
      <c r="B4417" s="301" t="s">
        <v>54</v>
      </c>
      <c r="C4417" s="302" t="s">
        <v>16137</v>
      </c>
      <c r="D4417" s="301" t="s">
        <v>142</v>
      </c>
      <c r="E4417" s="303" t="n">
        <v>19.57</v>
      </c>
    </row>
    <row r="4418" customFormat="false" ht="15" hidden="false" customHeight="false" outlineLevel="0" collapsed="false">
      <c r="A4418" s="301" t="n">
        <v>38102</v>
      </c>
      <c r="B4418" s="301" t="s">
        <v>54</v>
      </c>
      <c r="C4418" s="302" t="s">
        <v>16138</v>
      </c>
      <c r="D4418" s="301" t="s">
        <v>142</v>
      </c>
      <c r="E4418" s="303" t="n">
        <v>12.3</v>
      </c>
    </row>
    <row r="4419" customFormat="false" ht="15" hidden="false" customHeight="false" outlineLevel="0" collapsed="false">
      <c r="A4419" s="301" t="n">
        <v>7525</v>
      </c>
      <c r="B4419" s="301" t="s">
        <v>54</v>
      </c>
      <c r="C4419" s="302" t="s">
        <v>16139</v>
      </c>
      <c r="D4419" s="301" t="s">
        <v>142</v>
      </c>
      <c r="E4419" s="303" t="n">
        <v>55.64</v>
      </c>
    </row>
    <row r="4420" customFormat="false" ht="15" hidden="false" customHeight="false" outlineLevel="0" collapsed="false">
      <c r="A4420" s="301" t="n">
        <v>7524</v>
      </c>
      <c r="B4420" s="301" t="s">
        <v>54</v>
      </c>
      <c r="C4420" s="302" t="s">
        <v>16140</v>
      </c>
      <c r="D4420" s="301" t="s">
        <v>142</v>
      </c>
      <c r="E4420" s="303" t="n">
        <v>52.43</v>
      </c>
    </row>
    <row r="4421" customFormat="false" ht="15" hidden="false" customHeight="false" outlineLevel="0" collapsed="false">
      <c r="A4421" s="301" t="n">
        <v>38105</v>
      </c>
      <c r="B4421" s="301" t="s">
        <v>54</v>
      </c>
      <c r="C4421" s="302" t="s">
        <v>16141</v>
      </c>
      <c r="D4421" s="301" t="s">
        <v>142</v>
      </c>
      <c r="E4421" s="303" t="n">
        <v>13.47</v>
      </c>
    </row>
    <row r="4422" customFormat="false" ht="15" hidden="false" customHeight="false" outlineLevel="0" collapsed="false">
      <c r="A4422" s="301" t="n">
        <v>38084</v>
      </c>
      <c r="B4422" s="301" t="s">
        <v>54</v>
      </c>
      <c r="C4422" s="302" t="s">
        <v>16142</v>
      </c>
      <c r="D4422" s="301" t="s">
        <v>142</v>
      </c>
      <c r="E4422" s="303" t="n">
        <v>19.13</v>
      </c>
    </row>
    <row r="4423" customFormat="false" ht="15" hidden="false" customHeight="false" outlineLevel="0" collapsed="false">
      <c r="A4423" s="301" t="n">
        <v>38103</v>
      </c>
      <c r="B4423" s="301" t="s">
        <v>54</v>
      </c>
      <c r="C4423" s="302" t="s">
        <v>16143</v>
      </c>
      <c r="D4423" s="301" t="s">
        <v>142</v>
      </c>
      <c r="E4423" s="303" t="n">
        <v>20.22</v>
      </c>
    </row>
    <row r="4424" customFormat="false" ht="15" hidden="false" customHeight="false" outlineLevel="0" collapsed="false">
      <c r="A4424" s="301" t="n">
        <v>38082</v>
      </c>
      <c r="B4424" s="301" t="s">
        <v>54</v>
      </c>
      <c r="C4424" s="302" t="s">
        <v>16144</v>
      </c>
      <c r="D4424" s="301" t="s">
        <v>142</v>
      </c>
      <c r="E4424" s="303" t="n">
        <v>24.91</v>
      </c>
    </row>
    <row r="4425" customFormat="false" ht="15" hidden="false" customHeight="false" outlineLevel="0" collapsed="false">
      <c r="A4425" s="301" t="n">
        <v>38104</v>
      </c>
      <c r="B4425" s="301" t="s">
        <v>54</v>
      </c>
      <c r="C4425" s="302" t="s">
        <v>16145</v>
      </c>
      <c r="D4425" s="301" t="s">
        <v>142</v>
      </c>
      <c r="E4425" s="303" t="n">
        <v>39.59</v>
      </c>
    </row>
    <row r="4426" customFormat="false" ht="15" hidden="false" customHeight="false" outlineLevel="0" collapsed="false">
      <c r="A4426" s="301" t="n">
        <v>38083</v>
      </c>
      <c r="B4426" s="301" t="s">
        <v>54</v>
      </c>
      <c r="C4426" s="302" t="s">
        <v>16146</v>
      </c>
      <c r="D4426" s="301" t="s">
        <v>142</v>
      </c>
      <c r="E4426" s="303" t="n">
        <v>43.95</v>
      </c>
    </row>
    <row r="4427" customFormat="false" ht="15" hidden="false" customHeight="false" outlineLevel="0" collapsed="false">
      <c r="A4427" s="301" t="n">
        <v>38076</v>
      </c>
      <c r="B4427" s="301" t="s">
        <v>54</v>
      </c>
      <c r="C4427" s="302" t="s">
        <v>16147</v>
      </c>
      <c r="D4427" s="301" t="s">
        <v>142</v>
      </c>
      <c r="E4427" s="303" t="n">
        <v>21.94</v>
      </c>
    </row>
    <row r="4428" customFormat="false" ht="15" hidden="false" customHeight="false" outlineLevel="0" collapsed="false">
      <c r="A4428" s="301" t="n">
        <v>7592</v>
      </c>
      <c r="B4428" s="301" t="s">
        <v>54</v>
      </c>
      <c r="C4428" s="302" t="s">
        <v>16148</v>
      </c>
      <c r="D4428" s="301" t="s">
        <v>2543</v>
      </c>
      <c r="E4428" s="303" t="n">
        <v>20.12</v>
      </c>
    </row>
    <row r="4429" customFormat="false" ht="15" hidden="false" customHeight="false" outlineLevel="0" collapsed="false">
      <c r="A4429" s="301" t="n">
        <v>40820</v>
      </c>
      <c r="B4429" s="301" t="s">
        <v>54</v>
      </c>
      <c r="C4429" s="302" t="s">
        <v>16149</v>
      </c>
      <c r="D4429" s="301" t="s">
        <v>7340</v>
      </c>
      <c r="E4429" s="303" t="n">
        <v>3530.94</v>
      </c>
    </row>
    <row r="4430" customFormat="false" ht="15" hidden="false" customHeight="false" outlineLevel="0" collapsed="false">
      <c r="A4430" s="301" t="n">
        <v>11826</v>
      </c>
      <c r="B4430" s="301" t="s">
        <v>54</v>
      </c>
      <c r="C4430" s="302" t="s">
        <v>16150</v>
      </c>
      <c r="D4430" s="301" t="s">
        <v>142</v>
      </c>
      <c r="E4430" s="303" t="n">
        <v>61.29</v>
      </c>
    </row>
    <row r="4431" customFormat="false" ht="15" hidden="false" customHeight="false" outlineLevel="0" collapsed="false">
      <c r="A4431" s="301" t="n">
        <v>7606</v>
      </c>
      <c r="B4431" s="301" t="s">
        <v>54</v>
      </c>
      <c r="C4431" s="302" t="s">
        <v>16151</v>
      </c>
      <c r="D4431" s="301" t="s">
        <v>142</v>
      </c>
      <c r="E4431" s="303" t="n">
        <v>73.7</v>
      </c>
    </row>
    <row r="4432" customFormat="false" ht="15" hidden="false" customHeight="false" outlineLevel="0" collapsed="false">
      <c r="A4432" s="301" t="n">
        <v>11825</v>
      </c>
      <c r="B4432" s="301" t="s">
        <v>54</v>
      </c>
      <c r="C4432" s="302" t="s">
        <v>16152</v>
      </c>
      <c r="D4432" s="301" t="s">
        <v>142</v>
      </c>
      <c r="E4432" s="303" t="n">
        <v>77.53</v>
      </c>
    </row>
    <row r="4433" customFormat="false" ht="15" hidden="false" customHeight="false" outlineLevel="0" collapsed="false">
      <c r="A4433" s="301" t="n">
        <v>11767</v>
      </c>
      <c r="B4433" s="301" t="s">
        <v>54</v>
      </c>
      <c r="C4433" s="302" t="s">
        <v>16153</v>
      </c>
      <c r="D4433" s="301" t="s">
        <v>142</v>
      </c>
      <c r="E4433" s="303" t="n">
        <v>206.51</v>
      </c>
    </row>
    <row r="4434" customFormat="false" ht="15" hidden="false" customHeight="false" outlineLevel="0" collapsed="false">
      <c r="A4434" s="301" t="n">
        <v>11763</v>
      </c>
      <c r="B4434" s="301" t="s">
        <v>54</v>
      </c>
      <c r="C4434" s="302" t="s">
        <v>16154</v>
      </c>
      <c r="D4434" s="301" t="s">
        <v>142</v>
      </c>
      <c r="E4434" s="303" t="n">
        <v>160.95</v>
      </c>
    </row>
    <row r="4435" customFormat="false" ht="15" hidden="false" customHeight="false" outlineLevel="0" collapsed="false">
      <c r="A4435" s="301" t="n">
        <v>11764</v>
      </c>
      <c r="B4435" s="301" t="s">
        <v>54</v>
      </c>
      <c r="C4435" s="302" t="s">
        <v>16155</v>
      </c>
      <c r="D4435" s="301" t="s">
        <v>142</v>
      </c>
      <c r="E4435" s="303" t="n">
        <v>132.05</v>
      </c>
    </row>
    <row r="4436" customFormat="false" ht="15" hidden="false" customHeight="false" outlineLevel="0" collapsed="false">
      <c r="A4436" s="301" t="n">
        <v>11829</v>
      </c>
      <c r="B4436" s="301" t="s">
        <v>54</v>
      </c>
      <c r="C4436" s="302" t="s">
        <v>16156</v>
      </c>
      <c r="D4436" s="301" t="s">
        <v>142</v>
      </c>
      <c r="E4436" s="303" t="n">
        <v>31.91</v>
      </c>
    </row>
    <row r="4437" customFormat="false" ht="15" hidden="false" customHeight="false" outlineLevel="0" collapsed="false">
      <c r="A4437" s="301" t="n">
        <v>11830</v>
      </c>
      <c r="B4437" s="301" t="s">
        <v>54</v>
      </c>
      <c r="C4437" s="302" t="s">
        <v>16157</v>
      </c>
      <c r="D4437" s="301" t="s">
        <v>142</v>
      </c>
      <c r="E4437" s="303" t="n">
        <v>34.46</v>
      </c>
    </row>
    <row r="4438" customFormat="false" ht="15" hidden="false" customHeight="false" outlineLevel="0" collapsed="false">
      <c r="A4438" s="301" t="n">
        <v>11765</v>
      </c>
      <c r="B4438" s="301" t="s">
        <v>54</v>
      </c>
      <c r="C4438" s="302" t="s">
        <v>16158</v>
      </c>
      <c r="D4438" s="301" t="s">
        <v>142</v>
      </c>
      <c r="E4438" s="303" t="n">
        <v>88.01</v>
      </c>
    </row>
    <row r="4439" customFormat="false" ht="15" hidden="false" customHeight="false" outlineLevel="0" collapsed="false">
      <c r="A4439" s="301" t="n">
        <v>11766</v>
      </c>
      <c r="B4439" s="301" t="s">
        <v>54</v>
      </c>
      <c r="C4439" s="302" t="s">
        <v>16159</v>
      </c>
      <c r="D4439" s="301" t="s">
        <v>142</v>
      </c>
      <c r="E4439" s="303" t="n">
        <v>48.14</v>
      </c>
    </row>
    <row r="4440" customFormat="false" ht="15" hidden="false" customHeight="false" outlineLevel="0" collapsed="false">
      <c r="A4440" s="301" t="n">
        <v>11824</v>
      </c>
      <c r="B4440" s="301" t="s">
        <v>54</v>
      </c>
      <c r="C4440" s="302" t="s">
        <v>16160</v>
      </c>
      <c r="D4440" s="301" t="s">
        <v>142</v>
      </c>
      <c r="E4440" s="303" t="n">
        <v>56.62</v>
      </c>
    </row>
    <row r="4441" customFormat="false" ht="15" hidden="false" customHeight="false" outlineLevel="0" collapsed="false">
      <c r="A4441" s="301" t="n">
        <v>44045</v>
      </c>
      <c r="B4441" s="301" t="s">
        <v>54</v>
      </c>
      <c r="C4441" s="302" t="s">
        <v>16161</v>
      </c>
      <c r="D4441" s="301" t="s">
        <v>142</v>
      </c>
      <c r="E4441" s="303" t="n">
        <v>257.47</v>
      </c>
    </row>
    <row r="4442" customFormat="false" ht="15" hidden="false" customHeight="false" outlineLevel="0" collapsed="false">
      <c r="A4442" s="301" t="n">
        <v>39702</v>
      </c>
      <c r="B4442" s="301" t="s">
        <v>54</v>
      </c>
      <c r="C4442" s="302" t="s">
        <v>16162</v>
      </c>
      <c r="D4442" s="301" t="s">
        <v>142</v>
      </c>
      <c r="E4442" s="303" t="n">
        <v>1709.98</v>
      </c>
    </row>
    <row r="4443" customFormat="false" ht="15" hidden="false" customHeight="false" outlineLevel="0" collapsed="false">
      <c r="A4443" s="301" t="n">
        <v>13415</v>
      </c>
      <c r="B4443" s="301" t="s">
        <v>54</v>
      </c>
      <c r="C4443" s="302" t="s">
        <v>16163</v>
      </c>
      <c r="D4443" s="301" t="s">
        <v>142</v>
      </c>
      <c r="E4443" s="303" t="n">
        <v>56.14</v>
      </c>
    </row>
    <row r="4444" customFormat="false" ht="15" hidden="false" customHeight="false" outlineLevel="0" collapsed="false">
      <c r="A4444" s="301" t="n">
        <v>7602</v>
      </c>
      <c r="B4444" s="301" t="s">
        <v>54</v>
      </c>
      <c r="C4444" s="302" t="s">
        <v>16164</v>
      </c>
      <c r="D4444" s="301" t="s">
        <v>142</v>
      </c>
      <c r="E4444" s="303" t="n">
        <v>35.82</v>
      </c>
    </row>
    <row r="4445" customFormat="false" ht="15" hidden="false" customHeight="false" outlineLevel="0" collapsed="false">
      <c r="A4445" s="301" t="n">
        <v>7603</v>
      </c>
      <c r="B4445" s="301" t="s">
        <v>54</v>
      </c>
      <c r="C4445" s="302" t="s">
        <v>16165</v>
      </c>
      <c r="D4445" s="301" t="s">
        <v>142</v>
      </c>
      <c r="E4445" s="303" t="n">
        <v>30.39</v>
      </c>
    </row>
    <row r="4446" customFormat="false" ht="15" hidden="false" customHeight="false" outlineLevel="0" collapsed="false">
      <c r="A4446" s="301" t="n">
        <v>11777</v>
      </c>
      <c r="B4446" s="301" t="s">
        <v>54</v>
      </c>
      <c r="C4446" s="302" t="s">
        <v>16166</v>
      </c>
      <c r="D4446" s="301" t="s">
        <v>142</v>
      </c>
      <c r="E4446" s="303" t="n">
        <v>199.49</v>
      </c>
    </row>
    <row r="4447" customFormat="false" ht="15" hidden="false" customHeight="false" outlineLevel="0" collapsed="false">
      <c r="A4447" s="301" t="n">
        <v>13417</v>
      </c>
      <c r="B4447" s="301" t="s">
        <v>54</v>
      </c>
      <c r="C4447" s="302" t="s">
        <v>16167</v>
      </c>
      <c r="D4447" s="301" t="s">
        <v>142</v>
      </c>
      <c r="E4447" s="303" t="n">
        <v>73.11</v>
      </c>
    </row>
    <row r="4448" customFormat="false" ht="15" hidden="false" customHeight="false" outlineLevel="0" collapsed="false">
      <c r="A4448" s="301" t="n">
        <v>36791</v>
      </c>
      <c r="B4448" s="301" t="s">
        <v>54</v>
      </c>
      <c r="C4448" s="302" t="s">
        <v>16168</v>
      </c>
      <c r="D4448" s="301" t="s">
        <v>142</v>
      </c>
      <c r="E4448" s="303" t="n">
        <v>109.74</v>
      </c>
    </row>
    <row r="4449" customFormat="false" ht="15" hidden="false" customHeight="false" outlineLevel="0" collapsed="false">
      <c r="A4449" s="301" t="n">
        <v>36795</v>
      </c>
      <c r="B4449" s="301" t="s">
        <v>54</v>
      </c>
      <c r="C4449" s="302" t="s">
        <v>16169</v>
      </c>
      <c r="D4449" s="301" t="s">
        <v>142</v>
      </c>
      <c r="E4449" s="303" t="n">
        <v>1387.49</v>
      </c>
    </row>
    <row r="4450" customFormat="false" ht="15" hidden="false" customHeight="false" outlineLevel="0" collapsed="false">
      <c r="A4450" s="301" t="n">
        <v>36796</v>
      </c>
      <c r="B4450" s="301" t="s">
        <v>54</v>
      </c>
      <c r="C4450" s="302" t="s">
        <v>16170</v>
      </c>
      <c r="D4450" s="301" t="s">
        <v>142</v>
      </c>
      <c r="E4450" s="303" t="n">
        <v>115.3</v>
      </c>
    </row>
    <row r="4451" customFormat="false" ht="15" hidden="false" customHeight="false" outlineLevel="0" collapsed="false">
      <c r="A4451" s="301" t="n">
        <v>36792</v>
      </c>
      <c r="B4451" s="301" t="s">
        <v>54</v>
      </c>
      <c r="C4451" s="302" t="s">
        <v>16171</v>
      </c>
      <c r="D4451" s="301" t="s">
        <v>142</v>
      </c>
      <c r="E4451" s="303" t="n">
        <v>146.05</v>
      </c>
    </row>
    <row r="4452" customFormat="false" ht="15" hidden="false" customHeight="false" outlineLevel="0" collapsed="false">
      <c r="A4452" s="301" t="n">
        <v>11773</v>
      </c>
      <c r="B4452" s="301" t="s">
        <v>54</v>
      </c>
      <c r="C4452" s="302" t="s">
        <v>16172</v>
      </c>
      <c r="D4452" s="301" t="s">
        <v>142</v>
      </c>
      <c r="E4452" s="303" t="n">
        <v>97.22</v>
      </c>
    </row>
    <row r="4453" customFormat="false" ht="15" hidden="false" customHeight="false" outlineLevel="0" collapsed="false">
      <c r="A4453" s="301" t="n">
        <v>11762</v>
      </c>
      <c r="B4453" s="301" t="s">
        <v>54</v>
      </c>
      <c r="C4453" s="302" t="s">
        <v>16173</v>
      </c>
      <c r="D4453" s="301" t="s">
        <v>142</v>
      </c>
      <c r="E4453" s="303" t="n">
        <v>46.11</v>
      </c>
    </row>
    <row r="4454" customFormat="false" ht="15" hidden="false" customHeight="false" outlineLevel="0" collapsed="false">
      <c r="A4454" s="301" t="n">
        <v>7604</v>
      </c>
      <c r="B4454" s="301" t="s">
        <v>54</v>
      </c>
      <c r="C4454" s="302" t="s">
        <v>16174</v>
      </c>
      <c r="D4454" s="301" t="s">
        <v>142</v>
      </c>
      <c r="E4454" s="303" t="n">
        <v>39.05</v>
      </c>
    </row>
    <row r="4455" customFormat="false" ht="15" hidden="false" customHeight="false" outlineLevel="0" collapsed="false">
      <c r="A4455" s="301" t="n">
        <v>13984</v>
      </c>
      <c r="B4455" s="301" t="s">
        <v>54</v>
      </c>
      <c r="C4455" s="302" t="s">
        <v>16175</v>
      </c>
      <c r="D4455" s="301" t="s">
        <v>142</v>
      </c>
      <c r="E4455" s="303" t="n">
        <v>56.75</v>
      </c>
    </row>
    <row r="4456" customFormat="false" ht="15" hidden="false" customHeight="false" outlineLevel="0" collapsed="false">
      <c r="A4456" s="301" t="n">
        <v>11772</v>
      </c>
      <c r="B4456" s="301" t="s">
        <v>54</v>
      </c>
      <c r="C4456" s="302" t="s">
        <v>16176</v>
      </c>
      <c r="D4456" s="301" t="s">
        <v>142</v>
      </c>
      <c r="E4456" s="303" t="n">
        <v>97.53</v>
      </c>
    </row>
    <row r="4457" customFormat="false" ht="15" hidden="false" customHeight="false" outlineLevel="0" collapsed="false">
      <c r="A4457" s="301" t="n">
        <v>13983</v>
      </c>
      <c r="B4457" s="301" t="s">
        <v>54</v>
      </c>
      <c r="C4457" s="302" t="s">
        <v>16177</v>
      </c>
      <c r="D4457" s="301" t="s">
        <v>142</v>
      </c>
      <c r="E4457" s="303" t="n">
        <v>73.86</v>
      </c>
    </row>
    <row r="4458" customFormat="false" ht="15" hidden="false" customHeight="false" outlineLevel="0" collapsed="false">
      <c r="A4458" s="301" t="n">
        <v>13416</v>
      </c>
      <c r="B4458" s="301" t="s">
        <v>54</v>
      </c>
      <c r="C4458" s="302" t="s">
        <v>16178</v>
      </c>
      <c r="D4458" s="301" t="s">
        <v>142</v>
      </c>
      <c r="E4458" s="303" t="n">
        <v>65.6</v>
      </c>
    </row>
    <row r="4459" customFormat="false" ht="15" hidden="false" customHeight="false" outlineLevel="0" collapsed="false">
      <c r="A4459" s="301" t="n">
        <v>40329</v>
      </c>
      <c r="B4459" s="301" t="s">
        <v>54</v>
      </c>
      <c r="C4459" s="302" t="s">
        <v>16179</v>
      </c>
      <c r="D4459" s="301" t="s">
        <v>142</v>
      </c>
      <c r="E4459" s="303" t="n">
        <v>20</v>
      </c>
    </row>
    <row r="4460" customFormat="false" ht="15" hidden="false" customHeight="false" outlineLevel="0" collapsed="false">
      <c r="A4460" s="301" t="n">
        <v>11823</v>
      </c>
      <c r="B4460" s="301" t="s">
        <v>54</v>
      </c>
      <c r="C4460" s="302" t="s">
        <v>16180</v>
      </c>
      <c r="D4460" s="301" t="s">
        <v>142</v>
      </c>
      <c r="E4460" s="303" t="n">
        <v>8.42</v>
      </c>
    </row>
    <row r="4461" customFormat="false" ht="15" hidden="false" customHeight="false" outlineLevel="0" collapsed="false">
      <c r="A4461" s="301" t="n">
        <v>11822</v>
      </c>
      <c r="B4461" s="301" t="s">
        <v>54</v>
      </c>
      <c r="C4461" s="302" t="s">
        <v>16181</v>
      </c>
      <c r="D4461" s="301" t="s">
        <v>142</v>
      </c>
      <c r="E4461" s="303" t="n">
        <v>26.86</v>
      </c>
    </row>
    <row r="4462" customFormat="false" ht="15" hidden="false" customHeight="false" outlineLevel="0" collapsed="false">
      <c r="A4462" s="301" t="n">
        <v>11831</v>
      </c>
      <c r="B4462" s="301" t="s">
        <v>54</v>
      </c>
      <c r="C4462" s="302" t="s">
        <v>16182</v>
      </c>
      <c r="D4462" s="301" t="s">
        <v>142</v>
      </c>
      <c r="E4462" s="303" t="n">
        <v>16.16</v>
      </c>
    </row>
    <row r="4463" customFormat="false" ht="15" hidden="false" customHeight="false" outlineLevel="0" collapsed="false">
      <c r="A4463" s="301" t="n">
        <v>45249</v>
      </c>
      <c r="B4463" s="301" t="s">
        <v>54</v>
      </c>
      <c r="C4463" s="302" t="s">
        <v>16183</v>
      </c>
      <c r="D4463" s="301" t="s">
        <v>142</v>
      </c>
      <c r="E4463" s="303" t="n">
        <v>163.2</v>
      </c>
    </row>
    <row r="4464" customFormat="false" ht="15" hidden="false" customHeight="false" outlineLevel="0" collapsed="false">
      <c r="A4464" s="301" t="n">
        <v>7613</v>
      </c>
      <c r="B4464" s="301" t="s">
        <v>54</v>
      </c>
      <c r="C4464" s="302" t="s">
        <v>16184</v>
      </c>
      <c r="D4464" s="301" t="s">
        <v>142</v>
      </c>
      <c r="E4464" s="303"/>
    </row>
    <row r="4465" customFormat="false" ht="15" hidden="false" customHeight="false" outlineLevel="0" collapsed="false">
      <c r="A4465" s="301" t="n">
        <v>7619</v>
      </c>
      <c r="B4465" s="301" t="s">
        <v>54</v>
      </c>
      <c r="C4465" s="302" t="s">
        <v>16185</v>
      </c>
      <c r="D4465" s="301" t="s">
        <v>142</v>
      </c>
      <c r="E4465" s="303"/>
    </row>
    <row r="4466" customFormat="false" ht="15" hidden="false" customHeight="false" outlineLevel="0" collapsed="false">
      <c r="A4466" s="301" t="n">
        <v>12076</v>
      </c>
      <c r="B4466" s="301" t="s">
        <v>54</v>
      </c>
      <c r="C4466" s="302" t="s">
        <v>16186</v>
      </c>
      <c r="D4466" s="301" t="s">
        <v>142</v>
      </c>
      <c r="E4466" s="303"/>
    </row>
    <row r="4467" customFormat="false" ht="15" hidden="false" customHeight="false" outlineLevel="0" collapsed="false">
      <c r="A4467" s="301" t="n">
        <v>7614</v>
      </c>
      <c r="B4467" s="301" t="s">
        <v>54</v>
      </c>
      <c r="C4467" s="302" t="s">
        <v>16187</v>
      </c>
      <c r="D4467" s="301" t="s">
        <v>142</v>
      </c>
      <c r="E4467" s="303"/>
    </row>
    <row r="4468" customFormat="false" ht="15" hidden="false" customHeight="false" outlineLevel="0" collapsed="false">
      <c r="A4468" s="301" t="n">
        <v>7618</v>
      </c>
      <c r="B4468" s="301" t="s">
        <v>54</v>
      </c>
      <c r="C4468" s="302" t="s">
        <v>16188</v>
      </c>
      <c r="D4468" s="301" t="s">
        <v>142</v>
      </c>
      <c r="E4468" s="303"/>
    </row>
    <row r="4469" customFormat="false" ht="15" hidden="false" customHeight="false" outlineLevel="0" collapsed="false">
      <c r="A4469" s="301" t="n">
        <v>7620</v>
      </c>
      <c r="B4469" s="301" t="s">
        <v>54</v>
      </c>
      <c r="C4469" s="302" t="s">
        <v>16189</v>
      </c>
      <c r="D4469" s="301" t="s">
        <v>142</v>
      </c>
      <c r="E4469" s="303"/>
    </row>
    <row r="4470" customFormat="false" ht="15" hidden="false" customHeight="false" outlineLevel="0" collapsed="false">
      <c r="A4470" s="301" t="n">
        <v>7610</v>
      </c>
      <c r="B4470" s="301" t="s">
        <v>54</v>
      </c>
      <c r="C4470" s="302" t="s">
        <v>16190</v>
      </c>
      <c r="D4470" s="301" t="s">
        <v>142</v>
      </c>
      <c r="E4470" s="303"/>
    </row>
    <row r="4471" customFormat="false" ht="15" hidden="false" customHeight="false" outlineLevel="0" collapsed="false">
      <c r="A4471" s="301" t="n">
        <v>7615</v>
      </c>
      <c r="B4471" s="301" t="s">
        <v>54</v>
      </c>
      <c r="C4471" s="302" t="s">
        <v>16191</v>
      </c>
      <c r="D4471" s="301" t="s">
        <v>142</v>
      </c>
      <c r="E4471" s="303"/>
    </row>
    <row r="4472" customFormat="false" ht="15" hidden="false" customHeight="false" outlineLevel="0" collapsed="false">
      <c r="A4472" s="301" t="n">
        <v>7617</v>
      </c>
      <c r="B4472" s="301" t="s">
        <v>54</v>
      </c>
      <c r="C4472" s="302" t="s">
        <v>16192</v>
      </c>
      <c r="D4472" s="301" t="s">
        <v>142</v>
      </c>
      <c r="E4472" s="303"/>
    </row>
    <row r="4473" customFormat="false" ht="15" hidden="false" customHeight="false" outlineLevel="0" collapsed="false">
      <c r="A4473" s="301" t="n">
        <v>7616</v>
      </c>
      <c r="B4473" s="301" t="s">
        <v>54</v>
      </c>
      <c r="C4473" s="302" t="s">
        <v>16193</v>
      </c>
      <c r="D4473" s="301" t="s">
        <v>142</v>
      </c>
      <c r="E4473" s="303"/>
    </row>
    <row r="4474" customFormat="false" ht="15" hidden="false" customHeight="false" outlineLevel="0" collapsed="false">
      <c r="A4474" s="301" t="n">
        <v>7611</v>
      </c>
      <c r="B4474" s="301" t="s">
        <v>54</v>
      </c>
      <c r="C4474" s="302" t="s">
        <v>16194</v>
      </c>
      <c r="D4474" s="301" t="s">
        <v>142</v>
      </c>
      <c r="E4474" s="303"/>
    </row>
    <row r="4475" customFormat="false" ht="15" hidden="false" customHeight="false" outlineLevel="0" collapsed="false">
      <c r="A4475" s="301" t="n">
        <v>7612</v>
      </c>
      <c r="B4475" s="301" t="s">
        <v>54</v>
      </c>
      <c r="C4475" s="302" t="s">
        <v>16195</v>
      </c>
      <c r="D4475" s="301" t="s">
        <v>142</v>
      </c>
      <c r="E4475" s="303"/>
    </row>
    <row r="4476" customFormat="false" ht="15" hidden="false" customHeight="false" outlineLevel="0" collapsed="false">
      <c r="A4476" s="301" t="n">
        <v>37371</v>
      </c>
      <c r="B4476" s="301" t="s">
        <v>54</v>
      </c>
      <c r="C4476" s="302" t="s">
        <v>16196</v>
      </c>
      <c r="D4476" s="301" t="s">
        <v>2543</v>
      </c>
      <c r="E4476" s="303" t="n">
        <v>0.71</v>
      </c>
    </row>
    <row r="4477" customFormat="false" ht="15" hidden="false" customHeight="false" outlineLevel="0" collapsed="false">
      <c r="A4477" s="301" t="n">
        <v>40861</v>
      </c>
      <c r="B4477" s="301" t="s">
        <v>54</v>
      </c>
      <c r="C4477" s="302" t="s">
        <v>16197</v>
      </c>
      <c r="D4477" s="301" t="s">
        <v>7340</v>
      </c>
      <c r="E4477" s="303" t="n">
        <v>134.08</v>
      </c>
    </row>
    <row r="4478" customFormat="false" ht="15" hidden="false" customHeight="false" outlineLevel="0" collapsed="false">
      <c r="A4478" s="301" t="n">
        <v>36509</v>
      </c>
      <c r="B4478" s="301" t="s">
        <v>54</v>
      </c>
      <c r="C4478" s="302" t="s">
        <v>16198</v>
      </c>
      <c r="D4478" s="301" t="s">
        <v>142</v>
      </c>
      <c r="E4478" s="303"/>
    </row>
    <row r="4479" customFormat="false" ht="15" hidden="false" customHeight="false" outlineLevel="0" collapsed="false">
      <c r="A4479" s="301" t="n">
        <v>36510</v>
      </c>
      <c r="B4479" s="301" t="s">
        <v>54</v>
      </c>
      <c r="C4479" s="302" t="s">
        <v>16199</v>
      </c>
      <c r="D4479" s="301" t="s">
        <v>142</v>
      </c>
      <c r="E4479" s="303"/>
    </row>
    <row r="4480" customFormat="false" ht="15" hidden="false" customHeight="false" outlineLevel="0" collapsed="false">
      <c r="A4480" s="301" t="n">
        <v>25020</v>
      </c>
      <c r="B4480" s="301" t="s">
        <v>54</v>
      </c>
      <c r="C4480" s="302" t="s">
        <v>16200</v>
      </c>
      <c r="D4480" s="301" t="s">
        <v>142</v>
      </c>
      <c r="E4480" s="303"/>
    </row>
    <row r="4481" customFormat="false" ht="15" hidden="false" customHeight="false" outlineLevel="0" collapsed="false">
      <c r="A4481" s="301" t="n">
        <v>7622</v>
      </c>
      <c r="B4481" s="301" t="s">
        <v>54</v>
      </c>
      <c r="C4481" s="302" t="s">
        <v>16201</v>
      </c>
      <c r="D4481" s="301" t="s">
        <v>142</v>
      </c>
      <c r="E4481" s="303"/>
    </row>
    <row r="4482" customFormat="false" ht="15" hidden="false" customHeight="false" outlineLevel="0" collapsed="false">
      <c r="A4482" s="301" t="n">
        <v>7624</v>
      </c>
      <c r="B4482" s="301" t="s">
        <v>54</v>
      </c>
      <c r="C4482" s="302" t="s">
        <v>16202</v>
      </c>
      <c r="D4482" s="301" t="s">
        <v>142</v>
      </c>
      <c r="E4482" s="303"/>
    </row>
    <row r="4483" customFormat="false" ht="15" hidden="false" customHeight="false" outlineLevel="0" collapsed="false">
      <c r="A4483" s="301" t="n">
        <v>7625</v>
      </c>
      <c r="B4483" s="301" t="s">
        <v>54</v>
      </c>
      <c r="C4483" s="302" t="s">
        <v>16203</v>
      </c>
      <c r="D4483" s="301" t="s">
        <v>142</v>
      </c>
      <c r="E4483" s="303"/>
    </row>
    <row r="4484" customFormat="false" ht="15" hidden="false" customHeight="false" outlineLevel="0" collapsed="false">
      <c r="A4484" s="301" t="n">
        <v>7623</v>
      </c>
      <c r="B4484" s="301" t="s">
        <v>54</v>
      </c>
      <c r="C4484" s="302" t="s">
        <v>16204</v>
      </c>
      <c r="D4484" s="301" t="s">
        <v>142</v>
      </c>
      <c r="E4484" s="303"/>
    </row>
    <row r="4485" customFormat="false" ht="15" hidden="false" customHeight="false" outlineLevel="0" collapsed="false">
      <c r="A4485" s="301" t="n">
        <v>36508</v>
      </c>
      <c r="B4485" s="301" t="s">
        <v>54</v>
      </c>
      <c r="C4485" s="302" t="s">
        <v>16205</v>
      </c>
      <c r="D4485" s="301" t="s">
        <v>142</v>
      </c>
      <c r="E4485" s="303"/>
    </row>
    <row r="4486" customFormat="false" ht="15" hidden="false" customHeight="false" outlineLevel="0" collapsed="false">
      <c r="A4486" s="301" t="n">
        <v>13238</v>
      </c>
      <c r="B4486" s="301" t="s">
        <v>54</v>
      </c>
      <c r="C4486" s="302" t="s">
        <v>16206</v>
      </c>
      <c r="D4486" s="301" t="s">
        <v>142</v>
      </c>
      <c r="E4486" s="303"/>
    </row>
    <row r="4487" customFormat="false" ht="15" hidden="false" customHeight="false" outlineLevel="0" collapsed="false">
      <c r="A4487" s="301" t="n">
        <v>36511</v>
      </c>
      <c r="B4487" s="301" t="s">
        <v>54</v>
      </c>
      <c r="C4487" s="302" t="s">
        <v>16207</v>
      </c>
      <c r="D4487" s="301" t="s">
        <v>142</v>
      </c>
      <c r="E4487" s="303"/>
    </row>
    <row r="4488" customFormat="false" ht="15" hidden="false" customHeight="false" outlineLevel="0" collapsed="false">
      <c r="A4488" s="301" t="n">
        <v>36515</v>
      </c>
      <c r="B4488" s="301" t="s">
        <v>54</v>
      </c>
      <c r="C4488" s="302" t="s">
        <v>16208</v>
      </c>
      <c r="D4488" s="301" t="s">
        <v>142</v>
      </c>
      <c r="E4488" s="303"/>
    </row>
    <row r="4489" customFormat="false" ht="15" hidden="false" customHeight="false" outlineLevel="0" collapsed="false">
      <c r="A4489" s="301" t="n">
        <v>10598</v>
      </c>
      <c r="B4489" s="301" t="s">
        <v>54</v>
      </c>
      <c r="C4489" s="302" t="s">
        <v>16209</v>
      </c>
      <c r="D4489" s="301" t="s">
        <v>142</v>
      </c>
      <c r="E4489" s="303"/>
    </row>
    <row r="4490" customFormat="false" ht="15" hidden="false" customHeight="false" outlineLevel="0" collapsed="false">
      <c r="A4490" s="301" t="n">
        <v>7640</v>
      </c>
      <c r="B4490" s="301" t="s">
        <v>54</v>
      </c>
      <c r="C4490" s="302" t="s">
        <v>16210</v>
      </c>
      <c r="D4490" s="301" t="s">
        <v>142</v>
      </c>
      <c r="E4490" s="303"/>
    </row>
    <row r="4491" customFormat="false" ht="15" hidden="false" customHeight="false" outlineLevel="0" collapsed="false">
      <c r="A4491" s="301" t="n">
        <v>36513</v>
      </c>
      <c r="B4491" s="301" t="s">
        <v>54</v>
      </c>
      <c r="C4491" s="302" t="s">
        <v>16211</v>
      </c>
      <c r="D4491" s="301" t="s">
        <v>142</v>
      </c>
      <c r="E4491" s="303"/>
    </row>
    <row r="4492" customFormat="false" ht="15" hidden="false" customHeight="false" outlineLevel="0" collapsed="false">
      <c r="A4492" s="301" t="n">
        <v>36514</v>
      </c>
      <c r="B4492" s="301" t="s">
        <v>54</v>
      </c>
      <c r="C4492" s="302" t="s">
        <v>16212</v>
      </c>
      <c r="D4492" s="301" t="s">
        <v>142</v>
      </c>
      <c r="E4492" s="303"/>
    </row>
    <row r="4493" customFormat="false" ht="15" hidden="false" customHeight="false" outlineLevel="0" collapsed="false">
      <c r="A4493" s="301" t="n">
        <v>11572</v>
      </c>
      <c r="B4493" s="301" t="s">
        <v>54</v>
      </c>
      <c r="C4493" s="302" t="s">
        <v>16213</v>
      </c>
      <c r="D4493" s="301" t="s">
        <v>142</v>
      </c>
      <c r="E4493" s="303" t="n">
        <v>30.94</v>
      </c>
    </row>
    <row r="4494" customFormat="false" ht="15" hidden="false" customHeight="false" outlineLevel="0" collapsed="false">
      <c r="A4494" s="301" t="n">
        <v>36149</v>
      </c>
      <c r="B4494" s="301" t="s">
        <v>54</v>
      </c>
      <c r="C4494" s="302" t="s">
        <v>16214</v>
      </c>
      <c r="D4494" s="301" t="s">
        <v>142</v>
      </c>
      <c r="E4494" s="303" t="n">
        <v>163.66</v>
      </c>
    </row>
    <row r="4495" customFormat="false" ht="15" hidden="false" customHeight="false" outlineLevel="0" collapsed="false">
      <c r="A4495" s="301" t="n">
        <v>42407</v>
      </c>
      <c r="B4495" s="301" t="s">
        <v>54</v>
      </c>
      <c r="C4495" s="302" t="s">
        <v>16215</v>
      </c>
      <c r="D4495" s="301" t="s">
        <v>429</v>
      </c>
      <c r="E4495" s="303" t="n">
        <v>7.1</v>
      </c>
    </row>
    <row r="4496" customFormat="false" ht="15" hidden="false" customHeight="false" outlineLevel="0" collapsed="false">
      <c r="A4496" s="301" t="n">
        <v>45200</v>
      </c>
      <c r="B4496" s="301" t="s">
        <v>54</v>
      </c>
      <c r="C4496" s="302" t="s">
        <v>16216</v>
      </c>
      <c r="D4496" s="301" t="s">
        <v>142</v>
      </c>
      <c r="E4496" s="303" t="n">
        <v>26.14</v>
      </c>
    </row>
    <row r="4497" customFormat="false" ht="15" hidden="false" customHeight="false" outlineLevel="0" collapsed="false">
      <c r="A4497" s="301" t="n">
        <v>11581</v>
      </c>
      <c r="B4497" s="301" t="s">
        <v>54</v>
      </c>
      <c r="C4497" s="302" t="s">
        <v>16217</v>
      </c>
      <c r="D4497" s="301" t="s">
        <v>429</v>
      </c>
      <c r="E4497" s="303" t="n">
        <v>20.42</v>
      </c>
    </row>
    <row r="4498" customFormat="false" ht="15" hidden="false" customHeight="false" outlineLevel="0" collapsed="false">
      <c r="A4498" s="301" t="n">
        <v>43605</v>
      </c>
      <c r="B4498" s="301" t="s">
        <v>54</v>
      </c>
      <c r="C4498" s="302" t="s">
        <v>16218</v>
      </c>
      <c r="D4498" s="301" t="s">
        <v>429</v>
      </c>
      <c r="E4498" s="303" t="n">
        <v>41.78</v>
      </c>
    </row>
    <row r="4499" customFormat="false" ht="15" hidden="false" customHeight="false" outlineLevel="0" collapsed="false">
      <c r="A4499" s="301" t="n">
        <v>11580</v>
      </c>
      <c r="B4499" s="301" t="s">
        <v>54</v>
      </c>
      <c r="C4499" s="302" t="s">
        <v>16219</v>
      </c>
      <c r="D4499" s="301" t="s">
        <v>429</v>
      </c>
      <c r="E4499" s="303" t="n">
        <v>8.19</v>
      </c>
    </row>
    <row r="4500" customFormat="false" ht="15" hidden="false" customHeight="false" outlineLevel="0" collapsed="false">
      <c r="A4500" s="301" t="n">
        <v>38386</v>
      </c>
      <c r="B4500" s="301" t="s">
        <v>54</v>
      </c>
      <c r="C4500" s="302" t="s">
        <v>16220</v>
      </c>
      <c r="D4500" s="301" t="s">
        <v>142</v>
      </c>
      <c r="E4500" s="303" t="n">
        <v>5.57</v>
      </c>
    </row>
    <row r="4501" customFormat="false" ht="15" hidden="false" customHeight="false" outlineLevel="0" collapsed="false">
      <c r="A4501" s="301" t="n">
        <v>45231</v>
      </c>
      <c r="B4501" s="301" t="s">
        <v>54</v>
      </c>
      <c r="C4501" s="302" t="s">
        <v>16221</v>
      </c>
      <c r="D4501" s="301" t="s">
        <v>142</v>
      </c>
      <c r="E4501" s="303" t="n">
        <v>5.09</v>
      </c>
    </row>
    <row r="4502" customFormat="false" ht="15" hidden="false" customHeight="false" outlineLevel="0" collapsed="false">
      <c r="A4502" s="301" t="n">
        <v>45232</v>
      </c>
      <c r="B4502" s="301" t="s">
        <v>54</v>
      </c>
      <c r="C4502" s="302" t="s">
        <v>16222</v>
      </c>
      <c r="D4502" s="301" t="s">
        <v>142</v>
      </c>
      <c r="E4502" s="303" t="n">
        <v>8.96</v>
      </c>
    </row>
    <row r="4503" customFormat="false" ht="15" hidden="false" customHeight="false" outlineLevel="0" collapsed="false">
      <c r="A4503" s="301" t="n">
        <v>10743</v>
      </c>
      <c r="B4503" s="301" t="s">
        <v>54</v>
      </c>
      <c r="C4503" s="302" t="s">
        <v>16223</v>
      </c>
      <c r="D4503" s="301" t="s">
        <v>142</v>
      </c>
      <c r="E4503" s="303" t="n">
        <v>420.74</v>
      </c>
    </row>
    <row r="4504" customFormat="false" ht="15" hidden="false" customHeight="false" outlineLevel="0" collapsed="false">
      <c r="A4504" s="301" t="n">
        <v>39848</v>
      </c>
      <c r="B4504" s="301" t="s">
        <v>54</v>
      </c>
      <c r="C4504" s="302" t="s">
        <v>16224</v>
      </c>
      <c r="D4504" s="301" t="s">
        <v>429</v>
      </c>
      <c r="E4504" s="303"/>
    </row>
    <row r="4505" customFormat="false" ht="15" hidden="false" customHeight="false" outlineLevel="0" collapsed="false">
      <c r="A4505" s="301" t="n">
        <v>7667</v>
      </c>
      <c r="B4505" s="301" t="s">
        <v>54</v>
      </c>
      <c r="C4505" s="302" t="s">
        <v>16225</v>
      </c>
      <c r="D4505" s="301" t="s">
        <v>429</v>
      </c>
      <c r="E4505" s="303" t="n">
        <v>3601.42</v>
      </c>
    </row>
    <row r="4506" customFormat="false" ht="15" hidden="false" customHeight="false" outlineLevel="0" collapsed="false">
      <c r="A4506" s="301" t="n">
        <v>7660</v>
      </c>
      <c r="B4506" s="301" t="s">
        <v>54</v>
      </c>
      <c r="C4506" s="302" t="s">
        <v>16226</v>
      </c>
      <c r="D4506" s="301" t="s">
        <v>429</v>
      </c>
      <c r="E4506" s="303" t="n">
        <v>4590.95</v>
      </c>
    </row>
    <row r="4507" customFormat="false" ht="15" hidden="false" customHeight="false" outlineLevel="0" collapsed="false">
      <c r="A4507" s="301" t="n">
        <v>7676</v>
      </c>
      <c r="B4507" s="301" t="s">
        <v>54</v>
      </c>
      <c r="C4507" s="302" t="s">
        <v>16227</v>
      </c>
      <c r="D4507" s="301" t="s">
        <v>429</v>
      </c>
      <c r="E4507" s="303" t="n">
        <v>4643.41</v>
      </c>
    </row>
    <row r="4508" customFormat="false" ht="15" hidden="false" customHeight="false" outlineLevel="0" collapsed="false">
      <c r="A4508" s="301" t="n">
        <v>20999</v>
      </c>
      <c r="B4508" s="301" t="s">
        <v>54</v>
      </c>
      <c r="C4508" s="302" t="s">
        <v>16228</v>
      </c>
      <c r="D4508" s="301" t="s">
        <v>429</v>
      </c>
      <c r="E4508" s="303" t="n">
        <v>14.8</v>
      </c>
    </row>
    <row r="4509" customFormat="false" ht="15" hidden="false" customHeight="false" outlineLevel="0" collapsed="false">
      <c r="A4509" s="301" t="n">
        <v>21001</v>
      </c>
      <c r="B4509" s="301" t="s">
        <v>54</v>
      </c>
      <c r="C4509" s="302" t="s">
        <v>16229</v>
      </c>
      <c r="D4509" s="301" t="s">
        <v>429</v>
      </c>
      <c r="E4509" s="303" t="n">
        <v>27.62</v>
      </c>
    </row>
    <row r="4510" customFormat="false" ht="15" hidden="false" customHeight="false" outlineLevel="0" collapsed="false">
      <c r="A4510" s="301" t="n">
        <v>21003</v>
      </c>
      <c r="B4510" s="301" t="s">
        <v>54</v>
      </c>
      <c r="C4510" s="302" t="s">
        <v>16230</v>
      </c>
      <c r="D4510" s="301" t="s">
        <v>429</v>
      </c>
      <c r="E4510" s="303" t="n">
        <v>45.39</v>
      </c>
    </row>
    <row r="4511" customFormat="false" ht="15" hidden="false" customHeight="false" outlineLevel="0" collapsed="false">
      <c r="A4511" s="301" t="n">
        <v>21006</v>
      </c>
      <c r="B4511" s="301" t="s">
        <v>54</v>
      </c>
      <c r="C4511" s="302" t="s">
        <v>16231</v>
      </c>
      <c r="D4511" s="301" t="s">
        <v>429</v>
      </c>
      <c r="E4511" s="303" t="n">
        <v>96.32</v>
      </c>
    </row>
    <row r="4512" customFormat="false" ht="15" hidden="false" customHeight="false" outlineLevel="0" collapsed="false">
      <c r="A4512" s="301" t="n">
        <v>21019</v>
      </c>
      <c r="B4512" s="301" t="s">
        <v>54</v>
      </c>
      <c r="C4512" s="302" t="s">
        <v>16232</v>
      </c>
      <c r="D4512" s="301" t="s">
        <v>429</v>
      </c>
      <c r="E4512" s="303" t="n">
        <v>33.48</v>
      </c>
    </row>
    <row r="4513" customFormat="false" ht="15" hidden="false" customHeight="false" outlineLevel="0" collapsed="false">
      <c r="A4513" s="301" t="n">
        <v>21021</v>
      </c>
      <c r="B4513" s="301" t="s">
        <v>54</v>
      </c>
      <c r="C4513" s="302" t="s">
        <v>16233</v>
      </c>
      <c r="D4513" s="301" t="s">
        <v>429</v>
      </c>
      <c r="E4513" s="303" t="n">
        <v>52.93</v>
      </c>
    </row>
    <row r="4514" customFormat="false" ht="15" hidden="false" customHeight="false" outlineLevel="0" collapsed="false">
      <c r="A4514" s="301" t="n">
        <v>21024</v>
      </c>
      <c r="B4514" s="301" t="s">
        <v>54</v>
      </c>
      <c r="C4514" s="302" t="s">
        <v>16234</v>
      </c>
      <c r="D4514" s="301" t="s">
        <v>429</v>
      </c>
      <c r="E4514" s="303" t="n">
        <v>113.4</v>
      </c>
    </row>
    <row r="4515" customFormat="false" ht="15" hidden="false" customHeight="false" outlineLevel="0" collapsed="false">
      <c r="A4515" s="301" t="n">
        <v>40624</v>
      </c>
      <c r="B4515" s="301" t="s">
        <v>54</v>
      </c>
      <c r="C4515" s="302" t="s">
        <v>16235</v>
      </c>
      <c r="D4515" s="301" t="s">
        <v>429</v>
      </c>
      <c r="E4515" s="303" t="n">
        <v>99.43</v>
      </c>
    </row>
    <row r="4516" customFormat="false" ht="15" hidden="false" customHeight="false" outlineLevel="0" collapsed="false">
      <c r="A4516" s="301" t="n">
        <v>42575</v>
      </c>
      <c r="B4516" s="301" t="s">
        <v>54</v>
      </c>
      <c r="C4516" s="302" t="s">
        <v>16236</v>
      </c>
      <c r="D4516" s="301" t="s">
        <v>429</v>
      </c>
      <c r="E4516" s="303" t="n">
        <v>91.24</v>
      </c>
    </row>
    <row r="4517" customFormat="false" ht="15" hidden="false" customHeight="false" outlineLevel="0" collapsed="false">
      <c r="A4517" s="301" t="n">
        <v>42574</v>
      </c>
      <c r="B4517" s="301" t="s">
        <v>54</v>
      </c>
      <c r="C4517" s="302" t="s">
        <v>16237</v>
      </c>
      <c r="D4517" s="301" t="s">
        <v>429</v>
      </c>
      <c r="E4517" s="303" t="n">
        <v>68.09</v>
      </c>
    </row>
    <row r="4518" customFormat="false" ht="15" hidden="false" customHeight="false" outlineLevel="0" collapsed="false">
      <c r="A4518" s="301" t="n">
        <v>13127</v>
      </c>
      <c r="B4518" s="301" t="s">
        <v>54</v>
      </c>
      <c r="C4518" s="302" t="s">
        <v>16238</v>
      </c>
      <c r="D4518" s="301" t="s">
        <v>429</v>
      </c>
      <c r="E4518" s="303" t="n">
        <v>44.35</v>
      </c>
    </row>
    <row r="4519" customFormat="false" ht="15" hidden="false" customHeight="false" outlineLevel="0" collapsed="false">
      <c r="A4519" s="301" t="n">
        <v>13137</v>
      </c>
      <c r="B4519" s="301" t="s">
        <v>54</v>
      </c>
      <c r="C4519" s="302" t="s">
        <v>16239</v>
      </c>
      <c r="D4519" s="301" t="s">
        <v>429</v>
      </c>
      <c r="E4519" s="303" t="n">
        <v>58.85</v>
      </c>
    </row>
    <row r="4520" customFormat="false" ht="15" hidden="false" customHeight="false" outlineLevel="0" collapsed="false">
      <c r="A4520" s="301" t="n">
        <v>20989</v>
      </c>
      <c r="B4520" s="301" t="s">
        <v>54</v>
      </c>
      <c r="C4520" s="302" t="s">
        <v>16240</v>
      </c>
      <c r="D4520" s="301" t="s">
        <v>429</v>
      </c>
      <c r="E4520" s="303" t="n">
        <v>2108.36</v>
      </c>
    </row>
    <row r="4521" customFormat="false" ht="15" hidden="false" customHeight="false" outlineLevel="0" collapsed="false">
      <c r="A4521" s="301" t="n">
        <v>21147</v>
      </c>
      <c r="B4521" s="301" t="s">
        <v>54</v>
      </c>
      <c r="C4521" s="302" t="s">
        <v>16241</v>
      </c>
      <c r="D4521" s="301" t="s">
        <v>429</v>
      </c>
      <c r="E4521" s="303" t="n">
        <v>197.68</v>
      </c>
    </row>
    <row r="4522" customFormat="false" ht="15" hidden="false" customHeight="false" outlineLevel="0" collapsed="false">
      <c r="A4522" s="301" t="n">
        <v>21148</v>
      </c>
      <c r="B4522" s="301" t="s">
        <v>54</v>
      </c>
      <c r="C4522" s="302" t="s">
        <v>16242</v>
      </c>
      <c r="D4522" s="301" t="s">
        <v>429</v>
      </c>
      <c r="E4522" s="303" t="n">
        <v>122.01</v>
      </c>
    </row>
    <row r="4523" customFormat="false" ht="15" hidden="false" customHeight="false" outlineLevel="0" collapsed="false">
      <c r="A4523" s="301" t="n">
        <v>20984</v>
      </c>
      <c r="B4523" s="301" t="s">
        <v>54</v>
      </c>
      <c r="C4523" s="302" t="s">
        <v>16243</v>
      </c>
      <c r="D4523" s="301" t="s">
        <v>429</v>
      </c>
      <c r="E4523" s="303" t="n">
        <v>4045.54</v>
      </c>
    </row>
    <row r="4524" customFormat="false" ht="15" hidden="false" customHeight="false" outlineLevel="0" collapsed="false">
      <c r="A4524" s="301" t="n">
        <v>13042</v>
      </c>
      <c r="B4524" s="301" t="s">
        <v>54</v>
      </c>
      <c r="C4524" s="302" t="s">
        <v>16244</v>
      </c>
      <c r="D4524" s="301" t="s">
        <v>429</v>
      </c>
      <c r="E4524" s="303" t="n">
        <v>2241.82</v>
      </c>
    </row>
    <row r="4525" customFormat="false" ht="15" hidden="false" customHeight="false" outlineLevel="0" collapsed="false">
      <c r="A4525" s="301" t="n">
        <v>42576</v>
      </c>
      <c r="B4525" s="301" t="s">
        <v>54</v>
      </c>
      <c r="C4525" s="302" t="s">
        <v>16245</v>
      </c>
      <c r="D4525" s="301" t="s">
        <v>429</v>
      </c>
      <c r="E4525" s="303" t="n">
        <v>248.88</v>
      </c>
    </row>
    <row r="4526" customFormat="false" ht="15" hidden="false" customHeight="false" outlineLevel="0" collapsed="false">
      <c r="A4526" s="301" t="n">
        <v>21150</v>
      </c>
      <c r="B4526" s="301" t="s">
        <v>54</v>
      </c>
      <c r="C4526" s="302" t="s">
        <v>16246</v>
      </c>
      <c r="D4526" s="301" t="s">
        <v>429</v>
      </c>
      <c r="E4526" s="303" t="n">
        <v>60.5</v>
      </c>
    </row>
    <row r="4527" customFormat="false" ht="15" hidden="false" customHeight="false" outlineLevel="0" collapsed="false">
      <c r="A4527" s="301" t="n">
        <v>13141</v>
      </c>
      <c r="B4527" s="301" t="s">
        <v>54</v>
      </c>
      <c r="C4527" s="302" t="s">
        <v>16247</v>
      </c>
      <c r="D4527" s="301" t="s">
        <v>429</v>
      </c>
      <c r="E4527" s="303" t="n">
        <v>76.22</v>
      </c>
    </row>
    <row r="4528" customFormat="false" ht="15" hidden="false" customHeight="false" outlineLevel="0" collapsed="false">
      <c r="A4528" s="301" t="n">
        <v>21151</v>
      </c>
      <c r="B4528" s="301" t="s">
        <v>54</v>
      </c>
      <c r="C4528" s="302" t="s">
        <v>16248</v>
      </c>
      <c r="D4528" s="301" t="s">
        <v>429</v>
      </c>
      <c r="E4528" s="303" t="n">
        <v>362.12</v>
      </c>
    </row>
    <row r="4529" customFormat="false" ht="15" hidden="false" customHeight="false" outlineLevel="0" collapsed="false">
      <c r="A4529" s="301" t="n">
        <v>13142</v>
      </c>
      <c r="B4529" s="301" t="s">
        <v>54</v>
      </c>
      <c r="C4529" s="302" t="s">
        <v>16249</v>
      </c>
      <c r="D4529" s="301" t="s">
        <v>429</v>
      </c>
      <c r="E4529" s="303" t="n">
        <v>517.68</v>
      </c>
    </row>
    <row r="4530" customFormat="false" ht="15" hidden="false" customHeight="false" outlineLevel="0" collapsed="false">
      <c r="A4530" s="301" t="n">
        <v>42577</v>
      </c>
      <c r="B4530" s="301" t="s">
        <v>54</v>
      </c>
      <c r="C4530" s="302" t="s">
        <v>16250</v>
      </c>
      <c r="D4530" s="301" t="s">
        <v>429</v>
      </c>
      <c r="E4530" s="303" t="n">
        <v>568.04</v>
      </c>
    </row>
    <row r="4531" customFormat="false" ht="15" hidden="false" customHeight="false" outlineLevel="0" collapsed="false">
      <c r="A4531" s="301" t="n">
        <v>20994</v>
      </c>
      <c r="B4531" s="301" t="s">
        <v>54</v>
      </c>
      <c r="C4531" s="302" t="s">
        <v>16251</v>
      </c>
      <c r="D4531" s="301" t="s">
        <v>429</v>
      </c>
      <c r="E4531" s="303" t="n">
        <v>976.06</v>
      </c>
    </row>
    <row r="4532" customFormat="false" ht="15" hidden="false" customHeight="false" outlineLevel="0" collapsed="false">
      <c r="A4532" s="301" t="n">
        <v>7672</v>
      </c>
      <c r="B4532" s="301" t="s">
        <v>54</v>
      </c>
      <c r="C4532" s="302" t="s">
        <v>16252</v>
      </c>
      <c r="D4532" s="301" t="s">
        <v>429</v>
      </c>
      <c r="E4532" s="303" t="n">
        <v>639.43</v>
      </c>
    </row>
    <row r="4533" customFormat="false" ht="15" hidden="false" customHeight="false" outlineLevel="0" collapsed="false">
      <c r="A4533" s="301" t="n">
        <v>20995</v>
      </c>
      <c r="B4533" s="301" t="s">
        <v>54</v>
      </c>
      <c r="C4533" s="302" t="s">
        <v>16253</v>
      </c>
      <c r="D4533" s="301" t="s">
        <v>429</v>
      </c>
      <c r="E4533" s="303" t="n">
        <v>1282.73</v>
      </c>
    </row>
    <row r="4534" customFormat="false" ht="15" hidden="false" customHeight="false" outlineLevel="0" collapsed="false">
      <c r="A4534" s="301" t="n">
        <v>7690</v>
      </c>
      <c r="B4534" s="301" t="s">
        <v>54</v>
      </c>
      <c r="C4534" s="302" t="s">
        <v>16254</v>
      </c>
      <c r="D4534" s="301" t="s">
        <v>429</v>
      </c>
      <c r="E4534" s="303" t="n">
        <v>741.89</v>
      </c>
    </row>
    <row r="4535" customFormat="false" ht="15" hidden="false" customHeight="false" outlineLevel="0" collapsed="false">
      <c r="A4535" s="301" t="n">
        <v>20980</v>
      </c>
      <c r="B4535" s="301" t="s">
        <v>54</v>
      </c>
      <c r="C4535" s="302" t="s">
        <v>16255</v>
      </c>
      <c r="D4535" s="301" t="s">
        <v>429</v>
      </c>
      <c r="E4535" s="303" t="n">
        <v>809.33</v>
      </c>
    </row>
    <row r="4536" customFormat="false" ht="15" hidden="false" customHeight="false" outlineLevel="0" collapsed="false">
      <c r="A4536" s="301" t="n">
        <v>7661</v>
      </c>
      <c r="B4536" s="301" t="s">
        <v>54</v>
      </c>
      <c r="C4536" s="302" t="s">
        <v>16256</v>
      </c>
      <c r="D4536" s="301" t="s">
        <v>429</v>
      </c>
      <c r="E4536" s="303" t="n">
        <v>962.77</v>
      </c>
    </row>
    <row r="4537" customFormat="false" ht="15" hidden="false" customHeight="false" outlineLevel="0" collapsed="false">
      <c r="A4537" s="301" t="n">
        <v>21016</v>
      </c>
      <c r="B4537" s="301" t="s">
        <v>54</v>
      </c>
      <c r="C4537" s="302" t="s">
        <v>16257</v>
      </c>
      <c r="D4537" s="301" t="s">
        <v>429</v>
      </c>
      <c r="E4537" s="303" t="n">
        <v>201.59</v>
      </c>
    </row>
    <row r="4538" customFormat="false" ht="15" hidden="false" customHeight="false" outlineLevel="0" collapsed="false">
      <c r="A4538" s="301" t="n">
        <v>21008</v>
      </c>
      <c r="B4538" s="301" t="s">
        <v>54</v>
      </c>
      <c r="C4538" s="302" t="s">
        <v>16258</v>
      </c>
      <c r="D4538" s="301" t="s">
        <v>429</v>
      </c>
      <c r="E4538" s="303" t="n">
        <v>23.55</v>
      </c>
    </row>
    <row r="4539" customFormat="false" ht="15" hidden="false" customHeight="false" outlineLevel="0" collapsed="false">
      <c r="A4539" s="301" t="n">
        <v>21009</v>
      </c>
      <c r="B4539" s="301" t="s">
        <v>54</v>
      </c>
      <c r="C4539" s="302" t="s">
        <v>16259</v>
      </c>
      <c r="D4539" s="301" t="s">
        <v>429</v>
      </c>
      <c r="E4539" s="303" t="n">
        <v>30.66</v>
      </c>
    </row>
    <row r="4540" customFormat="false" ht="15" hidden="false" customHeight="false" outlineLevel="0" collapsed="false">
      <c r="A4540" s="301" t="n">
        <v>21010</v>
      </c>
      <c r="B4540" s="301" t="s">
        <v>54</v>
      </c>
      <c r="C4540" s="302" t="s">
        <v>16260</v>
      </c>
      <c r="D4540" s="301" t="s">
        <v>429</v>
      </c>
      <c r="E4540" s="303" t="n">
        <v>41.17</v>
      </c>
    </row>
    <row r="4541" customFormat="false" ht="15" hidden="false" customHeight="false" outlineLevel="0" collapsed="false">
      <c r="A4541" s="301" t="n">
        <v>21011</v>
      </c>
      <c r="B4541" s="301" t="s">
        <v>54</v>
      </c>
      <c r="C4541" s="302" t="s">
        <v>16261</v>
      </c>
      <c r="D4541" s="301" t="s">
        <v>429</v>
      </c>
      <c r="E4541" s="303" t="n">
        <v>60</v>
      </c>
    </row>
    <row r="4542" customFormat="false" ht="15" hidden="false" customHeight="false" outlineLevel="0" collapsed="false">
      <c r="A4542" s="301" t="n">
        <v>21012</v>
      </c>
      <c r="B4542" s="301" t="s">
        <v>54</v>
      </c>
      <c r="C4542" s="302" t="s">
        <v>16262</v>
      </c>
      <c r="D4542" s="301" t="s">
        <v>429</v>
      </c>
      <c r="E4542" s="303" t="n">
        <v>66.31</v>
      </c>
    </row>
    <row r="4543" customFormat="false" ht="15" hidden="false" customHeight="false" outlineLevel="0" collapsed="false">
      <c r="A4543" s="301" t="n">
        <v>21013</v>
      </c>
      <c r="B4543" s="301" t="s">
        <v>54</v>
      </c>
      <c r="C4543" s="302" t="s">
        <v>16263</v>
      </c>
      <c r="D4543" s="301" t="s">
        <v>429</v>
      </c>
      <c r="E4543" s="303" t="n">
        <v>86.53</v>
      </c>
    </row>
    <row r="4544" customFormat="false" ht="15" hidden="false" customHeight="false" outlineLevel="0" collapsed="false">
      <c r="A4544" s="301" t="n">
        <v>21014</v>
      </c>
      <c r="B4544" s="301" t="s">
        <v>54</v>
      </c>
      <c r="C4544" s="302" t="s">
        <v>16264</v>
      </c>
      <c r="D4544" s="301" t="s">
        <v>429</v>
      </c>
      <c r="E4544" s="303" t="n">
        <v>121.07</v>
      </c>
    </row>
    <row r="4545" customFormat="false" ht="15" hidden="false" customHeight="false" outlineLevel="0" collapsed="false">
      <c r="A4545" s="301" t="n">
        <v>21015</v>
      </c>
      <c r="B4545" s="301" t="s">
        <v>54</v>
      </c>
      <c r="C4545" s="302" t="s">
        <v>16265</v>
      </c>
      <c r="D4545" s="301" t="s">
        <v>429</v>
      </c>
      <c r="E4545" s="303" t="n">
        <v>139.1</v>
      </c>
    </row>
    <row r="4546" customFormat="false" ht="15" hidden="false" customHeight="false" outlineLevel="0" collapsed="false">
      <c r="A4546" s="301" t="n">
        <v>40626</v>
      </c>
      <c r="B4546" s="301" t="s">
        <v>54</v>
      </c>
      <c r="C4546" s="302" t="s">
        <v>16266</v>
      </c>
      <c r="D4546" s="301" t="s">
        <v>429</v>
      </c>
      <c r="E4546" s="303" t="n">
        <v>45.31</v>
      </c>
    </row>
    <row r="4547" customFormat="false" ht="15" hidden="false" customHeight="false" outlineLevel="0" collapsed="false">
      <c r="A4547" s="301" t="n">
        <v>7697</v>
      </c>
      <c r="B4547" s="301" t="s">
        <v>54</v>
      </c>
      <c r="C4547" s="302" t="s">
        <v>16267</v>
      </c>
      <c r="D4547" s="301" t="s">
        <v>429</v>
      </c>
      <c r="E4547" s="303" t="n">
        <v>66.37</v>
      </c>
    </row>
    <row r="4548" customFormat="false" ht="15" hidden="false" customHeight="false" outlineLevel="0" collapsed="false">
      <c r="A4548" s="301" t="n">
        <v>7698</v>
      </c>
      <c r="B4548" s="301" t="s">
        <v>54</v>
      </c>
      <c r="C4548" s="302" t="s">
        <v>16268</v>
      </c>
      <c r="D4548" s="301" t="s">
        <v>429</v>
      </c>
      <c r="E4548" s="303" t="n">
        <v>57.14</v>
      </c>
    </row>
    <row r="4549" customFormat="false" ht="15" hidden="false" customHeight="false" outlineLevel="0" collapsed="false">
      <c r="A4549" s="301" t="n">
        <v>7691</v>
      </c>
      <c r="B4549" s="301" t="s">
        <v>54</v>
      </c>
      <c r="C4549" s="302" t="s">
        <v>16269</v>
      </c>
      <c r="D4549" s="301" t="s">
        <v>429</v>
      </c>
      <c r="E4549" s="303" t="n">
        <v>24.14</v>
      </c>
    </row>
    <row r="4550" customFormat="false" ht="15" hidden="false" customHeight="false" outlineLevel="0" collapsed="false">
      <c r="A4550" s="301" t="n">
        <v>7696</v>
      </c>
      <c r="B4550" s="301" t="s">
        <v>54</v>
      </c>
      <c r="C4550" s="302" t="s">
        <v>16270</v>
      </c>
      <c r="D4550" s="301" t="s">
        <v>429</v>
      </c>
      <c r="E4550" s="303" t="n">
        <v>95.72</v>
      </c>
    </row>
    <row r="4551" customFormat="false" ht="15" hidden="false" customHeight="false" outlineLevel="0" collapsed="false">
      <c r="A4551" s="301" t="n">
        <v>7701</v>
      </c>
      <c r="B4551" s="301" t="s">
        <v>54</v>
      </c>
      <c r="C4551" s="302" t="s">
        <v>16271</v>
      </c>
      <c r="D4551" s="301" t="s">
        <v>429</v>
      </c>
      <c r="E4551" s="303" t="n">
        <v>118.78</v>
      </c>
    </row>
    <row r="4552" customFormat="false" ht="15" hidden="false" customHeight="false" outlineLevel="0" collapsed="false">
      <c r="A4552" s="301" t="n">
        <v>7694</v>
      </c>
      <c r="B4552" s="301" t="s">
        <v>54</v>
      </c>
      <c r="C4552" s="302" t="s">
        <v>16272</v>
      </c>
      <c r="D4552" s="301" t="s">
        <v>429</v>
      </c>
      <c r="E4552" s="303" t="n">
        <v>159.84</v>
      </c>
    </row>
    <row r="4553" customFormat="false" ht="15" hidden="false" customHeight="false" outlineLevel="0" collapsed="false">
      <c r="A4553" s="301" t="n">
        <v>7700</v>
      </c>
      <c r="B4553" s="301" t="s">
        <v>54</v>
      </c>
      <c r="C4553" s="302" t="s">
        <v>16273</v>
      </c>
      <c r="D4553" s="301" t="s">
        <v>429</v>
      </c>
      <c r="E4553" s="303" t="n">
        <v>30.53</v>
      </c>
    </row>
    <row r="4554" customFormat="false" ht="15" hidden="false" customHeight="false" outlineLevel="0" collapsed="false">
      <c r="A4554" s="301" t="n">
        <v>7693</v>
      </c>
      <c r="B4554" s="301" t="s">
        <v>54</v>
      </c>
      <c r="C4554" s="302" t="s">
        <v>16274</v>
      </c>
      <c r="D4554" s="301" t="s">
        <v>429</v>
      </c>
      <c r="E4554" s="303" t="n">
        <v>220.14</v>
      </c>
    </row>
    <row r="4555" customFormat="false" ht="15" hidden="false" customHeight="false" outlineLevel="0" collapsed="false">
      <c r="A4555" s="301" t="n">
        <v>7692</v>
      </c>
      <c r="B4555" s="301" t="s">
        <v>54</v>
      </c>
      <c r="C4555" s="302" t="s">
        <v>16275</v>
      </c>
      <c r="D4555" s="301" t="s">
        <v>429</v>
      </c>
      <c r="E4555" s="303" t="n">
        <v>329.59</v>
      </c>
    </row>
    <row r="4556" customFormat="false" ht="15" hidden="false" customHeight="false" outlineLevel="0" collapsed="false">
      <c r="A4556" s="301" t="n">
        <v>7695</v>
      </c>
      <c r="B4556" s="301" t="s">
        <v>54</v>
      </c>
      <c r="C4556" s="302" t="s">
        <v>16276</v>
      </c>
      <c r="D4556" s="301" t="s">
        <v>429</v>
      </c>
      <c r="E4556" s="303" t="n">
        <v>357.44</v>
      </c>
    </row>
    <row r="4557" customFormat="false" ht="15" hidden="false" customHeight="false" outlineLevel="0" collapsed="false">
      <c r="A4557" s="301" t="n">
        <v>13356</v>
      </c>
      <c r="B4557" s="301" t="s">
        <v>54</v>
      </c>
      <c r="C4557" s="302" t="s">
        <v>16277</v>
      </c>
      <c r="D4557" s="301" t="s">
        <v>429</v>
      </c>
      <c r="E4557" s="303" t="n">
        <v>25.92</v>
      </c>
    </row>
    <row r="4558" customFormat="false" ht="15" hidden="false" customHeight="false" outlineLevel="0" collapsed="false">
      <c r="A4558" s="301" t="n">
        <v>36365</v>
      </c>
      <c r="B4558" s="301" t="s">
        <v>54</v>
      </c>
      <c r="C4558" s="302" t="s">
        <v>16278</v>
      </c>
      <c r="D4558" s="301" t="s">
        <v>429</v>
      </c>
      <c r="E4558" s="303" t="n">
        <v>52.68</v>
      </c>
    </row>
    <row r="4559" customFormat="false" ht="15" hidden="false" customHeight="false" outlineLevel="0" collapsed="false">
      <c r="A4559" s="301" t="n">
        <v>41930</v>
      </c>
      <c r="B4559" s="301" t="s">
        <v>54</v>
      </c>
      <c r="C4559" s="302" t="s">
        <v>16279</v>
      </c>
      <c r="D4559" s="301" t="s">
        <v>429</v>
      </c>
      <c r="E4559" s="303" t="n">
        <v>175.46</v>
      </c>
    </row>
    <row r="4560" customFormat="false" ht="15" hidden="false" customHeight="false" outlineLevel="0" collapsed="false">
      <c r="A4560" s="301" t="n">
        <v>41931</v>
      </c>
      <c r="B4560" s="301" t="s">
        <v>54</v>
      </c>
      <c r="C4560" s="302" t="s">
        <v>16280</v>
      </c>
      <c r="D4560" s="301" t="s">
        <v>429</v>
      </c>
      <c r="E4560" s="303" t="n">
        <v>274.81</v>
      </c>
    </row>
    <row r="4561" customFormat="false" ht="15" hidden="false" customHeight="false" outlineLevel="0" collapsed="false">
      <c r="A4561" s="301" t="n">
        <v>41932</v>
      </c>
      <c r="B4561" s="301" t="s">
        <v>54</v>
      </c>
      <c r="C4561" s="302" t="s">
        <v>16281</v>
      </c>
      <c r="D4561" s="301" t="s">
        <v>429</v>
      </c>
      <c r="E4561" s="303" t="n">
        <v>422.98</v>
      </c>
    </row>
    <row r="4562" customFormat="false" ht="15" hidden="false" customHeight="false" outlineLevel="0" collapsed="false">
      <c r="A4562" s="301" t="n">
        <v>41933</v>
      </c>
      <c r="B4562" s="301" t="s">
        <v>54</v>
      </c>
      <c r="C4562" s="302" t="s">
        <v>16282</v>
      </c>
      <c r="D4562" s="301" t="s">
        <v>429</v>
      </c>
      <c r="E4562" s="303" t="n">
        <v>597.77</v>
      </c>
    </row>
    <row r="4563" customFormat="false" ht="15" hidden="false" customHeight="false" outlineLevel="0" collapsed="false">
      <c r="A4563" s="301" t="n">
        <v>41934</v>
      </c>
      <c r="B4563" s="301" t="s">
        <v>54</v>
      </c>
      <c r="C4563" s="302" t="s">
        <v>16283</v>
      </c>
      <c r="D4563" s="301" t="s">
        <v>429</v>
      </c>
      <c r="E4563" s="303" t="n">
        <v>696.17</v>
      </c>
    </row>
    <row r="4564" customFormat="false" ht="15" hidden="false" customHeight="false" outlineLevel="0" collapsed="false">
      <c r="A4564" s="301" t="n">
        <v>41936</v>
      </c>
      <c r="B4564" s="301" t="s">
        <v>54</v>
      </c>
      <c r="C4564" s="302" t="s">
        <v>16284</v>
      </c>
      <c r="D4564" s="301" t="s">
        <v>429</v>
      </c>
      <c r="E4564" s="303" t="n">
        <v>103.32</v>
      </c>
    </row>
    <row r="4565" customFormat="false" ht="15" hidden="false" customHeight="false" outlineLevel="0" collapsed="false">
      <c r="A4565" s="301" t="n">
        <v>44812</v>
      </c>
      <c r="B4565" s="301" t="s">
        <v>54</v>
      </c>
      <c r="C4565" s="302" t="s">
        <v>16285</v>
      </c>
      <c r="D4565" s="301" t="s">
        <v>429</v>
      </c>
      <c r="E4565" s="303" t="n">
        <v>540.35</v>
      </c>
    </row>
    <row r="4566" customFormat="false" ht="15" hidden="false" customHeight="false" outlineLevel="0" collapsed="false">
      <c r="A4566" s="301" t="n">
        <v>41785</v>
      </c>
      <c r="B4566" s="301" t="s">
        <v>54</v>
      </c>
      <c r="C4566" s="302" t="s">
        <v>16286</v>
      </c>
      <c r="D4566" s="301" t="s">
        <v>429</v>
      </c>
      <c r="E4566" s="303" t="n">
        <v>2002.51</v>
      </c>
    </row>
    <row r="4567" customFormat="false" ht="15" hidden="false" customHeight="false" outlineLevel="0" collapsed="false">
      <c r="A4567" s="301" t="n">
        <v>41781</v>
      </c>
      <c r="B4567" s="301" t="s">
        <v>54</v>
      </c>
      <c r="C4567" s="302" t="s">
        <v>16287</v>
      </c>
      <c r="D4567" s="301" t="s">
        <v>429</v>
      </c>
      <c r="E4567" s="303" t="n">
        <v>361.58</v>
      </c>
    </row>
    <row r="4568" customFormat="false" ht="15" hidden="false" customHeight="false" outlineLevel="0" collapsed="false">
      <c r="A4568" s="301" t="n">
        <v>41783</v>
      </c>
      <c r="B4568" s="301" t="s">
        <v>54</v>
      </c>
      <c r="C4568" s="302" t="s">
        <v>16288</v>
      </c>
      <c r="D4568" s="301" t="s">
        <v>429</v>
      </c>
      <c r="E4568" s="303" t="n">
        <v>1299.92</v>
      </c>
    </row>
    <row r="4569" customFormat="false" ht="15" hidden="false" customHeight="false" outlineLevel="0" collapsed="false">
      <c r="A4569" s="301" t="n">
        <v>41786</v>
      </c>
      <c r="B4569" s="301" t="s">
        <v>54</v>
      </c>
      <c r="C4569" s="302" t="s">
        <v>16289</v>
      </c>
      <c r="D4569" s="301" t="s">
        <v>429</v>
      </c>
      <c r="E4569" s="303" t="n">
        <v>2767.59</v>
      </c>
    </row>
    <row r="4570" customFormat="false" ht="15" hidden="false" customHeight="false" outlineLevel="0" collapsed="false">
      <c r="A4570" s="301" t="n">
        <v>41779</v>
      </c>
      <c r="B4570" s="301" t="s">
        <v>54</v>
      </c>
      <c r="C4570" s="302" t="s">
        <v>16290</v>
      </c>
      <c r="D4570" s="301" t="s">
        <v>429</v>
      </c>
      <c r="E4570" s="303" t="n">
        <v>142.4</v>
      </c>
    </row>
    <row r="4571" customFormat="false" ht="15" hidden="false" customHeight="false" outlineLevel="0" collapsed="false">
      <c r="A4571" s="301" t="n">
        <v>41780</v>
      </c>
      <c r="B4571" s="301" t="s">
        <v>54</v>
      </c>
      <c r="C4571" s="302" t="s">
        <v>16291</v>
      </c>
      <c r="D4571" s="301" t="s">
        <v>429</v>
      </c>
      <c r="E4571" s="303" t="n">
        <v>223.1</v>
      </c>
    </row>
    <row r="4572" customFormat="false" ht="15" hidden="false" customHeight="false" outlineLevel="0" collapsed="false">
      <c r="A4572" s="301" t="n">
        <v>41782</v>
      </c>
      <c r="B4572" s="301" t="s">
        <v>54</v>
      </c>
      <c r="C4572" s="302" t="s">
        <v>16292</v>
      </c>
      <c r="D4572" s="301" t="s">
        <v>429</v>
      </c>
      <c r="E4572" s="303" t="n">
        <v>799.2</v>
      </c>
    </row>
    <row r="4573" customFormat="false" ht="15" hidden="false" customHeight="false" outlineLevel="0" collapsed="false">
      <c r="A4573" s="301" t="n">
        <v>38130</v>
      </c>
      <c r="B4573" s="301" t="s">
        <v>54</v>
      </c>
      <c r="C4573" s="302" t="s">
        <v>16293</v>
      </c>
      <c r="D4573" s="301" t="s">
        <v>429</v>
      </c>
      <c r="E4573" s="303" t="n">
        <v>52.68</v>
      </c>
    </row>
    <row r="4574" customFormat="false" ht="15" hidden="false" customHeight="false" outlineLevel="0" collapsed="false">
      <c r="A4574" s="301" t="n">
        <v>44260</v>
      </c>
      <c r="B4574" s="301" t="s">
        <v>54</v>
      </c>
      <c r="C4574" s="302" t="s">
        <v>16294</v>
      </c>
      <c r="D4574" s="301" t="s">
        <v>429</v>
      </c>
      <c r="E4574" s="303" t="n">
        <v>498.59</v>
      </c>
    </row>
    <row r="4575" customFormat="false" ht="15" hidden="false" customHeight="false" outlineLevel="0" collapsed="false">
      <c r="A4575" s="301" t="n">
        <v>21123</v>
      </c>
      <c r="B4575" s="301" t="s">
        <v>54</v>
      </c>
      <c r="C4575" s="302" t="s">
        <v>16295</v>
      </c>
      <c r="D4575" s="301" t="s">
        <v>429</v>
      </c>
      <c r="E4575" s="303" t="n">
        <v>14.66</v>
      </c>
    </row>
    <row r="4576" customFormat="false" ht="15" hidden="false" customHeight="false" outlineLevel="0" collapsed="false">
      <c r="A4576" s="301" t="n">
        <v>21124</v>
      </c>
      <c r="B4576" s="301" t="s">
        <v>54</v>
      </c>
      <c r="C4576" s="302" t="s">
        <v>16296</v>
      </c>
      <c r="D4576" s="301" t="s">
        <v>429</v>
      </c>
      <c r="E4576" s="303" t="n">
        <v>23.42</v>
      </c>
    </row>
    <row r="4577" customFormat="false" ht="15" hidden="false" customHeight="false" outlineLevel="0" collapsed="false">
      <c r="A4577" s="301" t="n">
        <v>21125</v>
      </c>
      <c r="B4577" s="301" t="s">
        <v>54</v>
      </c>
      <c r="C4577" s="302" t="s">
        <v>16297</v>
      </c>
      <c r="D4577" s="301" t="s">
        <v>429</v>
      </c>
      <c r="E4577" s="303" t="n">
        <v>40.34</v>
      </c>
    </row>
    <row r="4578" customFormat="false" ht="15" hidden="false" customHeight="false" outlineLevel="0" collapsed="false">
      <c r="A4578" s="301" t="n">
        <v>38028</v>
      </c>
      <c r="B4578" s="301" t="s">
        <v>54</v>
      </c>
      <c r="C4578" s="302" t="s">
        <v>16298</v>
      </c>
      <c r="D4578" s="301" t="s">
        <v>429</v>
      </c>
      <c r="E4578" s="303" t="n">
        <v>70.52</v>
      </c>
    </row>
    <row r="4579" customFormat="false" ht="15" hidden="false" customHeight="false" outlineLevel="0" collapsed="false">
      <c r="A4579" s="301" t="n">
        <v>38029</v>
      </c>
      <c r="B4579" s="301" t="s">
        <v>54</v>
      </c>
      <c r="C4579" s="302" t="s">
        <v>16299</v>
      </c>
      <c r="D4579" s="301" t="s">
        <v>429</v>
      </c>
      <c r="E4579" s="303" t="n">
        <v>103.22</v>
      </c>
    </row>
    <row r="4580" customFormat="false" ht="15" hidden="false" customHeight="false" outlineLevel="0" collapsed="false">
      <c r="A4580" s="301" t="n">
        <v>38030</v>
      </c>
      <c r="B4580" s="301" t="s">
        <v>54</v>
      </c>
      <c r="C4580" s="302" t="s">
        <v>16300</v>
      </c>
      <c r="D4580" s="301" t="s">
        <v>429</v>
      </c>
      <c r="E4580" s="303" t="n">
        <v>166.91</v>
      </c>
    </row>
    <row r="4581" customFormat="false" ht="15" hidden="false" customHeight="false" outlineLevel="0" collapsed="false">
      <c r="A4581" s="301" t="n">
        <v>38031</v>
      </c>
      <c r="B4581" s="301" t="s">
        <v>54</v>
      </c>
      <c r="C4581" s="302" t="s">
        <v>16301</v>
      </c>
      <c r="D4581" s="301" t="s">
        <v>429</v>
      </c>
      <c r="E4581" s="303" t="n">
        <v>261.98</v>
      </c>
    </row>
    <row r="4582" customFormat="false" ht="15" hidden="false" customHeight="false" outlineLevel="0" collapsed="false">
      <c r="A4582" s="301" t="n">
        <v>39735</v>
      </c>
      <c r="B4582" s="301" t="s">
        <v>54</v>
      </c>
      <c r="C4582" s="302" t="s">
        <v>16302</v>
      </c>
      <c r="D4582" s="301" t="s">
        <v>429</v>
      </c>
      <c r="E4582" s="303" t="n">
        <v>63.17</v>
      </c>
    </row>
    <row r="4583" customFormat="false" ht="15" hidden="false" customHeight="false" outlineLevel="0" collapsed="false">
      <c r="A4583" s="301" t="n">
        <v>39734</v>
      </c>
      <c r="B4583" s="301" t="s">
        <v>54</v>
      </c>
      <c r="C4583" s="302" t="s">
        <v>16303</v>
      </c>
      <c r="D4583" s="301" t="s">
        <v>429</v>
      </c>
      <c r="E4583" s="303" t="n">
        <v>74.93</v>
      </c>
    </row>
    <row r="4584" customFormat="false" ht="15" hidden="false" customHeight="false" outlineLevel="0" collapsed="false">
      <c r="A4584" s="301" t="n">
        <v>39736</v>
      </c>
      <c r="B4584" s="301" t="s">
        <v>54</v>
      </c>
      <c r="C4584" s="302" t="s">
        <v>16304</v>
      </c>
      <c r="D4584" s="301" t="s">
        <v>429</v>
      </c>
      <c r="E4584" s="303" t="n">
        <v>85.52</v>
      </c>
    </row>
    <row r="4585" customFormat="false" ht="15" hidden="false" customHeight="false" outlineLevel="0" collapsed="false">
      <c r="A4585" s="301" t="n">
        <v>39739</v>
      </c>
      <c r="B4585" s="301" t="s">
        <v>54</v>
      </c>
      <c r="C4585" s="302" t="s">
        <v>16305</v>
      </c>
      <c r="D4585" s="301" t="s">
        <v>429</v>
      </c>
      <c r="E4585" s="303" t="n">
        <v>59.14</v>
      </c>
    </row>
    <row r="4586" customFormat="false" ht="15" hidden="false" customHeight="false" outlineLevel="0" collapsed="false">
      <c r="A4586" s="301" t="n">
        <v>39737</v>
      </c>
      <c r="B4586" s="301" t="s">
        <v>54</v>
      </c>
      <c r="C4586" s="302" t="s">
        <v>16306</v>
      </c>
      <c r="D4586" s="301" t="s">
        <v>429</v>
      </c>
      <c r="E4586" s="303" t="n">
        <v>11.5</v>
      </c>
    </row>
    <row r="4587" customFormat="false" ht="15" hidden="false" customHeight="false" outlineLevel="0" collapsed="false">
      <c r="A4587" s="301" t="n">
        <v>39738</v>
      </c>
      <c r="B4587" s="301" t="s">
        <v>54</v>
      </c>
      <c r="C4587" s="302" t="s">
        <v>16307</v>
      </c>
      <c r="D4587" s="301" t="s">
        <v>429</v>
      </c>
      <c r="E4587" s="303" t="n">
        <v>4.16</v>
      </c>
    </row>
    <row r="4588" customFormat="false" ht="15" hidden="false" customHeight="false" outlineLevel="0" collapsed="false">
      <c r="A4588" s="301" t="n">
        <v>39733</v>
      </c>
      <c r="B4588" s="301" t="s">
        <v>54</v>
      </c>
      <c r="C4588" s="302" t="s">
        <v>16308</v>
      </c>
      <c r="D4588" s="301" t="s">
        <v>429</v>
      </c>
      <c r="E4588" s="303" t="n">
        <v>102.34</v>
      </c>
    </row>
    <row r="4589" customFormat="false" ht="15" hidden="false" customHeight="false" outlineLevel="0" collapsed="false">
      <c r="A4589" s="301" t="n">
        <v>39854</v>
      </c>
      <c r="B4589" s="301" t="s">
        <v>54</v>
      </c>
      <c r="C4589" s="302" t="s">
        <v>16309</v>
      </c>
      <c r="D4589" s="301" t="s">
        <v>429</v>
      </c>
      <c r="E4589" s="303" t="n">
        <v>103.79</v>
      </c>
    </row>
    <row r="4590" customFormat="false" ht="15" hidden="false" customHeight="false" outlineLevel="0" collapsed="false">
      <c r="A4590" s="301" t="n">
        <v>39740</v>
      </c>
      <c r="B4590" s="301" t="s">
        <v>54</v>
      </c>
      <c r="C4590" s="302" t="s">
        <v>16310</v>
      </c>
      <c r="D4590" s="301" t="s">
        <v>429</v>
      </c>
      <c r="E4590" s="303" t="n">
        <v>56.79</v>
      </c>
    </row>
    <row r="4591" customFormat="false" ht="15" hidden="false" customHeight="false" outlineLevel="0" collapsed="false">
      <c r="A4591" s="301" t="n">
        <v>39741</v>
      </c>
      <c r="B4591" s="301" t="s">
        <v>54</v>
      </c>
      <c r="C4591" s="302" t="s">
        <v>16311</v>
      </c>
      <c r="D4591" s="301" t="s">
        <v>429</v>
      </c>
      <c r="E4591" s="303" t="n">
        <v>10.46</v>
      </c>
    </row>
    <row r="4592" customFormat="false" ht="15" hidden="false" customHeight="false" outlineLevel="0" collapsed="false">
      <c r="A4592" s="301" t="n">
        <v>39853</v>
      </c>
      <c r="B4592" s="301" t="s">
        <v>54</v>
      </c>
      <c r="C4592" s="302" t="s">
        <v>16312</v>
      </c>
      <c r="D4592" s="301" t="s">
        <v>429</v>
      </c>
      <c r="E4592" s="303" t="n">
        <v>13.74</v>
      </c>
    </row>
    <row r="4593" customFormat="false" ht="15" hidden="false" customHeight="false" outlineLevel="0" collapsed="false">
      <c r="A4593" s="301" t="n">
        <v>39742</v>
      </c>
      <c r="B4593" s="301" t="s">
        <v>54</v>
      </c>
      <c r="C4593" s="302" t="s">
        <v>16313</v>
      </c>
      <c r="D4593" s="301" t="s">
        <v>429</v>
      </c>
      <c r="E4593" s="303" t="n">
        <v>45.64</v>
      </c>
    </row>
    <row r="4594" customFormat="false" ht="15" hidden="false" customHeight="false" outlineLevel="0" collapsed="false">
      <c r="A4594" s="301" t="n">
        <v>39751</v>
      </c>
      <c r="B4594" s="301" t="s">
        <v>54</v>
      </c>
      <c r="C4594" s="302" t="s">
        <v>16314</v>
      </c>
      <c r="D4594" s="301" t="s">
        <v>429</v>
      </c>
      <c r="E4594" s="303"/>
    </row>
    <row r="4595" customFormat="false" ht="15" hidden="false" customHeight="false" outlineLevel="0" collapsed="false">
      <c r="A4595" s="301" t="n">
        <v>39750</v>
      </c>
      <c r="B4595" s="301" t="s">
        <v>54</v>
      </c>
      <c r="C4595" s="302" t="s">
        <v>16315</v>
      </c>
      <c r="D4595" s="301" t="s">
        <v>429</v>
      </c>
      <c r="E4595" s="303"/>
    </row>
    <row r="4596" customFormat="false" ht="15" hidden="false" customHeight="false" outlineLevel="0" collapsed="false">
      <c r="A4596" s="301" t="n">
        <v>39749</v>
      </c>
      <c r="B4596" s="301" t="s">
        <v>54</v>
      </c>
      <c r="C4596" s="302" t="s">
        <v>16316</v>
      </c>
      <c r="D4596" s="301" t="s">
        <v>429</v>
      </c>
      <c r="E4596" s="303"/>
    </row>
    <row r="4597" customFormat="false" ht="15" hidden="false" customHeight="false" outlineLevel="0" collapsed="false">
      <c r="A4597" s="301" t="n">
        <v>39747</v>
      </c>
      <c r="B4597" s="301" t="s">
        <v>54</v>
      </c>
      <c r="C4597" s="302" t="s">
        <v>16317</v>
      </c>
      <c r="D4597" s="301" t="s">
        <v>429</v>
      </c>
      <c r="E4597" s="303"/>
    </row>
    <row r="4598" customFormat="false" ht="15" hidden="false" customHeight="false" outlineLevel="0" collapsed="false">
      <c r="A4598" s="301" t="n">
        <v>39753</v>
      </c>
      <c r="B4598" s="301" t="s">
        <v>54</v>
      </c>
      <c r="C4598" s="302" t="s">
        <v>16318</v>
      </c>
      <c r="D4598" s="301" t="s">
        <v>429</v>
      </c>
      <c r="E4598" s="303"/>
    </row>
    <row r="4599" customFormat="false" ht="15" hidden="false" customHeight="false" outlineLevel="0" collapsed="false">
      <c r="A4599" s="301" t="n">
        <v>39752</v>
      </c>
      <c r="B4599" s="301" t="s">
        <v>54</v>
      </c>
      <c r="C4599" s="302" t="s">
        <v>16319</v>
      </c>
      <c r="D4599" s="301" t="s">
        <v>429</v>
      </c>
      <c r="E4599" s="303"/>
    </row>
    <row r="4600" customFormat="false" ht="15" hidden="false" customHeight="false" outlineLevel="0" collapsed="false">
      <c r="A4600" s="301" t="n">
        <v>39754</v>
      </c>
      <c r="B4600" s="301" t="s">
        <v>54</v>
      </c>
      <c r="C4600" s="302" t="s">
        <v>16320</v>
      </c>
      <c r="D4600" s="301" t="s">
        <v>429</v>
      </c>
      <c r="E4600" s="303"/>
    </row>
    <row r="4601" customFormat="false" ht="15" hidden="false" customHeight="false" outlineLevel="0" collapsed="false">
      <c r="A4601" s="301" t="n">
        <v>39748</v>
      </c>
      <c r="B4601" s="301" t="s">
        <v>54</v>
      </c>
      <c r="C4601" s="302" t="s">
        <v>16321</v>
      </c>
      <c r="D4601" s="301" t="s">
        <v>429</v>
      </c>
      <c r="E4601" s="303"/>
    </row>
    <row r="4602" customFormat="false" ht="15" hidden="false" customHeight="false" outlineLevel="0" collapsed="false">
      <c r="A4602" s="301" t="n">
        <v>39755</v>
      </c>
      <c r="B4602" s="301" t="s">
        <v>54</v>
      </c>
      <c r="C4602" s="302" t="s">
        <v>16322</v>
      </c>
      <c r="D4602" s="301" t="s">
        <v>429</v>
      </c>
      <c r="E4602" s="303"/>
    </row>
    <row r="4603" customFormat="false" ht="15" hidden="false" customHeight="false" outlineLevel="0" collapsed="false">
      <c r="A4603" s="301" t="n">
        <v>12742</v>
      </c>
      <c r="B4603" s="301" t="s">
        <v>54</v>
      </c>
      <c r="C4603" s="302" t="s">
        <v>16323</v>
      </c>
      <c r="D4603" s="301" t="s">
        <v>429</v>
      </c>
      <c r="E4603" s="303"/>
    </row>
    <row r="4604" customFormat="false" ht="15" hidden="false" customHeight="false" outlineLevel="0" collapsed="false">
      <c r="A4604" s="301" t="n">
        <v>12713</v>
      </c>
      <c r="B4604" s="301" t="s">
        <v>54</v>
      </c>
      <c r="C4604" s="302" t="s">
        <v>16324</v>
      </c>
      <c r="D4604" s="301" t="s">
        <v>429</v>
      </c>
      <c r="E4604" s="303"/>
    </row>
    <row r="4605" customFormat="false" ht="15" hidden="false" customHeight="false" outlineLevel="0" collapsed="false">
      <c r="A4605" s="301" t="n">
        <v>12743</v>
      </c>
      <c r="B4605" s="301" t="s">
        <v>54</v>
      </c>
      <c r="C4605" s="302" t="s">
        <v>16325</v>
      </c>
      <c r="D4605" s="301" t="s">
        <v>429</v>
      </c>
      <c r="E4605" s="303"/>
    </row>
    <row r="4606" customFormat="false" ht="15" hidden="false" customHeight="false" outlineLevel="0" collapsed="false">
      <c r="A4606" s="301" t="n">
        <v>12744</v>
      </c>
      <c r="B4606" s="301" t="s">
        <v>54</v>
      </c>
      <c r="C4606" s="302" t="s">
        <v>16326</v>
      </c>
      <c r="D4606" s="301" t="s">
        <v>429</v>
      </c>
      <c r="E4606" s="303"/>
    </row>
    <row r="4607" customFormat="false" ht="15" hidden="false" customHeight="false" outlineLevel="0" collapsed="false">
      <c r="A4607" s="301" t="n">
        <v>12745</v>
      </c>
      <c r="B4607" s="301" t="s">
        <v>54</v>
      </c>
      <c r="C4607" s="302" t="s">
        <v>16327</v>
      </c>
      <c r="D4607" s="301" t="s">
        <v>429</v>
      </c>
      <c r="E4607" s="303"/>
    </row>
    <row r="4608" customFormat="false" ht="15" hidden="false" customHeight="false" outlineLevel="0" collapsed="false">
      <c r="A4608" s="301" t="n">
        <v>12746</v>
      </c>
      <c r="B4608" s="301" t="s">
        <v>54</v>
      </c>
      <c r="C4608" s="302" t="s">
        <v>16328</v>
      </c>
      <c r="D4608" s="301" t="s">
        <v>429</v>
      </c>
      <c r="E4608" s="303"/>
    </row>
    <row r="4609" customFormat="false" ht="15" hidden="false" customHeight="false" outlineLevel="0" collapsed="false">
      <c r="A4609" s="301" t="n">
        <v>12747</v>
      </c>
      <c r="B4609" s="301" t="s">
        <v>54</v>
      </c>
      <c r="C4609" s="302" t="s">
        <v>16329</v>
      </c>
      <c r="D4609" s="301" t="s">
        <v>429</v>
      </c>
      <c r="E4609" s="303"/>
    </row>
    <row r="4610" customFormat="false" ht="15" hidden="false" customHeight="false" outlineLevel="0" collapsed="false">
      <c r="A4610" s="301" t="n">
        <v>12748</v>
      </c>
      <c r="B4610" s="301" t="s">
        <v>54</v>
      </c>
      <c r="C4610" s="302" t="s">
        <v>16330</v>
      </c>
      <c r="D4610" s="301" t="s">
        <v>429</v>
      </c>
      <c r="E4610" s="303"/>
    </row>
    <row r="4611" customFormat="false" ht="15" hidden="false" customHeight="false" outlineLevel="0" collapsed="false">
      <c r="A4611" s="301" t="n">
        <v>12749</v>
      </c>
      <c r="B4611" s="301" t="s">
        <v>54</v>
      </c>
      <c r="C4611" s="302" t="s">
        <v>16331</v>
      </c>
      <c r="D4611" s="301" t="s">
        <v>429</v>
      </c>
      <c r="E4611" s="303"/>
    </row>
    <row r="4612" customFormat="false" ht="15" hidden="false" customHeight="false" outlineLevel="0" collapsed="false">
      <c r="A4612" s="301" t="n">
        <v>39660</v>
      </c>
      <c r="B4612" s="301" t="s">
        <v>54</v>
      </c>
      <c r="C4612" s="302" t="s">
        <v>16332</v>
      </c>
      <c r="D4612" s="301" t="s">
        <v>429</v>
      </c>
      <c r="E4612" s="303"/>
    </row>
    <row r="4613" customFormat="false" ht="15" hidden="false" customHeight="false" outlineLevel="0" collapsed="false">
      <c r="A4613" s="301" t="n">
        <v>39662</v>
      </c>
      <c r="B4613" s="301" t="s">
        <v>54</v>
      </c>
      <c r="C4613" s="302" t="s">
        <v>16333</v>
      </c>
      <c r="D4613" s="301" t="s">
        <v>429</v>
      </c>
      <c r="E4613" s="303"/>
    </row>
    <row r="4614" customFormat="false" ht="15" hidden="false" customHeight="false" outlineLevel="0" collapsed="false">
      <c r="A4614" s="301" t="n">
        <v>39661</v>
      </c>
      <c r="B4614" s="301" t="s">
        <v>54</v>
      </c>
      <c r="C4614" s="302" t="s">
        <v>16334</v>
      </c>
      <c r="D4614" s="301" t="s">
        <v>429</v>
      </c>
      <c r="E4614" s="303"/>
    </row>
    <row r="4615" customFormat="false" ht="15" hidden="false" customHeight="false" outlineLevel="0" collapsed="false">
      <c r="A4615" s="301" t="n">
        <v>39666</v>
      </c>
      <c r="B4615" s="301" t="s">
        <v>54</v>
      </c>
      <c r="C4615" s="302" t="s">
        <v>16335</v>
      </c>
      <c r="D4615" s="301" t="s">
        <v>429</v>
      </c>
      <c r="E4615" s="303"/>
    </row>
    <row r="4616" customFormat="false" ht="15" hidden="false" customHeight="false" outlineLevel="0" collapsed="false">
      <c r="A4616" s="301" t="n">
        <v>39664</v>
      </c>
      <c r="B4616" s="301" t="s">
        <v>54</v>
      </c>
      <c r="C4616" s="302" t="s">
        <v>16336</v>
      </c>
      <c r="D4616" s="301" t="s">
        <v>429</v>
      </c>
      <c r="E4616" s="303"/>
    </row>
    <row r="4617" customFormat="false" ht="15" hidden="false" customHeight="false" outlineLevel="0" collapsed="false">
      <c r="A4617" s="301" t="n">
        <v>39663</v>
      </c>
      <c r="B4617" s="301" t="s">
        <v>54</v>
      </c>
      <c r="C4617" s="302" t="s">
        <v>16337</v>
      </c>
      <c r="D4617" s="301" t="s">
        <v>429</v>
      </c>
      <c r="E4617" s="303"/>
    </row>
    <row r="4618" customFormat="false" ht="15" hidden="false" customHeight="false" outlineLevel="0" collapsed="false">
      <c r="A4618" s="301" t="n">
        <v>39665</v>
      </c>
      <c r="B4618" s="301" t="s">
        <v>54</v>
      </c>
      <c r="C4618" s="302" t="s">
        <v>16338</v>
      </c>
      <c r="D4618" s="301" t="s">
        <v>429</v>
      </c>
      <c r="E4618" s="303"/>
    </row>
    <row r="4619" customFormat="false" ht="15" hidden="false" customHeight="false" outlineLevel="0" collapsed="false">
      <c r="A4619" s="301" t="n">
        <v>7753</v>
      </c>
      <c r="B4619" s="301" t="s">
        <v>54</v>
      </c>
      <c r="C4619" s="302" t="s">
        <v>16339</v>
      </c>
      <c r="D4619" s="301" t="s">
        <v>429</v>
      </c>
      <c r="E4619" s="303" t="n">
        <v>457.52</v>
      </c>
    </row>
    <row r="4620" customFormat="false" ht="15" hidden="false" customHeight="false" outlineLevel="0" collapsed="false">
      <c r="A4620" s="301" t="n">
        <v>13256</v>
      </c>
      <c r="B4620" s="301" t="s">
        <v>54</v>
      </c>
      <c r="C4620" s="302" t="s">
        <v>16340</v>
      </c>
      <c r="D4620" s="301" t="s">
        <v>429</v>
      </c>
      <c r="E4620" s="303" t="n">
        <v>640.93</v>
      </c>
    </row>
    <row r="4621" customFormat="false" ht="15" hidden="false" customHeight="false" outlineLevel="0" collapsed="false">
      <c r="A4621" s="301" t="n">
        <v>7757</v>
      </c>
      <c r="B4621" s="301" t="s">
        <v>54</v>
      </c>
      <c r="C4621" s="302" t="s">
        <v>16341</v>
      </c>
      <c r="D4621" s="301" t="s">
        <v>429</v>
      </c>
      <c r="E4621" s="303" t="n">
        <v>683.33</v>
      </c>
    </row>
    <row r="4622" customFormat="false" ht="15" hidden="false" customHeight="false" outlineLevel="0" collapsed="false">
      <c r="A4622" s="301" t="n">
        <v>7758</v>
      </c>
      <c r="B4622" s="301" t="s">
        <v>54</v>
      </c>
      <c r="C4622" s="302" t="s">
        <v>16342</v>
      </c>
      <c r="D4622" s="301" t="s">
        <v>429</v>
      </c>
      <c r="E4622" s="303" t="n">
        <v>989.99</v>
      </c>
    </row>
    <row r="4623" customFormat="false" ht="15" hidden="false" customHeight="false" outlineLevel="0" collapsed="false">
      <c r="A4623" s="301" t="n">
        <v>7759</v>
      </c>
      <c r="B4623" s="301" t="s">
        <v>54</v>
      </c>
      <c r="C4623" s="302" t="s">
        <v>16343</v>
      </c>
      <c r="D4623" s="301" t="s">
        <v>429</v>
      </c>
      <c r="E4623" s="303" t="n">
        <v>2743.27</v>
      </c>
    </row>
    <row r="4624" customFormat="false" ht="15" hidden="false" customHeight="false" outlineLevel="0" collapsed="false">
      <c r="A4624" s="301" t="n">
        <v>40334</v>
      </c>
      <c r="B4624" s="301" t="s">
        <v>54</v>
      </c>
      <c r="C4624" s="302" t="s">
        <v>16344</v>
      </c>
      <c r="D4624" s="301" t="s">
        <v>429</v>
      </c>
      <c r="E4624" s="303" t="n">
        <v>107.47</v>
      </c>
    </row>
    <row r="4625" customFormat="false" ht="15" hidden="false" customHeight="false" outlineLevel="0" collapsed="false">
      <c r="A4625" s="301" t="n">
        <v>7745</v>
      </c>
      <c r="B4625" s="301" t="s">
        <v>54</v>
      </c>
      <c r="C4625" s="302" t="s">
        <v>16345</v>
      </c>
      <c r="D4625" s="301" t="s">
        <v>429</v>
      </c>
      <c r="E4625" s="303" t="n">
        <v>121.28</v>
      </c>
    </row>
    <row r="4626" customFormat="false" ht="15" hidden="false" customHeight="false" outlineLevel="0" collapsed="false">
      <c r="A4626" s="301" t="n">
        <v>7742</v>
      </c>
      <c r="B4626" s="301" t="s">
        <v>54</v>
      </c>
      <c r="C4626" s="302" t="s">
        <v>16346</v>
      </c>
      <c r="D4626" s="301" t="s">
        <v>429</v>
      </c>
      <c r="E4626" s="303" t="n">
        <v>319.87</v>
      </c>
    </row>
    <row r="4627" customFormat="false" ht="15" hidden="false" customHeight="false" outlineLevel="0" collapsed="false">
      <c r="A4627" s="301" t="n">
        <v>7750</v>
      </c>
      <c r="B4627" s="301" t="s">
        <v>54</v>
      </c>
      <c r="C4627" s="302" t="s">
        <v>16347</v>
      </c>
      <c r="D4627" s="301" t="s">
        <v>429</v>
      </c>
      <c r="E4627" s="303" t="n">
        <v>390.47</v>
      </c>
    </row>
    <row r="4628" customFormat="false" ht="15" hidden="false" customHeight="false" outlineLevel="0" collapsed="false">
      <c r="A4628" s="301" t="n">
        <v>7756</v>
      </c>
      <c r="B4628" s="301" t="s">
        <v>54</v>
      </c>
      <c r="C4628" s="302" t="s">
        <v>16348</v>
      </c>
      <c r="D4628" s="301" t="s">
        <v>429</v>
      </c>
      <c r="E4628" s="303" t="n">
        <v>448.65</v>
      </c>
    </row>
    <row r="4629" customFormat="false" ht="15" hidden="false" customHeight="false" outlineLevel="0" collapsed="false">
      <c r="A4629" s="301" t="n">
        <v>7725</v>
      </c>
      <c r="B4629" s="301" t="s">
        <v>54</v>
      </c>
      <c r="C4629" s="302" t="s">
        <v>16349</v>
      </c>
      <c r="D4629" s="301" t="s">
        <v>429</v>
      </c>
      <c r="E4629" s="303" t="n">
        <v>234.68</v>
      </c>
    </row>
    <row r="4630" customFormat="false" ht="15" hidden="false" customHeight="false" outlineLevel="0" collapsed="false">
      <c r="A4630" s="301" t="n">
        <v>7765</v>
      </c>
      <c r="B4630" s="301" t="s">
        <v>54</v>
      </c>
      <c r="C4630" s="302" t="s">
        <v>16350</v>
      </c>
      <c r="D4630" s="301" t="s">
        <v>429</v>
      </c>
      <c r="E4630" s="303" t="n">
        <v>502.88</v>
      </c>
    </row>
    <row r="4631" customFormat="false" ht="15" hidden="false" customHeight="false" outlineLevel="0" collapsed="false">
      <c r="A4631" s="301" t="n">
        <v>12569</v>
      </c>
      <c r="B4631" s="301" t="s">
        <v>54</v>
      </c>
      <c r="C4631" s="302" t="s">
        <v>16351</v>
      </c>
      <c r="D4631" s="301" t="s">
        <v>429</v>
      </c>
      <c r="E4631" s="303" t="n">
        <v>694.17</v>
      </c>
    </row>
    <row r="4632" customFormat="false" ht="15" hidden="false" customHeight="false" outlineLevel="0" collapsed="false">
      <c r="A4632" s="301" t="n">
        <v>7766</v>
      </c>
      <c r="B4632" s="301" t="s">
        <v>54</v>
      </c>
      <c r="C4632" s="302" t="s">
        <v>16352</v>
      </c>
      <c r="D4632" s="301" t="s">
        <v>429</v>
      </c>
      <c r="E4632" s="303" t="n">
        <v>737.56</v>
      </c>
    </row>
    <row r="4633" customFormat="false" ht="15" hidden="false" customHeight="false" outlineLevel="0" collapsed="false">
      <c r="A4633" s="301" t="n">
        <v>7767</v>
      </c>
      <c r="B4633" s="301" t="s">
        <v>54</v>
      </c>
      <c r="C4633" s="302" t="s">
        <v>16353</v>
      </c>
      <c r="D4633" s="301" t="s">
        <v>429</v>
      </c>
      <c r="E4633" s="303" t="n">
        <v>1059.01</v>
      </c>
    </row>
    <row r="4634" customFormat="false" ht="15" hidden="false" customHeight="false" outlineLevel="0" collapsed="false">
      <c r="A4634" s="301" t="n">
        <v>7727</v>
      </c>
      <c r="B4634" s="301" t="s">
        <v>54</v>
      </c>
      <c r="C4634" s="302" t="s">
        <v>16354</v>
      </c>
      <c r="D4634" s="301" t="s">
        <v>429</v>
      </c>
      <c r="E4634" s="303" t="n">
        <v>3076.47</v>
      </c>
    </row>
    <row r="4635" customFormat="false" ht="15" hidden="false" customHeight="false" outlineLevel="0" collapsed="false">
      <c r="A4635" s="301" t="n">
        <v>7760</v>
      </c>
      <c r="B4635" s="301" t="s">
        <v>54</v>
      </c>
      <c r="C4635" s="302" t="s">
        <v>16355</v>
      </c>
      <c r="D4635" s="301" t="s">
        <v>429</v>
      </c>
      <c r="E4635" s="303" t="n">
        <v>122.27</v>
      </c>
    </row>
    <row r="4636" customFormat="false" ht="15" hidden="false" customHeight="false" outlineLevel="0" collapsed="false">
      <c r="A4636" s="301" t="n">
        <v>7761</v>
      </c>
      <c r="B4636" s="301" t="s">
        <v>54</v>
      </c>
      <c r="C4636" s="302" t="s">
        <v>16356</v>
      </c>
      <c r="D4636" s="301" t="s">
        <v>429</v>
      </c>
      <c r="E4636" s="303" t="n">
        <v>128.18</v>
      </c>
    </row>
    <row r="4637" customFormat="false" ht="15" hidden="false" customHeight="false" outlineLevel="0" collapsed="false">
      <c r="A4637" s="301" t="n">
        <v>7752</v>
      </c>
      <c r="B4637" s="301" t="s">
        <v>54</v>
      </c>
      <c r="C4637" s="302" t="s">
        <v>16357</v>
      </c>
      <c r="D4637" s="301" t="s">
        <v>429</v>
      </c>
      <c r="E4637" s="303" t="n">
        <v>155.79</v>
      </c>
    </row>
    <row r="4638" customFormat="false" ht="15" hidden="false" customHeight="false" outlineLevel="0" collapsed="false">
      <c r="A4638" s="301" t="n">
        <v>7762</v>
      </c>
      <c r="B4638" s="301" t="s">
        <v>54</v>
      </c>
      <c r="C4638" s="302" t="s">
        <v>16358</v>
      </c>
      <c r="D4638" s="301" t="s">
        <v>429</v>
      </c>
      <c r="E4638" s="303" t="n">
        <v>203.61</v>
      </c>
    </row>
    <row r="4639" customFormat="false" ht="15" hidden="false" customHeight="false" outlineLevel="0" collapsed="false">
      <c r="A4639" s="301" t="n">
        <v>7722</v>
      </c>
      <c r="B4639" s="301" t="s">
        <v>54</v>
      </c>
      <c r="C4639" s="302" t="s">
        <v>16359</v>
      </c>
      <c r="D4639" s="301" t="s">
        <v>429</v>
      </c>
      <c r="E4639" s="303" t="n">
        <v>311.59</v>
      </c>
    </row>
    <row r="4640" customFormat="false" ht="15" hidden="false" customHeight="false" outlineLevel="0" collapsed="false">
      <c r="A4640" s="301" t="n">
        <v>7763</v>
      </c>
      <c r="B4640" s="301" t="s">
        <v>54</v>
      </c>
      <c r="C4640" s="302" t="s">
        <v>16360</v>
      </c>
      <c r="D4640" s="301" t="s">
        <v>429</v>
      </c>
      <c r="E4640" s="303" t="n">
        <v>379.62</v>
      </c>
    </row>
    <row r="4641" customFormat="false" ht="15" hidden="false" customHeight="false" outlineLevel="0" collapsed="false">
      <c r="A4641" s="301" t="n">
        <v>7764</v>
      </c>
      <c r="B4641" s="301" t="s">
        <v>54</v>
      </c>
      <c r="C4641" s="302" t="s">
        <v>16361</v>
      </c>
      <c r="D4641" s="301" t="s">
        <v>429</v>
      </c>
      <c r="E4641" s="303" t="n">
        <v>453.58</v>
      </c>
    </row>
    <row r="4642" customFormat="false" ht="15" hidden="false" customHeight="false" outlineLevel="0" collapsed="false">
      <c r="A4642" s="301" t="n">
        <v>12572</v>
      </c>
      <c r="B4642" s="301" t="s">
        <v>54</v>
      </c>
      <c r="C4642" s="302" t="s">
        <v>16362</v>
      </c>
      <c r="D4642" s="301" t="s">
        <v>429</v>
      </c>
      <c r="E4642" s="303" t="n">
        <v>640.93</v>
      </c>
    </row>
    <row r="4643" customFormat="false" ht="15" hidden="false" customHeight="false" outlineLevel="0" collapsed="false">
      <c r="A4643" s="301" t="n">
        <v>12573</v>
      </c>
      <c r="B4643" s="301" t="s">
        <v>54</v>
      </c>
      <c r="C4643" s="302" t="s">
        <v>16363</v>
      </c>
      <c r="D4643" s="301" t="s">
        <v>429</v>
      </c>
      <c r="E4643" s="303" t="n">
        <v>843.07</v>
      </c>
    </row>
    <row r="4644" customFormat="false" ht="15" hidden="false" customHeight="false" outlineLevel="0" collapsed="false">
      <c r="A4644" s="301" t="n">
        <v>12574</v>
      </c>
      <c r="B4644" s="301" t="s">
        <v>54</v>
      </c>
      <c r="C4644" s="302" t="s">
        <v>16364</v>
      </c>
      <c r="D4644" s="301" t="s">
        <v>429</v>
      </c>
      <c r="E4644" s="303" t="n">
        <v>1019.37</v>
      </c>
    </row>
    <row r="4645" customFormat="false" ht="15" hidden="false" customHeight="false" outlineLevel="0" collapsed="false">
      <c r="A4645" s="301" t="n">
        <v>12575</v>
      </c>
      <c r="B4645" s="301" t="s">
        <v>54</v>
      </c>
      <c r="C4645" s="302" t="s">
        <v>16365</v>
      </c>
      <c r="D4645" s="301" t="s">
        <v>429</v>
      </c>
      <c r="E4645" s="303" t="n">
        <v>1548.09</v>
      </c>
    </row>
    <row r="4646" customFormat="false" ht="15" hidden="false" customHeight="false" outlineLevel="0" collapsed="false">
      <c r="A4646" s="301" t="n">
        <v>12576</v>
      </c>
      <c r="B4646" s="301" t="s">
        <v>54</v>
      </c>
      <c r="C4646" s="302" t="s">
        <v>16366</v>
      </c>
      <c r="D4646" s="301" t="s">
        <v>429</v>
      </c>
      <c r="E4646" s="303" t="n">
        <v>187.34</v>
      </c>
    </row>
    <row r="4647" customFormat="false" ht="15" hidden="false" customHeight="false" outlineLevel="0" collapsed="false">
      <c r="A4647" s="301" t="n">
        <v>12577</v>
      </c>
      <c r="B4647" s="301" t="s">
        <v>54</v>
      </c>
      <c r="C4647" s="302" t="s">
        <v>16367</v>
      </c>
      <c r="D4647" s="301" t="s">
        <v>429</v>
      </c>
      <c r="E4647" s="303" t="n">
        <v>252.42</v>
      </c>
    </row>
    <row r="4648" customFormat="false" ht="15" hidden="false" customHeight="false" outlineLevel="0" collapsed="false">
      <c r="A4648" s="301" t="n">
        <v>12578</v>
      </c>
      <c r="B4648" s="301" t="s">
        <v>54</v>
      </c>
      <c r="C4648" s="302" t="s">
        <v>16368</v>
      </c>
      <c r="D4648" s="301" t="s">
        <v>429</v>
      </c>
      <c r="E4648" s="303" t="n">
        <v>305.67</v>
      </c>
    </row>
    <row r="4649" customFormat="false" ht="15" hidden="false" customHeight="false" outlineLevel="0" collapsed="false">
      <c r="A4649" s="301" t="n">
        <v>12579</v>
      </c>
      <c r="B4649" s="301" t="s">
        <v>54</v>
      </c>
      <c r="C4649" s="302" t="s">
        <v>16369</v>
      </c>
      <c r="D4649" s="301" t="s">
        <v>429</v>
      </c>
      <c r="E4649" s="303" t="n">
        <v>526.55</v>
      </c>
    </row>
    <row r="4650" customFormat="false" ht="15" hidden="false" customHeight="false" outlineLevel="0" collapsed="false">
      <c r="A4650" s="301" t="n">
        <v>12580</v>
      </c>
      <c r="B4650" s="301" t="s">
        <v>54</v>
      </c>
      <c r="C4650" s="302" t="s">
        <v>16370</v>
      </c>
      <c r="D4650" s="301" t="s">
        <v>429</v>
      </c>
      <c r="E4650" s="303" t="n">
        <v>548.63</v>
      </c>
    </row>
    <row r="4651" customFormat="false" ht="15" hidden="false" customHeight="false" outlineLevel="0" collapsed="false">
      <c r="A4651" s="301" t="n">
        <v>12581</v>
      </c>
      <c r="B4651" s="301" t="s">
        <v>54</v>
      </c>
      <c r="C4651" s="302" t="s">
        <v>16371</v>
      </c>
      <c r="D4651" s="301" t="s">
        <v>429</v>
      </c>
      <c r="E4651" s="303" t="n">
        <v>587.68</v>
      </c>
    </row>
    <row r="4652" customFormat="false" ht="15" hidden="false" customHeight="false" outlineLevel="0" collapsed="false">
      <c r="A4652" s="301" t="n">
        <v>7720</v>
      </c>
      <c r="B4652" s="301" t="s">
        <v>54</v>
      </c>
      <c r="C4652" s="302" t="s">
        <v>16372</v>
      </c>
      <c r="D4652" s="301" t="s">
        <v>429</v>
      </c>
      <c r="E4652" s="303" t="n">
        <v>918.99</v>
      </c>
    </row>
    <row r="4653" customFormat="false" ht="15" hidden="false" customHeight="false" outlineLevel="0" collapsed="false">
      <c r="A4653" s="301" t="n">
        <v>40335</v>
      </c>
      <c r="B4653" s="301" t="s">
        <v>54</v>
      </c>
      <c r="C4653" s="302" t="s">
        <v>16373</v>
      </c>
      <c r="D4653" s="301" t="s">
        <v>429</v>
      </c>
      <c r="E4653" s="303" t="n">
        <v>192.27</v>
      </c>
    </row>
    <row r="4654" customFormat="false" ht="15" hidden="false" customHeight="false" outlineLevel="0" collapsed="false">
      <c r="A4654" s="301" t="n">
        <v>7740</v>
      </c>
      <c r="B4654" s="301" t="s">
        <v>54</v>
      </c>
      <c r="C4654" s="302" t="s">
        <v>16374</v>
      </c>
      <c r="D4654" s="301" t="s">
        <v>429</v>
      </c>
      <c r="E4654" s="303" t="n">
        <v>197.21</v>
      </c>
    </row>
    <row r="4655" customFormat="false" ht="15" hidden="false" customHeight="false" outlineLevel="0" collapsed="false">
      <c r="A4655" s="301" t="n">
        <v>7741</v>
      </c>
      <c r="B4655" s="301" t="s">
        <v>54</v>
      </c>
      <c r="C4655" s="302" t="s">
        <v>16375</v>
      </c>
      <c r="D4655" s="301" t="s">
        <v>429</v>
      </c>
      <c r="E4655" s="303" t="n">
        <v>364.83</v>
      </c>
    </row>
    <row r="4656" customFormat="false" ht="15" hidden="false" customHeight="false" outlineLevel="0" collapsed="false">
      <c r="A4656" s="301" t="n">
        <v>7774</v>
      </c>
      <c r="B4656" s="301" t="s">
        <v>54</v>
      </c>
      <c r="C4656" s="302" t="s">
        <v>16376</v>
      </c>
      <c r="D4656" s="301" t="s">
        <v>429</v>
      </c>
      <c r="E4656" s="303" t="n">
        <v>447.66</v>
      </c>
    </row>
    <row r="4657" customFormat="false" ht="15" hidden="false" customHeight="false" outlineLevel="0" collapsed="false">
      <c r="A4657" s="301" t="n">
        <v>7744</v>
      </c>
      <c r="B4657" s="301" t="s">
        <v>54</v>
      </c>
      <c r="C4657" s="302" t="s">
        <v>16377</v>
      </c>
      <c r="D4657" s="301" t="s">
        <v>429</v>
      </c>
      <c r="E4657" s="303" t="n">
        <v>584.72</v>
      </c>
    </row>
    <row r="4658" customFormat="false" ht="15" hidden="false" customHeight="false" outlineLevel="0" collapsed="false">
      <c r="A4658" s="301" t="n">
        <v>7773</v>
      </c>
      <c r="B4658" s="301" t="s">
        <v>54</v>
      </c>
      <c r="C4658" s="302" t="s">
        <v>16378</v>
      </c>
      <c r="D4658" s="301" t="s">
        <v>429</v>
      </c>
      <c r="E4658" s="303" t="n">
        <v>597.64</v>
      </c>
    </row>
    <row r="4659" customFormat="false" ht="15" hidden="false" customHeight="false" outlineLevel="0" collapsed="false">
      <c r="A4659" s="301" t="n">
        <v>7754</v>
      </c>
      <c r="B4659" s="301" t="s">
        <v>54</v>
      </c>
      <c r="C4659" s="302" t="s">
        <v>16379</v>
      </c>
      <c r="D4659" s="301" t="s">
        <v>429</v>
      </c>
      <c r="E4659" s="303" t="n">
        <v>906.18</v>
      </c>
    </row>
    <row r="4660" customFormat="false" ht="15" hidden="false" customHeight="false" outlineLevel="0" collapsed="false">
      <c r="A4660" s="301" t="n">
        <v>7735</v>
      </c>
      <c r="B4660" s="301" t="s">
        <v>54</v>
      </c>
      <c r="C4660" s="302" t="s">
        <v>16380</v>
      </c>
      <c r="D4660" s="301" t="s">
        <v>429</v>
      </c>
      <c r="E4660" s="303" t="n">
        <v>1173.4</v>
      </c>
    </row>
    <row r="4661" customFormat="false" ht="15" hidden="false" customHeight="false" outlineLevel="0" collapsed="false">
      <c r="A4661" s="301" t="n">
        <v>7755</v>
      </c>
      <c r="B4661" s="301" t="s">
        <v>54</v>
      </c>
      <c r="C4661" s="302" t="s">
        <v>16381</v>
      </c>
      <c r="D4661" s="301" t="s">
        <v>429</v>
      </c>
      <c r="E4661" s="303" t="n">
        <v>232.7</v>
      </c>
    </row>
    <row r="4662" customFormat="false" ht="15" hidden="false" customHeight="false" outlineLevel="0" collapsed="false">
      <c r="A4662" s="301" t="n">
        <v>7776</v>
      </c>
      <c r="B4662" s="301" t="s">
        <v>54</v>
      </c>
      <c r="C4662" s="302" t="s">
        <v>16382</v>
      </c>
      <c r="D4662" s="301" t="s">
        <v>429</v>
      </c>
      <c r="E4662" s="303" t="n">
        <v>485.13</v>
      </c>
    </row>
    <row r="4663" customFormat="false" ht="15" hidden="false" customHeight="false" outlineLevel="0" collapsed="false">
      <c r="A4663" s="301" t="n">
        <v>7743</v>
      </c>
      <c r="B4663" s="301" t="s">
        <v>54</v>
      </c>
      <c r="C4663" s="302" t="s">
        <v>16383</v>
      </c>
      <c r="D4663" s="301" t="s">
        <v>429</v>
      </c>
      <c r="E4663" s="303" t="n">
        <v>513.73</v>
      </c>
    </row>
    <row r="4664" customFormat="false" ht="15" hidden="false" customHeight="false" outlineLevel="0" collapsed="false">
      <c r="A4664" s="301" t="n">
        <v>7733</v>
      </c>
      <c r="B4664" s="301" t="s">
        <v>54</v>
      </c>
      <c r="C4664" s="302" t="s">
        <v>16384</v>
      </c>
      <c r="D4664" s="301" t="s">
        <v>429</v>
      </c>
      <c r="E4664" s="303" t="n">
        <v>670.51</v>
      </c>
    </row>
    <row r="4665" customFormat="false" ht="15" hidden="false" customHeight="false" outlineLevel="0" collapsed="false">
      <c r="A4665" s="301" t="n">
        <v>7775</v>
      </c>
      <c r="B4665" s="301" t="s">
        <v>54</v>
      </c>
      <c r="C4665" s="302" t="s">
        <v>16385</v>
      </c>
      <c r="D4665" s="301" t="s">
        <v>429</v>
      </c>
      <c r="E4665" s="303" t="n">
        <v>734.6</v>
      </c>
    </row>
    <row r="4666" customFormat="false" ht="15" hidden="false" customHeight="false" outlineLevel="0" collapsed="false">
      <c r="A4666" s="301" t="n">
        <v>7734</v>
      </c>
      <c r="B4666" s="301" t="s">
        <v>54</v>
      </c>
      <c r="C4666" s="302" t="s">
        <v>16386</v>
      </c>
      <c r="D4666" s="301" t="s">
        <v>429</v>
      </c>
      <c r="E4666" s="303" t="n">
        <v>1040.28</v>
      </c>
    </row>
    <row r="4667" customFormat="false" ht="15" hidden="false" customHeight="false" outlineLevel="0" collapsed="false">
      <c r="A4667" s="301" t="n">
        <v>7714</v>
      </c>
      <c r="B4667" s="301" t="s">
        <v>54</v>
      </c>
      <c r="C4667" s="302" t="s">
        <v>16387</v>
      </c>
      <c r="D4667" s="301" t="s">
        <v>429</v>
      </c>
      <c r="E4667" s="303" t="n">
        <v>144.94</v>
      </c>
    </row>
    <row r="4668" customFormat="false" ht="15" hidden="false" customHeight="false" outlineLevel="0" collapsed="false">
      <c r="A4668" s="301" t="n">
        <v>37449</v>
      </c>
      <c r="B4668" s="301" t="s">
        <v>54</v>
      </c>
      <c r="C4668" s="302" t="s">
        <v>16388</v>
      </c>
      <c r="D4668" s="301" t="s">
        <v>429</v>
      </c>
      <c r="E4668" s="303" t="n">
        <v>47.56</v>
      </c>
    </row>
    <row r="4669" customFormat="false" ht="15" hidden="false" customHeight="false" outlineLevel="0" collapsed="false">
      <c r="A4669" s="301" t="n">
        <v>37450</v>
      </c>
      <c r="B4669" s="301" t="s">
        <v>54</v>
      </c>
      <c r="C4669" s="302" t="s">
        <v>16389</v>
      </c>
      <c r="D4669" s="301" t="s">
        <v>429</v>
      </c>
      <c r="E4669" s="303" t="n">
        <v>66.59</v>
      </c>
    </row>
    <row r="4670" customFormat="false" ht="15" hidden="false" customHeight="false" outlineLevel="0" collapsed="false">
      <c r="A4670" s="301" t="n">
        <v>37451</v>
      </c>
      <c r="B4670" s="301" t="s">
        <v>54</v>
      </c>
      <c r="C4670" s="302" t="s">
        <v>16390</v>
      </c>
      <c r="D4670" s="301" t="s">
        <v>429</v>
      </c>
      <c r="E4670" s="303" t="n">
        <v>92.97</v>
      </c>
    </row>
    <row r="4671" customFormat="false" ht="15" hidden="false" customHeight="false" outlineLevel="0" collapsed="false">
      <c r="A4671" s="301" t="n">
        <v>37452</v>
      </c>
      <c r="B4671" s="301" t="s">
        <v>54</v>
      </c>
      <c r="C4671" s="302" t="s">
        <v>16391</v>
      </c>
      <c r="D4671" s="301" t="s">
        <v>429</v>
      </c>
      <c r="E4671" s="303" t="n">
        <v>135.13</v>
      </c>
    </row>
    <row r="4672" customFormat="false" ht="15" hidden="false" customHeight="false" outlineLevel="0" collapsed="false">
      <c r="A4672" s="301" t="n">
        <v>37453</v>
      </c>
      <c r="B4672" s="301" t="s">
        <v>54</v>
      </c>
      <c r="C4672" s="302" t="s">
        <v>16392</v>
      </c>
      <c r="D4672" s="301" t="s">
        <v>429</v>
      </c>
      <c r="E4672" s="303" t="n">
        <v>155.62</v>
      </c>
    </row>
    <row r="4673" customFormat="false" ht="15" hidden="false" customHeight="false" outlineLevel="0" collapsed="false">
      <c r="A4673" s="301" t="n">
        <v>7778</v>
      </c>
      <c r="B4673" s="301" t="s">
        <v>54</v>
      </c>
      <c r="C4673" s="302" t="s">
        <v>16393</v>
      </c>
      <c r="D4673" s="301" t="s">
        <v>429</v>
      </c>
      <c r="E4673" s="303" t="n">
        <v>58.37</v>
      </c>
    </row>
    <row r="4674" customFormat="false" ht="15" hidden="false" customHeight="false" outlineLevel="0" collapsed="false">
      <c r="A4674" s="301" t="n">
        <v>7796</v>
      </c>
      <c r="B4674" s="301" t="s">
        <v>54</v>
      </c>
      <c r="C4674" s="302" t="s">
        <v>16394</v>
      </c>
      <c r="D4674" s="301" t="s">
        <v>429</v>
      </c>
      <c r="E4674" s="303" t="n">
        <v>80</v>
      </c>
    </row>
    <row r="4675" customFormat="false" ht="15" hidden="false" customHeight="false" outlineLevel="0" collapsed="false">
      <c r="A4675" s="301" t="n">
        <v>7781</v>
      </c>
      <c r="B4675" s="301" t="s">
        <v>54</v>
      </c>
      <c r="C4675" s="302" t="s">
        <v>16395</v>
      </c>
      <c r="D4675" s="301" t="s">
        <v>429</v>
      </c>
      <c r="E4675" s="303" t="n">
        <v>94.54</v>
      </c>
    </row>
    <row r="4676" customFormat="false" ht="15" hidden="false" customHeight="false" outlineLevel="0" collapsed="false">
      <c r="A4676" s="301" t="n">
        <v>7795</v>
      </c>
      <c r="B4676" s="301" t="s">
        <v>54</v>
      </c>
      <c r="C4676" s="302" t="s">
        <v>16396</v>
      </c>
      <c r="D4676" s="301" t="s">
        <v>429</v>
      </c>
      <c r="E4676" s="303" t="n">
        <v>140.7</v>
      </c>
    </row>
    <row r="4677" customFormat="false" ht="15" hidden="false" customHeight="false" outlineLevel="0" collapsed="false">
      <c r="A4677" s="301" t="n">
        <v>7791</v>
      </c>
      <c r="B4677" s="301" t="s">
        <v>54</v>
      </c>
      <c r="C4677" s="302" t="s">
        <v>16397</v>
      </c>
      <c r="D4677" s="301" t="s">
        <v>429</v>
      </c>
      <c r="E4677" s="303" t="n">
        <v>168.43</v>
      </c>
    </row>
    <row r="4678" customFormat="false" ht="15" hidden="false" customHeight="false" outlineLevel="0" collapsed="false">
      <c r="A4678" s="301" t="n">
        <v>7783</v>
      </c>
      <c r="B4678" s="301" t="s">
        <v>54</v>
      </c>
      <c r="C4678" s="302" t="s">
        <v>16398</v>
      </c>
      <c r="D4678" s="301" t="s">
        <v>429</v>
      </c>
      <c r="E4678" s="303" t="n">
        <v>59.68</v>
      </c>
    </row>
    <row r="4679" customFormat="false" ht="15" hidden="false" customHeight="false" outlineLevel="0" collapsed="false">
      <c r="A4679" s="301" t="n">
        <v>7790</v>
      </c>
      <c r="B4679" s="301" t="s">
        <v>54</v>
      </c>
      <c r="C4679" s="302" t="s">
        <v>16399</v>
      </c>
      <c r="D4679" s="301" t="s">
        <v>429</v>
      </c>
      <c r="E4679" s="303" t="n">
        <v>94.05</v>
      </c>
    </row>
    <row r="4680" customFormat="false" ht="15" hidden="false" customHeight="false" outlineLevel="0" collapsed="false">
      <c r="A4680" s="301" t="n">
        <v>7785</v>
      </c>
      <c r="B4680" s="301" t="s">
        <v>54</v>
      </c>
      <c r="C4680" s="302" t="s">
        <v>16400</v>
      </c>
      <c r="D4680" s="301" t="s">
        <v>429</v>
      </c>
      <c r="E4680" s="303" t="n">
        <v>103.78</v>
      </c>
    </row>
    <row r="4681" customFormat="false" ht="15" hidden="false" customHeight="false" outlineLevel="0" collapsed="false">
      <c r="A4681" s="301" t="n">
        <v>7792</v>
      </c>
      <c r="B4681" s="301" t="s">
        <v>54</v>
      </c>
      <c r="C4681" s="302" t="s">
        <v>16401</v>
      </c>
      <c r="D4681" s="301" t="s">
        <v>429</v>
      </c>
      <c r="E4681" s="303" t="n">
        <v>147.18</v>
      </c>
    </row>
    <row r="4682" customFormat="false" ht="15" hidden="false" customHeight="false" outlineLevel="0" collapsed="false">
      <c r="A4682" s="301" t="n">
        <v>7793</v>
      </c>
      <c r="B4682" s="301" t="s">
        <v>54</v>
      </c>
      <c r="C4682" s="302" t="s">
        <v>16402</v>
      </c>
      <c r="D4682" s="301" t="s">
        <v>429</v>
      </c>
      <c r="E4682" s="303" t="n">
        <v>173.83</v>
      </c>
    </row>
    <row r="4683" customFormat="false" ht="15" hidden="false" customHeight="false" outlineLevel="0" collapsed="false">
      <c r="A4683" s="301" t="n">
        <v>13159</v>
      </c>
      <c r="B4683" s="301" t="s">
        <v>54</v>
      </c>
      <c r="C4683" s="302" t="s">
        <v>16403</v>
      </c>
      <c r="D4683" s="301" t="s">
        <v>429</v>
      </c>
      <c r="E4683" s="303" t="n">
        <v>151.35</v>
      </c>
    </row>
    <row r="4684" customFormat="false" ht="15" hidden="false" customHeight="false" outlineLevel="0" collapsed="false">
      <c r="A4684" s="301" t="n">
        <v>13168</v>
      </c>
      <c r="B4684" s="301" t="s">
        <v>54</v>
      </c>
      <c r="C4684" s="302" t="s">
        <v>16404</v>
      </c>
      <c r="D4684" s="301" t="s">
        <v>429</v>
      </c>
      <c r="E4684" s="303" t="n">
        <v>183.78</v>
      </c>
    </row>
    <row r="4685" customFormat="false" ht="15" hidden="false" customHeight="false" outlineLevel="0" collapsed="false">
      <c r="A4685" s="301" t="n">
        <v>13173</v>
      </c>
      <c r="B4685" s="301" t="s">
        <v>54</v>
      </c>
      <c r="C4685" s="302" t="s">
        <v>16405</v>
      </c>
      <c r="D4685" s="301" t="s">
        <v>429</v>
      </c>
      <c r="E4685" s="303" t="n">
        <v>248.64</v>
      </c>
    </row>
    <row r="4686" customFormat="false" ht="15" hidden="false" customHeight="false" outlineLevel="0" collapsed="false">
      <c r="A4686" s="301" t="n">
        <v>12583</v>
      </c>
      <c r="B4686" s="301" t="s">
        <v>54</v>
      </c>
      <c r="C4686" s="302" t="s">
        <v>16406</v>
      </c>
      <c r="D4686" s="301" t="s">
        <v>429</v>
      </c>
      <c r="E4686" s="303" t="n">
        <v>49.72</v>
      </c>
    </row>
    <row r="4687" customFormat="false" ht="15" hidden="false" customHeight="false" outlineLevel="0" collapsed="false">
      <c r="A4687" s="301" t="n">
        <v>12584</v>
      </c>
      <c r="B4687" s="301" t="s">
        <v>54</v>
      </c>
      <c r="C4687" s="302" t="s">
        <v>16407</v>
      </c>
      <c r="D4687" s="301" t="s">
        <v>429</v>
      </c>
      <c r="E4687" s="303" t="n">
        <v>64.86</v>
      </c>
    </row>
    <row r="4688" customFormat="false" ht="15" hidden="false" customHeight="false" outlineLevel="0" collapsed="false">
      <c r="A4688" s="301" t="n">
        <v>12613</v>
      </c>
      <c r="B4688" s="301" t="s">
        <v>54</v>
      </c>
      <c r="C4688" s="302" t="s">
        <v>16408</v>
      </c>
      <c r="D4688" s="301" t="s">
        <v>142</v>
      </c>
      <c r="E4688" s="303" t="n">
        <v>22.02</v>
      </c>
    </row>
    <row r="4689" customFormat="false" ht="15" hidden="false" customHeight="false" outlineLevel="0" collapsed="false">
      <c r="A4689" s="301" t="n">
        <v>1031</v>
      </c>
      <c r="B4689" s="301" t="s">
        <v>54</v>
      </c>
      <c r="C4689" s="302" t="s">
        <v>16409</v>
      </c>
      <c r="D4689" s="301" t="s">
        <v>142</v>
      </c>
      <c r="E4689" s="303" t="n">
        <v>15.3</v>
      </c>
    </row>
    <row r="4690" customFormat="false" ht="15" hidden="false" customHeight="false" outlineLevel="0" collapsed="false">
      <c r="A4690" s="301" t="n">
        <v>39707</v>
      </c>
      <c r="B4690" s="301" t="s">
        <v>54</v>
      </c>
      <c r="C4690" s="302" t="s">
        <v>16410</v>
      </c>
      <c r="D4690" s="301" t="s">
        <v>429</v>
      </c>
      <c r="E4690" s="303" t="n">
        <v>5.05</v>
      </c>
    </row>
    <row r="4691" customFormat="false" ht="15" hidden="false" customHeight="false" outlineLevel="0" collapsed="false">
      <c r="A4691" s="301" t="n">
        <v>39708</v>
      </c>
      <c r="B4691" s="301" t="s">
        <v>54</v>
      </c>
      <c r="C4691" s="302" t="s">
        <v>16411</v>
      </c>
      <c r="D4691" s="301" t="s">
        <v>429</v>
      </c>
      <c r="E4691" s="303" t="n">
        <v>4.89</v>
      </c>
    </row>
    <row r="4692" customFormat="false" ht="15" hidden="false" customHeight="false" outlineLevel="0" collapsed="false">
      <c r="A4692" s="301" t="n">
        <v>39710</v>
      </c>
      <c r="B4692" s="301" t="s">
        <v>54</v>
      </c>
      <c r="C4692" s="302" t="s">
        <v>16412</v>
      </c>
      <c r="D4692" s="301" t="s">
        <v>429</v>
      </c>
      <c r="E4692" s="303" t="n">
        <v>3.44</v>
      </c>
    </row>
    <row r="4693" customFormat="false" ht="15" hidden="false" customHeight="false" outlineLevel="0" collapsed="false">
      <c r="A4693" s="301" t="n">
        <v>39709</v>
      </c>
      <c r="B4693" s="301" t="s">
        <v>54</v>
      </c>
      <c r="C4693" s="302" t="s">
        <v>16413</v>
      </c>
      <c r="D4693" s="301" t="s">
        <v>429</v>
      </c>
      <c r="E4693" s="303" t="n">
        <v>4.77</v>
      </c>
    </row>
    <row r="4694" customFormat="false" ht="15" hidden="false" customHeight="false" outlineLevel="0" collapsed="false">
      <c r="A4694" s="301" t="n">
        <v>39711</v>
      </c>
      <c r="B4694" s="301" t="s">
        <v>54</v>
      </c>
      <c r="C4694" s="302" t="s">
        <v>16414</v>
      </c>
      <c r="D4694" s="301" t="s">
        <v>429</v>
      </c>
      <c r="E4694" s="303" t="n">
        <v>5.36</v>
      </c>
    </row>
    <row r="4695" customFormat="false" ht="15" hidden="false" customHeight="false" outlineLevel="0" collapsed="false">
      <c r="A4695" s="301" t="n">
        <v>39714</v>
      </c>
      <c r="B4695" s="301" t="s">
        <v>54</v>
      </c>
      <c r="C4695" s="302" t="s">
        <v>16415</v>
      </c>
      <c r="D4695" s="301" t="s">
        <v>429</v>
      </c>
      <c r="E4695" s="303" t="n">
        <v>3.4</v>
      </c>
    </row>
    <row r="4696" customFormat="false" ht="15" hidden="false" customHeight="false" outlineLevel="0" collapsed="false">
      <c r="A4696" s="301" t="n">
        <v>39712</v>
      </c>
      <c r="B4696" s="301" t="s">
        <v>54</v>
      </c>
      <c r="C4696" s="302" t="s">
        <v>16416</v>
      </c>
      <c r="D4696" s="301" t="s">
        <v>429</v>
      </c>
      <c r="E4696" s="303" t="n">
        <v>1.88</v>
      </c>
    </row>
    <row r="4697" customFormat="false" ht="15" hidden="false" customHeight="false" outlineLevel="0" collapsed="false">
      <c r="A4697" s="301" t="n">
        <v>39713</v>
      </c>
      <c r="B4697" s="301" t="s">
        <v>54</v>
      </c>
      <c r="C4697" s="302" t="s">
        <v>16417</v>
      </c>
      <c r="D4697" s="301" t="s">
        <v>429</v>
      </c>
      <c r="E4697" s="303" t="n">
        <v>1.48</v>
      </c>
    </row>
    <row r="4698" customFormat="false" ht="15" hidden="false" customHeight="false" outlineLevel="0" collapsed="false">
      <c r="A4698" s="301" t="n">
        <v>39715</v>
      </c>
      <c r="B4698" s="301" t="s">
        <v>54</v>
      </c>
      <c r="C4698" s="302" t="s">
        <v>16418</v>
      </c>
      <c r="D4698" s="301" t="s">
        <v>429</v>
      </c>
      <c r="E4698" s="303" t="n">
        <v>2.42</v>
      </c>
    </row>
    <row r="4699" customFormat="false" ht="15" hidden="false" customHeight="false" outlineLevel="0" collapsed="false">
      <c r="A4699" s="301" t="n">
        <v>39716</v>
      </c>
      <c r="B4699" s="301" t="s">
        <v>54</v>
      </c>
      <c r="C4699" s="302" t="s">
        <v>16419</v>
      </c>
      <c r="D4699" s="301" t="s">
        <v>429</v>
      </c>
      <c r="E4699" s="303" t="n">
        <v>1.84</v>
      </c>
    </row>
    <row r="4700" customFormat="false" ht="15" hidden="false" customHeight="false" outlineLevel="0" collapsed="false">
      <c r="A4700" s="301" t="n">
        <v>39718</v>
      </c>
      <c r="B4700" s="301" t="s">
        <v>54</v>
      </c>
      <c r="C4700" s="302" t="s">
        <v>16420</v>
      </c>
      <c r="D4700" s="301" t="s">
        <v>429</v>
      </c>
      <c r="E4700" s="303" t="n">
        <v>3.13</v>
      </c>
    </row>
    <row r="4701" customFormat="false" ht="15" hidden="false" customHeight="false" outlineLevel="0" collapsed="false">
      <c r="A4701" s="301" t="n">
        <v>9813</v>
      </c>
      <c r="B4701" s="301" t="s">
        <v>54</v>
      </c>
      <c r="C4701" s="302" t="s">
        <v>16421</v>
      </c>
      <c r="D4701" s="301" t="s">
        <v>429</v>
      </c>
      <c r="E4701" s="303"/>
    </row>
    <row r="4702" customFormat="false" ht="15" hidden="false" customHeight="false" outlineLevel="0" collapsed="false">
      <c r="A4702" s="301" t="n">
        <v>9815</v>
      </c>
      <c r="B4702" s="301" t="s">
        <v>54</v>
      </c>
      <c r="C4702" s="302" t="s">
        <v>16422</v>
      </c>
      <c r="D4702" s="301" t="s">
        <v>429</v>
      </c>
      <c r="E4702" s="303"/>
    </row>
    <row r="4703" customFormat="false" ht="15" hidden="false" customHeight="false" outlineLevel="0" collapsed="false">
      <c r="A4703" s="301" t="n">
        <v>44543</v>
      </c>
      <c r="B4703" s="301" t="s">
        <v>54</v>
      </c>
      <c r="C4703" s="302" t="s">
        <v>16423</v>
      </c>
      <c r="D4703" s="301" t="s">
        <v>429</v>
      </c>
      <c r="E4703" s="303"/>
    </row>
    <row r="4704" customFormat="false" ht="15" hidden="false" customHeight="false" outlineLevel="0" collapsed="false">
      <c r="A4704" s="301" t="n">
        <v>44526</v>
      </c>
      <c r="B4704" s="301" t="s">
        <v>54</v>
      </c>
      <c r="C4704" s="302" t="s">
        <v>16424</v>
      </c>
      <c r="D4704" s="301" t="s">
        <v>429</v>
      </c>
      <c r="E4704" s="303"/>
    </row>
    <row r="4705" customFormat="false" ht="15" hidden="false" customHeight="false" outlineLevel="0" collapsed="false">
      <c r="A4705" s="301" t="n">
        <v>44545</v>
      </c>
      <c r="B4705" s="301" t="s">
        <v>54</v>
      </c>
      <c r="C4705" s="302" t="s">
        <v>16425</v>
      </c>
      <c r="D4705" s="301" t="s">
        <v>429</v>
      </c>
      <c r="E4705" s="303"/>
    </row>
    <row r="4706" customFormat="false" ht="15" hidden="false" customHeight="false" outlineLevel="0" collapsed="false">
      <c r="A4706" s="301" t="n">
        <v>44525</v>
      </c>
      <c r="B4706" s="301" t="s">
        <v>54</v>
      </c>
      <c r="C4706" s="302" t="s">
        <v>16426</v>
      </c>
      <c r="D4706" s="301" t="s">
        <v>429</v>
      </c>
      <c r="E4706" s="303"/>
    </row>
    <row r="4707" customFormat="false" ht="15" hidden="false" customHeight="false" outlineLevel="0" collapsed="false">
      <c r="A4707" s="301" t="n">
        <v>44547</v>
      </c>
      <c r="B4707" s="301" t="s">
        <v>54</v>
      </c>
      <c r="C4707" s="302" t="s">
        <v>16427</v>
      </c>
      <c r="D4707" s="301" t="s">
        <v>429</v>
      </c>
      <c r="E4707" s="303"/>
    </row>
    <row r="4708" customFormat="false" ht="15" hidden="false" customHeight="false" outlineLevel="0" collapsed="false">
      <c r="A4708" s="301" t="n">
        <v>44519</v>
      </c>
      <c r="B4708" s="301" t="s">
        <v>54</v>
      </c>
      <c r="C4708" s="302" t="s">
        <v>16428</v>
      </c>
      <c r="D4708" s="301" t="s">
        <v>429</v>
      </c>
      <c r="E4708" s="303"/>
    </row>
    <row r="4709" customFormat="false" ht="15" hidden="false" customHeight="false" outlineLevel="0" collapsed="false">
      <c r="A4709" s="301" t="n">
        <v>44520</v>
      </c>
      <c r="B4709" s="301" t="s">
        <v>54</v>
      </c>
      <c r="C4709" s="302" t="s">
        <v>16429</v>
      </c>
      <c r="D4709" s="301" t="s">
        <v>429</v>
      </c>
      <c r="E4709" s="303"/>
    </row>
    <row r="4710" customFormat="false" ht="15" hidden="false" customHeight="false" outlineLevel="0" collapsed="false">
      <c r="A4710" s="301" t="n">
        <v>44521</v>
      </c>
      <c r="B4710" s="301" t="s">
        <v>54</v>
      </c>
      <c r="C4710" s="302" t="s">
        <v>16430</v>
      </c>
      <c r="D4710" s="301" t="s">
        <v>429</v>
      </c>
      <c r="E4710" s="303"/>
    </row>
    <row r="4711" customFormat="false" ht="15" hidden="false" customHeight="false" outlineLevel="0" collapsed="false">
      <c r="A4711" s="301" t="n">
        <v>44522</v>
      </c>
      <c r="B4711" s="301" t="s">
        <v>54</v>
      </c>
      <c r="C4711" s="302" t="s">
        <v>16431</v>
      </c>
      <c r="D4711" s="301" t="s">
        <v>429</v>
      </c>
      <c r="E4711" s="303"/>
    </row>
    <row r="4712" customFormat="false" ht="15" hidden="false" customHeight="false" outlineLevel="0" collapsed="false">
      <c r="A4712" s="301" t="n">
        <v>44523</v>
      </c>
      <c r="B4712" s="301" t="s">
        <v>54</v>
      </c>
      <c r="C4712" s="302" t="s">
        <v>16432</v>
      </c>
      <c r="D4712" s="301" t="s">
        <v>429</v>
      </c>
      <c r="E4712" s="303"/>
    </row>
    <row r="4713" customFormat="false" ht="15" hidden="false" customHeight="false" outlineLevel="0" collapsed="false">
      <c r="A4713" s="301" t="n">
        <v>44527</v>
      </c>
      <c r="B4713" s="301" t="s">
        <v>54</v>
      </c>
      <c r="C4713" s="302" t="s">
        <v>16433</v>
      </c>
      <c r="D4713" s="301" t="s">
        <v>429</v>
      </c>
      <c r="E4713" s="303"/>
    </row>
    <row r="4714" customFormat="false" ht="15" hidden="false" customHeight="false" outlineLevel="0" collapsed="false">
      <c r="A4714" s="301" t="n">
        <v>44524</v>
      </c>
      <c r="B4714" s="301" t="s">
        <v>54</v>
      </c>
      <c r="C4714" s="302" t="s">
        <v>16434</v>
      </c>
      <c r="D4714" s="301" t="s">
        <v>429</v>
      </c>
      <c r="E4714" s="303"/>
    </row>
    <row r="4715" customFormat="false" ht="15" hidden="false" customHeight="false" outlineLevel="0" collapsed="false">
      <c r="A4715" s="301" t="n">
        <v>44542</v>
      </c>
      <c r="B4715" s="301" t="s">
        <v>54</v>
      </c>
      <c r="C4715" s="302" t="s">
        <v>16435</v>
      </c>
      <c r="D4715" s="301" t="s">
        <v>429</v>
      </c>
      <c r="E4715" s="303"/>
    </row>
    <row r="4716" customFormat="false" ht="15" hidden="false" customHeight="false" outlineLevel="0" collapsed="false">
      <c r="A4716" s="301" t="n">
        <v>9877</v>
      </c>
      <c r="B4716" s="301" t="s">
        <v>54</v>
      </c>
      <c r="C4716" s="302" t="s">
        <v>16436</v>
      </c>
      <c r="D4716" s="301" t="s">
        <v>429</v>
      </c>
      <c r="E4716" s="303" t="n">
        <v>162.3</v>
      </c>
    </row>
    <row r="4717" customFormat="false" ht="15" hidden="false" customHeight="false" outlineLevel="0" collapsed="false">
      <c r="A4717" s="301" t="n">
        <v>9878</v>
      </c>
      <c r="B4717" s="301" t="s">
        <v>54</v>
      </c>
      <c r="C4717" s="302" t="s">
        <v>16437</v>
      </c>
      <c r="D4717" s="301" t="s">
        <v>429</v>
      </c>
      <c r="E4717" s="303" t="n">
        <v>199.81</v>
      </c>
    </row>
    <row r="4718" customFormat="false" ht="15" hidden="false" customHeight="false" outlineLevel="0" collapsed="false">
      <c r="A4718" s="301" t="n">
        <v>41986</v>
      </c>
      <c r="B4718" s="301" t="s">
        <v>54</v>
      </c>
      <c r="C4718" s="302" t="s">
        <v>16438</v>
      </c>
      <c r="D4718" s="301" t="s">
        <v>429</v>
      </c>
      <c r="E4718" s="303" t="n">
        <v>3815.83</v>
      </c>
    </row>
    <row r="4719" customFormat="false" ht="15" hidden="false" customHeight="false" outlineLevel="0" collapsed="false">
      <c r="A4719" s="301" t="n">
        <v>43422</v>
      </c>
      <c r="B4719" s="301" t="s">
        <v>54</v>
      </c>
      <c r="C4719" s="302" t="s">
        <v>16439</v>
      </c>
      <c r="D4719" s="301" t="s">
        <v>429</v>
      </c>
      <c r="E4719" s="303" t="n">
        <v>4679.74</v>
      </c>
    </row>
    <row r="4720" customFormat="false" ht="15" hidden="false" customHeight="false" outlineLevel="0" collapsed="false">
      <c r="A4720" s="301" t="n">
        <v>41987</v>
      </c>
      <c r="B4720" s="301" t="s">
        <v>54</v>
      </c>
      <c r="C4720" s="302" t="s">
        <v>16440</v>
      </c>
      <c r="D4720" s="301" t="s">
        <v>429</v>
      </c>
      <c r="E4720" s="303" t="n">
        <v>5424.2</v>
      </c>
    </row>
    <row r="4721" customFormat="false" ht="15" hidden="false" customHeight="false" outlineLevel="0" collapsed="false">
      <c r="A4721" s="301" t="n">
        <v>41988</v>
      </c>
      <c r="B4721" s="301" t="s">
        <v>54</v>
      </c>
      <c r="C4721" s="302" t="s">
        <v>16441</v>
      </c>
      <c r="D4721" s="301" t="s">
        <v>429</v>
      </c>
      <c r="E4721" s="303" t="n">
        <v>7164.6</v>
      </c>
    </row>
    <row r="4722" customFormat="false" ht="15" hidden="false" customHeight="false" outlineLevel="0" collapsed="false">
      <c r="A4722" s="301" t="n">
        <v>41697</v>
      </c>
      <c r="B4722" s="301" t="s">
        <v>54</v>
      </c>
      <c r="C4722" s="302" t="s">
        <v>16442</v>
      </c>
      <c r="D4722" s="301" t="s">
        <v>429</v>
      </c>
      <c r="E4722" s="303" t="n">
        <v>1269.9</v>
      </c>
    </row>
    <row r="4723" customFormat="false" ht="15" hidden="false" customHeight="false" outlineLevel="0" collapsed="false">
      <c r="A4723" s="301" t="n">
        <v>41985</v>
      </c>
      <c r="B4723" s="301" t="s">
        <v>54</v>
      </c>
      <c r="C4723" s="302" t="s">
        <v>16443</v>
      </c>
      <c r="D4723" s="301" t="s">
        <v>429</v>
      </c>
      <c r="E4723" s="303" t="n">
        <v>1768.64</v>
      </c>
    </row>
    <row r="4724" customFormat="false" ht="15" hidden="false" customHeight="false" outlineLevel="0" collapsed="false">
      <c r="A4724" s="301" t="n">
        <v>41699</v>
      </c>
      <c r="B4724" s="301" t="s">
        <v>54</v>
      </c>
      <c r="C4724" s="302" t="s">
        <v>16444</v>
      </c>
      <c r="D4724" s="301" t="s">
        <v>429</v>
      </c>
      <c r="E4724" s="303" t="n">
        <v>2518.45</v>
      </c>
    </row>
    <row r="4725" customFormat="false" ht="15" hidden="false" customHeight="false" outlineLevel="0" collapsed="false">
      <c r="A4725" s="301" t="n">
        <v>38053</v>
      </c>
      <c r="B4725" s="301" t="s">
        <v>54</v>
      </c>
      <c r="C4725" s="302" t="s">
        <v>16445</v>
      </c>
      <c r="D4725" s="301" t="s">
        <v>429</v>
      </c>
      <c r="E4725" s="303"/>
    </row>
    <row r="4726" customFormat="false" ht="15" hidden="false" customHeight="false" outlineLevel="0" collapsed="false">
      <c r="A4726" s="301" t="n">
        <v>38054</v>
      </c>
      <c r="B4726" s="301" t="s">
        <v>54</v>
      </c>
      <c r="C4726" s="302" t="s">
        <v>16446</v>
      </c>
      <c r="D4726" s="301" t="s">
        <v>429</v>
      </c>
      <c r="E4726" s="303"/>
    </row>
    <row r="4727" customFormat="false" ht="15" hidden="false" customHeight="false" outlineLevel="0" collapsed="false">
      <c r="A4727" s="301" t="n">
        <v>38052</v>
      </c>
      <c r="B4727" s="301" t="s">
        <v>54</v>
      </c>
      <c r="C4727" s="302" t="s">
        <v>16447</v>
      </c>
      <c r="D4727" s="301" t="s">
        <v>429</v>
      </c>
      <c r="E4727" s="303"/>
    </row>
    <row r="4728" customFormat="false" ht="15" hidden="false" customHeight="false" outlineLevel="0" collapsed="false">
      <c r="A4728" s="301" t="n">
        <v>38051</v>
      </c>
      <c r="B4728" s="301" t="s">
        <v>54</v>
      </c>
      <c r="C4728" s="302" t="s">
        <v>16448</v>
      </c>
      <c r="D4728" s="301" t="s">
        <v>429</v>
      </c>
      <c r="E4728" s="303"/>
    </row>
    <row r="4729" customFormat="false" ht="15" hidden="false" customHeight="false" outlineLevel="0" collapsed="false">
      <c r="A4729" s="301" t="n">
        <v>38787</v>
      </c>
      <c r="B4729" s="301" t="s">
        <v>54</v>
      </c>
      <c r="C4729" s="302" t="s">
        <v>16449</v>
      </c>
      <c r="D4729" s="301" t="s">
        <v>429</v>
      </c>
      <c r="E4729" s="303"/>
    </row>
    <row r="4730" customFormat="false" ht="15" hidden="false" customHeight="false" outlineLevel="0" collapsed="false">
      <c r="A4730" s="301" t="n">
        <v>38825</v>
      </c>
      <c r="B4730" s="301" t="s">
        <v>54</v>
      </c>
      <c r="C4730" s="302" t="s">
        <v>16450</v>
      </c>
      <c r="D4730" s="301" t="s">
        <v>429</v>
      </c>
      <c r="E4730" s="303"/>
    </row>
    <row r="4731" customFormat="false" ht="15" hidden="false" customHeight="false" outlineLevel="0" collapsed="false">
      <c r="A4731" s="301" t="n">
        <v>38826</v>
      </c>
      <c r="B4731" s="301" t="s">
        <v>54</v>
      </c>
      <c r="C4731" s="302" t="s">
        <v>16451</v>
      </c>
      <c r="D4731" s="301" t="s">
        <v>429</v>
      </c>
      <c r="E4731" s="303"/>
    </row>
    <row r="4732" customFormat="false" ht="15" hidden="false" customHeight="false" outlineLevel="0" collapsed="false">
      <c r="A4732" s="301" t="n">
        <v>38827</v>
      </c>
      <c r="B4732" s="301" t="s">
        <v>54</v>
      </c>
      <c r="C4732" s="302" t="s">
        <v>16452</v>
      </c>
      <c r="D4732" s="301" t="s">
        <v>429</v>
      </c>
      <c r="E4732" s="303"/>
    </row>
    <row r="4733" customFormat="false" ht="15" hidden="false" customHeight="false" outlineLevel="0" collapsed="false">
      <c r="A4733" s="301" t="n">
        <v>38828</v>
      </c>
      <c r="B4733" s="301" t="s">
        <v>54</v>
      </c>
      <c r="C4733" s="302" t="s">
        <v>16453</v>
      </c>
      <c r="D4733" s="301" t="s">
        <v>429</v>
      </c>
      <c r="E4733" s="303"/>
    </row>
    <row r="4734" customFormat="false" ht="15" hidden="false" customHeight="false" outlineLevel="0" collapsed="false">
      <c r="A4734" s="301" t="n">
        <v>38829</v>
      </c>
      <c r="B4734" s="301" t="s">
        <v>54</v>
      </c>
      <c r="C4734" s="302" t="s">
        <v>16454</v>
      </c>
      <c r="D4734" s="301" t="s">
        <v>429</v>
      </c>
      <c r="E4734" s="303"/>
    </row>
    <row r="4735" customFormat="false" ht="15" hidden="false" customHeight="false" outlineLevel="0" collapsed="false">
      <c r="A4735" s="301" t="n">
        <v>38830</v>
      </c>
      <c r="B4735" s="301" t="s">
        <v>54</v>
      </c>
      <c r="C4735" s="302" t="s">
        <v>16455</v>
      </c>
      <c r="D4735" s="301" t="s">
        <v>429</v>
      </c>
      <c r="E4735" s="303"/>
    </row>
    <row r="4736" customFormat="false" ht="15" hidden="false" customHeight="false" outlineLevel="0" collapsed="false">
      <c r="A4736" s="301" t="n">
        <v>38831</v>
      </c>
      <c r="B4736" s="301" t="s">
        <v>54</v>
      </c>
      <c r="C4736" s="302" t="s">
        <v>16456</v>
      </c>
      <c r="D4736" s="301" t="s">
        <v>429</v>
      </c>
      <c r="E4736" s="303"/>
    </row>
    <row r="4737" customFormat="false" ht="15" hidden="false" customHeight="false" outlineLevel="0" collapsed="false">
      <c r="A4737" s="301" t="n">
        <v>36274</v>
      </c>
      <c r="B4737" s="301" t="s">
        <v>54</v>
      </c>
      <c r="C4737" s="302" t="s">
        <v>16457</v>
      </c>
      <c r="D4737" s="301" t="s">
        <v>429</v>
      </c>
      <c r="E4737" s="303"/>
    </row>
    <row r="4738" customFormat="false" ht="15" hidden="false" customHeight="false" outlineLevel="0" collapsed="false">
      <c r="A4738" s="301" t="n">
        <v>36278</v>
      </c>
      <c r="B4738" s="301" t="s">
        <v>54</v>
      </c>
      <c r="C4738" s="302" t="s">
        <v>16458</v>
      </c>
      <c r="D4738" s="301" t="s">
        <v>429</v>
      </c>
      <c r="E4738" s="303"/>
    </row>
    <row r="4739" customFormat="false" ht="15" hidden="false" customHeight="false" outlineLevel="0" collapsed="false">
      <c r="A4739" s="301" t="n">
        <v>38977</v>
      </c>
      <c r="B4739" s="301" t="s">
        <v>54</v>
      </c>
      <c r="C4739" s="302" t="s">
        <v>16459</v>
      </c>
      <c r="D4739" s="301" t="s">
        <v>429</v>
      </c>
      <c r="E4739" s="303"/>
    </row>
    <row r="4740" customFormat="false" ht="15" hidden="false" customHeight="false" outlineLevel="0" collapsed="false">
      <c r="A4740" s="301" t="n">
        <v>38971</v>
      </c>
      <c r="B4740" s="301" t="s">
        <v>54</v>
      </c>
      <c r="C4740" s="302" t="s">
        <v>16460</v>
      </c>
      <c r="D4740" s="301" t="s">
        <v>429</v>
      </c>
      <c r="E4740" s="303"/>
    </row>
    <row r="4741" customFormat="false" ht="15" hidden="false" customHeight="false" outlineLevel="0" collapsed="false">
      <c r="A4741" s="301" t="n">
        <v>38972</v>
      </c>
      <c r="B4741" s="301" t="s">
        <v>54</v>
      </c>
      <c r="C4741" s="302" t="s">
        <v>16461</v>
      </c>
      <c r="D4741" s="301" t="s">
        <v>429</v>
      </c>
      <c r="E4741" s="303"/>
    </row>
    <row r="4742" customFormat="false" ht="15" hidden="false" customHeight="false" outlineLevel="0" collapsed="false">
      <c r="A4742" s="301" t="n">
        <v>38973</v>
      </c>
      <c r="B4742" s="301" t="s">
        <v>54</v>
      </c>
      <c r="C4742" s="302" t="s">
        <v>16462</v>
      </c>
      <c r="D4742" s="301" t="s">
        <v>429</v>
      </c>
      <c r="E4742" s="303"/>
    </row>
    <row r="4743" customFormat="false" ht="15" hidden="false" customHeight="false" outlineLevel="0" collapsed="false">
      <c r="A4743" s="301" t="n">
        <v>38974</v>
      </c>
      <c r="B4743" s="301" t="s">
        <v>54</v>
      </c>
      <c r="C4743" s="302" t="s">
        <v>16463</v>
      </c>
      <c r="D4743" s="301" t="s">
        <v>429</v>
      </c>
      <c r="E4743" s="303"/>
    </row>
    <row r="4744" customFormat="false" ht="15" hidden="false" customHeight="false" outlineLevel="0" collapsed="false">
      <c r="A4744" s="301" t="n">
        <v>38975</v>
      </c>
      <c r="B4744" s="301" t="s">
        <v>54</v>
      </c>
      <c r="C4744" s="302" t="s">
        <v>16464</v>
      </c>
      <c r="D4744" s="301" t="s">
        <v>429</v>
      </c>
      <c r="E4744" s="303"/>
    </row>
    <row r="4745" customFormat="false" ht="15" hidden="false" customHeight="false" outlineLevel="0" collapsed="false">
      <c r="A4745" s="301" t="n">
        <v>38976</v>
      </c>
      <c r="B4745" s="301" t="s">
        <v>54</v>
      </c>
      <c r="C4745" s="302" t="s">
        <v>16465</v>
      </c>
      <c r="D4745" s="301" t="s">
        <v>429</v>
      </c>
      <c r="E4745" s="303"/>
    </row>
    <row r="4746" customFormat="false" ht="15" hidden="false" customHeight="false" outlineLevel="0" collapsed="false">
      <c r="A4746" s="301" t="n">
        <v>44176</v>
      </c>
      <c r="B4746" s="301" t="s">
        <v>54</v>
      </c>
      <c r="C4746" s="302" t="s">
        <v>16466</v>
      </c>
      <c r="D4746" s="301" t="s">
        <v>429</v>
      </c>
      <c r="E4746" s="303"/>
    </row>
    <row r="4747" customFormat="false" ht="15" hidden="false" customHeight="false" outlineLevel="0" collapsed="false">
      <c r="A4747" s="301" t="n">
        <v>38986</v>
      </c>
      <c r="B4747" s="301" t="s">
        <v>54</v>
      </c>
      <c r="C4747" s="302" t="s">
        <v>16467</v>
      </c>
      <c r="D4747" s="301" t="s">
        <v>429</v>
      </c>
      <c r="E4747" s="303"/>
    </row>
    <row r="4748" customFormat="false" ht="15" hidden="false" customHeight="false" outlineLevel="0" collapsed="false">
      <c r="A4748" s="301" t="n">
        <v>38978</v>
      </c>
      <c r="B4748" s="301" t="s">
        <v>54</v>
      </c>
      <c r="C4748" s="302" t="s">
        <v>16468</v>
      </c>
      <c r="D4748" s="301" t="s">
        <v>429</v>
      </c>
      <c r="E4748" s="303"/>
    </row>
    <row r="4749" customFormat="false" ht="15" hidden="false" customHeight="false" outlineLevel="0" collapsed="false">
      <c r="A4749" s="301" t="n">
        <v>38979</v>
      </c>
      <c r="B4749" s="301" t="s">
        <v>54</v>
      </c>
      <c r="C4749" s="302" t="s">
        <v>16469</v>
      </c>
      <c r="D4749" s="301" t="s">
        <v>429</v>
      </c>
      <c r="E4749" s="303"/>
    </row>
    <row r="4750" customFormat="false" ht="15" hidden="false" customHeight="false" outlineLevel="0" collapsed="false">
      <c r="A4750" s="301" t="n">
        <v>38980</v>
      </c>
      <c r="B4750" s="301" t="s">
        <v>54</v>
      </c>
      <c r="C4750" s="302" t="s">
        <v>16470</v>
      </c>
      <c r="D4750" s="301" t="s">
        <v>429</v>
      </c>
      <c r="E4750" s="303"/>
    </row>
    <row r="4751" customFormat="false" ht="15" hidden="false" customHeight="false" outlineLevel="0" collapsed="false">
      <c r="A4751" s="301" t="n">
        <v>38981</v>
      </c>
      <c r="B4751" s="301" t="s">
        <v>54</v>
      </c>
      <c r="C4751" s="302" t="s">
        <v>16471</v>
      </c>
      <c r="D4751" s="301" t="s">
        <v>429</v>
      </c>
      <c r="E4751" s="303"/>
    </row>
    <row r="4752" customFormat="false" ht="15" hidden="false" customHeight="false" outlineLevel="0" collapsed="false">
      <c r="A4752" s="301" t="n">
        <v>38982</v>
      </c>
      <c r="B4752" s="301" t="s">
        <v>54</v>
      </c>
      <c r="C4752" s="302" t="s">
        <v>16472</v>
      </c>
      <c r="D4752" s="301" t="s">
        <v>429</v>
      </c>
      <c r="E4752" s="303"/>
    </row>
    <row r="4753" customFormat="false" ht="15" hidden="false" customHeight="false" outlineLevel="0" collapsed="false">
      <c r="A4753" s="301" t="n">
        <v>38983</v>
      </c>
      <c r="B4753" s="301" t="s">
        <v>54</v>
      </c>
      <c r="C4753" s="302" t="s">
        <v>16473</v>
      </c>
      <c r="D4753" s="301" t="s">
        <v>429</v>
      </c>
      <c r="E4753" s="303"/>
    </row>
    <row r="4754" customFormat="false" ht="15" hidden="false" customHeight="false" outlineLevel="0" collapsed="false">
      <c r="A4754" s="301" t="n">
        <v>38984</v>
      </c>
      <c r="B4754" s="301" t="s">
        <v>54</v>
      </c>
      <c r="C4754" s="302" t="s">
        <v>16474</v>
      </c>
      <c r="D4754" s="301" t="s">
        <v>429</v>
      </c>
      <c r="E4754" s="303"/>
    </row>
    <row r="4755" customFormat="false" ht="15" hidden="false" customHeight="false" outlineLevel="0" collapsed="false">
      <c r="A4755" s="301" t="n">
        <v>38985</v>
      </c>
      <c r="B4755" s="301" t="s">
        <v>54</v>
      </c>
      <c r="C4755" s="302" t="s">
        <v>16475</v>
      </c>
      <c r="D4755" s="301" t="s">
        <v>429</v>
      </c>
      <c r="E4755" s="303"/>
    </row>
    <row r="4756" customFormat="false" ht="15" hidden="false" customHeight="false" outlineLevel="0" collapsed="false">
      <c r="A4756" s="301" t="n">
        <v>38032</v>
      </c>
      <c r="B4756" s="301" t="s">
        <v>54</v>
      </c>
      <c r="C4756" s="302" t="s">
        <v>16476</v>
      </c>
      <c r="D4756" s="301" t="s">
        <v>429</v>
      </c>
      <c r="E4756" s="303" t="n">
        <v>77.29</v>
      </c>
    </row>
    <row r="4757" customFormat="false" ht="15" hidden="false" customHeight="false" outlineLevel="0" collapsed="false">
      <c r="A4757" s="301" t="n">
        <v>38033</v>
      </c>
      <c r="B4757" s="301" t="s">
        <v>54</v>
      </c>
      <c r="C4757" s="302" t="s">
        <v>16477</v>
      </c>
      <c r="D4757" s="301" t="s">
        <v>429</v>
      </c>
      <c r="E4757" s="303" t="n">
        <v>131.38</v>
      </c>
    </row>
    <row r="4758" customFormat="false" ht="15" hidden="false" customHeight="false" outlineLevel="0" collapsed="false">
      <c r="A4758" s="301" t="n">
        <v>38034</v>
      </c>
      <c r="B4758" s="301" t="s">
        <v>54</v>
      </c>
      <c r="C4758" s="302" t="s">
        <v>16478</v>
      </c>
      <c r="D4758" s="301" t="s">
        <v>429</v>
      </c>
      <c r="E4758" s="303" t="n">
        <v>205.81</v>
      </c>
    </row>
    <row r="4759" customFormat="false" ht="15" hidden="false" customHeight="false" outlineLevel="0" collapsed="false">
      <c r="A4759" s="301" t="n">
        <v>38035</v>
      </c>
      <c r="B4759" s="301" t="s">
        <v>54</v>
      </c>
      <c r="C4759" s="302" t="s">
        <v>16479</v>
      </c>
      <c r="D4759" s="301" t="s">
        <v>429</v>
      </c>
      <c r="E4759" s="303" t="n">
        <v>302.77</v>
      </c>
    </row>
    <row r="4760" customFormat="false" ht="15" hidden="false" customHeight="false" outlineLevel="0" collapsed="false">
      <c r="A4760" s="301" t="n">
        <v>38036</v>
      </c>
      <c r="B4760" s="301" t="s">
        <v>54</v>
      </c>
      <c r="C4760" s="302" t="s">
        <v>16480</v>
      </c>
      <c r="D4760" s="301" t="s">
        <v>429</v>
      </c>
      <c r="E4760" s="303" t="n">
        <v>407.88</v>
      </c>
    </row>
    <row r="4761" customFormat="false" ht="15" hidden="false" customHeight="false" outlineLevel="0" collapsed="false">
      <c r="A4761" s="301" t="n">
        <v>38037</v>
      </c>
      <c r="B4761" s="301" t="s">
        <v>54</v>
      </c>
      <c r="C4761" s="302" t="s">
        <v>16481</v>
      </c>
      <c r="D4761" s="301" t="s">
        <v>429</v>
      </c>
      <c r="E4761" s="303" t="n">
        <v>538.75</v>
      </c>
    </row>
    <row r="4762" customFormat="false" ht="15" hidden="false" customHeight="false" outlineLevel="0" collapsed="false">
      <c r="A4762" s="301" t="n">
        <v>9850</v>
      </c>
      <c r="B4762" s="301" t="s">
        <v>54</v>
      </c>
      <c r="C4762" s="302" t="s">
        <v>16482</v>
      </c>
      <c r="D4762" s="301" t="s">
        <v>429</v>
      </c>
      <c r="E4762" s="303"/>
    </row>
    <row r="4763" customFormat="false" ht="15" hidden="false" customHeight="false" outlineLevel="0" collapsed="false">
      <c r="A4763" s="301" t="n">
        <v>9853</v>
      </c>
      <c r="B4763" s="301" t="s">
        <v>54</v>
      </c>
      <c r="C4763" s="302" t="s">
        <v>16483</v>
      </c>
      <c r="D4763" s="301" t="s">
        <v>429</v>
      </c>
      <c r="E4763" s="303"/>
    </row>
    <row r="4764" customFormat="false" ht="15" hidden="false" customHeight="false" outlineLevel="0" collapsed="false">
      <c r="A4764" s="301" t="n">
        <v>9854</v>
      </c>
      <c r="B4764" s="301" t="s">
        <v>54</v>
      </c>
      <c r="C4764" s="302" t="s">
        <v>16484</v>
      </c>
      <c r="D4764" s="301" t="s">
        <v>429</v>
      </c>
      <c r="E4764" s="303"/>
    </row>
    <row r="4765" customFormat="false" ht="15" hidden="false" customHeight="false" outlineLevel="0" collapsed="false">
      <c r="A4765" s="301" t="n">
        <v>9851</v>
      </c>
      <c r="B4765" s="301" t="s">
        <v>54</v>
      </c>
      <c r="C4765" s="302" t="s">
        <v>16485</v>
      </c>
      <c r="D4765" s="301" t="s">
        <v>429</v>
      </c>
      <c r="E4765" s="303"/>
    </row>
    <row r="4766" customFormat="false" ht="15" hidden="false" customHeight="false" outlineLevel="0" collapsed="false">
      <c r="A4766" s="301" t="n">
        <v>9825</v>
      </c>
      <c r="B4766" s="301" t="s">
        <v>54</v>
      </c>
      <c r="C4766" s="302" t="s">
        <v>16486</v>
      </c>
      <c r="D4766" s="301" t="s">
        <v>429</v>
      </c>
      <c r="E4766" s="303"/>
    </row>
    <row r="4767" customFormat="false" ht="15" hidden="false" customHeight="false" outlineLevel="0" collapsed="false">
      <c r="A4767" s="301" t="n">
        <v>9828</v>
      </c>
      <c r="B4767" s="301" t="s">
        <v>54</v>
      </c>
      <c r="C4767" s="302" t="s">
        <v>16487</v>
      </c>
      <c r="D4767" s="301" t="s">
        <v>429</v>
      </c>
      <c r="E4767" s="303"/>
    </row>
    <row r="4768" customFormat="false" ht="15" hidden="false" customHeight="false" outlineLevel="0" collapsed="false">
      <c r="A4768" s="301" t="n">
        <v>9829</v>
      </c>
      <c r="B4768" s="301" t="s">
        <v>54</v>
      </c>
      <c r="C4768" s="302" t="s">
        <v>16488</v>
      </c>
      <c r="D4768" s="301" t="s">
        <v>429</v>
      </c>
      <c r="E4768" s="303"/>
    </row>
    <row r="4769" customFormat="false" ht="15" hidden="false" customHeight="false" outlineLevel="0" collapsed="false">
      <c r="A4769" s="301" t="n">
        <v>9826</v>
      </c>
      <c r="B4769" s="301" t="s">
        <v>54</v>
      </c>
      <c r="C4769" s="302" t="s">
        <v>16489</v>
      </c>
      <c r="D4769" s="301" t="s">
        <v>429</v>
      </c>
      <c r="E4769" s="303"/>
    </row>
    <row r="4770" customFormat="false" ht="15" hidden="false" customHeight="false" outlineLevel="0" collapsed="false">
      <c r="A4770" s="301" t="n">
        <v>9827</v>
      </c>
      <c r="B4770" s="301" t="s">
        <v>54</v>
      </c>
      <c r="C4770" s="302" t="s">
        <v>16490</v>
      </c>
      <c r="D4770" s="301" t="s">
        <v>429</v>
      </c>
      <c r="E4770" s="303"/>
    </row>
    <row r="4771" customFormat="false" ht="15" hidden="false" customHeight="false" outlineLevel="0" collapsed="false">
      <c r="A4771" s="301" t="n">
        <v>36374</v>
      </c>
      <c r="B4771" s="301" t="s">
        <v>54</v>
      </c>
      <c r="C4771" s="302" t="s">
        <v>16491</v>
      </c>
      <c r="D4771" s="301" t="s">
        <v>429</v>
      </c>
      <c r="E4771" s="303"/>
    </row>
    <row r="4772" customFormat="false" ht="15" hidden="false" customHeight="false" outlineLevel="0" collapsed="false">
      <c r="A4772" s="301" t="n">
        <v>36084</v>
      </c>
      <c r="B4772" s="301" t="s">
        <v>54</v>
      </c>
      <c r="C4772" s="302" t="s">
        <v>16492</v>
      </c>
      <c r="D4772" s="301" t="s">
        <v>429</v>
      </c>
      <c r="E4772" s="303"/>
    </row>
    <row r="4773" customFormat="false" ht="15" hidden="false" customHeight="false" outlineLevel="0" collapsed="false">
      <c r="A4773" s="301" t="n">
        <v>36373</v>
      </c>
      <c r="B4773" s="301" t="s">
        <v>54</v>
      </c>
      <c r="C4773" s="302" t="s">
        <v>16493</v>
      </c>
      <c r="D4773" s="301" t="s">
        <v>429</v>
      </c>
      <c r="E4773" s="303"/>
    </row>
    <row r="4774" customFormat="false" ht="15" hidden="false" customHeight="false" outlineLevel="0" collapsed="false">
      <c r="A4774" s="301" t="n">
        <v>36377</v>
      </c>
      <c r="B4774" s="301" t="s">
        <v>54</v>
      </c>
      <c r="C4774" s="302" t="s">
        <v>16494</v>
      </c>
      <c r="D4774" s="301" t="s">
        <v>429</v>
      </c>
      <c r="E4774" s="303"/>
    </row>
    <row r="4775" customFormat="false" ht="15" hidden="false" customHeight="false" outlineLevel="0" collapsed="false">
      <c r="A4775" s="301" t="n">
        <v>36375</v>
      </c>
      <c r="B4775" s="301" t="s">
        <v>54</v>
      </c>
      <c r="C4775" s="302" t="s">
        <v>16495</v>
      </c>
      <c r="D4775" s="301" t="s">
        <v>429</v>
      </c>
      <c r="E4775" s="303"/>
    </row>
    <row r="4776" customFormat="false" ht="15" hidden="false" customHeight="false" outlineLevel="0" collapsed="false">
      <c r="A4776" s="301" t="n">
        <v>36376</v>
      </c>
      <c r="B4776" s="301" t="s">
        <v>54</v>
      </c>
      <c r="C4776" s="302" t="s">
        <v>16496</v>
      </c>
      <c r="D4776" s="301" t="s">
        <v>429</v>
      </c>
      <c r="E4776" s="303"/>
    </row>
    <row r="4777" customFormat="false" ht="15" hidden="false" customHeight="false" outlineLevel="0" collapsed="false">
      <c r="A4777" s="301" t="n">
        <v>36380</v>
      </c>
      <c r="B4777" s="301" t="s">
        <v>54</v>
      </c>
      <c r="C4777" s="302" t="s">
        <v>16497</v>
      </c>
      <c r="D4777" s="301" t="s">
        <v>429</v>
      </c>
      <c r="E4777" s="303"/>
    </row>
    <row r="4778" customFormat="false" ht="15" hidden="false" customHeight="false" outlineLevel="0" collapsed="false">
      <c r="A4778" s="301" t="n">
        <v>36378</v>
      </c>
      <c r="B4778" s="301" t="s">
        <v>54</v>
      </c>
      <c r="C4778" s="302" t="s">
        <v>16498</v>
      </c>
      <c r="D4778" s="301" t="s">
        <v>429</v>
      </c>
      <c r="E4778" s="303"/>
    </row>
    <row r="4779" customFormat="false" ht="15" hidden="false" customHeight="false" outlineLevel="0" collapsed="false">
      <c r="A4779" s="301" t="n">
        <v>36379</v>
      </c>
      <c r="B4779" s="301" t="s">
        <v>54</v>
      </c>
      <c r="C4779" s="302" t="s">
        <v>16499</v>
      </c>
      <c r="D4779" s="301" t="s">
        <v>429</v>
      </c>
      <c r="E4779" s="303"/>
    </row>
    <row r="4780" customFormat="false" ht="15" hidden="false" customHeight="false" outlineLevel="0" collapsed="false">
      <c r="A4780" s="301" t="n">
        <v>9859</v>
      </c>
      <c r="B4780" s="301" t="s">
        <v>54</v>
      </c>
      <c r="C4780" s="302" t="s">
        <v>16500</v>
      </c>
      <c r="D4780" s="301" t="s">
        <v>429</v>
      </c>
      <c r="E4780" s="303" t="n">
        <v>13.61</v>
      </c>
    </row>
    <row r="4781" customFormat="false" ht="15" hidden="false" customHeight="false" outlineLevel="0" collapsed="false">
      <c r="A4781" s="301" t="n">
        <v>9836</v>
      </c>
      <c r="B4781" s="301" t="s">
        <v>54</v>
      </c>
      <c r="C4781" s="302" t="s">
        <v>16501</v>
      </c>
      <c r="D4781" s="301" t="s">
        <v>429</v>
      </c>
      <c r="E4781" s="303" t="n">
        <v>19.56</v>
      </c>
    </row>
    <row r="4782" customFormat="false" ht="15" hidden="false" customHeight="false" outlineLevel="0" collapsed="false">
      <c r="A4782" s="301" t="n">
        <v>20065</v>
      </c>
      <c r="B4782" s="301" t="s">
        <v>54</v>
      </c>
      <c r="C4782" s="302" t="s">
        <v>16502</v>
      </c>
      <c r="D4782" s="301" t="s">
        <v>429</v>
      </c>
      <c r="E4782" s="303" t="n">
        <v>51.13</v>
      </c>
    </row>
    <row r="4783" customFormat="false" ht="15" hidden="false" customHeight="false" outlineLevel="0" collapsed="false">
      <c r="A4783" s="301" t="n">
        <v>9835</v>
      </c>
      <c r="B4783" s="301" t="s">
        <v>54</v>
      </c>
      <c r="C4783" s="302" t="s">
        <v>16503</v>
      </c>
      <c r="D4783" s="301" t="s">
        <v>429</v>
      </c>
      <c r="E4783" s="303" t="n">
        <v>8.54</v>
      </c>
    </row>
    <row r="4784" customFormat="false" ht="15" hidden="false" customHeight="false" outlineLevel="0" collapsed="false">
      <c r="A4784" s="301" t="n">
        <v>9838</v>
      </c>
      <c r="B4784" s="301" t="s">
        <v>54</v>
      </c>
      <c r="C4784" s="302" t="s">
        <v>16504</v>
      </c>
      <c r="D4784" s="301" t="s">
        <v>429</v>
      </c>
      <c r="E4784" s="303" t="n">
        <v>14.11</v>
      </c>
    </row>
    <row r="4785" customFormat="false" ht="15" hidden="false" customHeight="false" outlineLevel="0" collapsed="false">
      <c r="A4785" s="301" t="n">
        <v>9837</v>
      </c>
      <c r="B4785" s="301" t="s">
        <v>54</v>
      </c>
      <c r="C4785" s="302" t="s">
        <v>16505</v>
      </c>
      <c r="D4785" s="301" t="s">
        <v>429</v>
      </c>
      <c r="E4785" s="303" t="n">
        <v>18.52</v>
      </c>
    </row>
    <row r="4786" customFormat="false" ht="15" hidden="false" customHeight="false" outlineLevel="0" collapsed="false">
      <c r="A4786" s="301" t="n">
        <v>44315</v>
      </c>
      <c r="B4786" s="301" t="s">
        <v>54</v>
      </c>
      <c r="C4786" s="302" t="s">
        <v>16506</v>
      </c>
      <c r="D4786" s="301" t="s">
        <v>429</v>
      </c>
      <c r="E4786" s="303" t="n">
        <v>76.58</v>
      </c>
    </row>
    <row r="4787" customFormat="false" ht="15" hidden="false" customHeight="false" outlineLevel="0" collapsed="false">
      <c r="A4787" s="301" t="n">
        <v>9862</v>
      </c>
      <c r="B4787" s="301" t="s">
        <v>54</v>
      </c>
      <c r="C4787" s="302" t="s">
        <v>16507</v>
      </c>
      <c r="D4787" s="301" t="s">
        <v>429</v>
      </c>
      <c r="E4787" s="303" t="n">
        <v>41.95</v>
      </c>
    </row>
    <row r="4788" customFormat="false" ht="15" hidden="false" customHeight="false" outlineLevel="0" collapsed="false">
      <c r="A4788" s="301" t="n">
        <v>9861</v>
      </c>
      <c r="B4788" s="301" t="s">
        <v>54</v>
      </c>
      <c r="C4788" s="302" t="s">
        <v>16508</v>
      </c>
      <c r="D4788" s="301" t="s">
        <v>429</v>
      </c>
      <c r="E4788" s="303" t="n">
        <v>32.95</v>
      </c>
    </row>
    <row r="4789" customFormat="false" ht="15" hidden="false" customHeight="false" outlineLevel="0" collapsed="false">
      <c r="A4789" s="301" t="n">
        <v>9866</v>
      </c>
      <c r="B4789" s="301" t="s">
        <v>54</v>
      </c>
      <c r="C4789" s="302" t="s">
        <v>16509</v>
      </c>
      <c r="D4789" s="301" t="s">
        <v>429</v>
      </c>
      <c r="E4789" s="303" t="n">
        <v>28.43</v>
      </c>
    </row>
    <row r="4790" customFormat="false" ht="15" hidden="false" customHeight="false" outlineLevel="0" collapsed="false">
      <c r="A4790" s="301" t="n">
        <v>9856</v>
      </c>
      <c r="B4790" s="301" t="s">
        <v>54</v>
      </c>
      <c r="C4790" s="302" t="s">
        <v>16510</v>
      </c>
      <c r="D4790" s="301" t="s">
        <v>429</v>
      </c>
      <c r="E4790" s="303" t="n">
        <v>10.63</v>
      </c>
    </row>
    <row r="4791" customFormat="false" ht="15" hidden="false" customHeight="false" outlineLevel="0" collapsed="false">
      <c r="A4791" s="301" t="n">
        <v>9863</v>
      </c>
      <c r="B4791" s="301" t="s">
        <v>54</v>
      </c>
      <c r="C4791" s="302" t="s">
        <v>16511</v>
      </c>
      <c r="D4791" s="301" t="s">
        <v>429</v>
      </c>
      <c r="E4791" s="303" t="n">
        <v>82.24</v>
      </c>
    </row>
    <row r="4792" customFormat="false" ht="15" hidden="false" customHeight="false" outlineLevel="0" collapsed="false">
      <c r="A4792" s="301" t="n">
        <v>9860</v>
      </c>
      <c r="B4792" s="301" t="s">
        <v>54</v>
      </c>
      <c r="C4792" s="302" t="s">
        <v>16512</v>
      </c>
      <c r="D4792" s="301" t="s">
        <v>429</v>
      </c>
      <c r="E4792" s="303" t="n">
        <v>60.03</v>
      </c>
    </row>
    <row r="4793" customFormat="false" ht="15" hidden="false" customHeight="false" outlineLevel="0" collapsed="false">
      <c r="A4793" s="301" t="n">
        <v>9841</v>
      </c>
      <c r="B4793" s="301" t="s">
        <v>54</v>
      </c>
      <c r="C4793" s="302" t="s">
        <v>16513</v>
      </c>
      <c r="D4793" s="301" t="s">
        <v>429</v>
      </c>
      <c r="E4793" s="303" t="n">
        <v>36.83</v>
      </c>
    </row>
    <row r="4794" customFormat="false" ht="15" hidden="false" customHeight="false" outlineLevel="0" collapsed="false">
      <c r="A4794" s="301" t="n">
        <v>9840</v>
      </c>
      <c r="B4794" s="301" t="s">
        <v>54</v>
      </c>
      <c r="C4794" s="302" t="s">
        <v>16514</v>
      </c>
      <c r="D4794" s="301" t="s">
        <v>429</v>
      </c>
      <c r="E4794" s="303" t="n">
        <v>77.81</v>
      </c>
    </row>
    <row r="4795" customFormat="false" ht="15" hidden="false" customHeight="false" outlineLevel="0" collapsed="false">
      <c r="A4795" s="301" t="n">
        <v>20067</v>
      </c>
      <c r="B4795" s="301" t="s">
        <v>54</v>
      </c>
      <c r="C4795" s="302" t="s">
        <v>16515</v>
      </c>
      <c r="D4795" s="301" t="s">
        <v>429</v>
      </c>
      <c r="E4795" s="303" t="n">
        <v>11.95</v>
      </c>
    </row>
    <row r="4796" customFormat="false" ht="15" hidden="false" customHeight="false" outlineLevel="0" collapsed="false">
      <c r="A4796" s="301" t="n">
        <v>20068</v>
      </c>
      <c r="B4796" s="301" t="s">
        <v>54</v>
      </c>
      <c r="C4796" s="302" t="s">
        <v>16516</v>
      </c>
      <c r="D4796" s="301" t="s">
        <v>429</v>
      </c>
      <c r="E4796" s="303" t="n">
        <v>16.82</v>
      </c>
    </row>
    <row r="4797" customFormat="false" ht="15" hidden="false" customHeight="false" outlineLevel="0" collapsed="false">
      <c r="A4797" s="301" t="n">
        <v>9839</v>
      </c>
      <c r="B4797" s="301" t="s">
        <v>54</v>
      </c>
      <c r="C4797" s="302" t="s">
        <v>16517</v>
      </c>
      <c r="D4797" s="301" t="s">
        <v>429</v>
      </c>
      <c r="E4797" s="303" t="n">
        <v>30.51</v>
      </c>
    </row>
    <row r="4798" customFormat="false" ht="15" hidden="false" customHeight="false" outlineLevel="0" collapsed="false">
      <c r="A4798" s="301" t="n">
        <v>9870</v>
      </c>
      <c r="B4798" s="301" t="s">
        <v>54</v>
      </c>
      <c r="C4798" s="302" t="s">
        <v>16518</v>
      </c>
      <c r="D4798" s="301" t="s">
        <v>429</v>
      </c>
      <c r="E4798" s="303" t="n">
        <v>122.66</v>
      </c>
    </row>
    <row r="4799" customFormat="false" ht="15" hidden="false" customHeight="false" outlineLevel="0" collapsed="false">
      <c r="A4799" s="301" t="n">
        <v>9867</v>
      </c>
      <c r="B4799" s="301" t="s">
        <v>54</v>
      </c>
      <c r="C4799" s="302" t="s">
        <v>16519</v>
      </c>
      <c r="D4799" s="301" t="s">
        <v>429</v>
      </c>
      <c r="E4799" s="303" t="n">
        <v>4.93</v>
      </c>
    </row>
    <row r="4800" customFormat="false" ht="15" hidden="false" customHeight="false" outlineLevel="0" collapsed="false">
      <c r="A4800" s="301" t="n">
        <v>9868</v>
      </c>
      <c r="B4800" s="301" t="s">
        <v>54</v>
      </c>
      <c r="C4800" s="302" t="s">
        <v>16520</v>
      </c>
      <c r="D4800" s="301" t="s">
        <v>429</v>
      </c>
      <c r="E4800" s="303" t="n">
        <v>5.56</v>
      </c>
    </row>
    <row r="4801" customFormat="false" ht="15" hidden="false" customHeight="false" outlineLevel="0" collapsed="false">
      <c r="A4801" s="301" t="n">
        <v>9869</v>
      </c>
      <c r="B4801" s="301" t="s">
        <v>54</v>
      </c>
      <c r="C4801" s="302" t="s">
        <v>16521</v>
      </c>
      <c r="D4801" s="301" t="s">
        <v>429</v>
      </c>
      <c r="E4801" s="303" t="n">
        <v>12</v>
      </c>
    </row>
    <row r="4802" customFormat="false" ht="15" hidden="false" customHeight="false" outlineLevel="0" collapsed="false">
      <c r="A4802" s="301" t="n">
        <v>9874</v>
      </c>
      <c r="B4802" s="301" t="s">
        <v>54</v>
      </c>
      <c r="C4802" s="302" t="s">
        <v>16522</v>
      </c>
      <c r="D4802" s="301" t="s">
        <v>429</v>
      </c>
      <c r="E4802" s="303" t="n">
        <v>18.84</v>
      </c>
    </row>
    <row r="4803" customFormat="false" ht="15" hidden="false" customHeight="false" outlineLevel="0" collapsed="false">
      <c r="A4803" s="301" t="n">
        <v>9875</v>
      </c>
      <c r="B4803" s="301" t="s">
        <v>54</v>
      </c>
      <c r="C4803" s="302" t="s">
        <v>16523</v>
      </c>
      <c r="D4803" s="301" t="s">
        <v>429</v>
      </c>
      <c r="E4803" s="303" t="n">
        <v>20.67</v>
      </c>
    </row>
    <row r="4804" customFormat="false" ht="15" hidden="false" customHeight="false" outlineLevel="0" collapsed="false">
      <c r="A4804" s="301" t="n">
        <v>9873</v>
      </c>
      <c r="B4804" s="301" t="s">
        <v>54</v>
      </c>
      <c r="C4804" s="302" t="s">
        <v>16524</v>
      </c>
      <c r="D4804" s="301" t="s">
        <v>429</v>
      </c>
      <c r="E4804" s="303" t="n">
        <v>34</v>
      </c>
    </row>
    <row r="4805" customFormat="false" ht="15" hidden="false" customHeight="false" outlineLevel="0" collapsed="false">
      <c r="A4805" s="301" t="n">
        <v>9871</v>
      </c>
      <c r="B4805" s="301" t="s">
        <v>54</v>
      </c>
      <c r="C4805" s="302" t="s">
        <v>16525</v>
      </c>
      <c r="D4805" s="301" t="s">
        <v>429</v>
      </c>
      <c r="E4805" s="303" t="n">
        <v>56.34</v>
      </c>
    </row>
    <row r="4806" customFormat="false" ht="15" hidden="false" customHeight="false" outlineLevel="0" collapsed="false">
      <c r="A4806" s="301" t="n">
        <v>9872</v>
      </c>
      <c r="B4806" s="301" t="s">
        <v>54</v>
      </c>
      <c r="C4806" s="302" t="s">
        <v>16526</v>
      </c>
      <c r="D4806" s="301" t="s">
        <v>429</v>
      </c>
      <c r="E4806" s="303" t="n">
        <v>78.38</v>
      </c>
    </row>
    <row r="4807" customFormat="false" ht="15" hidden="false" customHeight="false" outlineLevel="0" collapsed="false">
      <c r="A4807" s="301" t="n">
        <v>12425</v>
      </c>
      <c r="B4807" s="301" t="s">
        <v>54</v>
      </c>
      <c r="C4807" s="302" t="s">
        <v>16527</v>
      </c>
      <c r="D4807" s="301" t="s">
        <v>142</v>
      </c>
      <c r="E4807" s="303" t="n">
        <v>65.16</v>
      </c>
    </row>
    <row r="4808" customFormat="false" ht="15" hidden="false" customHeight="false" outlineLevel="0" collapsed="false">
      <c r="A4808" s="301" t="n">
        <v>12426</v>
      </c>
      <c r="B4808" s="301" t="s">
        <v>54</v>
      </c>
      <c r="C4808" s="302" t="s">
        <v>16528</v>
      </c>
      <c r="D4808" s="301" t="s">
        <v>142</v>
      </c>
      <c r="E4808" s="303" t="n">
        <v>47.43</v>
      </c>
    </row>
    <row r="4809" customFormat="false" ht="15" hidden="false" customHeight="false" outlineLevel="0" collapsed="false">
      <c r="A4809" s="301" t="n">
        <v>12427</v>
      </c>
      <c r="B4809" s="301" t="s">
        <v>54</v>
      </c>
      <c r="C4809" s="302" t="s">
        <v>16529</v>
      </c>
      <c r="D4809" s="301" t="s">
        <v>142</v>
      </c>
      <c r="E4809" s="303" t="n">
        <v>270.47</v>
      </c>
    </row>
    <row r="4810" customFormat="false" ht="15" hidden="false" customHeight="false" outlineLevel="0" collapsed="false">
      <c r="A4810" s="301" t="n">
        <v>12428</v>
      </c>
      <c r="B4810" s="301" t="s">
        <v>54</v>
      </c>
      <c r="C4810" s="302" t="s">
        <v>16530</v>
      </c>
      <c r="D4810" s="301" t="s">
        <v>142</v>
      </c>
      <c r="E4810" s="303" t="n">
        <v>173.61</v>
      </c>
    </row>
    <row r="4811" customFormat="false" ht="15" hidden="false" customHeight="false" outlineLevel="0" collapsed="false">
      <c r="A4811" s="301" t="n">
        <v>12429</v>
      </c>
      <c r="B4811" s="301" t="s">
        <v>54</v>
      </c>
      <c r="C4811" s="302" t="s">
        <v>16531</v>
      </c>
      <c r="D4811" s="301" t="s">
        <v>142</v>
      </c>
      <c r="E4811" s="303" t="n">
        <v>437.37</v>
      </c>
    </row>
    <row r="4812" customFormat="false" ht="15" hidden="false" customHeight="false" outlineLevel="0" collapsed="false">
      <c r="A4812" s="301" t="n">
        <v>12430</v>
      </c>
      <c r="B4812" s="301" t="s">
        <v>54</v>
      </c>
      <c r="C4812" s="302" t="s">
        <v>16532</v>
      </c>
      <c r="D4812" s="301" t="s">
        <v>142</v>
      </c>
      <c r="E4812" s="303" t="n">
        <v>58.15</v>
      </c>
    </row>
    <row r="4813" customFormat="false" ht="15" hidden="false" customHeight="false" outlineLevel="0" collapsed="false">
      <c r="A4813" s="301" t="n">
        <v>12431</v>
      </c>
      <c r="B4813" s="301" t="s">
        <v>54</v>
      </c>
      <c r="C4813" s="302" t="s">
        <v>16533</v>
      </c>
      <c r="D4813" s="301" t="s">
        <v>142</v>
      </c>
      <c r="E4813" s="303" t="n">
        <v>744.32</v>
      </c>
    </row>
    <row r="4814" customFormat="false" ht="15" hidden="false" customHeight="false" outlineLevel="0" collapsed="false">
      <c r="A4814" s="301" t="n">
        <v>12432</v>
      </c>
      <c r="B4814" s="301" t="s">
        <v>54</v>
      </c>
      <c r="C4814" s="302" t="s">
        <v>16534</v>
      </c>
      <c r="D4814" s="301" t="s">
        <v>142</v>
      </c>
      <c r="E4814" s="303" t="n">
        <v>153.08</v>
      </c>
    </row>
    <row r="4815" customFormat="false" ht="15" hidden="false" customHeight="false" outlineLevel="0" collapsed="false">
      <c r="A4815" s="301" t="n">
        <v>12433</v>
      </c>
      <c r="B4815" s="301" t="s">
        <v>54</v>
      </c>
      <c r="C4815" s="302" t="s">
        <v>16535</v>
      </c>
      <c r="D4815" s="301" t="s">
        <v>142</v>
      </c>
      <c r="E4815" s="303" t="n">
        <v>97.45</v>
      </c>
    </row>
    <row r="4816" customFormat="false" ht="15" hidden="false" customHeight="false" outlineLevel="0" collapsed="false">
      <c r="A4816" s="301" t="n">
        <v>12434</v>
      </c>
      <c r="B4816" s="301" t="s">
        <v>54</v>
      </c>
      <c r="C4816" s="302" t="s">
        <v>16536</v>
      </c>
      <c r="D4816" s="301" t="s">
        <v>142</v>
      </c>
      <c r="E4816" s="303" t="n">
        <v>49.88</v>
      </c>
    </row>
    <row r="4817" customFormat="false" ht="15" hidden="false" customHeight="false" outlineLevel="0" collapsed="false">
      <c r="A4817" s="301" t="n">
        <v>12435</v>
      </c>
      <c r="B4817" s="301" t="s">
        <v>54</v>
      </c>
      <c r="C4817" s="302" t="s">
        <v>16537</v>
      </c>
      <c r="D4817" s="301" t="s">
        <v>142</v>
      </c>
      <c r="E4817" s="303" t="n">
        <v>301.6</v>
      </c>
    </row>
    <row r="4818" customFormat="false" ht="15" hidden="false" customHeight="false" outlineLevel="0" collapsed="false">
      <c r="A4818" s="301" t="n">
        <v>12437</v>
      </c>
      <c r="B4818" s="301" t="s">
        <v>54</v>
      </c>
      <c r="C4818" s="302" t="s">
        <v>16538</v>
      </c>
      <c r="D4818" s="301" t="s">
        <v>142</v>
      </c>
      <c r="E4818" s="303" t="n">
        <v>243.58</v>
      </c>
    </row>
    <row r="4819" customFormat="false" ht="15" hidden="false" customHeight="false" outlineLevel="0" collapsed="false">
      <c r="A4819" s="301" t="n">
        <v>12438</v>
      </c>
      <c r="B4819" s="301" t="s">
        <v>54</v>
      </c>
      <c r="C4819" s="302" t="s">
        <v>16539</v>
      </c>
      <c r="D4819" s="301" t="s">
        <v>142</v>
      </c>
      <c r="E4819" s="303" t="n">
        <v>440.8</v>
      </c>
    </row>
    <row r="4820" customFormat="false" ht="15" hidden="false" customHeight="false" outlineLevel="0" collapsed="false">
      <c r="A4820" s="301" t="n">
        <v>12439</v>
      </c>
      <c r="B4820" s="301" t="s">
        <v>54</v>
      </c>
      <c r="C4820" s="302" t="s">
        <v>16540</v>
      </c>
      <c r="D4820" s="301" t="s">
        <v>142</v>
      </c>
      <c r="E4820" s="303" t="n">
        <v>78.18</v>
      </c>
    </row>
    <row r="4821" customFormat="false" ht="15" hidden="false" customHeight="false" outlineLevel="0" collapsed="false">
      <c r="A4821" s="301" t="n">
        <v>12436</v>
      </c>
      <c r="B4821" s="301" t="s">
        <v>54</v>
      </c>
      <c r="C4821" s="302" t="s">
        <v>16541</v>
      </c>
      <c r="D4821" s="301" t="s">
        <v>142</v>
      </c>
      <c r="E4821" s="303" t="n">
        <v>556.82</v>
      </c>
    </row>
    <row r="4822" customFormat="false" ht="15" hidden="false" customHeight="false" outlineLevel="0" collapsed="false">
      <c r="A4822" s="301" t="n">
        <v>36357</v>
      </c>
      <c r="B4822" s="301" t="s">
        <v>54</v>
      </c>
      <c r="C4822" s="302" t="s">
        <v>16542</v>
      </c>
      <c r="D4822" s="301" t="s">
        <v>142</v>
      </c>
      <c r="E4822" s="303"/>
    </row>
    <row r="4823" customFormat="false" ht="15" hidden="false" customHeight="false" outlineLevel="0" collapsed="false">
      <c r="A4823" s="301" t="n">
        <v>12424</v>
      </c>
      <c r="B4823" s="301" t="s">
        <v>54</v>
      </c>
      <c r="C4823" s="302" t="s">
        <v>16543</v>
      </c>
      <c r="D4823" s="301" t="s">
        <v>142</v>
      </c>
      <c r="E4823" s="303" t="n">
        <v>100.34</v>
      </c>
    </row>
    <row r="4824" customFormat="false" ht="15" hidden="false" customHeight="false" outlineLevel="0" collapsed="false">
      <c r="A4824" s="301" t="n">
        <v>12440</v>
      </c>
      <c r="B4824" s="301" t="s">
        <v>54</v>
      </c>
      <c r="C4824" s="302" t="s">
        <v>16544</v>
      </c>
      <c r="D4824" s="301" t="s">
        <v>142</v>
      </c>
      <c r="E4824" s="303" t="n">
        <v>96.98</v>
      </c>
    </row>
    <row r="4825" customFormat="false" ht="15" hidden="false" customHeight="false" outlineLevel="0" collapsed="false">
      <c r="A4825" s="301" t="n">
        <v>9884</v>
      </c>
      <c r="B4825" s="301" t="s">
        <v>54</v>
      </c>
      <c r="C4825" s="302" t="s">
        <v>16545</v>
      </c>
      <c r="D4825" s="301" t="s">
        <v>142</v>
      </c>
      <c r="E4825" s="303" t="n">
        <v>72.34</v>
      </c>
    </row>
    <row r="4826" customFormat="false" ht="15" hidden="false" customHeight="false" outlineLevel="0" collapsed="false">
      <c r="A4826" s="301" t="n">
        <v>9888</v>
      </c>
      <c r="B4826" s="301" t="s">
        <v>54</v>
      </c>
      <c r="C4826" s="302" t="s">
        <v>16546</v>
      </c>
      <c r="D4826" s="301" t="s">
        <v>142</v>
      </c>
      <c r="E4826" s="303" t="n">
        <v>58.12</v>
      </c>
    </row>
    <row r="4827" customFormat="false" ht="15" hidden="false" customHeight="false" outlineLevel="0" collapsed="false">
      <c r="A4827" s="301" t="n">
        <v>9886</v>
      </c>
      <c r="B4827" s="301" t="s">
        <v>54</v>
      </c>
      <c r="C4827" s="302" t="s">
        <v>16547</v>
      </c>
      <c r="D4827" s="301" t="s">
        <v>142</v>
      </c>
      <c r="E4827" s="303" t="n">
        <v>34.74</v>
      </c>
    </row>
    <row r="4828" customFormat="false" ht="15" hidden="false" customHeight="false" outlineLevel="0" collapsed="false">
      <c r="A4828" s="301" t="n">
        <v>9883</v>
      </c>
      <c r="B4828" s="301" t="s">
        <v>54</v>
      </c>
      <c r="C4828" s="302" t="s">
        <v>16548</v>
      </c>
      <c r="D4828" s="301" t="s">
        <v>142</v>
      </c>
      <c r="E4828" s="303" t="n">
        <v>25.36</v>
      </c>
    </row>
    <row r="4829" customFormat="false" ht="15" hidden="false" customHeight="false" outlineLevel="0" collapsed="false">
      <c r="A4829" s="301" t="n">
        <v>9889</v>
      </c>
      <c r="B4829" s="301" t="s">
        <v>54</v>
      </c>
      <c r="C4829" s="302" t="s">
        <v>16549</v>
      </c>
      <c r="D4829" s="301" t="s">
        <v>142</v>
      </c>
      <c r="E4829" s="303" t="n">
        <v>176</v>
      </c>
    </row>
    <row r="4830" customFormat="false" ht="15" hidden="false" customHeight="false" outlineLevel="0" collapsed="false">
      <c r="A4830" s="301" t="n">
        <v>9887</v>
      </c>
      <c r="B4830" s="301" t="s">
        <v>54</v>
      </c>
      <c r="C4830" s="302" t="s">
        <v>16550</v>
      </c>
      <c r="D4830" s="301" t="s">
        <v>142</v>
      </c>
      <c r="E4830" s="303" t="n">
        <v>106.37</v>
      </c>
    </row>
    <row r="4831" customFormat="false" ht="15" hidden="false" customHeight="false" outlineLevel="0" collapsed="false">
      <c r="A4831" s="301" t="n">
        <v>9890</v>
      </c>
      <c r="B4831" s="301" t="s">
        <v>54</v>
      </c>
      <c r="C4831" s="302" t="s">
        <v>16551</v>
      </c>
      <c r="D4831" s="301" t="s">
        <v>142</v>
      </c>
      <c r="E4831" s="303" t="n">
        <v>272.66</v>
      </c>
    </row>
    <row r="4832" customFormat="false" ht="15" hidden="false" customHeight="false" outlineLevel="0" collapsed="false">
      <c r="A4832" s="301" t="n">
        <v>9885</v>
      </c>
      <c r="B4832" s="301" t="s">
        <v>54</v>
      </c>
      <c r="C4832" s="302" t="s">
        <v>16552</v>
      </c>
      <c r="D4832" s="301" t="s">
        <v>142</v>
      </c>
      <c r="E4832" s="303" t="n">
        <v>33.59</v>
      </c>
    </row>
    <row r="4833" customFormat="false" ht="15" hidden="false" customHeight="false" outlineLevel="0" collapsed="false">
      <c r="A4833" s="301" t="n">
        <v>9891</v>
      </c>
      <c r="B4833" s="301" t="s">
        <v>54</v>
      </c>
      <c r="C4833" s="302" t="s">
        <v>16553</v>
      </c>
      <c r="D4833" s="301" t="s">
        <v>142</v>
      </c>
      <c r="E4833" s="303" t="n">
        <v>382.77</v>
      </c>
    </row>
    <row r="4834" customFormat="false" ht="15" hidden="false" customHeight="false" outlineLevel="0" collapsed="false">
      <c r="A4834" s="301" t="n">
        <v>36316</v>
      </c>
      <c r="B4834" s="301" t="s">
        <v>54</v>
      </c>
      <c r="C4834" s="302" t="s">
        <v>16554</v>
      </c>
      <c r="D4834" s="301" t="s">
        <v>142</v>
      </c>
      <c r="E4834" s="303"/>
    </row>
    <row r="4835" customFormat="false" ht="15" hidden="false" customHeight="false" outlineLevel="0" collapsed="false">
      <c r="A4835" s="301" t="n">
        <v>36313</v>
      </c>
      <c r="B4835" s="301" t="s">
        <v>54</v>
      </c>
      <c r="C4835" s="302" t="s">
        <v>16555</v>
      </c>
      <c r="D4835" s="301" t="s">
        <v>142</v>
      </c>
      <c r="E4835" s="303"/>
    </row>
    <row r="4836" customFormat="false" ht="15" hidden="false" customHeight="false" outlineLevel="0" collapsed="false">
      <c r="A4836" s="301" t="n">
        <v>64</v>
      </c>
      <c r="B4836" s="301" t="s">
        <v>54</v>
      </c>
      <c r="C4836" s="302" t="s">
        <v>16556</v>
      </c>
      <c r="D4836" s="301" t="s">
        <v>142</v>
      </c>
      <c r="E4836" s="303"/>
    </row>
    <row r="4837" customFormat="false" ht="15" hidden="false" customHeight="false" outlineLevel="0" collapsed="false">
      <c r="A4837" s="301" t="n">
        <v>37423</v>
      </c>
      <c r="B4837" s="301" t="s">
        <v>54</v>
      </c>
      <c r="C4837" s="302" t="s">
        <v>16557</v>
      </c>
      <c r="D4837" s="301" t="s">
        <v>142</v>
      </c>
      <c r="E4837" s="303"/>
    </row>
    <row r="4838" customFormat="false" ht="15" hidden="false" customHeight="false" outlineLevel="0" collapsed="false">
      <c r="A4838" s="301" t="n">
        <v>9892</v>
      </c>
      <c r="B4838" s="301" t="s">
        <v>54</v>
      </c>
      <c r="C4838" s="302" t="s">
        <v>16558</v>
      </c>
      <c r="D4838" s="301" t="s">
        <v>142</v>
      </c>
      <c r="E4838" s="303" t="n">
        <v>9.02</v>
      </c>
    </row>
    <row r="4839" customFormat="false" ht="15" hidden="false" customHeight="false" outlineLevel="0" collapsed="false">
      <c r="A4839" s="301" t="n">
        <v>9901</v>
      </c>
      <c r="B4839" s="301" t="s">
        <v>54</v>
      </c>
      <c r="C4839" s="302" t="s">
        <v>16559</v>
      </c>
      <c r="D4839" s="301" t="s">
        <v>142</v>
      </c>
      <c r="E4839" s="303" t="n">
        <v>43.66</v>
      </c>
    </row>
    <row r="4840" customFormat="false" ht="15" hidden="false" customHeight="false" outlineLevel="0" collapsed="false">
      <c r="A4840" s="301" t="n">
        <v>9900</v>
      </c>
      <c r="B4840" s="301" t="s">
        <v>54</v>
      </c>
      <c r="C4840" s="302" t="s">
        <v>16560</v>
      </c>
      <c r="D4840" s="301" t="s">
        <v>142</v>
      </c>
      <c r="E4840" s="303" t="n">
        <v>25.3</v>
      </c>
    </row>
    <row r="4841" customFormat="false" ht="15" hidden="false" customHeight="false" outlineLevel="0" collapsed="false">
      <c r="A4841" s="301" t="n">
        <v>9899</v>
      </c>
      <c r="B4841" s="301" t="s">
        <v>54</v>
      </c>
      <c r="C4841" s="302" t="s">
        <v>16561</v>
      </c>
      <c r="D4841" s="301" t="s">
        <v>142</v>
      </c>
      <c r="E4841" s="303" t="n">
        <v>11.34</v>
      </c>
    </row>
    <row r="4842" customFormat="false" ht="15" hidden="false" customHeight="false" outlineLevel="0" collapsed="false">
      <c r="A4842" s="301" t="n">
        <v>9908</v>
      </c>
      <c r="B4842" s="301" t="s">
        <v>54</v>
      </c>
      <c r="C4842" s="302" t="s">
        <v>16562</v>
      </c>
      <c r="D4842" s="301" t="s">
        <v>142</v>
      </c>
      <c r="E4842" s="303" t="n">
        <v>509.93</v>
      </c>
    </row>
    <row r="4843" customFormat="false" ht="15" hidden="false" customHeight="false" outlineLevel="0" collapsed="false">
      <c r="A4843" s="301" t="n">
        <v>9905</v>
      </c>
      <c r="B4843" s="301" t="s">
        <v>54</v>
      </c>
      <c r="C4843" s="302" t="s">
        <v>16563</v>
      </c>
      <c r="D4843" s="301" t="s">
        <v>142</v>
      </c>
      <c r="E4843" s="303" t="n">
        <v>8.87</v>
      </c>
    </row>
    <row r="4844" customFormat="false" ht="15" hidden="false" customHeight="false" outlineLevel="0" collapsed="false">
      <c r="A4844" s="301" t="n">
        <v>9906</v>
      </c>
      <c r="B4844" s="301" t="s">
        <v>54</v>
      </c>
      <c r="C4844" s="302" t="s">
        <v>16564</v>
      </c>
      <c r="D4844" s="301" t="s">
        <v>142</v>
      </c>
      <c r="E4844" s="303" t="n">
        <v>10.7</v>
      </c>
    </row>
    <row r="4845" customFormat="false" ht="15" hidden="false" customHeight="false" outlineLevel="0" collapsed="false">
      <c r="A4845" s="301" t="n">
        <v>9895</v>
      </c>
      <c r="B4845" s="301" t="s">
        <v>54</v>
      </c>
      <c r="C4845" s="302" t="s">
        <v>16565</v>
      </c>
      <c r="D4845" s="301" t="s">
        <v>142</v>
      </c>
      <c r="E4845" s="303" t="n">
        <v>18.02</v>
      </c>
    </row>
    <row r="4846" customFormat="false" ht="15" hidden="false" customHeight="false" outlineLevel="0" collapsed="false">
      <c r="A4846" s="301" t="n">
        <v>9894</v>
      </c>
      <c r="B4846" s="301" t="s">
        <v>54</v>
      </c>
      <c r="C4846" s="302" t="s">
        <v>16566</v>
      </c>
      <c r="D4846" s="301" t="s">
        <v>142</v>
      </c>
      <c r="E4846" s="303" t="n">
        <v>34.65</v>
      </c>
    </row>
    <row r="4847" customFormat="false" ht="15" hidden="false" customHeight="false" outlineLevel="0" collapsed="false">
      <c r="A4847" s="301" t="n">
        <v>9897</v>
      </c>
      <c r="B4847" s="301" t="s">
        <v>54</v>
      </c>
      <c r="C4847" s="302" t="s">
        <v>16567</v>
      </c>
      <c r="D4847" s="301" t="s">
        <v>142</v>
      </c>
      <c r="E4847" s="303" t="n">
        <v>37</v>
      </c>
    </row>
    <row r="4848" customFormat="false" ht="15" hidden="false" customHeight="false" outlineLevel="0" collapsed="false">
      <c r="A4848" s="301" t="n">
        <v>9910</v>
      </c>
      <c r="B4848" s="301" t="s">
        <v>54</v>
      </c>
      <c r="C4848" s="302" t="s">
        <v>16568</v>
      </c>
      <c r="D4848" s="301" t="s">
        <v>142</v>
      </c>
      <c r="E4848" s="303" t="n">
        <v>96.25</v>
      </c>
    </row>
    <row r="4849" customFormat="false" ht="15" hidden="false" customHeight="false" outlineLevel="0" collapsed="false">
      <c r="A4849" s="301" t="n">
        <v>9909</v>
      </c>
      <c r="B4849" s="301" t="s">
        <v>54</v>
      </c>
      <c r="C4849" s="302" t="s">
        <v>16569</v>
      </c>
      <c r="D4849" s="301" t="s">
        <v>142</v>
      </c>
      <c r="E4849" s="303" t="n">
        <v>196.03</v>
      </c>
    </row>
    <row r="4850" customFormat="false" ht="15" hidden="false" customHeight="false" outlineLevel="0" collapsed="false">
      <c r="A4850" s="301" t="n">
        <v>9907</v>
      </c>
      <c r="B4850" s="301" t="s">
        <v>54</v>
      </c>
      <c r="C4850" s="302" t="s">
        <v>16570</v>
      </c>
      <c r="D4850" s="301" t="s">
        <v>142</v>
      </c>
      <c r="E4850" s="303" t="n">
        <v>231.45</v>
      </c>
    </row>
    <row r="4851" customFormat="false" ht="15" hidden="false" customHeight="false" outlineLevel="0" collapsed="false">
      <c r="A4851" s="301" t="n">
        <v>20973</v>
      </c>
      <c r="B4851" s="301" t="s">
        <v>54</v>
      </c>
      <c r="C4851" s="302" t="s">
        <v>16571</v>
      </c>
      <c r="D4851" s="301" t="s">
        <v>142</v>
      </c>
      <c r="E4851" s="303" t="n">
        <v>116.36</v>
      </c>
    </row>
    <row r="4852" customFormat="false" ht="15" hidden="false" customHeight="false" outlineLevel="0" collapsed="false">
      <c r="A4852" s="301" t="n">
        <v>20974</v>
      </c>
      <c r="B4852" s="301" t="s">
        <v>54</v>
      </c>
      <c r="C4852" s="302" t="s">
        <v>16572</v>
      </c>
      <c r="D4852" s="301" t="s">
        <v>142</v>
      </c>
      <c r="E4852" s="303" t="n">
        <v>166.47</v>
      </c>
    </row>
    <row r="4853" customFormat="false" ht="15" hidden="false" customHeight="false" outlineLevel="0" collapsed="false">
      <c r="A4853" s="301" t="n">
        <v>37989</v>
      </c>
      <c r="B4853" s="301" t="s">
        <v>54</v>
      </c>
      <c r="C4853" s="302" t="s">
        <v>16573</v>
      </c>
      <c r="D4853" s="301" t="s">
        <v>142</v>
      </c>
      <c r="E4853" s="303" t="n">
        <v>18.36</v>
      </c>
    </row>
    <row r="4854" customFormat="false" ht="15" hidden="false" customHeight="false" outlineLevel="0" collapsed="false">
      <c r="A4854" s="301" t="n">
        <v>37990</v>
      </c>
      <c r="B4854" s="301" t="s">
        <v>54</v>
      </c>
      <c r="C4854" s="302" t="s">
        <v>16574</v>
      </c>
      <c r="D4854" s="301" t="s">
        <v>142</v>
      </c>
      <c r="E4854" s="303" t="n">
        <v>20.25</v>
      </c>
    </row>
    <row r="4855" customFormat="false" ht="15" hidden="false" customHeight="false" outlineLevel="0" collapsed="false">
      <c r="A4855" s="301" t="n">
        <v>37991</v>
      </c>
      <c r="B4855" s="301" t="s">
        <v>54</v>
      </c>
      <c r="C4855" s="302" t="s">
        <v>16575</v>
      </c>
      <c r="D4855" s="301" t="s">
        <v>142</v>
      </c>
      <c r="E4855" s="303" t="n">
        <v>26.95</v>
      </c>
    </row>
    <row r="4856" customFormat="false" ht="15" hidden="false" customHeight="false" outlineLevel="0" collapsed="false">
      <c r="A4856" s="301" t="n">
        <v>37992</v>
      </c>
      <c r="B4856" s="301" t="s">
        <v>54</v>
      </c>
      <c r="C4856" s="302" t="s">
        <v>16576</v>
      </c>
      <c r="D4856" s="301" t="s">
        <v>142</v>
      </c>
      <c r="E4856" s="303" t="n">
        <v>41.82</v>
      </c>
    </row>
    <row r="4857" customFormat="false" ht="15" hidden="false" customHeight="false" outlineLevel="0" collapsed="false">
      <c r="A4857" s="301" t="n">
        <v>37993</v>
      </c>
      <c r="B4857" s="301" t="s">
        <v>54</v>
      </c>
      <c r="C4857" s="302" t="s">
        <v>16577</v>
      </c>
      <c r="D4857" s="301" t="s">
        <v>142</v>
      </c>
      <c r="E4857" s="303" t="n">
        <v>63.46</v>
      </c>
    </row>
    <row r="4858" customFormat="false" ht="15" hidden="false" customHeight="false" outlineLevel="0" collapsed="false">
      <c r="A4858" s="301" t="n">
        <v>37994</v>
      </c>
      <c r="B4858" s="301" t="s">
        <v>54</v>
      </c>
      <c r="C4858" s="302" t="s">
        <v>16578</v>
      </c>
      <c r="D4858" s="301" t="s">
        <v>142</v>
      </c>
      <c r="E4858" s="303" t="n">
        <v>151.1</v>
      </c>
    </row>
    <row r="4859" customFormat="false" ht="15" hidden="false" customHeight="false" outlineLevel="0" collapsed="false">
      <c r="A4859" s="301" t="n">
        <v>37995</v>
      </c>
      <c r="B4859" s="301" t="s">
        <v>54</v>
      </c>
      <c r="C4859" s="302" t="s">
        <v>16579</v>
      </c>
      <c r="D4859" s="301" t="s">
        <v>142</v>
      </c>
      <c r="E4859" s="303" t="n">
        <v>196.95</v>
      </c>
    </row>
    <row r="4860" customFormat="false" ht="15" hidden="false" customHeight="false" outlineLevel="0" collapsed="false">
      <c r="A4860" s="301" t="n">
        <v>37996</v>
      </c>
      <c r="B4860" s="301" t="s">
        <v>54</v>
      </c>
      <c r="C4860" s="302" t="s">
        <v>16580</v>
      </c>
      <c r="D4860" s="301" t="s">
        <v>142</v>
      </c>
      <c r="E4860" s="303" t="n">
        <v>299.9</v>
      </c>
    </row>
    <row r="4861" customFormat="false" ht="15" hidden="false" customHeight="false" outlineLevel="0" collapsed="false">
      <c r="A4861" s="301" t="n">
        <v>45267</v>
      </c>
      <c r="B4861" s="301" t="s">
        <v>54</v>
      </c>
      <c r="C4861" s="302" t="s">
        <v>16581</v>
      </c>
      <c r="D4861" s="301" t="s">
        <v>142</v>
      </c>
      <c r="E4861" s="303" t="n">
        <v>168.98</v>
      </c>
    </row>
    <row r="4862" customFormat="false" ht="15" hidden="false" customHeight="false" outlineLevel="0" collapsed="false">
      <c r="A4862" s="301" t="n">
        <v>13883</v>
      </c>
      <c r="B4862" s="301" t="s">
        <v>54</v>
      </c>
      <c r="C4862" s="302" t="s">
        <v>16582</v>
      </c>
      <c r="D4862" s="301" t="s">
        <v>142</v>
      </c>
      <c r="E4862" s="303"/>
    </row>
    <row r="4863" customFormat="false" ht="15" hidden="false" customHeight="false" outlineLevel="0" collapsed="false">
      <c r="A4863" s="301" t="n">
        <v>38604</v>
      </c>
      <c r="B4863" s="301" t="s">
        <v>54</v>
      </c>
      <c r="C4863" s="302" t="s">
        <v>16583</v>
      </c>
      <c r="D4863" s="301" t="s">
        <v>142</v>
      </c>
      <c r="E4863" s="303"/>
    </row>
    <row r="4864" customFormat="false" ht="15" hidden="false" customHeight="false" outlineLevel="0" collapsed="false">
      <c r="A4864" s="301" t="n">
        <v>10601</v>
      </c>
      <c r="B4864" s="301" t="s">
        <v>54</v>
      </c>
      <c r="C4864" s="302" t="s">
        <v>16584</v>
      </c>
      <c r="D4864" s="301" t="s">
        <v>142</v>
      </c>
      <c r="E4864" s="303"/>
    </row>
    <row r="4865" customFormat="false" ht="15" hidden="false" customHeight="false" outlineLevel="0" collapsed="false">
      <c r="A4865" s="301" t="n">
        <v>44469</v>
      </c>
      <c r="B4865" s="301" t="s">
        <v>54</v>
      </c>
      <c r="C4865" s="302" t="s">
        <v>16585</v>
      </c>
      <c r="D4865" s="301" t="s">
        <v>142</v>
      </c>
      <c r="E4865" s="303"/>
    </row>
    <row r="4866" customFormat="false" ht="15" hidden="false" customHeight="false" outlineLevel="0" collapsed="false">
      <c r="A4866" s="301" t="n">
        <v>13894</v>
      </c>
      <c r="B4866" s="301" t="s">
        <v>54</v>
      </c>
      <c r="C4866" s="302" t="s">
        <v>16586</v>
      </c>
      <c r="D4866" s="301" t="s">
        <v>142</v>
      </c>
      <c r="E4866" s="303"/>
    </row>
    <row r="4867" customFormat="false" ht="15" hidden="false" customHeight="false" outlineLevel="0" collapsed="false">
      <c r="A4867" s="301" t="n">
        <v>13895</v>
      </c>
      <c r="B4867" s="301" t="s">
        <v>54</v>
      </c>
      <c r="C4867" s="302" t="s">
        <v>16587</v>
      </c>
      <c r="D4867" s="301" t="s">
        <v>142</v>
      </c>
      <c r="E4867" s="303"/>
    </row>
    <row r="4868" customFormat="false" ht="15" hidden="false" customHeight="false" outlineLevel="0" collapsed="false">
      <c r="A4868" s="301" t="n">
        <v>13892</v>
      </c>
      <c r="B4868" s="301" t="s">
        <v>54</v>
      </c>
      <c r="C4868" s="302" t="s">
        <v>16588</v>
      </c>
      <c r="D4868" s="301" t="s">
        <v>142</v>
      </c>
      <c r="E4868" s="303"/>
    </row>
    <row r="4869" customFormat="false" ht="15" hidden="false" customHeight="false" outlineLevel="0" collapsed="false">
      <c r="A4869" s="301" t="n">
        <v>9914</v>
      </c>
      <c r="B4869" s="301" t="s">
        <v>54</v>
      </c>
      <c r="C4869" s="302" t="s">
        <v>16589</v>
      </c>
      <c r="D4869" s="301" t="s">
        <v>142</v>
      </c>
      <c r="E4869" s="303"/>
    </row>
    <row r="4870" customFormat="false" ht="15" hidden="false" customHeight="false" outlineLevel="0" collapsed="false">
      <c r="A4870" s="301" t="n">
        <v>36485</v>
      </c>
      <c r="B4870" s="301" t="s">
        <v>54</v>
      </c>
      <c r="C4870" s="302" t="s">
        <v>16590</v>
      </c>
      <c r="D4870" s="301" t="s">
        <v>142</v>
      </c>
      <c r="E4870" s="303"/>
    </row>
    <row r="4871" customFormat="false" ht="15" hidden="false" customHeight="false" outlineLevel="0" collapsed="false">
      <c r="A4871" s="301" t="n">
        <v>9912</v>
      </c>
      <c r="B4871" s="301" t="s">
        <v>54</v>
      </c>
      <c r="C4871" s="302" t="s">
        <v>16591</v>
      </c>
      <c r="D4871" s="301" t="s">
        <v>142</v>
      </c>
      <c r="E4871" s="303"/>
    </row>
    <row r="4872" customFormat="false" ht="15" hidden="false" customHeight="false" outlineLevel="0" collapsed="false">
      <c r="A4872" s="301" t="n">
        <v>9921</v>
      </c>
      <c r="B4872" s="301" t="s">
        <v>54</v>
      </c>
      <c r="C4872" s="302" t="s">
        <v>16592</v>
      </c>
      <c r="D4872" s="301" t="s">
        <v>142</v>
      </c>
      <c r="E4872" s="303"/>
    </row>
    <row r="4873" customFormat="false" ht="15" hidden="false" customHeight="false" outlineLevel="0" collapsed="false">
      <c r="A4873" s="301" t="n">
        <v>21112</v>
      </c>
      <c r="B4873" s="301" t="s">
        <v>54</v>
      </c>
      <c r="C4873" s="302" t="s">
        <v>16593</v>
      </c>
      <c r="D4873" s="301" t="s">
        <v>142</v>
      </c>
      <c r="E4873" s="303" t="n">
        <v>262.23</v>
      </c>
    </row>
    <row r="4874" customFormat="false" ht="15" hidden="false" customHeight="false" outlineLevel="0" collapsed="false">
      <c r="A4874" s="301" t="n">
        <v>10228</v>
      </c>
      <c r="B4874" s="301" t="s">
        <v>54</v>
      </c>
      <c r="C4874" s="302" t="s">
        <v>16594</v>
      </c>
      <c r="D4874" s="301" t="s">
        <v>142</v>
      </c>
      <c r="E4874" s="303" t="n">
        <v>304.64</v>
      </c>
    </row>
    <row r="4875" customFormat="false" ht="15" hidden="false" customHeight="false" outlineLevel="0" collapsed="false">
      <c r="A4875" s="301" t="n">
        <v>11781</v>
      </c>
      <c r="B4875" s="301" t="s">
        <v>54</v>
      </c>
      <c r="C4875" s="302" t="s">
        <v>16595</v>
      </c>
      <c r="D4875" s="301" t="s">
        <v>142</v>
      </c>
      <c r="E4875" s="303" t="n">
        <v>246.79</v>
      </c>
    </row>
    <row r="4876" customFormat="false" ht="15" hidden="false" customHeight="false" outlineLevel="0" collapsed="false">
      <c r="A4876" s="301" t="n">
        <v>37588</v>
      </c>
      <c r="B4876" s="301" t="s">
        <v>54</v>
      </c>
      <c r="C4876" s="302" t="s">
        <v>16596</v>
      </c>
      <c r="D4876" s="301" t="s">
        <v>142</v>
      </c>
      <c r="E4876" s="303" t="n">
        <v>68.74</v>
      </c>
    </row>
    <row r="4877" customFormat="false" ht="15" hidden="false" customHeight="false" outlineLevel="0" collapsed="false">
      <c r="A4877" s="301" t="n">
        <v>11751</v>
      </c>
      <c r="B4877" s="301" t="s">
        <v>54</v>
      </c>
      <c r="C4877" s="302" t="s">
        <v>16597</v>
      </c>
      <c r="D4877" s="301" t="s">
        <v>142</v>
      </c>
      <c r="E4877" s="303" t="n">
        <v>177.63</v>
      </c>
    </row>
    <row r="4878" customFormat="false" ht="15" hidden="false" customHeight="false" outlineLevel="0" collapsed="false">
      <c r="A4878" s="301" t="n">
        <v>11750</v>
      </c>
      <c r="B4878" s="301" t="s">
        <v>54</v>
      </c>
      <c r="C4878" s="302" t="s">
        <v>16598</v>
      </c>
      <c r="D4878" s="301" t="s">
        <v>142</v>
      </c>
      <c r="E4878" s="303" t="n">
        <v>147.41</v>
      </c>
    </row>
    <row r="4879" customFormat="false" ht="15" hidden="false" customHeight="false" outlineLevel="0" collapsed="false">
      <c r="A4879" s="301" t="n">
        <v>11746</v>
      </c>
      <c r="B4879" s="301" t="s">
        <v>54</v>
      </c>
      <c r="C4879" s="302" t="s">
        <v>16599</v>
      </c>
      <c r="D4879" s="301" t="s">
        <v>142</v>
      </c>
      <c r="E4879" s="303" t="n">
        <v>98.9</v>
      </c>
    </row>
    <row r="4880" customFormat="false" ht="15" hidden="false" customHeight="false" outlineLevel="0" collapsed="false">
      <c r="A4880" s="301" t="n">
        <v>11748</v>
      </c>
      <c r="B4880" s="301" t="s">
        <v>54</v>
      </c>
      <c r="C4880" s="302" t="s">
        <v>16600</v>
      </c>
      <c r="D4880" s="301" t="s">
        <v>142</v>
      </c>
      <c r="E4880" s="303" t="n">
        <v>63.47</v>
      </c>
    </row>
    <row r="4881" customFormat="false" ht="15" hidden="false" customHeight="false" outlineLevel="0" collapsed="false">
      <c r="A4881" s="301" t="n">
        <v>11747</v>
      </c>
      <c r="B4881" s="301" t="s">
        <v>54</v>
      </c>
      <c r="C4881" s="302" t="s">
        <v>16601</v>
      </c>
      <c r="D4881" s="301" t="s">
        <v>142</v>
      </c>
      <c r="E4881" s="303" t="n">
        <v>273.91</v>
      </c>
    </row>
    <row r="4882" customFormat="false" ht="15" hidden="false" customHeight="false" outlineLevel="0" collapsed="false">
      <c r="A4882" s="301" t="n">
        <v>11749</v>
      </c>
      <c r="B4882" s="301" t="s">
        <v>54</v>
      </c>
      <c r="C4882" s="302" t="s">
        <v>16602</v>
      </c>
      <c r="D4882" s="301" t="s">
        <v>142</v>
      </c>
      <c r="E4882" s="303" t="n">
        <v>73.26</v>
      </c>
    </row>
    <row r="4883" customFormat="false" ht="15" hidden="false" customHeight="false" outlineLevel="0" collapsed="false">
      <c r="A4883" s="301" t="n">
        <v>10236</v>
      </c>
      <c r="B4883" s="301" t="s">
        <v>54</v>
      </c>
      <c r="C4883" s="302" t="s">
        <v>16603</v>
      </c>
      <c r="D4883" s="301" t="s">
        <v>142</v>
      </c>
      <c r="E4883" s="303" t="n">
        <v>104.86</v>
      </c>
    </row>
    <row r="4884" customFormat="false" ht="15" hidden="false" customHeight="false" outlineLevel="0" collapsed="false">
      <c r="A4884" s="301" t="n">
        <v>10233</v>
      </c>
      <c r="B4884" s="301" t="s">
        <v>54</v>
      </c>
      <c r="C4884" s="302" t="s">
        <v>16604</v>
      </c>
      <c r="D4884" s="301" t="s">
        <v>142</v>
      </c>
      <c r="E4884" s="303" t="n">
        <v>98.26</v>
      </c>
    </row>
    <row r="4885" customFormat="false" ht="15" hidden="false" customHeight="false" outlineLevel="0" collapsed="false">
      <c r="A4885" s="301" t="n">
        <v>10234</v>
      </c>
      <c r="B4885" s="301" t="s">
        <v>54</v>
      </c>
      <c r="C4885" s="302" t="s">
        <v>16605</v>
      </c>
      <c r="D4885" s="301" t="s">
        <v>142</v>
      </c>
      <c r="E4885" s="303" t="n">
        <v>61.9</v>
      </c>
    </row>
    <row r="4886" customFormat="false" ht="15" hidden="false" customHeight="false" outlineLevel="0" collapsed="false">
      <c r="A4886" s="301" t="n">
        <v>10231</v>
      </c>
      <c r="B4886" s="301" t="s">
        <v>54</v>
      </c>
      <c r="C4886" s="302" t="s">
        <v>16606</v>
      </c>
      <c r="D4886" s="301" t="s">
        <v>142</v>
      </c>
      <c r="E4886" s="303" t="n">
        <v>283.85</v>
      </c>
    </row>
    <row r="4887" customFormat="false" ht="15" hidden="false" customHeight="false" outlineLevel="0" collapsed="false">
      <c r="A4887" s="301" t="n">
        <v>10232</v>
      </c>
      <c r="B4887" s="301" t="s">
        <v>54</v>
      </c>
      <c r="C4887" s="302" t="s">
        <v>16607</v>
      </c>
      <c r="D4887" s="301" t="s">
        <v>142</v>
      </c>
      <c r="E4887" s="303" t="n">
        <v>158.84</v>
      </c>
    </row>
    <row r="4888" customFormat="false" ht="15" hidden="false" customHeight="false" outlineLevel="0" collapsed="false">
      <c r="A4888" s="301" t="n">
        <v>10235</v>
      </c>
      <c r="B4888" s="301" t="s">
        <v>54</v>
      </c>
      <c r="C4888" s="302" t="s">
        <v>16608</v>
      </c>
      <c r="D4888" s="301" t="s">
        <v>142</v>
      </c>
      <c r="E4888" s="303" t="n">
        <v>389.13</v>
      </c>
    </row>
    <row r="4889" customFormat="false" ht="15" hidden="false" customHeight="false" outlineLevel="0" collapsed="false">
      <c r="A4889" s="301" t="n">
        <v>10229</v>
      </c>
      <c r="B4889" s="301" t="s">
        <v>54</v>
      </c>
      <c r="C4889" s="302" t="s">
        <v>16609</v>
      </c>
      <c r="D4889" s="301" t="s">
        <v>142</v>
      </c>
      <c r="E4889" s="303" t="n">
        <v>55.98</v>
      </c>
    </row>
    <row r="4890" customFormat="false" ht="15" hidden="false" customHeight="false" outlineLevel="0" collapsed="false">
      <c r="A4890" s="301" t="n">
        <v>10230</v>
      </c>
      <c r="B4890" s="301" t="s">
        <v>54</v>
      </c>
      <c r="C4890" s="302" t="s">
        <v>16610</v>
      </c>
      <c r="D4890" s="301" t="s">
        <v>142</v>
      </c>
      <c r="E4890" s="303" t="n">
        <v>684.83</v>
      </c>
    </row>
    <row r="4891" customFormat="false" ht="15" hidden="false" customHeight="false" outlineLevel="0" collapsed="false">
      <c r="A4891" s="301" t="n">
        <v>10409</v>
      </c>
      <c r="B4891" s="301" t="s">
        <v>54</v>
      </c>
      <c r="C4891" s="302" t="s">
        <v>16611</v>
      </c>
      <c r="D4891" s="301" t="s">
        <v>142</v>
      </c>
      <c r="E4891" s="303" t="n">
        <v>203.45</v>
      </c>
    </row>
    <row r="4892" customFormat="false" ht="15" hidden="false" customHeight="false" outlineLevel="0" collapsed="false">
      <c r="A4892" s="301" t="n">
        <v>10411</v>
      </c>
      <c r="B4892" s="301" t="s">
        <v>54</v>
      </c>
      <c r="C4892" s="302" t="s">
        <v>16612</v>
      </c>
      <c r="D4892" s="301" t="s">
        <v>142</v>
      </c>
      <c r="E4892" s="303" t="n">
        <v>182.05</v>
      </c>
    </row>
    <row r="4893" customFormat="false" ht="15" hidden="false" customHeight="false" outlineLevel="0" collapsed="false">
      <c r="A4893" s="301" t="n">
        <v>10410</v>
      </c>
      <c r="B4893" s="301" t="s">
        <v>54</v>
      </c>
      <c r="C4893" s="302" t="s">
        <v>16613</v>
      </c>
      <c r="D4893" s="301" t="s">
        <v>142</v>
      </c>
      <c r="E4893" s="303" t="n">
        <v>121.61</v>
      </c>
    </row>
    <row r="4894" customFormat="false" ht="15" hidden="false" customHeight="false" outlineLevel="0" collapsed="false">
      <c r="A4894" s="301" t="n">
        <v>10404</v>
      </c>
      <c r="B4894" s="301" t="s">
        <v>54</v>
      </c>
      <c r="C4894" s="302" t="s">
        <v>16614</v>
      </c>
      <c r="D4894" s="301" t="s">
        <v>142</v>
      </c>
      <c r="E4894" s="303" t="n">
        <v>73.83</v>
      </c>
    </row>
    <row r="4895" customFormat="false" ht="15" hidden="false" customHeight="false" outlineLevel="0" collapsed="false">
      <c r="A4895" s="301" t="n">
        <v>10405</v>
      </c>
      <c r="B4895" s="301" t="s">
        <v>54</v>
      </c>
      <c r="C4895" s="302" t="s">
        <v>16615</v>
      </c>
      <c r="D4895" s="301" t="s">
        <v>142</v>
      </c>
      <c r="E4895" s="303" t="n">
        <v>407.62</v>
      </c>
    </row>
    <row r="4896" customFormat="false" ht="15" hidden="false" customHeight="false" outlineLevel="0" collapsed="false">
      <c r="A4896" s="301" t="n">
        <v>10408</v>
      </c>
      <c r="B4896" s="301" t="s">
        <v>54</v>
      </c>
      <c r="C4896" s="302" t="s">
        <v>16616</v>
      </c>
      <c r="D4896" s="301" t="s">
        <v>142</v>
      </c>
      <c r="E4896" s="303" t="n">
        <v>285.04</v>
      </c>
    </row>
    <row r="4897" customFormat="false" ht="15" hidden="false" customHeight="false" outlineLevel="0" collapsed="false">
      <c r="A4897" s="301" t="n">
        <v>10406</v>
      </c>
      <c r="B4897" s="301" t="s">
        <v>54</v>
      </c>
      <c r="C4897" s="302" t="s">
        <v>16617</v>
      </c>
      <c r="D4897" s="301" t="s">
        <v>142</v>
      </c>
      <c r="E4897" s="303" t="n">
        <v>563.01</v>
      </c>
    </row>
    <row r="4898" customFormat="false" ht="15" hidden="false" customHeight="false" outlineLevel="0" collapsed="false">
      <c r="A4898" s="301" t="n">
        <v>10412</v>
      </c>
      <c r="B4898" s="301" t="s">
        <v>54</v>
      </c>
      <c r="C4898" s="302" t="s">
        <v>16618</v>
      </c>
      <c r="D4898" s="301" t="s">
        <v>142</v>
      </c>
      <c r="E4898" s="303" t="n">
        <v>89.47</v>
      </c>
    </row>
    <row r="4899" customFormat="false" ht="15" hidden="false" customHeight="false" outlineLevel="0" collapsed="false">
      <c r="A4899" s="301" t="n">
        <v>10407</v>
      </c>
      <c r="B4899" s="301" t="s">
        <v>54</v>
      </c>
      <c r="C4899" s="302" t="s">
        <v>16619</v>
      </c>
      <c r="D4899" s="301" t="s">
        <v>142</v>
      </c>
      <c r="E4899" s="303" t="n">
        <v>873.23</v>
      </c>
    </row>
    <row r="4900" customFormat="false" ht="15" hidden="false" customHeight="false" outlineLevel="0" collapsed="false">
      <c r="A4900" s="301" t="n">
        <v>10416</v>
      </c>
      <c r="B4900" s="301" t="s">
        <v>54</v>
      </c>
      <c r="C4900" s="302" t="s">
        <v>16620</v>
      </c>
      <c r="D4900" s="301" t="s">
        <v>142</v>
      </c>
      <c r="E4900" s="303" t="n">
        <v>108.31</v>
      </c>
    </row>
    <row r="4901" customFormat="false" ht="15" hidden="false" customHeight="false" outlineLevel="0" collapsed="false">
      <c r="A4901" s="301" t="n">
        <v>10419</v>
      </c>
      <c r="B4901" s="301" t="s">
        <v>54</v>
      </c>
      <c r="C4901" s="302" t="s">
        <v>16621</v>
      </c>
      <c r="D4901" s="301" t="s">
        <v>142</v>
      </c>
      <c r="E4901" s="303" t="n">
        <v>94.01</v>
      </c>
    </row>
    <row r="4902" customFormat="false" ht="15" hidden="false" customHeight="false" outlineLevel="0" collapsed="false">
      <c r="A4902" s="301" t="n">
        <v>10418</v>
      </c>
      <c r="B4902" s="301" t="s">
        <v>54</v>
      </c>
      <c r="C4902" s="302" t="s">
        <v>16622</v>
      </c>
      <c r="D4902" s="301" t="s">
        <v>142</v>
      </c>
      <c r="E4902" s="303" t="n">
        <v>62.67</v>
      </c>
    </row>
    <row r="4903" customFormat="false" ht="15" hidden="false" customHeight="false" outlineLevel="0" collapsed="false">
      <c r="A4903" s="301" t="n">
        <v>21092</v>
      </c>
      <c r="B4903" s="301" t="s">
        <v>54</v>
      </c>
      <c r="C4903" s="302" t="s">
        <v>16623</v>
      </c>
      <c r="D4903" s="301" t="s">
        <v>142</v>
      </c>
      <c r="E4903" s="303" t="n">
        <v>53.75</v>
      </c>
    </row>
    <row r="4904" customFormat="false" ht="15" hidden="false" customHeight="false" outlineLevel="0" collapsed="false">
      <c r="A4904" s="301" t="n">
        <v>12657</v>
      </c>
      <c r="B4904" s="301" t="s">
        <v>54</v>
      </c>
      <c r="C4904" s="302" t="s">
        <v>16624</v>
      </c>
      <c r="D4904" s="301" t="s">
        <v>142</v>
      </c>
      <c r="E4904" s="303" t="n">
        <v>252.89</v>
      </c>
    </row>
    <row r="4905" customFormat="false" ht="15" hidden="false" customHeight="false" outlineLevel="0" collapsed="false">
      <c r="A4905" s="301" t="n">
        <v>10417</v>
      </c>
      <c r="B4905" s="301" t="s">
        <v>54</v>
      </c>
      <c r="C4905" s="302" t="s">
        <v>16625</v>
      </c>
      <c r="D4905" s="301" t="s">
        <v>142</v>
      </c>
      <c r="E4905" s="303" t="n">
        <v>157.82</v>
      </c>
    </row>
    <row r="4906" customFormat="false" ht="15" hidden="false" customHeight="false" outlineLevel="0" collapsed="false">
      <c r="A4906" s="301" t="n">
        <v>10414</v>
      </c>
      <c r="B4906" s="301" t="s">
        <v>54</v>
      </c>
      <c r="C4906" s="302" t="s">
        <v>16626</v>
      </c>
      <c r="D4906" s="301" t="s">
        <v>142</v>
      </c>
      <c r="E4906" s="303" t="n">
        <v>345.34</v>
      </c>
    </row>
    <row r="4907" customFormat="false" ht="15" hidden="false" customHeight="false" outlineLevel="0" collapsed="false">
      <c r="A4907" s="301" t="n">
        <v>10413</v>
      </c>
      <c r="B4907" s="301" t="s">
        <v>54</v>
      </c>
      <c r="C4907" s="302" t="s">
        <v>16627</v>
      </c>
      <c r="D4907" s="301" t="s">
        <v>142</v>
      </c>
      <c r="E4907" s="303" t="n">
        <v>57.36</v>
      </c>
    </row>
    <row r="4908" customFormat="false" ht="15" hidden="false" customHeight="false" outlineLevel="0" collapsed="false">
      <c r="A4908" s="301" t="n">
        <v>10415</v>
      </c>
      <c r="B4908" s="301" t="s">
        <v>54</v>
      </c>
      <c r="C4908" s="302" t="s">
        <v>16628</v>
      </c>
      <c r="D4908" s="301" t="s">
        <v>142</v>
      </c>
      <c r="E4908" s="303" t="n">
        <v>599.35</v>
      </c>
    </row>
    <row r="4909" customFormat="false" ht="15" hidden="false" customHeight="false" outlineLevel="0" collapsed="false">
      <c r="A4909" s="301" t="n">
        <v>38643</v>
      </c>
      <c r="B4909" s="301" t="s">
        <v>54</v>
      </c>
      <c r="C4909" s="302" t="s">
        <v>16629</v>
      </c>
      <c r="D4909" s="301" t="s">
        <v>142</v>
      </c>
      <c r="E4909" s="303" t="n">
        <v>54.62</v>
      </c>
    </row>
    <row r="4910" customFormat="false" ht="15" hidden="false" customHeight="false" outlineLevel="0" collapsed="false">
      <c r="A4910" s="301" t="n">
        <v>6157</v>
      </c>
      <c r="B4910" s="301" t="s">
        <v>54</v>
      </c>
      <c r="C4910" s="302" t="s">
        <v>16630</v>
      </c>
      <c r="D4910" s="301" t="s">
        <v>142</v>
      </c>
      <c r="E4910" s="303" t="n">
        <v>74.62</v>
      </c>
    </row>
    <row r="4911" customFormat="false" ht="15" hidden="false" customHeight="false" outlineLevel="0" collapsed="false">
      <c r="A4911" s="301" t="n">
        <v>6158</v>
      </c>
      <c r="B4911" s="301" t="s">
        <v>54</v>
      </c>
      <c r="C4911" s="302" t="s">
        <v>16631</v>
      </c>
      <c r="D4911" s="301" t="s">
        <v>142</v>
      </c>
      <c r="E4911" s="303" t="n">
        <v>7.22</v>
      </c>
    </row>
    <row r="4912" customFormat="false" ht="15" hidden="false" customHeight="false" outlineLevel="0" collapsed="false">
      <c r="A4912" s="301" t="n">
        <v>6156</v>
      </c>
      <c r="B4912" s="301" t="s">
        <v>54</v>
      </c>
      <c r="C4912" s="302" t="s">
        <v>16632</v>
      </c>
      <c r="D4912" s="301" t="s">
        <v>142</v>
      </c>
      <c r="E4912" s="303" t="n">
        <v>6.19</v>
      </c>
    </row>
    <row r="4913" customFormat="false" ht="15" hidden="false" customHeight="false" outlineLevel="0" collapsed="false">
      <c r="A4913" s="301" t="n">
        <v>6153</v>
      </c>
      <c r="B4913" s="301" t="s">
        <v>54</v>
      </c>
      <c r="C4913" s="302" t="s">
        <v>16633</v>
      </c>
      <c r="D4913" s="301" t="s">
        <v>142</v>
      </c>
      <c r="E4913" s="303" t="n">
        <v>4.97</v>
      </c>
    </row>
    <row r="4914" customFormat="false" ht="15" hidden="false" customHeight="false" outlineLevel="0" collapsed="false">
      <c r="A4914" s="301" t="n">
        <v>6154</v>
      </c>
      <c r="B4914" s="301" t="s">
        <v>54</v>
      </c>
      <c r="C4914" s="302" t="s">
        <v>16634</v>
      </c>
      <c r="D4914" s="301" t="s">
        <v>142</v>
      </c>
      <c r="E4914" s="303" t="n">
        <v>8.83</v>
      </c>
    </row>
    <row r="4915" customFormat="false" ht="15" hidden="false" customHeight="false" outlineLevel="0" collapsed="false">
      <c r="A4915" s="301" t="n">
        <v>6155</v>
      </c>
      <c r="B4915" s="301" t="s">
        <v>54</v>
      </c>
      <c r="C4915" s="302" t="s">
        <v>16635</v>
      </c>
      <c r="D4915" s="301" t="s">
        <v>142</v>
      </c>
      <c r="E4915" s="303" t="n">
        <v>20.32</v>
      </c>
    </row>
    <row r="4916" customFormat="false" ht="15" hidden="false" customHeight="false" outlineLevel="0" collapsed="false">
      <c r="A4916" s="301" t="n">
        <v>43595</v>
      </c>
      <c r="B4916" s="301" t="s">
        <v>54</v>
      </c>
      <c r="C4916" s="302" t="s">
        <v>16636</v>
      </c>
      <c r="D4916" s="301" t="s">
        <v>142</v>
      </c>
      <c r="E4916" s="303" t="n">
        <v>18.5</v>
      </c>
    </row>
    <row r="4917" customFormat="false" ht="15" hidden="false" customHeight="false" outlineLevel="0" collapsed="false">
      <c r="A4917" s="301" t="n">
        <v>43596</v>
      </c>
      <c r="B4917" s="301" t="s">
        <v>54</v>
      </c>
      <c r="C4917" s="302" t="s">
        <v>16637</v>
      </c>
      <c r="D4917" s="301" t="s">
        <v>142</v>
      </c>
      <c r="E4917" s="303" t="n">
        <v>21.38</v>
      </c>
    </row>
    <row r="4918" customFormat="false" ht="15" hidden="false" customHeight="false" outlineLevel="0" collapsed="false">
      <c r="A4918" s="301" t="n">
        <v>38108</v>
      </c>
      <c r="B4918" s="301" t="s">
        <v>54</v>
      </c>
      <c r="C4918" s="302" t="s">
        <v>16638</v>
      </c>
      <c r="D4918" s="301" t="s">
        <v>142</v>
      </c>
      <c r="E4918" s="303" t="n">
        <v>58.85</v>
      </c>
    </row>
    <row r="4919" customFormat="false" ht="15" hidden="false" customHeight="false" outlineLevel="0" collapsed="false">
      <c r="A4919" s="301" t="n">
        <v>38087</v>
      </c>
      <c r="B4919" s="301" t="s">
        <v>54</v>
      </c>
      <c r="C4919" s="302" t="s">
        <v>16639</v>
      </c>
      <c r="D4919" s="301" t="s">
        <v>142</v>
      </c>
      <c r="E4919" s="303" t="n">
        <v>75.69</v>
      </c>
    </row>
    <row r="4920" customFormat="false" ht="15" hidden="false" customHeight="false" outlineLevel="0" collapsed="false">
      <c r="A4920" s="301" t="n">
        <v>38109</v>
      </c>
      <c r="B4920" s="301" t="s">
        <v>54</v>
      </c>
      <c r="C4920" s="302" t="s">
        <v>16640</v>
      </c>
      <c r="D4920" s="301" t="s">
        <v>142</v>
      </c>
      <c r="E4920" s="303" t="n">
        <v>94.05</v>
      </c>
    </row>
    <row r="4921" customFormat="false" ht="15" hidden="false" customHeight="false" outlineLevel="0" collapsed="false">
      <c r="A4921" s="301" t="n">
        <v>38088</v>
      </c>
      <c r="B4921" s="301" t="s">
        <v>54</v>
      </c>
      <c r="C4921" s="302" t="s">
        <v>16641</v>
      </c>
      <c r="D4921" s="301" t="s">
        <v>142</v>
      </c>
      <c r="E4921" s="303" t="n">
        <v>98.9</v>
      </c>
    </row>
    <row r="4922" customFormat="false" ht="15" hidden="false" customHeight="false" outlineLevel="0" collapsed="false">
      <c r="A4922" s="301" t="n">
        <v>38110</v>
      </c>
      <c r="B4922" s="301" t="s">
        <v>54</v>
      </c>
      <c r="C4922" s="302" t="s">
        <v>16642</v>
      </c>
      <c r="D4922" s="301" t="s">
        <v>142</v>
      </c>
      <c r="E4922" s="303" t="n">
        <v>36.18</v>
      </c>
    </row>
    <row r="4923" customFormat="false" ht="15" hidden="false" customHeight="false" outlineLevel="0" collapsed="false">
      <c r="A4923" s="301" t="n">
        <v>38089</v>
      </c>
      <c r="B4923" s="301" t="s">
        <v>54</v>
      </c>
      <c r="C4923" s="302" t="s">
        <v>16643</v>
      </c>
      <c r="D4923" s="301" t="s">
        <v>142</v>
      </c>
      <c r="E4923" s="303" t="n">
        <v>63.04</v>
      </c>
    </row>
    <row r="4924" customFormat="false" ht="15" hidden="false" customHeight="false" outlineLevel="0" collapsed="false">
      <c r="A4924" s="301" t="n">
        <v>38111</v>
      </c>
      <c r="B4924" s="301" t="s">
        <v>54</v>
      </c>
      <c r="C4924" s="302" t="s">
        <v>16644</v>
      </c>
      <c r="D4924" s="301" t="s">
        <v>142</v>
      </c>
      <c r="E4924" s="303" t="n">
        <v>40.46</v>
      </c>
    </row>
    <row r="4925" customFormat="false" ht="15" hidden="false" customHeight="false" outlineLevel="0" collapsed="false">
      <c r="A4925" s="301" t="n">
        <v>38090</v>
      </c>
      <c r="B4925" s="301" t="s">
        <v>54</v>
      </c>
      <c r="C4925" s="302" t="s">
        <v>16645</v>
      </c>
      <c r="D4925" s="301" t="s">
        <v>142</v>
      </c>
      <c r="E4925" s="303" t="n">
        <v>65.16</v>
      </c>
    </row>
    <row r="4926" customFormat="false" ht="15" hidden="false" customHeight="false" outlineLevel="0" collapsed="false">
      <c r="A4926" s="301" t="n">
        <v>38400</v>
      </c>
      <c r="B4926" s="301" t="s">
        <v>54</v>
      </c>
      <c r="C4926" s="302" t="s">
        <v>16646</v>
      </c>
      <c r="D4926" s="301" t="s">
        <v>142</v>
      </c>
      <c r="E4926" s="303" t="n">
        <v>43.16</v>
      </c>
    </row>
    <row r="4927" customFormat="false" ht="15" hidden="false" customHeight="false" outlineLevel="0" collapsed="false">
      <c r="A4927" s="301" t="n">
        <v>13726</v>
      </c>
      <c r="B4927" s="301" t="s">
        <v>54</v>
      </c>
      <c r="C4927" s="302" t="s">
        <v>16647</v>
      </c>
      <c r="D4927" s="301" t="s">
        <v>142</v>
      </c>
      <c r="E4927" s="303"/>
    </row>
    <row r="4928" customFormat="false" ht="15" hidden="false" customHeight="false" outlineLevel="0" collapsed="false">
      <c r="A4928" s="301" t="n">
        <v>12627</v>
      </c>
      <c r="B4928" s="301" t="s">
        <v>54</v>
      </c>
      <c r="C4928" s="302" t="s">
        <v>16648</v>
      </c>
      <c r="D4928" s="301" t="s">
        <v>142</v>
      </c>
      <c r="E4928" s="303" t="n">
        <v>1.68</v>
      </c>
    </row>
    <row r="4929" customFormat="false" ht="15" hidden="false" customHeight="false" outlineLevel="0" collapsed="false">
      <c r="A4929" s="301" t="n">
        <v>39996</v>
      </c>
      <c r="B4929" s="301" t="s">
        <v>54</v>
      </c>
      <c r="C4929" s="302" t="s">
        <v>16649</v>
      </c>
      <c r="D4929" s="301" t="s">
        <v>429</v>
      </c>
      <c r="E4929" s="303" t="n">
        <v>3.26</v>
      </c>
    </row>
    <row r="4930" customFormat="false" ht="15" hidden="false" customHeight="false" outlineLevel="0" collapsed="false">
      <c r="A4930" s="301" t="n">
        <v>10478</v>
      </c>
      <c r="B4930" s="301" t="s">
        <v>54</v>
      </c>
      <c r="C4930" s="302" t="s">
        <v>16650</v>
      </c>
      <c r="D4930" s="301" t="s">
        <v>9747</v>
      </c>
      <c r="E4930" s="303" t="n">
        <v>40.77</v>
      </c>
    </row>
    <row r="4931" customFormat="false" ht="15" hidden="false" customHeight="false" outlineLevel="0" collapsed="false">
      <c r="A4931" s="301" t="n">
        <v>10481</v>
      </c>
      <c r="B4931" s="301" t="s">
        <v>54</v>
      </c>
      <c r="C4931" s="302" t="s">
        <v>16651</v>
      </c>
      <c r="D4931" s="301" t="s">
        <v>9747</v>
      </c>
      <c r="E4931" s="303" t="n">
        <v>36.26</v>
      </c>
    </row>
    <row r="4932" customFormat="false" ht="15" hidden="false" customHeight="false" outlineLevel="0" collapsed="false">
      <c r="A4932" s="301" t="n">
        <v>10475</v>
      </c>
      <c r="B4932" s="301" t="s">
        <v>54</v>
      </c>
      <c r="C4932" s="302" t="s">
        <v>16652</v>
      </c>
      <c r="D4932" s="301" t="s">
        <v>9747</v>
      </c>
      <c r="E4932" s="303" t="n">
        <v>35.08</v>
      </c>
    </row>
    <row r="4933" customFormat="false" ht="15" hidden="false" customHeight="false" outlineLevel="0" collapsed="false">
      <c r="A4933" s="301" t="n">
        <v>4030</v>
      </c>
      <c r="B4933" s="301" t="s">
        <v>54</v>
      </c>
      <c r="C4933" s="302" t="s">
        <v>55</v>
      </c>
      <c r="D4933" s="301" t="s">
        <v>56</v>
      </c>
      <c r="E4933" s="303" t="n">
        <v>7.8</v>
      </c>
    </row>
    <row r="4934" customFormat="false" ht="15" hidden="false" customHeight="false" outlineLevel="0" collapsed="false">
      <c r="A4934" s="301" t="n">
        <v>4031</v>
      </c>
      <c r="B4934" s="301" t="s">
        <v>54</v>
      </c>
      <c r="C4934" s="302" t="s">
        <v>16653</v>
      </c>
      <c r="D4934" s="301" t="s">
        <v>56</v>
      </c>
      <c r="E4934" s="303" t="n">
        <v>36.69</v>
      </c>
    </row>
    <row r="4935" customFormat="false" ht="15" hidden="false" customHeight="false" outlineLevel="0" collapsed="false">
      <c r="A4935" s="301" t="n">
        <v>39399</v>
      </c>
      <c r="B4935" s="301" t="s">
        <v>54</v>
      </c>
      <c r="C4935" s="302" t="s">
        <v>16654</v>
      </c>
      <c r="D4935" s="301" t="s">
        <v>142</v>
      </c>
      <c r="E4935" s="303"/>
    </row>
    <row r="4936" customFormat="false" ht="15" hidden="false" customHeight="false" outlineLevel="0" collapsed="false">
      <c r="A4936" s="301" t="n">
        <v>39400</v>
      </c>
      <c r="B4936" s="301" t="s">
        <v>54</v>
      </c>
      <c r="C4936" s="302" t="s">
        <v>16655</v>
      </c>
      <c r="D4936" s="301" t="s">
        <v>142</v>
      </c>
      <c r="E4936" s="303"/>
    </row>
    <row r="4937" customFormat="false" ht="15" hidden="false" customHeight="false" outlineLevel="0" collapsed="false">
      <c r="A4937" s="301" t="n">
        <v>39401</v>
      </c>
      <c r="B4937" s="301" t="s">
        <v>54</v>
      </c>
      <c r="C4937" s="302" t="s">
        <v>16656</v>
      </c>
      <c r="D4937" s="301" t="s">
        <v>142</v>
      </c>
      <c r="E4937" s="303"/>
    </row>
    <row r="4938" customFormat="false" ht="15" hidden="false" customHeight="false" outlineLevel="0" collapsed="false">
      <c r="A4938" s="301" t="n">
        <v>11652</v>
      </c>
      <c r="B4938" s="301" t="s">
        <v>54</v>
      </c>
      <c r="C4938" s="302" t="s">
        <v>16657</v>
      </c>
      <c r="D4938" s="301" t="s">
        <v>142</v>
      </c>
      <c r="E4938" s="303"/>
    </row>
    <row r="4939" customFormat="false" ht="15" hidden="false" customHeight="false" outlineLevel="0" collapsed="false">
      <c r="A4939" s="301" t="n">
        <v>13475</v>
      </c>
      <c r="B4939" s="301" t="s">
        <v>54</v>
      </c>
      <c r="C4939" s="302" t="s">
        <v>16658</v>
      </c>
      <c r="D4939" s="301" t="s">
        <v>142</v>
      </c>
      <c r="E4939" s="303"/>
    </row>
    <row r="4940" customFormat="false" ht="15" hidden="false" customHeight="false" outlineLevel="0" collapsed="false">
      <c r="A4940" s="301" t="n">
        <v>13896</v>
      </c>
      <c r="B4940" s="301" t="s">
        <v>54</v>
      </c>
      <c r="C4940" s="302" t="s">
        <v>16659</v>
      </c>
      <c r="D4940" s="301" t="s">
        <v>142</v>
      </c>
      <c r="E4940" s="303"/>
    </row>
    <row r="4941" customFormat="false" ht="15" hidden="false" customHeight="false" outlineLevel="0" collapsed="false">
      <c r="A4941" s="301" t="n">
        <v>44470</v>
      </c>
      <c r="B4941" s="301" t="s">
        <v>54</v>
      </c>
      <c r="C4941" s="302" t="s">
        <v>16660</v>
      </c>
      <c r="D4941" s="301" t="s">
        <v>142</v>
      </c>
      <c r="E4941" s="303"/>
    </row>
    <row r="4942" customFormat="false" ht="15" hidden="false" customHeight="false" outlineLevel="0" collapsed="false">
      <c r="A4942" s="301" t="n">
        <v>13476</v>
      </c>
      <c r="B4942" s="301" t="s">
        <v>54</v>
      </c>
      <c r="C4942" s="302" t="s">
        <v>16661</v>
      </c>
      <c r="D4942" s="301" t="s">
        <v>142</v>
      </c>
      <c r="E4942" s="303"/>
    </row>
    <row r="4943" customFormat="false" ht="15" hidden="false" customHeight="false" outlineLevel="0" collapsed="false">
      <c r="A4943" s="301" t="n">
        <v>44491</v>
      </c>
      <c r="B4943" s="301" t="s">
        <v>54</v>
      </c>
      <c r="C4943" s="302" t="s">
        <v>16662</v>
      </c>
      <c r="D4943" s="301" t="s">
        <v>142</v>
      </c>
      <c r="E4943" s="303"/>
    </row>
    <row r="4944" customFormat="false" ht="15" hidden="false" customHeight="false" outlineLevel="0" collapsed="false">
      <c r="A4944" s="301" t="n">
        <v>10488</v>
      </c>
      <c r="B4944" s="301" t="s">
        <v>54</v>
      </c>
      <c r="C4944" s="302" t="s">
        <v>16663</v>
      </c>
      <c r="D4944" s="301" t="s">
        <v>142</v>
      </c>
      <c r="E4944" s="303"/>
    </row>
    <row r="4945" customFormat="false" ht="15" hidden="false" customHeight="false" outlineLevel="0" collapsed="false">
      <c r="A4945" s="301" t="n">
        <v>13606</v>
      </c>
      <c r="B4945" s="301" t="s">
        <v>54</v>
      </c>
      <c r="C4945" s="302" t="s">
        <v>16664</v>
      </c>
      <c r="D4945" s="301" t="s">
        <v>142</v>
      </c>
      <c r="E4945" s="303"/>
    </row>
    <row r="4946" customFormat="false" ht="15" hidden="false" customHeight="false" outlineLevel="0" collapsed="false">
      <c r="A4946" s="301" t="n">
        <v>10489</v>
      </c>
      <c r="B4946" s="301" t="s">
        <v>54</v>
      </c>
      <c r="C4946" s="302" t="s">
        <v>16665</v>
      </c>
      <c r="D4946" s="301" t="s">
        <v>2543</v>
      </c>
      <c r="E4946" s="303" t="n">
        <v>18.21</v>
      </c>
    </row>
    <row r="4947" customFormat="false" ht="15" hidden="false" customHeight="false" outlineLevel="0" collapsed="false">
      <c r="A4947" s="301" t="n">
        <v>41073</v>
      </c>
      <c r="B4947" s="301" t="s">
        <v>54</v>
      </c>
      <c r="C4947" s="302" t="s">
        <v>16666</v>
      </c>
      <c r="D4947" s="301" t="s">
        <v>7340</v>
      </c>
      <c r="E4947" s="303" t="n">
        <v>3199.38</v>
      </c>
    </row>
    <row r="4948" customFormat="false" ht="15" hidden="false" customHeight="false" outlineLevel="0" collapsed="false">
      <c r="A4948" s="301" t="n">
        <v>34391</v>
      </c>
      <c r="B4948" s="301" t="s">
        <v>54</v>
      </c>
      <c r="C4948" s="302" t="s">
        <v>16667</v>
      </c>
      <c r="D4948" s="301" t="s">
        <v>56</v>
      </c>
      <c r="E4948" s="303" t="n">
        <v>713.33</v>
      </c>
    </row>
    <row r="4949" customFormat="false" ht="15" hidden="false" customHeight="false" outlineLevel="0" collapsed="false">
      <c r="A4949" s="301" t="n">
        <v>10496</v>
      </c>
      <c r="B4949" s="301" t="s">
        <v>54</v>
      </c>
      <c r="C4949" s="302" t="s">
        <v>16668</v>
      </c>
      <c r="D4949" s="301" t="s">
        <v>56</v>
      </c>
      <c r="E4949" s="303" t="n">
        <v>620.83</v>
      </c>
    </row>
    <row r="4950" customFormat="false" ht="15" hidden="false" customHeight="false" outlineLevel="0" collapsed="false">
      <c r="A4950" s="301" t="n">
        <v>10497</v>
      </c>
      <c r="B4950" s="301" t="s">
        <v>54</v>
      </c>
      <c r="C4950" s="302" t="s">
        <v>16669</v>
      </c>
      <c r="D4950" s="301" t="s">
        <v>56</v>
      </c>
      <c r="E4950" s="303" t="n">
        <v>1614.16</v>
      </c>
    </row>
    <row r="4951" customFormat="false" ht="15" hidden="false" customHeight="false" outlineLevel="0" collapsed="false">
      <c r="A4951" s="301" t="n">
        <v>10504</v>
      </c>
      <c r="B4951" s="301" t="s">
        <v>54</v>
      </c>
      <c r="C4951" s="302" t="s">
        <v>16670</v>
      </c>
      <c r="D4951" s="301" t="s">
        <v>56</v>
      </c>
      <c r="E4951" s="303" t="n">
        <v>1887.33</v>
      </c>
    </row>
    <row r="4952" customFormat="false" ht="15" hidden="false" customHeight="false" outlineLevel="0" collapsed="false">
      <c r="A4952" s="301" t="n">
        <v>34390</v>
      </c>
      <c r="B4952" s="301" t="s">
        <v>54</v>
      </c>
      <c r="C4952" s="302" t="s">
        <v>16671</v>
      </c>
      <c r="D4952" s="301" t="s">
        <v>56</v>
      </c>
      <c r="E4952" s="303" t="n">
        <v>556.26</v>
      </c>
    </row>
    <row r="4953" customFormat="false" ht="15" hidden="false" customHeight="false" outlineLevel="0" collapsed="false">
      <c r="A4953" s="301" t="n">
        <v>34389</v>
      </c>
      <c r="B4953" s="301" t="s">
        <v>54</v>
      </c>
      <c r="C4953" s="302" t="s">
        <v>16672</v>
      </c>
      <c r="D4953" s="301" t="s">
        <v>56</v>
      </c>
      <c r="E4953" s="303" t="n">
        <v>173.83</v>
      </c>
    </row>
    <row r="4954" customFormat="false" ht="15" hidden="false" customHeight="false" outlineLevel="0" collapsed="false">
      <c r="A4954" s="301" t="n">
        <v>34388</v>
      </c>
      <c r="B4954" s="301" t="s">
        <v>54</v>
      </c>
      <c r="C4954" s="302" t="s">
        <v>16673</v>
      </c>
      <c r="D4954" s="301" t="s">
        <v>56</v>
      </c>
      <c r="E4954" s="303" t="n">
        <v>247.06</v>
      </c>
    </row>
    <row r="4955" customFormat="false" ht="15" hidden="false" customHeight="false" outlineLevel="0" collapsed="false">
      <c r="A4955" s="301" t="n">
        <v>34387</v>
      </c>
      <c r="B4955" s="301" t="s">
        <v>54</v>
      </c>
      <c r="C4955" s="302" t="s">
        <v>16674</v>
      </c>
      <c r="D4955" s="301" t="s">
        <v>56</v>
      </c>
      <c r="E4955" s="303" t="n">
        <v>401.05</v>
      </c>
    </row>
    <row r="4956" customFormat="false" ht="15" hidden="false" customHeight="false" outlineLevel="0" collapsed="false">
      <c r="A4956" s="301" t="n">
        <v>11188</v>
      </c>
      <c r="B4956" s="301" t="s">
        <v>54</v>
      </c>
      <c r="C4956" s="302" t="s">
        <v>16675</v>
      </c>
      <c r="D4956" s="301" t="s">
        <v>56</v>
      </c>
      <c r="E4956" s="303" t="n">
        <v>198.66</v>
      </c>
    </row>
    <row r="4957" customFormat="false" ht="15" hidden="false" customHeight="false" outlineLevel="0" collapsed="false">
      <c r="A4957" s="301" t="n">
        <v>11189</v>
      </c>
      <c r="B4957" s="301" t="s">
        <v>54</v>
      </c>
      <c r="C4957" s="302" t="s">
        <v>16676</v>
      </c>
      <c r="D4957" s="301" t="s">
        <v>56</v>
      </c>
      <c r="E4957" s="303" t="n">
        <v>298</v>
      </c>
    </row>
    <row r="4958" customFormat="false" ht="15" hidden="false" customHeight="false" outlineLevel="0" collapsed="false">
      <c r="A4958" s="301" t="n">
        <v>21107</v>
      </c>
      <c r="B4958" s="301" t="s">
        <v>54</v>
      </c>
      <c r="C4958" s="302" t="s">
        <v>16677</v>
      </c>
      <c r="D4958" s="301" t="s">
        <v>56</v>
      </c>
      <c r="E4958" s="303" t="n">
        <v>214.46</v>
      </c>
    </row>
    <row r="4959" customFormat="false" ht="15" hidden="false" customHeight="false" outlineLevel="0" collapsed="false">
      <c r="A4959" s="301" t="n">
        <v>34386</v>
      </c>
      <c r="B4959" s="301" t="s">
        <v>54</v>
      </c>
      <c r="C4959" s="302" t="s">
        <v>16678</v>
      </c>
      <c r="D4959" s="301" t="s">
        <v>56</v>
      </c>
      <c r="E4959" s="303" t="n">
        <v>372.5</v>
      </c>
    </row>
    <row r="4960" customFormat="false" ht="15" hidden="false" customHeight="false" outlineLevel="0" collapsed="false">
      <c r="A4960" s="301" t="n">
        <v>10490</v>
      </c>
      <c r="B4960" s="301" t="s">
        <v>54</v>
      </c>
      <c r="C4960" s="302" t="s">
        <v>16679</v>
      </c>
      <c r="D4960" s="301" t="s">
        <v>56</v>
      </c>
      <c r="E4960" s="303" t="n">
        <v>130.37</v>
      </c>
    </row>
    <row r="4961" customFormat="false" ht="15" hidden="false" customHeight="false" outlineLevel="0" collapsed="false">
      <c r="A4961" s="301" t="n">
        <v>10492</v>
      </c>
      <c r="B4961" s="301" t="s">
        <v>54</v>
      </c>
      <c r="C4961" s="302" t="s">
        <v>16680</v>
      </c>
      <c r="D4961" s="301" t="s">
        <v>56</v>
      </c>
      <c r="E4961" s="303" t="n">
        <v>149</v>
      </c>
    </row>
    <row r="4962" customFormat="false" ht="15" hidden="false" customHeight="false" outlineLevel="0" collapsed="false">
      <c r="A4962" s="301" t="n">
        <v>10493</v>
      </c>
      <c r="B4962" s="301" t="s">
        <v>54</v>
      </c>
      <c r="C4962" s="302" t="s">
        <v>16681</v>
      </c>
      <c r="D4962" s="301" t="s">
        <v>56</v>
      </c>
      <c r="E4962" s="303" t="n">
        <v>173.83</v>
      </c>
    </row>
    <row r="4963" customFormat="false" ht="15" hidden="false" customHeight="false" outlineLevel="0" collapsed="false">
      <c r="A4963" s="301" t="n">
        <v>10491</v>
      </c>
      <c r="B4963" s="301" t="s">
        <v>54</v>
      </c>
      <c r="C4963" s="302" t="s">
        <v>16682</v>
      </c>
      <c r="D4963" s="301" t="s">
        <v>56</v>
      </c>
      <c r="E4963" s="303" t="n">
        <v>211.08</v>
      </c>
    </row>
    <row r="4964" customFormat="false" ht="15" hidden="false" customHeight="false" outlineLevel="0" collapsed="false">
      <c r="A4964" s="301" t="n">
        <v>34385</v>
      </c>
      <c r="B4964" s="301" t="s">
        <v>54</v>
      </c>
      <c r="C4964" s="302" t="s">
        <v>16683</v>
      </c>
      <c r="D4964" s="301" t="s">
        <v>56</v>
      </c>
      <c r="E4964" s="303" t="n">
        <v>307.93</v>
      </c>
    </row>
    <row r="4965" customFormat="false" ht="15" hidden="false" customHeight="false" outlineLevel="0" collapsed="false">
      <c r="A4965" s="301" t="n">
        <v>10499</v>
      </c>
      <c r="B4965" s="301" t="s">
        <v>54</v>
      </c>
      <c r="C4965" s="302" t="s">
        <v>16684</v>
      </c>
      <c r="D4965" s="301" t="s">
        <v>56</v>
      </c>
      <c r="E4965" s="303" t="n">
        <v>124.16</v>
      </c>
    </row>
    <row r="4966" customFormat="false" ht="15" hidden="false" customHeight="false" outlineLevel="0" collapsed="false">
      <c r="A4966" s="301" t="n">
        <v>34384</v>
      </c>
      <c r="B4966" s="301" t="s">
        <v>54</v>
      </c>
      <c r="C4966" s="302" t="s">
        <v>16685</v>
      </c>
      <c r="D4966" s="301" t="s">
        <v>56</v>
      </c>
      <c r="E4966" s="303" t="n">
        <v>372.5</v>
      </c>
    </row>
    <row r="4967" customFormat="false" ht="15" hidden="false" customHeight="false" outlineLevel="0" collapsed="false">
      <c r="A4967" s="301" t="n">
        <v>11185</v>
      </c>
      <c r="B4967" s="301" t="s">
        <v>54</v>
      </c>
      <c r="C4967" s="302" t="s">
        <v>16686</v>
      </c>
      <c r="D4967" s="301" t="s">
        <v>56</v>
      </c>
      <c r="E4967" s="303" t="n">
        <v>384.91</v>
      </c>
    </row>
    <row r="4968" customFormat="false" ht="15" hidden="false" customHeight="false" outlineLevel="0" collapsed="false">
      <c r="A4968" s="301" t="n">
        <v>10507</v>
      </c>
      <c r="B4968" s="301" t="s">
        <v>54</v>
      </c>
      <c r="C4968" s="302" t="s">
        <v>16687</v>
      </c>
      <c r="D4968" s="301" t="s">
        <v>56</v>
      </c>
      <c r="E4968" s="303" t="n">
        <v>486.31</v>
      </c>
    </row>
    <row r="4969" customFormat="false" ht="15" hidden="false" customHeight="false" outlineLevel="0" collapsed="false">
      <c r="A4969" s="301" t="n">
        <v>10505</v>
      </c>
      <c r="B4969" s="301" t="s">
        <v>54</v>
      </c>
      <c r="C4969" s="302" t="s">
        <v>16688</v>
      </c>
      <c r="D4969" s="301" t="s">
        <v>56</v>
      </c>
      <c r="E4969" s="303" t="n">
        <v>286.96</v>
      </c>
    </row>
    <row r="4970" customFormat="false" ht="15" hidden="false" customHeight="false" outlineLevel="0" collapsed="false">
      <c r="A4970" s="301" t="n">
        <v>10506</v>
      </c>
      <c r="B4970" s="301" t="s">
        <v>54</v>
      </c>
      <c r="C4970" s="302" t="s">
        <v>16689</v>
      </c>
      <c r="D4970" s="301" t="s">
        <v>56</v>
      </c>
      <c r="E4970" s="303" t="n">
        <v>374.6</v>
      </c>
    </row>
    <row r="4971" customFormat="false" ht="15" hidden="false" customHeight="false" outlineLevel="0" collapsed="false">
      <c r="A4971" s="301" t="n">
        <v>5031</v>
      </c>
      <c r="B4971" s="301" t="s">
        <v>54</v>
      </c>
      <c r="C4971" s="302" t="s">
        <v>16690</v>
      </c>
      <c r="D4971" s="301" t="s">
        <v>56</v>
      </c>
      <c r="E4971" s="303" t="n">
        <v>526</v>
      </c>
    </row>
    <row r="4972" customFormat="false" ht="15" hidden="false" customHeight="false" outlineLevel="0" collapsed="false">
      <c r="A4972" s="301" t="n">
        <v>10502</v>
      </c>
      <c r="B4972" s="301" t="s">
        <v>54</v>
      </c>
      <c r="C4972" s="302" t="s">
        <v>16691</v>
      </c>
      <c r="D4972" s="301" t="s">
        <v>56</v>
      </c>
      <c r="E4972" s="303" t="n">
        <v>612.91</v>
      </c>
    </row>
    <row r="4973" customFormat="false" ht="15" hidden="false" customHeight="false" outlineLevel="0" collapsed="false">
      <c r="A4973" s="301" t="n">
        <v>10501</v>
      </c>
      <c r="B4973" s="301" t="s">
        <v>54</v>
      </c>
      <c r="C4973" s="302" t="s">
        <v>16692</v>
      </c>
      <c r="D4973" s="301" t="s">
        <v>56</v>
      </c>
      <c r="E4973" s="303" t="n">
        <v>346.28</v>
      </c>
    </row>
    <row r="4974" customFormat="false" ht="15" hidden="false" customHeight="false" outlineLevel="0" collapsed="false">
      <c r="A4974" s="301" t="n">
        <v>10503</v>
      </c>
      <c r="B4974" s="301" t="s">
        <v>54</v>
      </c>
      <c r="C4974" s="302" t="s">
        <v>16693</v>
      </c>
      <c r="D4974" s="301" t="s">
        <v>56</v>
      </c>
      <c r="E4974" s="303" t="n">
        <v>467.82</v>
      </c>
    </row>
    <row r="4975" customFormat="false" ht="15" hidden="false" customHeight="false" outlineLevel="0" collapsed="false">
      <c r="A4975" s="301" t="n">
        <v>4500</v>
      </c>
      <c r="B4975" s="301" t="s">
        <v>54</v>
      </c>
      <c r="C4975" s="302" t="s">
        <v>16694</v>
      </c>
      <c r="D4975" s="301" t="s">
        <v>429</v>
      </c>
      <c r="E4975" s="303" t="n">
        <v>15.46</v>
      </c>
    </row>
    <row r="4976" customFormat="false" ht="15" hidden="false" customHeight="false" outlineLevel="0" collapsed="false">
      <c r="A4976" s="301" t="n">
        <v>4448</v>
      </c>
      <c r="B4976" s="301" t="s">
        <v>54</v>
      </c>
      <c r="C4976" s="302" t="s">
        <v>16695</v>
      </c>
      <c r="D4976" s="301" t="s">
        <v>429</v>
      </c>
      <c r="E4976" s="303" t="n">
        <v>21.24</v>
      </c>
    </row>
    <row r="4977" customFormat="false" ht="15" hidden="false" customHeight="false" outlineLevel="0" collapsed="false">
      <c r="A4977" s="301" t="n">
        <v>20213</v>
      </c>
      <c r="B4977" s="301" t="s">
        <v>54</v>
      </c>
      <c r="C4977" s="302" t="s">
        <v>16696</v>
      </c>
      <c r="D4977" s="301" t="s">
        <v>429</v>
      </c>
      <c r="E4977" s="303" t="n">
        <v>28.72</v>
      </c>
    </row>
    <row r="4978" customFormat="false" ht="15" hidden="false" customHeight="false" outlineLevel="0" collapsed="false">
      <c r="A4978" s="301" t="n">
        <v>20211</v>
      </c>
      <c r="B4978" s="301" t="s">
        <v>54</v>
      </c>
      <c r="C4978" s="302" t="s">
        <v>16697</v>
      </c>
      <c r="D4978" s="301" t="s">
        <v>429</v>
      </c>
      <c r="E4978" s="303" t="n">
        <v>38.02</v>
      </c>
    </row>
    <row r="4979" customFormat="false" ht="15" hidden="false" customHeight="false" outlineLevel="0" collapsed="false">
      <c r="A4979" s="301" t="n">
        <v>40270</v>
      </c>
      <c r="B4979" s="301" t="s">
        <v>54</v>
      </c>
      <c r="C4979" s="302" t="s">
        <v>16698</v>
      </c>
      <c r="D4979" s="301" t="s">
        <v>429</v>
      </c>
      <c r="E4979" s="303"/>
    </row>
    <row r="4980" customFormat="false" ht="15" hidden="false" customHeight="false" outlineLevel="0" collapsed="false">
      <c r="A4980" s="301" t="n">
        <v>4425</v>
      </c>
      <c r="B4980" s="301" t="s">
        <v>54</v>
      </c>
      <c r="C4980" s="302" t="s">
        <v>16699</v>
      </c>
      <c r="D4980" s="301" t="s">
        <v>429</v>
      </c>
      <c r="E4980" s="303" t="n">
        <v>31.43</v>
      </c>
    </row>
    <row r="4981" customFormat="false" ht="15" hidden="false" customHeight="false" outlineLevel="0" collapsed="false">
      <c r="A4981" s="301" t="n">
        <v>4472</v>
      </c>
      <c r="B4981" s="301" t="s">
        <v>54</v>
      </c>
      <c r="C4981" s="302" t="s">
        <v>16700</v>
      </c>
      <c r="D4981" s="301" t="s">
        <v>429</v>
      </c>
      <c r="E4981" s="303" t="n">
        <v>39.26</v>
      </c>
    </row>
    <row r="4982" customFormat="false" ht="15" hidden="false" customHeight="false" outlineLevel="0" collapsed="false">
      <c r="A4982" s="301" t="n">
        <v>35272</v>
      </c>
      <c r="B4982" s="301" t="s">
        <v>54</v>
      </c>
      <c r="C4982" s="302" t="s">
        <v>16701</v>
      </c>
      <c r="D4982" s="301" t="s">
        <v>429</v>
      </c>
      <c r="E4982" s="303" t="n">
        <v>56.76</v>
      </c>
    </row>
    <row r="4983" customFormat="false" ht="15" hidden="false" customHeight="false" outlineLevel="0" collapsed="false">
      <c r="A4983" s="301" t="n">
        <v>4481</v>
      </c>
      <c r="B4983" s="301" t="s">
        <v>54</v>
      </c>
      <c r="C4983" s="302" t="s">
        <v>16702</v>
      </c>
      <c r="D4983" s="301" t="s">
        <v>429</v>
      </c>
      <c r="E4983" s="303" t="n">
        <v>60.75</v>
      </c>
    </row>
    <row r="4984" customFormat="false" ht="15" hidden="false" customHeight="false" outlineLevel="0" collapsed="false">
      <c r="A4984" s="301" t="n">
        <v>34345</v>
      </c>
      <c r="B4984" s="301" t="s">
        <v>54</v>
      </c>
      <c r="C4984" s="302" t="s">
        <v>16703</v>
      </c>
      <c r="D4984" s="301" t="s">
        <v>2543</v>
      </c>
      <c r="E4984" s="303" t="n">
        <v>16.57</v>
      </c>
    </row>
    <row r="4985" customFormat="false" ht="15" hidden="false" customHeight="false" outlineLevel="0" collapsed="false">
      <c r="A4985" s="301" t="n">
        <v>41096</v>
      </c>
      <c r="B4985" s="301" t="s">
        <v>54</v>
      </c>
      <c r="C4985" s="302" t="s">
        <v>16704</v>
      </c>
      <c r="D4985" s="301" t="s">
        <v>7340</v>
      </c>
      <c r="E4985" s="303" t="n">
        <v>2907.82</v>
      </c>
    </row>
    <row r="4986" customFormat="false" ht="15" hidden="false" customHeight="false" outlineLevel="0" collapsed="false">
      <c r="A4986" s="309" t="n">
        <v>10101</v>
      </c>
      <c r="B4986" s="309" t="s">
        <v>438</v>
      </c>
      <c r="C4986" s="309" t="s">
        <v>16705</v>
      </c>
      <c r="D4986" s="305" t="s">
        <v>2543</v>
      </c>
      <c r="E4986" s="306" t="n">
        <v>8.53</v>
      </c>
    </row>
    <row r="4987" customFormat="false" ht="15" hidden="false" customHeight="false" outlineLevel="0" collapsed="false">
      <c r="A4987" s="309" t="n">
        <v>10106</v>
      </c>
      <c r="B4987" s="309" t="s">
        <v>438</v>
      </c>
      <c r="C4987" s="309" t="s">
        <v>16706</v>
      </c>
      <c r="D4987" s="305" t="s">
        <v>2543</v>
      </c>
      <c r="E4987" s="306" t="n">
        <v>10.12</v>
      </c>
    </row>
    <row r="4988" customFormat="false" ht="15" hidden="false" customHeight="false" outlineLevel="0" collapsed="false">
      <c r="A4988" s="309" t="n">
        <v>10108</v>
      </c>
      <c r="B4988" s="309" t="s">
        <v>438</v>
      </c>
      <c r="C4988" s="309" t="s">
        <v>16707</v>
      </c>
      <c r="D4988" s="305" t="s">
        <v>2543</v>
      </c>
      <c r="E4988" s="306" t="n">
        <v>10.12</v>
      </c>
    </row>
    <row r="4989" customFormat="false" ht="15" hidden="false" customHeight="false" outlineLevel="0" collapsed="false">
      <c r="A4989" s="309" t="n">
        <v>10111</v>
      </c>
      <c r="B4989" s="309" t="s">
        <v>438</v>
      </c>
      <c r="C4989" s="309" t="s">
        <v>16708</v>
      </c>
      <c r="D4989" s="305" t="s">
        <v>2543</v>
      </c>
      <c r="E4989" s="306" t="n">
        <v>10.12</v>
      </c>
    </row>
    <row r="4990" customFormat="false" ht="15" hidden="false" customHeight="false" outlineLevel="0" collapsed="false">
      <c r="A4990" s="309" t="n">
        <v>10115</v>
      </c>
      <c r="B4990" s="309" t="s">
        <v>438</v>
      </c>
      <c r="C4990" s="309" t="s">
        <v>16709</v>
      </c>
      <c r="D4990" s="305" t="s">
        <v>2543</v>
      </c>
      <c r="E4990" s="306" t="n">
        <v>10.12</v>
      </c>
    </row>
    <row r="4991" customFormat="false" ht="15" hidden="false" customHeight="false" outlineLevel="0" collapsed="false">
      <c r="A4991" s="309" t="n">
        <v>10117</v>
      </c>
      <c r="B4991" s="309" t="s">
        <v>438</v>
      </c>
      <c r="C4991" s="309" t="s">
        <v>16710</v>
      </c>
      <c r="D4991" s="305" t="s">
        <v>2543</v>
      </c>
      <c r="E4991" s="306" t="n">
        <v>17.49</v>
      </c>
    </row>
    <row r="4992" customFormat="false" ht="15" hidden="false" customHeight="false" outlineLevel="0" collapsed="false">
      <c r="A4992" s="309" t="n">
        <v>10118</v>
      </c>
      <c r="B4992" s="309" t="s">
        <v>438</v>
      </c>
      <c r="C4992" s="309" t="s">
        <v>16711</v>
      </c>
      <c r="D4992" s="305" t="s">
        <v>2543</v>
      </c>
      <c r="E4992" s="306" t="n">
        <v>10.12</v>
      </c>
    </row>
    <row r="4993" customFormat="false" ht="15" hidden="false" customHeight="false" outlineLevel="0" collapsed="false">
      <c r="A4993" s="309" t="n">
        <v>10121</v>
      </c>
      <c r="B4993" s="309" t="s">
        <v>438</v>
      </c>
      <c r="C4993" s="309" t="s">
        <v>16712</v>
      </c>
      <c r="D4993" s="305" t="s">
        <v>2543</v>
      </c>
      <c r="E4993" s="306" t="n">
        <v>10.12</v>
      </c>
    </row>
    <row r="4994" customFormat="false" ht="23.85" hidden="false" customHeight="false" outlineLevel="0" collapsed="false">
      <c r="A4994" s="309" t="n">
        <v>10124</v>
      </c>
      <c r="B4994" s="309" t="s">
        <v>438</v>
      </c>
      <c r="C4994" s="309" t="s">
        <v>16713</v>
      </c>
      <c r="D4994" s="305" t="s">
        <v>2543</v>
      </c>
      <c r="E4994" s="306" t="n">
        <v>10.12</v>
      </c>
    </row>
    <row r="4995" customFormat="false" ht="15" hidden="false" customHeight="false" outlineLevel="0" collapsed="false">
      <c r="A4995" s="309" t="n">
        <v>10126</v>
      </c>
      <c r="B4995" s="309" t="s">
        <v>438</v>
      </c>
      <c r="C4995" s="309" t="s">
        <v>16714</v>
      </c>
      <c r="D4995" s="305" t="s">
        <v>2543</v>
      </c>
      <c r="E4995" s="306" t="n">
        <v>10.12</v>
      </c>
    </row>
    <row r="4996" customFormat="false" ht="15" hidden="false" customHeight="false" outlineLevel="0" collapsed="false">
      <c r="A4996" s="309" t="n">
        <v>10128</v>
      </c>
      <c r="B4996" s="309" t="s">
        <v>438</v>
      </c>
      <c r="C4996" s="309" t="s">
        <v>16715</v>
      </c>
      <c r="D4996" s="305" t="s">
        <v>2543</v>
      </c>
      <c r="E4996" s="306" t="n">
        <v>10.12</v>
      </c>
    </row>
    <row r="4997" customFormat="false" ht="15" hidden="false" customHeight="false" outlineLevel="0" collapsed="false">
      <c r="A4997" s="309" t="n">
        <v>10130</v>
      </c>
      <c r="B4997" s="309" t="s">
        <v>438</v>
      </c>
      <c r="C4997" s="309" t="s">
        <v>16716</v>
      </c>
      <c r="D4997" s="305" t="s">
        <v>2543</v>
      </c>
      <c r="E4997" s="306" t="n">
        <v>13.35</v>
      </c>
    </row>
    <row r="4998" customFormat="false" ht="15" hidden="false" customHeight="false" outlineLevel="0" collapsed="false">
      <c r="A4998" s="309" t="n">
        <v>10132</v>
      </c>
      <c r="B4998" s="309" t="s">
        <v>438</v>
      </c>
      <c r="C4998" s="309" t="s">
        <v>16717</v>
      </c>
      <c r="D4998" s="305" t="s">
        <v>2543</v>
      </c>
      <c r="E4998" s="306" t="n">
        <v>58.65</v>
      </c>
    </row>
    <row r="4999" customFormat="false" ht="15" hidden="false" customHeight="false" outlineLevel="0" collapsed="false">
      <c r="A4999" s="309" t="n">
        <v>10138</v>
      </c>
      <c r="B4999" s="309" t="s">
        <v>438</v>
      </c>
      <c r="C4999" s="309" t="s">
        <v>16718</v>
      </c>
      <c r="D4999" s="305" t="s">
        <v>2543</v>
      </c>
      <c r="E4999" s="306" t="n">
        <v>10.12</v>
      </c>
    </row>
    <row r="5000" customFormat="false" ht="15" hidden="false" customHeight="false" outlineLevel="0" collapsed="false">
      <c r="A5000" s="309" t="n">
        <v>10139</v>
      </c>
      <c r="B5000" s="309" t="s">
        <v>438</v>
      </c>
      <c r="C5000" s="309" t="s">
        <v>16719</v>
      </c>
      <c r="D5000" s="305" t="s">
        <v>2543</v>
      </c>
      <c r="E5000" s="306" t="n">
        <v>10.12</v>
      </c>
    </row>
    <row r="5001" customFormat="false" ht="15" hidden="false" customHeight="false" outlineLevel="0" collapsed="false">
      <c r="A5001" s="309" t="n">
        <v>10140</v>
      </c>
      <c r="B5001" s="309" t="s">
        <v>438</v>
      </c>
      <c r="C5001" s="309" t="s">
        <v>16720</v>
      </c>
      <c r="D5001" s="305" t="s">
        <v>2543</v>
      </c>
      <c r="E5001" s="306" t="n">
        <v>10.12</v>
      </c>
    </row>
    <row r="5002" customFormat="false" ht="15" hidden="false" customHeight="false" outlineLevel="0" collapsed="false">
      <c r="A5002" s="309" t="n">
        <v>10144</v>
      </c>
      <c r="B5002" s="309" t="s">
        <v>438</v>
      </c>
      <c r="C5002" s="309" t="s">
        <v>16721</v>
      </c>
      <c r="D5002" s="305" t="s">
        <v>2543</v>
      </c>
      <c r="E5002" s="306" t="n">
        <v>10.12</v>
      </c>
    </row>
    <row r="5003" customFormat="false" ht="15" hidden="false" customHeight="false" outlineLevel="0" collapsed="false">
      <c r="A5003" s="309" t="n">
        <v>10146</v>
      </c>
      <c r="B5003" s="309" t="s">
        <v>438</v>
      </c>
      <c r="C5003" s="309" t="s">
        <v>16722</v>
      </c>
      <c r="D5003" s="305" t="s">
        <v>2543</v>
      </c>
      <c r="E5003" s="306" t="n">
        <v>7.65</v>
      </c>
    </row>
    <row r="5004" customFormat="false" ht="15" hidden="false" customHeight="false" outlineLevel="0" collapsed="false">
      <c r="A5004" s="309" t="n">
        <v>10147</v>
      </c>
      <c r="B5004" s="309" t="s">
        <v>438</v>
      </c>
      <c r="C5004" s="309" t="s">
        <v>16723</v>
      </c>
      <c r="D5004" s="305" t="s">
        <v>2543</v>
      </c>
      <c r="E5004" s="306" t="n">
        <v>10.12</v>
      </c>
    </row>
    <row r="5005" customFormat="false" ht="15" hidden="false" customHeight="false" outlineLevel="0" collapsed="false">
      <c r="A5005" s="309" t="n">
        <v>10150</v>
      </c>
      <c r="B5005" s="309" t="s">
        <v>438</v>
      </c>
      <c r="C5005" s="309" t="s">
        <v>16724</v>
      </c>
      <c r="D5005" s="305" t="s">
        <v>2543</v>
      </c>
      <c r="E5005" s="306" t="n">
        <v>10.12</v>
      </c>
    </row>
    <row r="5006" customFormat="false" ht="35.05" hidden="false" customHeight="false" outlineLevel="0" collapsed="false">
      <c r="A5006" s="309" t="n">
        <v>10157</v>
      </c>
      <c r="B5006" s="309" t="s">
        <v>438</v>
      </c>
      <c r="C5006" s="309" t="s">
        <v>16725</v>
      </c>
      <c r="D5006" s="305" t="s">
        <v>2543</v>
      </c>
      <c r="E5006" s="306" t="n">
        <v>10.18</v>
      </c>
    </row>
    <row r="5007" customFormat="false" ht="15" hidden="false" customHeight="true" outlineLevel="0" collapsed="false">
      <c r="A5007" s="310" t="n">
        <v>102</v>
      </c>
      <c r="B5007" s="309" t="s">
        <v>438</v>
      </c>
      <c r="C5007" s="311" t="s">
        <v>16726</v>
      </c>
      <c r="D5007" s="311"/>
      <c r="E5007" s="311"/>
    </row>
    <row r="5008" customFormat="false" ht="15" hidden="false" customHeight="false" outlineLevel="0" collapsed="false">
      <c r="A5008" s="309" t="n">
        <v>10209</v>
      </c>
      <c r="B5008" s="309" t="s">
        <v>438</v>
      </c>
      <c r="C5008" s="309" t="s">
        <v>16727</v>
      </c>
      <c r="D5008" s="305" t="s">
        <v>2543</v>
      </c>
      <c r="E5008" s="306" t="n">
        <v>19.04</v>
      </c>
    </row>
    <row r="5009" customFormat="false" ht="15" hidden="false" customHeight="false" outlineLevel="0" collapsed="false">
      <c r="A5009" s="309" t="n">
        <v>10233</v>
      </c>
      <c r="B5009" s="309" t="s">
        <v>438</v>
      </c>
      <c r="C5009" s="309" t="s">
        <v>16728</v>
      </c>
      <c r="D5009" s="305" t="s">
        <v>2543</v>
      </c>
      <c r="E5009" s="306" t="n">
        <v>7</v>
      </c>
    </row>
    <row r="5010" customFormat="false" ht="15" hidden="false" customHeight="false" outlineLevel="0" collapsed="false">
      <c r="A5010" s="309" t="n">
        <v>10235</v>
      </c>
      <c r="B5010" s="309" t="s">
        <v>438</v>
      </c>
      <c r="C5010" s="309" t="s">
        <v>16729</v>
      </c>
      <c r="D5010" s="305" t="s">
        <v>2543</v>
      </c>
      <c r="E5010" s="306" t="n">
        <v>7</v>
      </c>
    </row>
    <row r="5011" customFormat="false" ht="15" hidden="false" customHeight="false" outlineLevel="0" collapsed="false">
      <c r="A5011" s="309" t="n">
        <v>10237</v>
      </c>
      <c r="B5011" s="309" t="s">
        <v>438</v>
      </c>
      <c r="C5011" s="309" t="s">
        <v>16730</v>
      </c>
      <c r="D5011" s="305" t="s">
        <v>2543</v>
      </c>
      <c r="E5011" s="306" t="n">
        <v>13.45</v>
      </c>
    </row>
    <row r="5012" customFormat="false" ht="23.85" hidden="false" customHeight="false" outlineLevel="0" collapsed="false">
      <c r="A5012" s="309" t="n">
        <v>10260</v>
      </c>
      <c r="B5012" s="309" t="s">
        <v>438</v>
      </c>
      <c r="C5012" s="309" t="s">
        <v>16731</v>
      </c>
      <c r="D5012" s="305" t="s">
        <v>2543</v>
      </c>
      <c r="E5012" s="306" t="n">
        <v>7.85</v>
      </c>
    </row>
    <row r="5013" customFormat="false" ht="15" hidden="false" customHeight="false" outlineLevel="0" collapsed="false">
      <c r="A5013" s="309" t="n">
        <v>10278</v>
      </c>
      <c r="B5013" s="309" t="s">
        <v>438</v>
      </c>
      <c r="C5013" s="309" t="s">
        <v>16732</v>
      </c>
      <c r="D5013" s="305" t="s">
        <v>2543</v>
      </c>
      <c r="E5013" s="306" t="n">
        <v>15.13</v>
      </c>
    </row>
    <row r="5014" customFormat="false" ht="15" hidden="false" customHeight="false" outlineLevel="0" collapsed="false">
      <c r="A5014" s="309" t="n">
        <v>10281</v>
      </c>
      <c r="B5014" s="309" t="s">
        <v>438</v>
      </c>
      <c r="C5014" s="309" t="s">
        <v>16733</v>
      </c>
      <c r="D5014" s="305" t="s">
        <v>2543</v>
      </c>
      <c r="E5014" s="306" t="n">
        <v>9.64</v>
      </c>
    </row>
    <row r="5015" customFormat="false" ht="15" hidden="false" customHeight="false" outlineLevel="0" collapsed="false">
      <c r="A5015" s="309" t="n">
        <v>10282</v>
      </c>
      <c r="B5015" s="309" t="s">
        <v>438</v>
      </c>
      <c r="C5015" s="309" t="s">
        <v>16734</v>
      </c>
      <c r="D5015" s="305" t="s">
        <v>2543</v>
      </c>
      <c r="E5015" s="306" t="n">
        <v>16.32</v>
      </c>
    </row>
    <row r="5016" customFormat="false" ht="23.85" hidden="false" customHeight="false" outlineLevel="0" collapsed="false">
      <c r="A5016" s="309" t="n">
        <v>10284</v>
      </c>
      <c r="B5016" s="309" t="s">
        <v>438</v>
      </c>
      <c r="C5016" s="309" t="s">
        <v>16735</v>
      </c>
      <c r="D5016" s="305" t="s">
        <v>2543</v>
      </c>
      <c r="E5016" s="306" t="n">
        <v>14.8</v>
      </c>
    </row>
    <row r="5017" customFormat="false" ht="23.85" hidden="false" customHeight="false" outlineLevel="0" collapsed="false">
      <c r="A5017" s="309" t="n">
        <v>10285</v>
      </c>
      <c r="B5017" s="309" t="s">
        <v>438</v>
      </c>
      <c r="C5017" s="309" t="s">
        <v>16736</v>
      </c>
      <c r="D5017" s="305" t="s">
        <v>2543</v>
      </c>
      <c r="E5017" s="306" t="n">
        <v>10.16</v>
      </c>
    </row>
    <row r="5018" customFormat="false" ht="15" hidden="false" customHeight="false" outlineLevel="0" collapsed="false">
      <c r="A5018" s="309" t="n">
        <v>10290</v>
      </c>
      <c r="B5018" s="309" t="s">
        <v>438</v>
      </c>
      <c r="C5018" s="309" t="s">
        <v>16737</v>
      </c>
      <c r="D5018" s="305" t="s">
        <v>2543</v>
      </c>
      <c r="E5018" s="306" t="n">
        <v>10.12</v>
      </c>
    </row>
    <row r="5019" customFormat="false" ht="23.85" hidden="false" customHeight="false" outlineLevel="0" collapsed="false">
      <c r="A5019" s="309" t="n">
        <v>10292</v>
      </c>
      <c r="B5019" s="309" t="s">
        <v>438</v>
      </c>
      <c r="C5019" s="309" t="s">
        <v>16738</v>
      </c>
      <c r="D5019" s="305" t="s">
        <v>2543</v>
      </c>
      <c r="E5019" s="306" t="n">
        <v>10.8</v>
      </c>
    </row>
    <row r="5020" customFormat="false" ht="15" hidden="false" customHeight="true" outlineLevel="0" collapsed="false">
      <c r="A5020" s="310" t="n">
        <v>103</v>
      </c>
      <c r="B5020" s="309" t="s">
        <v>438</v>
      </c>
      <c r="C5020" s="311" t="s">
        <v>16739</v>
      </c>
      <c r="D5020" s="311"/>
      <c r="E5020" s="311"/>
    </row>
    <row r="5021" customFormat="false" ht="15" hidden="false" customHeight="false" outlineLevel="0" collapsed="false">
      <c r="A5021" s="309" t="n">
        <v>10301</v>
      </c>
      <c r="B5021" s="309" t="s">
        <v>438</v>
      </c>
      <c r="C5021" s="309" t="s">
        <v>16717</v>
      </c>
      <c r="D5021" s="305" t="s">
        <v>7340</v>
      </c>
      <c r="E5021" s="308" t="n">
        <v>12903</v>
      </c>
    </row>
    <row r="5022" customFormat="false" ht="15" hidden="false" customHeight="false" outlineLevel="0" collapsed="false">
      <c r="A5022" s="309" t="n">
        <v>10302</v>
      </c>
      <c r="B5022" s="309" t="s">
        <v>438</v>
      </c>
      <c r="C5022" s="309" t="s">
        <v>16740</v>
      </c>
      <c r="D5022" s="305" t="s">
        <v>7340</v>
      </c>
      <c r="E5022" s="308" t="n">
        <v>14740.23</v>
      </c>
    </row>
    <row r="5023" customFormat="false" ht="15" hidden="false" customHeight="false" outlineLevel="0" collapsed="false">
      <c r="A5023" s="309" t="n">
        <v>10303</v>
      </c>
      <c r="B5023" s="309" t="s">
        <v>438</v>
      </c>
      <c r="C5023" s="309" t="s">
        <v>16741</v>
      </c>
      <c r="D5023" s="305" t="s">
        <v>7340</v>
      </c>
      <c r="E5023" s="308" t="n">
        <v>16577.43</v>
      </c>
    </row>
    <row r="5024" customFormat="false" ht="15" hidden="false" customHeight="false" outlineLevel="0" collapsed="false">
      <c r="A5024" s="309" t="n">
        <v>10304</v>
      </c>
      <c r="B5024" s="309" t="s">
        <v>438</v>
      </c>
      <c r="C5024" s="309" t="s">
        <v>16742</v>
      </c>
      <c r="D5024" s="305" t="s">
        <v>7340</v>
      </c>
      <c r="E5024" s="308" t="n">
        <v>6544.94</v>
      </c>
    </row>
    <row r="5025" customFormat="false" ht="15" hidden="false" customHeight="false" outlineLevel="0" collapsed="false">
      <c r="A5025" s="309" t="n">
        <v>10305</v>
      </c>
      <c r="B5025" s="309" t="s">
        <v>438</v>
      </c>
      <c r="C5025" s="309" t="s">
        <v>16743</v>
      </c>
      <c r="D5025" s="305" t="s">
        <v>7340</v>
      </c>
      <c r="E5025" s="308" t="n">
        <v>5236.08</v>
      </c>
    </row>
    <row r="5026" customFormat="false" ht="15" hidden="false" customHeight="false" outlineLevel="0" collapsed="false">
      <c r="A5026" s="309" t="n">
        <v>10306</v>
      </c>
      <c r="B5026" s="309" t="s">
        <v>438</v>
      </c>
      <c r="C5026" s="309" t="s">
        <v>16744</v>
      </c>
      <c r="D5026" s="305" t="s">
        <v>7340</v>
      </c>
      <c r="E5026" s="308" t="n">
        <v>4188.18</v>
      </c>
    </row>
    <row r="5027" customFormat="false" ht="15" hidden="false" customHeight="false" outlineLevel="0" collapsed="false">
      <c r="A5027" s="309" t="n">
        <v>10307</v>
      </c>
      <c r="B5027" s="309" t="s">
        <v>438</v>
      </c>
      <c r="C5027" s="309" t="s">
        <v>16745</v>
      </c>
      <c r="D5027" s="305" t="s">
        <v>7340</v>
      </c>
      <c r="E5027" s="308" t="n">
        <v>4026.88</v>
      </c>
    </row>
    <row r="5028" customFormat="false" ht="15" hidden="false" customHeight="false" outlineLevel="0" collapsed="false">
      <c r="A5028" s="309" t="n">
        <v>10308</v>
      </c>
      <c r="B5028" s="309" t="s">
        <v>438</v>
      </c>
      <c r="C5028" s="309" t="s">
        <v>16746</v>
      </c>
      <c r="D5028" s="305" t="s">
        <v>7340</v>
      </c>
      <c r="E5028" s="308" t="n">
        <v>3097.6</v>
      </c>
    </row>
    <row r="5029" customFormat="false" ht="15" hidden="false" customHeight="false" outlineLevel="0" collapsed="false">
      <c r="A5029" s="309" t="n">
        <v>10309</v>
      </c>
      <c r="B5029" s="309" t="s">
        <v>438</v>
      </c>
      <c r="C5029" s="309" t="s">
        <v>16747</v>
      </c>
      <c r="D5029" s="305" t="s">
        <v>7340</v>
      </c>
      <c r="E5029" s="308" t="n">
        <v>18041.96</v>
      </c>
    </row>
    <row r="5030" customFormat="false" ht="15" hidden="false" customHeight="false" outlineLevel="0" collapsed="false">
      <c r="A5030" s="309" t="n">
        <v>10310</v>
      </c>
      <c r="B5030" s="309" t="s">
        <v>438</v>
      </c>
      <c r="C5030" s="309" t="s">
        <v>16748</v>
      </c>
      <c r="D5030" s="305" t="s">
        <v>7340</v>
      </c>
      <c r="E5030" s="308" t="n">
        <v>3350.96</v>
      </c>
    </row>
    <row r="5031" customFormat="false" ht="15" hidden="false" customHeight="false" outlineLevel="0" collapsed="false">
      <c r="A5031" s="309" t="n">
        <v>10311</v>
      </c>
      <c r="B5031" s="309" t="s">
        <v>438</v>
      </c>
      <c r="C5031" s="309" t="s">
        <v>16749</v>
      </c>
      <c r="D5031" s="305" t="s">
        <v>7340</v>
      </c>
      <c r="E5031" s="308" t="n">
        <v>2226.4</v>
      </c>
    </row>
    <row r="5032" customFormat="false" ht="15" hidden="false" customHeight="false" outlineLevel="0" collapsed="false">
      <c r="A5032" s="309" t="n">
        <v>10315</v>
      </c>
      <c r="B5032" s="309" t="s">
        <v>438</v>
      </c>
      <c r="C5032" s="309" t="s">
        <v>16750</v>
      </c>
      <c r="D5032" s="305" t="s">
        <v>7340</v>
      </c>
      <c r="E5032" s="308" t="n">
        <v>1683</v>
      </c>
    </row>
    <row r="5033" customFormat="false" ht="15" hidden="false" customHeight="false" outlineLevel="0" collapsed="false">
      <c r="A5033" s="309" t="n">
        <v>10316</v>
      </c>
      <c r="B5033" s="309" t="s">
        <v>438</v>
      </c>
      <c r="C5033" s="309" t="s">
        <v>16751</v>
      </c>
      <c r="D5033" s="305" t="s">
        <v>7340</v>
      </c>
      <c r="E5033" s="308" t="n">
        <v>4580.69</v>
      </c>
    </row>
    <row r="5034" customFormat="false" ht="15" hidden="false" customHeight="false" outlineLevel="0" collapsed="false">
      <c r="A5034" s="309" t="n">
        <v>10322</v>
      </c>
      <c r="B5034" s="309" t="s">
        <v>438</v>
      </c>
      <c r="C5034" s="309" t="s">
        <v>16752</v>
      </c>
      <c r="D5034" s="305" t="s">
        <v>7340</v>
      </c>
      <c r="E5034" s="308" t="n">
        <v>10306.54</v>
      </c>
    </row>
    <row r="5035" customFormat="false" ht="15" hidden="false" customHeight="false" outlineLevel="0" collapsed="false">
      <c r="A5035" s="309" t="n">
        <v>10323</v>
      </c>
      <c r="B5035" s="309" t="s">
        <v>438</v>
      </c>
      <c r="C5035" s="309" t="s">
        <v>16753</v>
      </c>
      <c r="D5035" s="305" t="s">
        <v>7340</v>
      </c>
      <c r="E5035" s="308" t="n">
        <v>1683</v>
      </c>
    </row>
    <row r="5036" customFormat="false" ht="15" hidden="false" customHeight="true" outlineLevel="0" collapsed="false">
      <c r="A5036" s="310" t="n">
        <v>2</v>
      </c>
      <c r="B5036" s="309" t="s">
        <v>438</v>
      </c>
      <c r="C5036" s="311" t="s">
        <v>16754</v>
      </c>
      <c r="D5036" s="311"/>
      <c r="E5036" s="311"/>
    </row>
    <row r="5037" customFormat="false" ht="15" hidden="false" customHeight="true" outlineLevel="0" collapsed="false">
      <c r="A5037" s="310" t="n">
        <v>203</v>
      </c>
      <c r="B5037" s="309" t="s">
        <v>438</v>
      </c>
      <c r="C5037" s="311" t="s">
        <v>16755</v>
      </c>
      <c r="D5037" s="311"/>
      <c r="E5037" s="311"/>
    </row>
    <row r="5038" customFormat="false" ht="23.85" hidden="false" customHeight="false" outlineLevel="0" collapsed="false">
      <c r="A5038" s="309" t="n">
        <v>20356</v>
      </c>
      <c r="B5038" s="309" t="s">
        <v>438</v>
      </c>
      <c r="C5038" s="309" t="s">
        <v>16756</v>
      </c>
      <c r="D5038" s="305" t="s">
        <v>142</v>
      </c>
      <c r="E5038" s="306" t="n">
        <v>87.47</v>
      </c>
    </row>
    <row r="5039" customFormat="false" ht="15" hidden="false" customHeight="true" outlineLevel="0" collapsed="false">
      <c r="A5039" s="310" t="n">
        <v>204</v>
      </c>
      <c r="B5039" s="309" t="s">
        <v>438</v>
      </c>
      <c r="C5039" s="311" t="s">
        <v>16757</v>
      </c>
      <c r="D5039" s="311"/>
      <c r="E5039" s="311"/>
    </row>
    <row r="5040" customFormat="false" ht="23.85" hidden="false" customHeight="false" outlineLevel="0" collapsed="false">
      <c r="A5040" s="309" t="n">
        <v>20416</v>
      </c>
      <c r="B5040" s="309" t="s">
        <v>438</v>
      </c>
      <c r="C5040" s="309" t="s">
        <v>16758</v>
      </c>
      <c r="D5040" s="305" t="s">
        <v>48</v>
      </c>
      <c r="E5040" s="306" t="n">
        <v>560.68</v>
      </c>
    </row>
    <row r="5041" customFormat="false" ht="15" hidden="false" customHeight="false" outlineLevel="0" collapsed="false">
      <c r="A5041" s="309" t="n">
        <v>20437</v>
      </c>
      <c r="B5041" s="309" t="s">
        <v>438</v>
      </c>
      <c r="C5041" s="309" t="s">
        <v>16759</v>
      </c>
      <c r="D5041" s="305" t="s">
        <v>418</v>
      </c>
      <c r="E5041" s="306" t="n">
        <v>102.89</v>
      </c>
    </row>
    <row r="5042" customFormat="false" ht="15" hidden="false" customHeight="false" outlineLevel="0" collapsed="false">
      <c r="A5042" s="309" t="n">
        <v>20463</v>
      </c>
      <c r="B5042" s="309" t="s">
        <v>438</v>
      </c>
      <c r="C5042" s="309" t="s">
        <v>16760</v>
      </c>
      <c r="D5042" s="305" t="s">
        <v>418</v>
      </c>
      <c r="E5042" s="306" t="n">
        <v>8</v>
      </c>
    </row>
    <row r="5043" customFormat="false" ht="15" hidden="false" customHeight="false" outlineLevel="0" collapsed="false">
      <c r="A5043" s="309" t="n">
        <v>20468</v>
      </c>
      <c r="B5043" s="309" t="s">
        <v>438</v>
      </c>
      <c r="C5043" s="309" t="s">
        <v>16761</v>
      </c>
      <c r="D5043" s="305" t="s">
        <v>418</v>
      </c>
      <c r="E5043" s="306" t="n">
        <v>16.03</v>
      </c>
    </row>
    <row r="5044" customFormat="false" ht="15" hidden="false" customHeight="true" outlineLevel="0" collapsed="false">
      <c r="A5044" s="310" t="n">
        <v>205</v>
      </c>
      <c r="B5044" s="309" t="s">
        <v>438</v>
      </c>
      <c r="C5044" s="311" t="s">
        <v>16762</v>
      </c>
      <c r="D5044" s="311"/>
      <c r="E5044" s="311"/>
    </row>
    <row r="5045" customFormat="false" ht="15" hidden="false" customHeight="false" outlineLevel="0" collapsed="false">
      <c r="A5045" s="309" t="n">
        <v>20503</v>
      </c>
      <c r="B5045" s="309" t="s">
        <v>438</v>
      </c>
      <c r="C5045" s="309" t="s">
        <v>16763</v>
      </c>
      <c r="D5045" s="305" t="s">
        <v>48</v>
      </c>
      <c r="E5045" s="306" t="n">
        <v>152</v>
      </c>
    </row>
    <row r="5046" customFormat="false" ht="15" hidden="false" customHeight="false" outlineLevel="0" collapsed="false">
      <c r="A5046" s="309" t="n">
        <v>20505</v>
      </c>
      <c r="B5046" s="309" t="s">
        <v>438</v>
      </c>
      <c r="C5046" s="309" t="s">
        <v>16764</v>
      </c>
      <c r="D5046" s="305" t="s">
        <v>418</v>
      </c>
      <c r="E5046" s="306" t="n">
        <v>1.07</v>
      </c>
    </row>
    <row r="5047" customFormat="false" ht="15" hidden="false" customHeight="false" outlineLevel="0" collapsed="false">
      <c r="A5047" s="309" t="n">
        <v>20508</v>
      </c>
      <c r="B5047" s="309" t="s">
        <v>438</v>
      </c>
      <c r="C5047" s="309" t="s">
        <v>16765</v>
      </c>
      <c r="D5047" s="305" t="s">
        <v>418</v>
      </c>
      <c r="E5047" s="306" t="n">
        <v>0.59</v>
      </c>
    </row>
    <row r="5048" customFormat="false" ht="15" hidden="false" customHeight="false" outlineLevel="0" collapsed="false">
      <c r="A5048" s="309" t="n">
        <v>20509</v>
      </c>
      <c r="B5048" s="309" t="s">
        <v>438</v>
      </c>
      <c r="C5048" s="309" t="s">
        <v>16766</v>
      </c>
      <c r="D5048" s="305" t="s">
        <v>418</v>
      </c>
      <c r="E5048" s="306" t="n">
        <v>4.22</v>
      </c>
    </row>
    <row r="5049" customFormat="false" ht="15" hidden="false" customHeight="false" outlineLevel="0" collapsed="false">
      <c r="A5049" s="309" t="n">
        <v>20510</v>
      </c>
      <c r="B5049" s="309" t="s">
        <v>438</v>
      </c>
      <c r="C5049" s="309" t="s">
        <v>16767</v>
      </c>
      <c r="D5049" s="305" t="s">
        <v>418</v>
      </c>
      <c r="E5049" s="306" t="n">
        <v>0.84</v>
      </c>
    </row>
    <row r="5050" customFormat="false" ht="23.85" hidden="false" customHeight="false" outlineLevel="0" collapsed="false">
      <c r="A5050" s="309" t="n">
        <v>20514</v>
      </c>
      <c r="B5050" s="309" t="s">
        <v>438</v>
      </c>
      <c r="C5050" s="309" t="s">
        <v>16768</v>
      </c>
      <c r="D5050" s="305" t="s">
        <v>48</v>
      </c>
      <c r="E5050" s="306" t="n">
        <v>522.93</v>
      </c>
    </row>
    <row r="5051" customFormat="false" ht="15" hidden="false" customHeight="false" outlineLevel="0" collapsed="false">
      <c r="A5051" s="309" t="n">
        <v>20517</v>
      </c>
      <c r="B5051" s="309" t="s">
        <v>438</v>
      </c>
      <c r="C5051" s="309" t="s">
        <v>16769</v>
      </c>
      <c r="D5051" s="305" t="s">
        <v>48</v>
      </c>
      <c r="E5051" s="306" t="n">
        <v>172.35</v>
      </c>
    </row>
    <row r="5052" customFormat="false" ht="15" hidden="false" customHeight="false" outlineLevel="0" collapsed="false">
      <c r="A5052" s="309" t="n">
        <v>20518</v>
      </c>
      <c r="B5052" s="309" t="s">
        <v>438</v>
      </c>
      <c r="C5052" s="309" t="s">
        <v>16770</v>
      </c>
      <c r="D5052" s="305" t="s">
        <v>48</v>
      </c>
      <c r="E5052" s="306" t="n">
        <v>172.35</v>
      </c>
    </row>
    <row r="5053" customFormat="false" ht="15" hidden="false" customHeight="false" outlineLevel="0" collapsed="false">
      <c r="A5053" s="309" t="n">
        <v>20519</v>
      </c>
      <c r="B5053" s="309" t="s">
        <v>438</v>
      </c>
      <c r="C5053" s="309" t="s">
        <v>16771</v>
      </c>
      <c r="D5053" s="305" t="s">
        <v>48</v>
      </c>
      <c r="E5053" s="306" t="n">
        <v>172.35</v>
      </c>
    </row>
    <row r="5054" customFormat="false" ht="15" hidden="false" customHeight="false" outlineLevel="0" collapsed="false">
      <c r="A5054" s="309" t="n">
        <v>20520</v>
      </c>
      <c r="B5054" s="309" t="s">
        <v>438</v>
      </c>
      <c r="C5054" s="309" t="s">
        <v>16772</v>
      </c>
      <c r="D5054" s="305" t="s">
        <v>48</v>
      </c>
      <c r="E5054" s="306" t="n">
        <v>172.35</v>
      </c>
    </row>
    <row r="5055" customFormat="false" ht="15" hidden="false" customHeight="false" outlineLevel="0" collapsed="false">
      <c r="A5055" s="309" t="n">
        <v>20521</v>
      </c>
      <c r="B5055" s="309" t="s">
        <v>438</v>
      </c>
      <c r="C5055" s="309" t="s">
        <v>16773</v>
      </c>
      <c r="D5055" s="305" t="s">
        <v>48</v>
      </c>
      <c r="E5055" s="306" t="n">
        <v>172.72</v>
      </c>
    </row>
    <row r="5056" customFormat="false" ht="15" hidden="false" customHeight="false" outlineLevel="0" collapsed="false">
      <c r="A5056" s="309" t="n">
        <v>20522</v>
      </c>
      <c r="B5056" s="309" t="s">
        <v>438</v>
      </c>
      <c r="C5056" s="309" t="s">
        <v>16774</v>
      </c>
      <c r="D5056" s="305" t="s">
        <v>48</v>
      </c>
      <c r="E5056" s="306" t="n">
        <v>228.9</v>
      </c>
    </row>
    <row r="5057" customFormat="false" ht="15" hidden="false" customHeight="false" outlineLevel="0" collapsed="false">
      <c r="A5057" s="309" t="n">
        <v>20524</v>
      </c>
      <c r="B5057" s="309" t="s">
        <v>438</v>
      </c>
      <c r="C5057" s="309" t="s">
        <v>16775</v>
      </c>
      <c r="D5057" s="305" t="s">
        <v>48</v>
      </c>
      <c r="E5057" s="306" t="n">
        <v>96.53</v>
      </c>
    </row>
    <row r="5058" customFormat="false" ht="15" hidden="false" customHeight="false" outlineLevel="0" collapsed="false">
      <c r="A5058" s="309" t="n">
        <v>20553</v>
      </c>
      <c r="B5058" s="309" t="s">
        <v>438</v>
      </c>
      <c r="C5058" s="309" t="s">
        <v>16776</v>
      </c>
      <c r="D5058" s="305" t="s">
        <v>48</v>
      </c>
      <c r="E5058" s="306" t="n">
        <v>172.35</v>
      </c>
    </row>
    <row r="5059" customFormat="false" ht="15" hidden="false" customHeight="false" outlineLevel="0" collapsed="false">
      <c r="A5059" s="309" t="n">
        <v>20554</v>
      </c>
      <c r="B5059" s="309" t="s">
        <v>438</v>
      </c>
      <c r="C5059" s="309" t="s">
        <v>16777</v>
      </c>
      <c r="D5059" s="305" t="s">
        <v>48</v>
      </c>
      <c r="E5059" s="306" t="n">
        <v>85</v>
      </c>
    </row>
    <row r="5060" customFormat="false" ht="23.85" hidden="false" customHeight="false" outlineLevel="0" collapsed="false">
      <c r="A5060" s="309" t="n">
        <v>20567</v>
      </c>
      <c r="B5060" s="309" t="s">
        <v>438</v>
      </c>
      <c r="C5060" s="309" t="s">
        <v>16778</v>
      </c>
      <c r="D5060" s="305" t="s">
        <v>48</v>
      </c>
      <c r="E5060" s="306" t="n">
        <v>543.21</v>
      </c>
    </row>
    <row r="5061" customFormat="false" ht="15" hidden="false" customHeight="false" outlineLevel="0" collapsed="false">
      <c r="A5061" s="309" t="n">
        <v>20571</v>
      </c>
      <c r="B5061" s="309" t="s">
        <v>438</v>
      </c>
      <c r="C5061" s="309" t="s">
        <v>16779</v>
      </c>
      <c r="D5061" s="305" t="s">
        <v>48</v>
      </c>
      <c r="E5061" s="306" t="n">
        <v>172.35</v>
      </c>
    </row>
    <row r="5062" customFormat="false" ht="23.85" hidden="false" customHeight="false" outlineLevel="0" collapsed="false">
      <c r="A5062" s="309" t="n">
        <v>20572</v>
      </c>
      <c r="B5062" s="309" t="s">
        <v>438</v>
      </c>
      <c r="C5062" s="309" t="s">
        <v>16780</v>
      </c>
      <c r="D5062" s="305" t="s">
        <v>418</v>
      </c>
      <c r="E5062" s="306" t="n">
        <v>5.51</v>
      </c>
    </row>
    <row r="5063" customFormat="false" ht="15" hidden="false" customHeight="false" outlineLevel="0" collapsed="false">
      <c r="A5063" s="309" t="n">
        <v>20578</v>
      </c>
      <c r="B5063" s="309" t="s">
        <v>438</v>
      </c>
      <c r="C5063" s="309" t="s">
        <v>16781</v>
      </c>
      <c r="D5063" s="305" t="s">
        <v>48</v>
      </c>
      <c r="E5063" s="306" t="n">
        <v>190</v>
      </c>
    </row>
    <row r="5064" customFormat="false" ht="15" hidden="false" customHeight="false" outlineLevel="0" collapsed="false">
      <c r="A5064" s="309" t="n">
        <v>20580</v>
      </c>
      <c r="B5064" s="309" t="s">
        <v>438</v>
      </c>
      <c r="C5064" s="309" t="s">
        <v>16782</v>
      </c>
      <c r="D5064" s="305" t="s">
        <v>48</v>
      </c>
      <c r="E5064" s="306" t="n">
        <v>115</v>
      </c>
    </row>
    <row r="5065" customFormat="false" ht="23.85" hidden="false" customHeight="false" outlineLevel="0" collapsed="false">
      <c r="A5065" s="309" t="n">
        <v>20584</v>
      </c>
      <c r="B5065" s="309" t="s">
        <v>438</v>
      </c>
      <c r="C5065" s="309" t="s">
        <v>16783</v>
      </c>
      <c r="D5065" s="305" t="s">
        <v>418</v>
      </c>
      <c r="E5065" s="306" t="n">
        <v>2.29</v>
      </c>
    </row>
    <row r="5066" customFormat="false" ht="15" hidden="false" customHeight="false" outlineLevel="0" collapsed="false">
      <c r="A5066" s="309" t="n">
        <v>20588</v>
      </c>
      <c r="B5066" s="309" t="s">
        <v>438</v>
      </c>
      <c r="C5066" s="309" t="s">
        <v>16784</v>
      </c>
      <c r="D5066" s="305" t="s">
        <v>418</v>
      </c>
      <c r="E5066" s="306" t="n">
        <v>8</v>
      </c>
    </row>
    <row r="5067" customFormat="false" ht="15" hidden="false" customHeight="true" outlineLevel="0" collapsed="false">
      <c r="A5067" s="310" t="n">
        <v>207</v>
      </c>
      <c r="B5067" s="309" t="s">
        <v>438</v>
      </c>
      <c r="C5067" s="311" t="s">
        <v>16762</v>
      </c>
      <c r="D5067" s="311"/>
      <c r="E5067" s="311"/>
    </row>
    <row r="5068" customFormat="false" ht="35.05" hidden="false" customHeight="false" outlineLevel="0" collapsed="false">
      <c r="A5068" s="309" t="n">
        <v>20732</v>
      </c>
      <c r="B5068" s="309" t="s">
        <v>438</v>
      </c>
      <c r="C5068" s="309" t="s">
        <v>16785</v>
      </c>
      <c r="D5068" s="305" t="s">
        <v>418</v>
      </c>
      <c r="E5068" s="306" t="n">
        <v>1.9</v>
      </c>
    </row>
    <row r="5069" customFormat="false" ht="35.05" hidden="false" customHeight="false" outlineLevel="0" collapsed="false">
      <c r="A5069" s="309" t="n">
        <v>20746</v>
      </c>
      <c r="B5069" s="309" t="s">
        <v>438</v>
      </c>
      <c r="C5069" s="309" t="s">
        <v>16786</v>
      </c>
      <c r="D5069" s="305" t="s">
        <v>418</v>
      </c>
      <c r="E5069" s="306" t="n">
        <v>5.77</v>
      </c>
    </row>
    <row r="5070" customFormat="false" ht="15" hidden="false" customHeight="true" outlineLevel="0" collapsed="false">
      <c r="A5070" s="310" t="n">
        <v>209</v>
      </c>
      <c r="B5070" s="309" t="s">
        <v>438</v>
      </c>
      <c r="C5070" s="311" t="s">
        <v>16787</v>
      </c>
      <c r="D5070" s="311"/>
      <c r="E5070" s="311"/>
    </row>
    <row r="5071" customFormat="false" ht="23.85" hidden="false" customHeight="false" outlineLevel="0" collapsed="false">
      <c r="A5071" s="309" t="n">
        <v>20910</v>
      </c>
      <c r="B5071" s="309" t="s">
        <v>438</v>
      </c>
      <c r="C5071" s="309" t="s">
        <v>16788</v>
      </c>
      <c r="D5071" s="305" t="s">
        <v>56</v>
      </c>
      <c r="E5071" s="306" t="n">
        <v>45.38</v>
      </c>
    </row>
    <row r="5072" customFormat="false" ht="23.85" hidden="false" customHeight="false" outlineLevel="0" collapsed="false">
      <c r="A5072" s="309" t="n">
        <v>20975</v>
      </c>
      <c r="B5072" s="309" t="s">
        <v>438</v>
      </c>
      <c r="C5072" s="309" t="s">
        <v>16789</v>
      </c>
      <c r="D5072" s="305" t="s">
        <v>429</v>
      </c>
      <c r="E5072" s="306" t="n">
        <v>9.33</v>
      </c>
    </row>
    <row r="5073" customFormat="false" ht="15" hidden="false" customHeight="false" outlineLevel="0" collapsed="false">
      <c r="A5073" s="309" t="n">
        <v>20977</v>
      </c>
      <c r="B5073" s="309" t="s">
        <v>438</v>
      </c>
      <c r="C5073" s="309" t="s">
        <v>16790</v>
      </c>
      <c r="D5073" s="305" t="s">
        <v>429</v>
      </c>
      <c r="E5073" s="306" t="n">
        <v>7.59</v>
      </c>
    </row>
    <row r="5074" customFormat="false" ht="15" hidden="false" customHeight="false" outlineLevel="0" collapsed="false">
      <c r="A5074" s="309" t="n">
        <v>20982</v>
      </c>
      <c r="B5074" s="309" t="s">
        <v>438</v>
      </c>
      <c r="C5074" s="309" t="s">
        <v>16791</v>
      </c>
      <c r="D5074" s="305" t="s">
        <v>429</v>
      </c>
      <c r="E5074" s="306" t="n">
        <v>11.53</v>
      </c>
    </row>
    <row r="5075" customFormat="false" ht="15" hidden="false" customHeight="false" outlineLevel="0" collapsed="false">
      <c r="A5075" s="309" t="n">
        <v>20985</v>
      </c>
      <c r="B5075" s="309" t="s">
        <v>438</v>
      </c>
      <c r="C5075" s="309" t="s">
        <v>16792</v>
      </c>
      <c r="D5075" s="305" t="s">
        <v>429</v>
      </c>
      <c r="E5075" s="306" t="n">
        <v>5.18</v>
      </c>
    </row>
    <row r="5076" customFormat="false" ht="23.85" hidden="false" customHeight="false" outlineLevel="0" collapsed="false">
      <c r="A5076" s="309" t="n">
        <v>20986</v>
      </c>
      <c r="B5076" s="309" t="s">
        <v>438</v>
      </c>
      <c r="C5076" s="309" t="s">
        <v>16793</v>
      </c>
      <c r="D5076" s="305" t="s">
        <v>429</v>
      </c>
      <c r="E5076" s="306" t="n">
        <v>4.03</v>
      </c>
    </row>
    <row r="5077" customFormat="false" ht="23.85" hidden="false" customHeight="false" outlineLevel="0" collapsed="false">
      <c r="A5077" s="309" t="n">
        <v>20987</v>
      </c>
      <c r="B5077" s="309" t="s">
        <v>438</v>
      </c>
      <c r="C5077" s="309" t="s">
        <v>16794</v>
      </c>
      <c r="D5077" s="305" t="s">
        <v>56</v>
      </c>
      <c r="E5077" s="306" t="n">
        <v>47.97</v>
      </c>
    </row>
    <row r="5078" customFormat="false" ht="15" hidden="false" customHeight="false" outlineLevel="0" collapsed="false">
      <c r="A5078" s="309" t="n">
        <v>20988</v>
      </c>
      <c r="B5078" s="309" t="s">
        <v>438</v>
      </c>
      <c r="C5078" s="309" t="s">
        <v>16795</v>
      </c>
      <c r="D5078" s="305" t="s">
        <v>429</v>
      </c>
      <c r="E5078" s="306" t="n">
        <v>13.58</v>
      </c>
    </row>
    <row r="5079" customFormat="false" ht="15" hidden="false" customHeight="true" outlineLevel="0" collapsed="false">
      <c r="A5079" s="310" t="n">
        <v>210</v>
      </c>
      <c r="B5079" s="309" t="s">
        <v>438</v>
      </c>
      <c r="C5079" s="311" t="s">
        <v>16787</v>
      </c>
      <c r="D5079" s="311"/>
      <c r="E5079" s="311"/>
    </row>
    <row r="5080" customFormat="false" ht="23.85" hidden="false" customHeight="false" outlineLevel="0" collapsed="false">
      <c r="A5080" s="309" t="n">
        <v>21005</v>
      </c>
      <c r="B5080" s="309" t="s">
        <v>438</v>
      </c>
      <c r="C5080" s="309" t="s">
        <v>16796</v>
      </c>
      <c r="D5080" s="305" t="s">
        <v>48</v>
      </c>
      <c r="E5080" s="308" t="n">
        <v>6246</v>
      </c>
    </row>
    <row r="5081" customFormat="false" ht="23.85" hidden="false" customHeight="false" outlineLevel="0" collapsed="false">
      <c r="A5081" s="309" t="n">
        <v>21009</v>
      </c>
      <c r="B5081" s="309" t="s">
        <v>438</v>
      </c>
      <c r="C5081" s="309" t="s">
        <v>16797</v>
      </c>
      <c r="D5081" s="305" t="s">
        <v>429</v>
      </c>
      <c r="E5081" s="306" t="n">
        <v>9.98</v>
      </c>
    </row>
    <row r="5082" customFormat="false" ht="23.85" hidden="false" customHeight="false" outlineLevel="0" collapsed="false">
      <c r="A5082" s="309" t="n">
        <v>21018</v>
      </c>
      <c r="B5082" s="309" t="s">
        <v>438</v>
      </c>
      <c r="C5082" s="309" t="s">
        <v>16798</v>
      </c>
      <c r="D5082" s="305" t="s">
        <v>429</v>
      </c>
      <c r="E5082" s="306" t="n">
        <v>15.2</v>
      </c>
    </row>
    <row r="5083" customFormat="false" ht="23.85" hidden="false" customHeight="false" outlineLevel="0" collapsed="false">
      <c r="A5083" s="309" t="n">
        <v>21023</v>
      </c>
      <c r="B5083" s="309" t="s">
        <v>438</v>
      </c>
      <c r="C5083" s="309" t="s">
        <v>16799</v>
      </c>
      <c r="D5083" s="305" t="s">
        <v>142</v>
      </c>
      <c r="E5083" s="306" t="n">
        <v>4.2</v>
      </c>
    </row>
    <row r="5084" customFormat="false" ht="23.85" hidden="false" customHeight="false" outlineLevel="0" collapsed="false">
      <c r="A5084" s="309" t="n">
        <v>21028</v>
      </c>
      <c r="B5084" s="309" t="s">
        <v>438</v>
      </c>
      <c r="C5084" s="309" t="s">
        <v>16800</v>
      </c>
      <c r="D5084" s="305" t="s">
        <v>16801</v>
      </c>
      <c r="E5084" s="306" t="n">
        <v>236.28</v>
      </c>
    </row>
    <row r="5085" customFormat="false" ht="15" hidden="false" customHeight="false" outlineLevel="0" collapsed="false">
      <c r="A5085" s="309" t="n">
        <v>21030</v>
      </c>
      <c r="B5085" s="309" t="s">
        <v>438</v>
      </c>
      <c r="C5085" s="309" t="s">
        <v>16802</v>
      </c>
      <c r="D5085" s="305" t="s">
        <v>56</v>
      </c>
      <c r="E5085" s="306" t="n">
        <v>21.28</v>
      </c>
    </row>
    <row r="5086" customFormat="false" ht="15" hidden="false" customHeight="false" outlineLevel="0" collapsed="false">
      <c r="A5086" s="309" t="n">
        <v>21031</v>
      </c>
      <c r="B5086" s="309" t="s">
        <v>438</v>
      </c>
      <c r="C5086" s="309" t="s">
        <v>16803</v>
      </c>
      <c r="D5086" s="305" t="s">
        <v>56</v>
      </c>
      <c r="E5086" s="306" t="n">
        <v>30.13</v>
      </c>
    </row>
    <row r="5087" customFormat="false" ht="15" hidden="false" customHeight="false" outlineLevel="0" collapsed="false">
      <c r="A5087" s="309" t="n">
        <v>21032</v>
      </c>
      <c r="B5087" s="309" t="s">
        <v>438</v>
      </c>
      <c r="C5087" s="309" t="s">
        <v>16804</v>
      </c>
      <c r="D5087" s="305" t="s">
        <v>56</v>
      </c>
      <c r="E5087" s="306" t="n">
        <v>37.13</v>
      </c>
    </row>
    <row r="5088" customFormat="false" ht="23.85" hidden="false" customHeight="false" outlineLevel="0" collapsed="false">
      <c r="A5088" s="309" t="n">
        <v>21033</v>
      </c>
      <c r="B5088" s="309" t="s">
        <v>438</v>
      </c>
      <c r="C5088" s="309" t="s">
        <v>16805</v>
      </c>
      <c r="D5088" s="305" t="s">
        <v>56</v>
      </c>
      <c r="E5088" s="306" t="n">
        <v>45.4</v>
      </c>
    </row>
    <row r="5089" customFormat="false" ht="15" hidden="false" customHeight="false" outlineLevel="0" collapsed="false">
      <c r="A5089" s="309" t="n">
        <v>21040</v>
      </c>
      <c r="B5089" s="309" t="s">
        <v>438</v>
      </c>
      <c r="C5089" s="309" t="s">
        <v>16806</v>
      </c>
      <c r="D5089" s="305" t="s">
        <v>429</v>
      </c>
      <c r="E5089" s="306" t="n">
        <v>50.39</v>
      </c>
    </row>
    <row r="5090" customFormat="false" ht="23.85" hidden="false" customHeight="false" outlineLevel="0" collapsed="false">
      <c r="A5090" s="309" t="n">
        <v>21041</v>
      </c>
      <c r="B5090" s="309" t="s">
        <v>438</v>
      </c>
      <c r="C5090" s="309" t="s">
        <v>16807</v>
      </c>
      <c r="D5090" s="305" t="s">
        <v>429</v>
      </c>
      <c r="E5090" s="306" t="n">
        <v>29.75</v>
      </c>
    </row>
    <row r="5091" customFormat="false" ht="23.85" hidden="false" customHeight="false" outlineLevel="0" collapsed="false">
      <c r="A5091" s="309" t="n">
        <v>21042</v>
      </c>
      <c r="B5091" s="309" t="s">
        <v>438</v>
      </c>
      <c r="C5091" s="309" t="s">
        <v>16808</v>
      </c>
      <c r="D5091" s="305" t="s">
        <v>429</v>
      </c>
      <c r="E5091" s="306" t="n">
        <v>50.72</v>
      </c>
    </row>
    <row r="5092" customFormat="false" ht="23.85" hidden="false" customHeight="false" outlineLevel="0" collapsed="false">
      <c r="A5092" s="309" t="n">
        <v>21043</v>
      </c>
      <c r="B5092" s="309" t="s">
        <v>438</v>
      </c>
      <c r="C5092" s="309" t="s">
        <v>16809</v>
      </c>
      <c r="D5092" s="305" t="s">
        <v>429</v>
      </c>
      <c r="E5092" s="306" t="n">
        <v>369.76</v>
      </c>
    </row>
    <row r="5093" customFormat="false" ht="15" hidden="false" customHeight="false" outlineLevel="0" collapsed="false">
      <c r="A5093" s="309" t="n">
        <v>21060</v>
      </c>
      <c r="B5093" s="309" t="s">
        <v>438</v>
      </c>
      <c r="C5093" s="309" t="s">
        <v>16810</v>
      </c>
      <c r="D5093" s="305" t="s">
        <v>429</v>
      </c>
      <c r="E5093" s="306" t="n">
        <v>4.98</v>
      </c>
    </row>
    <row r="5094" customFormat="false" ht="15" hidden="false" customHeight="false" outlineLevel="0" collapsed="false">
      <c r="A5094" s="309" t="n">
        <v>21061</v>
      </c>
      <c r="B5094" s="309" t="s">
        <v>438</v>
      </c>
      <c r="C5094" s="309" t="s">
        <v>16811</v>
      </c>
      <c r="D5094" s="305" t="s">
        <v>429</v>
      </c>
      <c r="E5094" s="306" t="n">
        <v>4.14</v>
      </c>
    </row>
    <row r="5095" customFormat="false" ht="15" hidden="false" customHeight="false" outlineLevel="0" collapsed="false">
      <c r="A5095" s="309" t="n">
        <v>21085</v>
      </c>
      <c r="B5095" s="309" t="s">
        <v>438</v>
      </c>
      <c r="C5095" s="309" t="s">
        <v>16812</v>
      </c>
      <c r="D5095" s="305" t="s">
        <v>48</v>
      </c>
      <c r="E5095" s="308" t="n">
        <v>6246</v>
      </c>
    </row>
    <row r="5096" customFormat="false" ht="15" hidden="false" customHeight="false" outlineLevel="0" collapsed="false">
      <c r="A5096" s="309" t="n">
        <v>21089</v>
      </c>
      <c r="B5096" s="309" t="s">
        <v>438</v>
      </c>
      <c r="C5096" s="309" t="s">
        <v>16813</v>
      </c>
      <c r="D5096" s="305" t="s">
        <v>429</v>
      </c>
      <c r="E5096" s="306" t="n">
        <v>8.13</v>
      </c>
    </row>
    <row r="5097" customFormat="false" ht="15" hidden="false" customHeight="false" outlineLevel="0" collapsed="false">
      <c r="A5097" s="309" t="n">
        <v>21091</v>
      </c>
      <c r="B5097" s="309" t="s">
        <v>438</v>
      </c>
      <c r="C5097" s="309" t="s">
        <v>16814</v>
      </c>
      <c r="D5097" s="305" t="s">
        <v>56</v>
      </c>
      <c r="E5097" s="306" t="n">
        <v>42.36</v>
      </c>
    </row>
    <row r="5098" customFormat="false" ht="15" hidden="false" customHeight="true" outlineLevel="0" collapsed="false">
      <c r="A5098" s="310" t="n">
        <v>211</v>
      </c>
      <c r="B5098" s="309" t="s">
        <v>438</v>
      </c>
      <c r="C5098" s="311" t="s">
        <v>16815</v>
      </c>
      <c r="D5098" s="311"/>
      <c r="E5098" s="311"/>
    </row>
    <row r="5099" customFormat="false" ht="23.85" hidden="false" customHeight="false" outlineLevel="0" collapsed="false">
      <c r="A5099" s="309" t="n">
        <v>21108</v>
      </c>
      <c r="B5099" s="309" t="s">
        <v>438</v>
      </c>
      <c r="C5099" s="309" t="s">
        <v>16816</v>
      </c>
      <c r="D5099" s="305" t="s">
        <v>429</v>
      </c>
      <c r="E5099" s="306" t="n">
        <v>46.17</v>
      </c>
    </row>
    <row r="5100" customFormat="false" ht="15" hidden="false" customHeight="false" outlineLevel="0" collapsed="false">
      <c r="A5100" s="309" t="n">
        <v>21109</v>
      </c>
      <c r="B5100" s="309" t="s">
        <v>438</v>
      </c>
      <c r="C5100" s="309" t="s">
        <v>16817</v>
      </c>
      <c r="D5100" s="305" t="s">
        <v>16818</v>
      </c>
      <c r="E5100" s="306" t="n">
        <v>184.94</v>
      </c>
    </row>
    <row r="5101" customFormat="false" ht="15" hidden="false" customHeight="false" outlineLevel="0" collapsed="false">
      <c r="A5101" s="309" t="n">
        <v>21111</v>
      </c>
      <c r="B5101" s="309" t="s">
        <v>438</v>
      </c>
      <c r="C5101" s="309" t="s">
        <v>16819</v>
      </c>
      <c r="D5101" s="305" t="s">
        <v>429</v>
      </c>
      <c r="E5101" s="306" t="n">
        <v>57.13</v>
      </c>
    </row>
    <row r="5102" customFormat="false" ht="15" hidden="false" customHeight="false" outlineLevel="0" collapsed="false">
      <c r="A5102" s="309" t="n">
        <v>21118</v>
      </c>
      <c r="B5102" s="309" t="s">
        <v>438</v>
      </c>
      <c r="C5102" s="309" t="s">
        <v>16820</v>
      </c>
      <c r="D5102" s="305" t="s">
        <v>429</v>
      </c>
      <c r="E5102" s="306" t="n">
        <v>39.78</v>
      </c>
    </row>
    <row r="5103" customFormat="false" ht="15" hidden="false" customHeight="false" outlineLevel="0" collapsed="false">
      <c r="A5103" s="309" t="n">
        <v>21144</v>
      </c>
      <c r="B5103" s="309" t="s">
        <v>438</v>
      </c>
      <c r="C5103" s="309" t="s">
        <v>16821</v>
      </c>
      <c r="D5103" s="305" t="s">
        <v>429</v>
      </c>
      <c r="E5103" s="306" t="n">
        <v>21.97</v>
      </c>
    </row>
    <row r="5104" customFormat="false" ht="15" hidden="false" customHeight="false" outlineLevel="0" collapsed="false">
      <c r="A5104" s="309" t="n">
        <v>21151</v>
      </c>
      <c r="B5104" s="309" t="s">
        <v>438</v>
      </c>
      <c r="C5104" s="309" t="s">
        <v>16822</v>
      </c>
      <c r="D5104" s="305" t="s">
        <v>429</v>
      </c>
      <c r="E5104" s="306" t="n">
        <v>3.59</v>
      </c>
    </row>
    <row r="5105" customFormat="false" ht="15" hidden="false" customHeight="false" outlineLevel="0" collapsed="false">
      <c r="A5105" s="309" t="n">
        <v>21170</v>
      </c>
      <c r="B5105" s="309" t="s">
        <v>438</v>
      </c>
      <c r="C5105" s="309" t="s">
        <v>16823</v>
      </c>
      <c r="D5105" s="305" t="s">
        <v>429</v>
      </c>
      <c r="E5105" s="306" t="n">
        <v>11.13</v>
      </c>
    </row>
    <row r="5106" customFormat="false" ht="15" hidden="false" customHeight="true" outlineLevel="0" collapsed="false">
      <c r="A5106" s="310" t="n">
        <v>212</v>
      </c>
      <c r="B5106" s="309" t="s">
        <v>438</v>
      </c>
      <c r="C5106" s="311" t="s">
        <v>16824</v>
      </c>
      <c r="D5106" s="311"/>
      <c r="E5106" s="311"/>
    </row>
    <row r="5107" customFormat="false" ht="23.85" hidden="false" customHeight="false" outlineLevel="0" collapsed="false">
      <c r="A5107" s="309" t="n">
        <v>21205</v>
      </c>
      <c r="B5107" s="309" t="s">
        <v>438</v>
      </c>
      <c r="C5107" s="309" t="s">
        <v>16825</v>
      </c>
      <c r="D5107" s="305" t="s">
        <v>429</v>
      </c>
      <c r="E5107" s="306" t="n">
        <v>15.11</v>
      </c>
    </row>
    <row r="5108" customFormat="false" ht="23.85" hidden="false" customHeight="false" outlineLevel="0" collapsed="false">
      <c r="A5108" s="309" t="n">
        <v>21211</v>
      </c>
      <c r="B5108" s="309" t="s">
        <v>438</v>
      </c>
      <c r="C5108" s="309" t="s">
        <v>16826</v>
      </c>
      <c r="D5108" s="305" t="s">
        <v>56</v>
      </c>
      <c r="E5108" s="306" t="n">
        <v>15.27</v>
      </c>
    </row>
    <row r="5109" customFormat="false" ht="15" hidden="false" customHeight="true" outlineLevel="0" collapsed="false">
      <c r="A5109" s="310" t="n">
        <v>213</v>
      </c>
      <c r="B5109" s="309" t="s">
        <v>438</v>
      </c>
      <c r="C5109" s="311" t="s">
        <v>16815</v>
      </c>
      <c r="D5109" s="311"/>
      <c r="E5109" s="311"/>
    </row>
    <row r="5110" customFormat="false" ht="23.85" hidden="false" customHeight="false" outlineLevel="0" collapsed="false">
      <c r="A5110" s="309" t="n">
        <v>21305</v>
      </c>
      <c r="B5110" s="309" t="s">
        <v>438</v>
      </c>
      <c r="C5110" s="309" t="s">
        <v>16827</v>
      </c>
      <c r="D5110" s="305" t="s">
        <v>429</v>
      </c>
      <c r="E5110" s="306" t="n">
        <v>23.95</v>
      </c>
    </row>
    <row r="5111" customFormat="false" ht="23.85" hidden="false" customHeight="false" outlineLevel="0" collapsed="false">
      <c r="A5111" s="309" t="n">
        <v>21368</v>
      </c>
      <c r="B5111" s="309" t="s">
        <v>438</v>
      </c>
      <c r="C5111" s="309" t="s">
        <v>16828</v>
      </c>
      <c r="D5111" s="305" t="s">
        <v>429</v>
      </c>
      <c r="E5111" s="306" t="n">
        <v>4.24</v>
      </c>
    </row>
    <row r="5112" customFormat="false" ht="15" hidden="false" customHeight="true" outlineLevel="0" collapsed="false">
      <c r="A5112" s="310" t="n">
        <v>215</v>
      </c>
      <c r="B5112" s="309" t="s">
        <v>438</v>
      </c>
      <c r="C5112" s="311" t="s">
        <v>16829</v>
      </c>
      <c r="D5112" s="311"/>
      <c r="E5112" s="311"/>
    </row>
    <row r="5113" customFormat="false" ht="15" hidden="false" customHeight="false" outlineLevel="0" collapsed="false">
      <c r="A5113" s="309" t="n">
        <v>21516</v>
      </c>
      <c r="B5113" s="309" t="s">
        <v>438</v>
      </c>
      <c r="C5113" s="309" t="s">
        <v>16830</v>
      </c>
      <c r="D5113" s="305" t="s">
        <v>418</v>
      </c>
      <c r="E5113" s="306" t="n">
        <v>5.99</v>
      </c>
    </row>
    <row r="5114" customFormat="false" ht="15" hidden="false" customHeight="false" outlineLevel="0" collapsed="false">
      <c r="A5114" s="309" t="n">
        <v>21517</v>
      </c>
      <c r="B5114" s="309" t="s">
        <v>438</v>
      </c>
      <c r="C5114" s="309" t="s">
        <v>16831</v>
      </c>
      <c r="D5114" s="305" t="s">
        <v>418</v>
      </c>
      <c r="E5114" s="306" t="n">
        <v>5.89</v>
      </c>
    </row>
    <row r="5115" customFormat="false" ht="15" hidden="false" customHeight="false" outlineLevel="0" collapsed="false">
      <c r="A5115" s="309" t="n">
        <v>21521</v>
      </c>
      <c r="B5115" s="309" t="s">
        <v>438</v>
      </c>
      <c r="C5115" s="309" t="s">
        <v>16832</v>
      </c>
      <c r="D5115" s="305" t="s">
        <v>418</v>
      </c>
      <c r="E5115" s="306" t="n">
        <v>5.55</v>
      </c>
    </row>
    <row r="5116" customFormat="false" ht="15" hidden="false" customHeight="false" outlineLevel="0" collapsed="false">
      <c r="A5116" s="309" t="n">
        <v>21532</v>
      </c>
      <c r="B5116" s="309" t="s">
        <v>438</v>
      </c>
      <c r="C5116" s="309" t="s">
        <v>16833</v>
      </c>
      <c r="D5116" s="305" t="s">
        <v>418</v>
      </c>
      <c r="E5116" s="306" t="n">
        <v>6.67</v>
      </c>
    </row>
    <row r="5117" customFormat="false" ht="23.85" hidden="false" customHeight="false" outlineLevel="0" collapsed="false">
      <c r="A5117" s="309" t="n">
        <v>21543</v>
      </c>
      <c r="B5117" s="309" t="s">
        <v>438</v>
      </c>
      <c r="C5117" s="309" t="s">
        <v>16834</v>
      </c>
      <c r="D5117" s="305" t="s">
        <v>56</v>
      </c>
      <c r="E5117" s="306" t="n">
        <v>21.97</v>
      </c>
    </row>
    <row r="5118" customFormat="false" ht="23.85" hidden="false" customHeight="false" outlineLevel="0" collapsed="false">
      <c r="A5118" s="309" t="n">
        <v>21566</v>
      </c>
      <c r="B5118" s="309" t="s">
        <v>438</v>
      </c>
      <c r="C5118" s="309" t="s">
        <v>16835</v>
      </c>
      <c r="D5118" s="305" t="s">
        <v>142</v>
      </c>
      <c r="E5118" s="306" t="n">
        <v>0.43</v>
      </c>
    </row>
    <row r="5119" customFormat="false" ht="15" hidden="false" customHeight="true" outlineLevel="0" collapsed="false">
      <c r="A5119" s="310" t="n">
        <v>220</v>
      </c>
      <c r="B5119" s="309" t="s">
        <v>438</v>
      </c>
      <c r="C5119" s="311" t="s">
        <v>16836</v>
      </c>
      <c r="D5119" s="311"/>
      <c r="E5119" s="311"/>
    </row>
    <row r="5120" customFormat="false" ht="35.05" hidden="false" customHeight="false" outlineLevel="0" collapsed="false">
      <c r="A5120" s="309" t="n">
        <v>22001</v>
      </c>
      <c r="B5120" s="309" t="s">
        <v>438</v>
      </c>
      <c r="C5120" s="309" t="s">
        <v>16837</v>
      </c>
      <c r="D5120" s="305" t="s">
        <v>56</v>
      </c>
      <c r="E5120" s="306" t="n">
        <v>62</v>
      </c>
    </row>
    <row r="5121" customFormat="false" ht="35.05" hidden="false" customHeight="false" outlineLevel="0" collapsed="false">
      <c r="A5121" s="309" t="n">
        <v>22002</v>
      </c>
      <c r="B5121" s="309" t="s">
        <v>438</v>
      </c>
      <c r="C5121" s="309" t="s">
        <v>16838</v>
      </c>
      <c r="D5121" s="305" t="s">
        <v>56</v>
      </c>
      <c r="E5121" s="306" t="n">
        <v>73</v>
      </c>
    </row>
    <row r="5122" customFormat="false" ht="15" hidden="false" customHeight="true" outlineLevel="0" collapsed="false">
      <c r="A5122" s="310" t="n">
        <v>225</v>
      </c>
      <c r="B5122" s="309" t="s">
        <v>438</v>
      </c>
      <c r="C5122" s="311" t="s">
        <v>16839</v>
      </c>
      <c r="D5122" s="311"/>
      <c r="E5122" s="311"/>
    </row>
    <row r="5123" customFormat="false" ht="23.85" hidden="false" customHeight="false" outlineLevel="0" collapsed="false">
      <c r="A5123" s="309" t="n">
        <v>22502</v>
      </c>
      <c r="B5123" s="309" t="s">
        <v>438</v>
      </c>
      <c r="C5123" s="309" t="s">
        <v>16840</v>
      </c>
      <c r="D5123" s="305" t="s">
        <v>142</v>
      </c>
      <c r="E5123" s="306" t="n">
        <v>3.35</v>
      </c>
    </row>
    <row r="5124" customFormat="false" ht="23.85" hidden="false" customHeight="false" outlineLevel="0" collapsed="false">
      <c r="A5124" s="309" t="n">
        <v>22504</v>
      </c>
      <c r="B5124" s="309" t="s">
        <v>438</v>
      </c>
      <c r="C5124" s="309" t="s">
        <v>16841</v>
      </c>
      <c r="D5124" s="305" t="s">
        <v>142</v>
      </c>
      <c r="E5124" s="306" t="n">
        <v>4.42</v>
      </c>
    </row>
    <row r="5125" customFormat="false" ht="23.85" hidden="false" customHeight="false" outlineLevel="0" collapsed="false">
      <c r="A5125" s="309" t="n">
        <v>22505</v>
      </c>
      <c r="B5125" s="309" t="s">
        <v>438</v>
      </c>
      <c r="C5125" s="309" t="s">
        <v>16842</v>
      </c>
      <c r="D5125" s="305" t="s">
        <v>142</v>
      </c>
      <c r="E5125" s="306" t="n">
        <v>5.37</v>
      </c>
    </row>
    <row r="5126" customFormat="false" ht="23.85" hidden="false" customHeight="false" outlineLevel="0" collapsed="false">
      <c r="A5126" s="309" t="n">
        <v>22507</v>
      </c>
      <c r="B5126" s="309" t="s">
        <v>438</v>
      </c>
      <c r="C5126" s="309" t="s">
        <v>16843</v>
      </c>
      <c r="D5126" s="305" t="s">
        <v>142</v>
      </c>
      <c r="E5126" s="306" t="n">
        <v>4.78</v>
      </c>
    </row>
    <row r="5127" customFormat="false" ht="23.85" hidden="false" customHeight="false" outlineLevel="0" collapsed="false">
      <c r="A5127" s="309" t="n">
        <v>22508</v>
      </c>
      <c r="B5127" s="309" t="s">
        <v>438</v>
      </c>
      <c r="C5127" s="309" t="s">
        <v>16844</v>
      </c>
      <c r="D5127" s="305" t="s">
        <v>142</v>
      </c>
      <c r="E5127" s="306" t="n">
        <v>6.57</v>
      </c>
    </row>
    <row r="5128" customFormat="false" ht="23.85" hidden="false" customHeight="false" outlineLevel="0" collapsed="false">
      <c r="A5128" s="309" t="n">
        <v>22548</v>
      </c>
      <c r="B5128" s="309" t="s">
        <v>438</v>
      </c>
      <c r="C5128" s="309" t="s">
        <v>16845</v>
      </c>
      <c r="D5128" s="305" t="s">
        <v>142</v>
      </c>
      <c r="E5128" s="306" t="n">
        <v>3.43</v>
      </c>
    </row>
    <row r="5129" customFormat="false" ht="23.85" hidden="false" customHeight="false" outlineLevel="0" collapsed="false">
      <c r="A5129" s="309" t="n">
        <v>22585</v>
      </c>
      <c r="B5129" s="309" t="s">
        <v>438</v>
      </c>
      <c r="C5129" s="309" t="s">
        <v>16846</v>
      </c>
      <c r="D5129" s="305" t="s">
        <v>142</v>
      </c>
      <c r="E5129" s="306" t="n">
        <v>1.38</v>
      </c>
    </row>
    <row r="5130" customFormat="false" ht="23.85" hidden="false" customHeight="false" outlineLevel="0" collapsed="false">
      <c r="A5130" s="309" t="n">
        <v>22586</v>
      </c>
      <c r="B5130" s="309" t="s">
        <v>438</v>
      </c>
      <c r="C5130" s="309" t="s">
        <v>16847</v>
      </c>
      <c r="D5130" s="305" t="s">
        <v>142</v>
      </c>
      <c r="E5130" s="306" t="n">
        <v>0.78</v>
      </c>
    </row>
    <row r="5131" customFormat="false" ht="15" hidden="false" customHeight="true" outlineLevel="0" collapsed="false">
      <c r="A5131" s="310" t="n">
        <v>230</v>
      </c>
      <c r="B5131" s="309" t="s">
        <v>438</v>
      </c>
      <c r="C5131" s="311" t="s">
        <v>16848</v>
      </c>
      <c r="D5131" s="311"/>
      <c r="E5131" s="311"/>
    </row>
    <row r="5132" customFormat="false" ht="23.85" hidden="false" customHeight="false" outlineLevel="0" collapsed="false">
      <c r="A5132" s="309" t="n">
        <v>23010</v>
      </c>
      <c r="B5132" s="309" t="s">
        <v>438</v>
      </c>
      <c r="C5132" s="309" t="s">
        <v>16849</v>
      </c>
      <c r="D5132" s="305" t="s">
        <v>142</v>
      </c>
      <c r="E5132" s="306" t="n">
        <v>11.67</v>
      </c>
    </row>
    <row r="5133" customFormat="false" ht="23.85" hidden="false" customHeight="false" outlineLevel="0" collapsed="false">
      <c r="A5133" s="309" t="n">
        <v>23015</v>
      </c>
      <c r="B5133" s="309" t="s">
        <v>438</v>
      </c>
      <c r="C5133" s="309" t="s">
        <v>16850</v>
      </c>
      <c r="D5133" s="305" t="s">
        <v>142</v>
      </c>
      <c r="E5133" s="306" t="n">
        <v>19.08</v>
      </c>
    </row>
    <row r="5134" customFormat="false" ht="15" hidden="false" customHeight="true" outlineLevel="0" collapsed="false">
      <c r="A5134" s="310" t="n">
        <v>235</v>
      </c>
      <c r="B5134" s="309" t="s">
        <v>438</v>
      </c>
      <c r="C5134" s="311" t="s">
        <v>16851</v>
      </c>
      <c r="D5134" s="311"/>
      <c r="E5134" s="311"/>
    </row>
    <row r="5135" customFormat="false" ht="23.85" hidden="false" customHeight="false" outlineLevel="0" collapsed="false">
      <c r="A5135" s="309" t="n">
        <v>23522</v>
      </c>
      <c r="B5135" s="309" t="s">
        <v>438</v>
      </c>
      <c r="C5135" s="309" t="s">
        <v>16852</v>
      </c>
      <c r="D5135" s="305" t="s">
        <v>56</v>
      </c>
      <c r="E5135" s="306" t="n">
        <v>269.06</v>
      </c>
    </row>
    <row r="5136" customFormat="false" ht="15" hidden="false" customHeight="true" outlineLevel="0" collapsed="false">
      <c r="A5136" s="310" t="n">
        <v>240</v>
      </c>
      <c r="B5136" s="309" t="s">
        <v>438</v>
      </c>
      <c r="C5136" s="311" t="s">
        <v>16853</v>
      </c>
      <c r="D5136" s="311"/>
      <c r="E5136" s="311"/>
    </row>
    <row r="5137" customFormat="false" ht="35.05" hidden="false" customHeight="false" outlineLevel="0" collapsed="false">
      <c r="A5137" s="309" t="n">
        <v>24015</v>
      </c>
      <c r="B5137" s="309" t="s">
        <v>438</v>
      </c>
      <c r="C5137" s="309" t="s">
        <v>16854</v>
      </c>
      <c r="D5137" s="305" t="s">
        <v>418</v>
      </c>
      <c r="E5137" s="306" t="n">
        <v>8.05</v>
      </c>
    </row>
    <row r="5138" customFormat="false" ht="15" hidden="false" customHeight="false" outlineLevel="0" collapsed="false">
      <c r="A5138" s="309" t="n">
        <v>24020</v>
      </c>
      <c r="B5138" s="309" t="s">
        <v>438</v>
      </c>
      <c r="C5138" s="309" t="s">
        <v>16855</v>
      </c>
      <c r="D5138" s="305" t="s">
        <v>418</v>
      </c>
      <c r="E5138" s="306" t="n">
        <v>9.86</v>
      </c>
    </row>
    <row r="5139" customFormat="false" ht="23.85" hidden="false" customHeight="false" outlineLevel="0" collapsed="false">
      <c r="A5139" s="309" t="n">
        <v>24034</v>
      </c>
      <c r="B5139" s="309" t="s">
        <v>438</v>
      </c>
      <c r="C5139" s="309" t="s">
        <v>16856</v>
      </c>
      <c r="D5139" s="305" t="s">
        <v>418</v>
      </c>
      <c r="E5139" s="306" t="n">
        <v>12.08</v>
      </c>
    </row>
    <row r="5140" customFormat="false" ht="23.85" hidden="false" customHeight="false" outlineLevel="0" collapsed="false">
      <c r="A5140" s="309" t="n">
        <v>24035</v>
      </c>
      <c r="B5140" s="309" t="s">
        <v>438</v>
      </c>
      <c r="C5140" s="309" t="s">
        <v>16857</v>
      </c>
      <c r="D5140" s="305" t="s">
        <v>418</v>
      </c>
      <c r="E5140" s="306" t="n">
        <v>14.37</v>
      </c>
    </row>
    <row r="5141" customFormat="false" ht="15" hidden="false" customHeight="false" outlineLevel="0" collapsed="false">
      <c r="A5141" s="309" t="n">
        <v>24038</v>
      </c>
      <c r="B5141" s="309" t="s">
        <v>438</v>
      </c>
      <c r="C5141" s="309" t="s">
        <v>16858</v>
      </c>
      <c r="D5141" s="305" t="s">
        <v>16859</v>
      </c>
      <c r="E5141" s="306" t="n">
        <v>0.21</v>
      </c>
    </row>
    <row r="5142" customFormat="false" ht="23.85" hidden="false" customHeight="false" outlineLevel="0" collapsed="false">
      <c r="A5142" s="309" t="n">
        <v>24042</v>
      </c>
      <c r="B5142" s="309" t="s">
        <v>438</v>
      </c>
      <c r="C5142" s="309" t="s">
        <v>16860</v>
      </c>
      <c r="D5142" s="305" t="s">
        <v>418</v>
      </c>
      <c r="E5142" s="306" t="n">
        <v>36.33</v>
      </c>
    </row>
    <row r="5143" customFormat="false" ht="15" hidden="false" customHeight="false" outlineLevel="0" collapsed="false">
      <c r="A5143" s="309" t="n">
        <v>24072</v>
      </c>
      <c r="B5143" s="309" t="s">
        <v>438</v>
      </c>
      <c r="C5143" s="309" t="s">
        <v>16861</v>
      </c>
      <c r="D5143" s="305" t="s">
        <v>56</v>
      </c>
      <c r="E5143" s="306" t="n">
        <v>7.11</v>
      </c>
    </row>
    <row r="5144" customFormat="false" ht="15" hidden="false" customHeight="true" outlineLevel="0" collapsed="false">
      <c r="A5144" s="310" t="n">
        <v>241</v>
      </c>
      <c r="B5144" s="309" t="s">
        <v>438</v>
      </c>
      <c r="C5144" s="311" t="s">
        <v>16862</v>
      </c>
      <c r="D5144" s="311"/>
      <c r="E5144" s="311"/>
    </row>
    <row r="5145" customFormat="false" ht="15" hidden="false" customHeight="false" outlineLevel="0" collapsed="false">
      <c r="A5145" s="309" t="n">
        <v>24116</v>
      </c>
      <c r="B5145" s="309" t="s">
        <v>438</v>
      </c>
      <c r="C5145" s="309" t="s">
        <v>16863</v>
      </c>
      <c r="D5145" s="305" t="s">
        <v>56</v>
      </c>
      <c r="E5145" s="306" t="n">
        <v>1.03</v>
      </c>
    </row>
    <row r="5146" customFormat="false" ht="35.05" hidden="false" customHeight="false" outlineLevel="0" collapsed="false">
      <c r="A5146" s="309" t="n">
        <v>24130</v>
      </c>
      <c r="B5146" s="309" t="s">
        <v>438</v>
      </c>
      <c r="C5146" s="309" t="s">
        <v>16864</v>
      </c>
      <c r="D5146" s="305" t="s">
        <v>56</v>
      </c>
      <c r="E5146" s="306" t="n">
        <v>329.77</v>
      </c>
    </row>
    <row r="5147" customFormat="false" ht="35.05" hidden="false" customHeight="false" outlineLevel="0" collapsed="false">
      <c r="A5147" s="309" t="n">
        <v>24131</v>
      </c>
      <c r="B5147" s="309" t="s">
        <v>438</v>
      </c>
      <c r="C5147" s="309" t="s">
        <v>16865</v>
      </c>
      <c r="D5147" s="305" t="s">
        <v>56</v>
      </c>
      <c r="E5147" s="306" t="n">
        <v>373.18</v>
      </c>
    </row>
    <row r="5148" customFormat="false" ht="23.85" hidden="false" customHeight="false" outlineLevel="0" collapsed="false">
      <c r="A5148" s="309" t="n">
        <v>24145</v>
      </c>
      <c r="B5148" s="309" t="s">
        <v>438</v>
      </c>
      <c r="C5148" s="309" t="s">
        <v>16866</v>
      </c>
      <c r="D5148" s="305" t="s">
        <v>9747</v>
      </c>
      <c r="E5148" s="306" t="n">
        <v>87.69</v>
      </c>
    </row>
    <row r="5149" customFormat="false" ht="23.85" hidden="false" customHeight="false" outlineLevel="0" collapsed="false">
      <c r="A5149" s="309" t="n">
        <v>24184</v>
      </c>
      <c r="B5149" s="309" t="s">
        <v>438</v>
      </c>
      <c r="C5149" s="309" t="s">
        <v>16867</v>
      </c>
      <c r="D5149" s="305" t="s">
        <v>142</v>
      </c>
      <c r="E5149" s="306" t="n">
        <v>35.35</v>
      </c>
    </row>
    <row r="5150" customFormat="false" ht="15" hidden="false" customHeight="true" outlineLevel="0" collapsed="false">
      <c r="A5150" s="310" t="n">
        <v>255</v>
      </c>
      <c r="B5150" s="309" t="s">
        <v>438</v>
      </c>
      <c r="C5150" s="311" t="s">
        <v>16868</v>
      </c>
      <c r="D5150" s="311"/>
      <c r="E5150" s="311"/>
    </row>
    <row r="5151" customFormat="false" ht="15" hidden="false" customHeight="false" outlineLevel="0" collapsed="false">
      <c r="A5151" s="309" t="n">
        <v>25513</v>
      </c>
      <c r="B5151" s="309" t="s">
        <v>438</v>
      </c>
      <c r="C5151" s="309" t="s">
        <v>16869</v>
      </c>
      <c r="D5151" s="305" t="s">
        <v>56</v>
      </c>
      <c r="E5151" s="306" t="n">
        <v>27.33</v>
      </c>
    </row>
    <row r="5152" customFormat="false" ht="15" hidden="false" customHeight="false" outlineLevel="0" collapsed="false">
      <c r="A5152" s="309" t="n">
        <v>25514</v>
      </c>
      <c r="B5152" s="309" t="s">
        <v>438</v>
      </c>
      <c r="C5152" s="309" t="s">
        <v>16870</v>
      </c>
      <c r="D5152" s="305" t="s">
        <v>56</v>
      </c>
      <c r="E5152" s="306" t="n">
        <v>51.37</v>
      </c>
    </row>
    <row r="5153" customFormat="false" ht="15" hidden="false" customHeight="false" outlineLevel="0" collapsed="false">
      <c r="A5153" s="309" t="n">
        <v>25532</v>
      </c>
      <c r="B5153" s="309" t="s">
        <v>438</v>
      </c>
      <c r="C5153" s="309" t="s">
        <v>16871</v>
      </c>
      <c r="D5153" s="305" t="s">
        <v>56</v>
      </c>
      <c r="E5153" s="306" t="n">
        <v>98.32</v>
      </c>
    </row>
    <row r="5154" customFormat="false" ht="23.85" hidden="false" customHeight="false" outlineLevel="0" collapsed="false">
      <c r="A5154" s="309" t="n">
        <v>25568</v>
      </c>
      <c r="B5154" s="309" t="s">
        <v>438</v>
      </c>
      <c r="C5154" s="309" t="s">
        <v>16872</v>
      </c>
      <c r="D5154" s="305" t="s">
        <v>56</v>
      </c>
      <c r="E5154" s="306" t="n">
        <v>29.47</v>
      </c>
    </row>
    <row r="5155" customFormat="false" ht="23.85" hidden="false" customHeight="false" outlineLevel="0" collapsed="false">
      <c r="A5155" s="309" t="n">
        <v>25569</v>
      </c>
      <c r="B5155" s="309" t="s">
        <v>438</v>
      </c>
      <c r="C5155" s="309" t="s">
        <v>16872</v>
      </c>
      <c r="D5155" s="305" t="s">
        <v>56</v>
      </c>
      <c r="E5155" s="306" t="n">
        <v>89.12</v>
      </c>
    </row>
    <row r="5156" customFormat="false" ht="23.85" hidden="false" customHeight="false" outlineLevel="0" collapsed="false">
      <c r="A5156" s="309" t="n">
        <v>25570</v>
      </c>
      <c r="B5156" s="309" t="s">
        <v>438</v>
      </c>
      <c r="C5156" s="309" t="s">
        <v>16873</v>
      </c>
      <c r="D5156" s="305" t="s">
        <v>142</v>
      </c>
      <c r="E5156" s="306" t="n">
        <v>2.11</v>
      </c>
    </row>
    <row r="5157" customFormat="false" ht="23.85" hidden="false" customHeight="false" outlineLevel="0" collapsed="false">
      <c r="A5157" s="309" t="n">
        <v>25571</v>
      </c>
      <c r="B5157" s="309" t="s">
        <v>438</v>
      </c>
      <c r="C5157" s="309" t="s">
        <v>16874</v>
      </c>
      <c r="D5157" s="305" t="s">
        <v>142</v>
      </c>
      <c r="E5157" s="306" t="n">
        <v>3.98</v>
      </c>
    </row>
    <row r="5158" customFormat="false" ht="15" hidden="false" customHeight="false" outlineLevel="0" collapsed="false">
      <c r="A5158" s="309" t="n">
        <v>25592</v>
      </c>
      <c r="B5158" s="309" t="s">
        <v>438</v>
      </c>
      <c r="C5158" s="309" t="s">
        <v>16875</v>
      </c>
      <c r="D5158" s="305" t="s">
        <v>56</v>
      </c>
      <c r="E5158" s="306" t="n">
        <v>95.89</v>
      </c>
    </row>
    <row r="5159" customFormat="false" ht="15" hidden="false" customHeight="true" outlineLevel="0" collapsed="false">
      <c r="A5159" s="310" t="n">
        <v>256</v>
      </c>
      <c r="B5159" s="309" t="s">
        <v>438</v>
      </c>
      <c r="C5159" s="311" t="s">
        <v>16868</v>
      </c>
      <c r="D5159" s="311"/>
      <c r="E5159" s="311"/>
    </row>
    <row r="5160" customFormat="false" ht="23.85" hidden="false" customHeight="false" outlineLevel="0" collapsed="false">
      <c r="A5160" s="309" t="n">
        <v>25617</v>
      </c>
      <c r="B5160" s="309" t="s">
        <v>438</v>
      </c>
      <c r="C5160" s="309" t="s">
        <v>16876</v>
      </c>
      <c r="D5160" s="305" t="s">
        <v>56</v>
      </c>
      <c r="E5160" s="306" t="n">
        <v>41.51</v>
      </c>
    </row>
    <row r="5161" customFormat="false" ht="15" hidden="false" customHeight="true" outlineLevel="0" collapsed="false">
      <c r="A5161" s="310" t="n">
        <v>258</v>
      </c>
      <c r="B5161" s="309" t="s">
        <v>438</v>
      </c>
      <c r="C5161" s="311" t="s">
        <v>16868</v>
      </c>
      <c r="D5161" s="311"/>
      <c r="E5161" s="311"/>
    </row>
    <row r="5162" customFormat="false" ht="35.05" hidden="false" customHeight="false" outlineLevel="0" collapsed="false">
      <c r="A5162" s="309" t="n">
        <v>25841</v>
      </c>
      <c r="B5162" s="309" t="s">
        <v>438</v>
      </c>
      <c r="C5162" s="309" t="s">
        <v>16877</v>
      </c>
      <c r="D5162" s="305" t="s">
        <v>56</v>
      </c>
      <c r="E5162" s="306" t="n">
        <v>53.63</v>
      </c>
    </row>
    <row r="5163" customFormat="false" ht="35.05" hidden="false" customHeight="false" outlineLevel="0" collapsed="false">
      <c r="A5163" s="309" t="n">
        <v>25843</v>
      </c>
      <c r="B5163" s="309" t="s">
        <v>438</v>
      </c>
      <c r="C5163" s="309" t="s">
        <v>16878</v>
      </c>
      <c r="D5163" s="305" t="s">
        <v>56</v>
      </c>
      <c r="E5163" s="306" t="n">
        <v>64.04</v>
      </c>
    </row>
    <row r="5164" customFormat="false" ht="15" hidden="false" customHeight="true" outlineLevel="0" collapsed="false">
      <c r="A5164" s="310" t="n">
        <v>260</v>
      </c>
      <c r="B5164" s="309" t="s">
        <v>438</v>
      </c>
      <c r="C5164" s="311" t="s">
        <v>16879</v>
      </c>
      <c r="D5164" s="311"/>
      <c r="E5164" s="311"/>
    </row>
    <row r="5165" customFormat="false" ht="23.85" hidden="false" customHeight="false" outlineLevel="0" collapsed="false">
      <c r="A5165" s="309" t="n">
        <v>26008</v>
      </c>
      <c r="B5165" s="309" t="s">
        <v>438</v>
      </c>
      <c r="C5165" s="309" t="s">
        <v>16880</v>
      </c>
      <c r="D5165" s="305" t="s">
        <v>429</v>
      </c>
      <c r="E5165" s="306" t="n">
        <v>65.84</v>
      </c>
    </row>
    <row r="5166" customFormat="false" ht="23.85" hidden="false" customHeight="false" outlineLevel="0" collapsed="false">
      <c r="A5166" s="309" t="n">
        <v>26015</v>
      </c>
      <c r="B5166" s="309" t="s">
        <v>438</v>
      </c>
      <c r="C5166" s="309" t="s">
        <v>16881</v>
      </c>
      <c r="D5166" s="305" t="s">
        <v>429</v>
      </c>
      <c r="E5166" s="306" t="n">
        <v>68.48</v>
      </c>
    </row>
    <row r="5167" customFormat="false" ht="23.85" hidden="false" customHeight="false" outlineLevel="0" collapsed="false">
      <c r="A5167" s="309" t="n">
        <v>26040</v>
      </c>
      <c r="B5167" s="309" t="s">
        <v>438</v>
      </c>
      <c r="C5167" s="309" t="s">
        <v>16882</v>
      </c>
      <c r="D5167" s="305" t="s">
        <v>429</v>
      </c>
      <c r="E5167" s="306" t="n">
        <v>7.51</v>
      </c>
    </row>
    <row r="5168" customFormat="false" ht="23.85" hidden="false" customHeight="false" outlineLevel="0" collapsed="false">
      <c r="A5168" s="309" t="n">
        <v>26091</v>
      </c>
      <c r="B5168" s="309" t="s">
        <v>438</v>
      </c>
      <c r="C5168" s="309" t="s">
        <v>16883</v>
      </c>
      <c r="D5168" s="305" t="s">
        <v>429</v>
      </c>
      <c r="E5168" s="306" t="n">
        <v>4.9</v>
      </c>
    </row>
    <row r="5169" customFormat="false" ht="15" hidden="false" customHeight="true" outlineLevel="0" collapsed="false">
      <c r="A5169" s="310" t="n">
        <v>265</v>
      </c>
      <c r="B5169" s="309" t="s">
        <v>438</v>
      </c>
      <c r="C5169" s="311" t="s">
        <v>16884</v>
      </c>
      <c r="D5169" s="311"/>
      <c r="E5169" s="311"/>
    </row>
    <row r="5170" customFormat="false" ht="15" hidden="false" customHeight="false" outlineLevel="0" collapsed="false">
      <c r="A5170" s="309" t="n">
        <v>26503</v>
      </c>
      <c r="B5170" s="309" t="s">
        <v>438</v>
      </c>
      <c r="C5170" s="309" t="s">
        <v>16885</v>
      </c>
      <c r="D5170" s="305" t="s">
        <v>142</v>
      </c>
      <c r="E5170" s="306" t="n">
        <v>0.96</v>
      </c>
    </row>
    <row r="5171" customFormat="false" ht="15" hidden="false" customHeight="false" outlineLevel="0" collapsed="false">
      <c r="A5171" s="309" t="n">
        <v>26506</v>
      </c>
      <c r="B5171" s="309" t="s">
        <v>438</v>
      </c>
      <c r="C5171" s="309" t="s">
        <v>16886</v>
      </c>
      <c r="D5171" s="305" t="s">
        <v>142</v>
      </c>
      <c r="E5171" s="306" t="n">
        <v>302.71</v>
      </c>
    </row>
    <row r="5172" customFormat="false" ht="23.85" hidden="false" customHeight="false" outlineLevel="0" collapsed="false">
      <c r="A5172" s="309" t="n">
        <v>26508</v>
      </c>
      <c r="B5172" s="309" t="s">
        <v>438</v>
      </c>
      <c r="C5172" s="309" t="s">
        <v>16887</v>
      </c>
      <c r="D5172" s="305" t="s">
        <v>429</v>
      </c>
      <c r="E5172" s="306" t="n">
        <v>7.61</v>
      </c>
    </row>
    <row r="5173" customFormat="false" ht="15" hidden="false" customHeight="false" outlineLevel="0" collapsed="false">
      <c r="A5173" s="309" t="n">
        <v>26512</v>
      </c>
      <c r="B5173" s="309" t="s">
        <v>438</v>
      </c>
      <c r="C5173" s="309" t="s">
        <v>16888</v>
      </c>
      <c r="D5173" s="305" t="s">
        <v>142</v>
      </c>
      <c r="E5173" s="306" t="n">
        <v>1.09</v>
      </c>
    </row>
    <row r="5174" customFormat="false" ht="23.85" hidden="false" customHeight="false" outlineLevel="0" collapsed="false">
      <c r="A5174" s="309" t="n">
        <v>26517</v>
      </c>
      <c r="B5174" s="309" t="s">
        <v>438</v>
      </c>
      <c r="C5174" s="309" t="s">
        <v>16889</v>
      </c>
      <c r="D5174" s="305" t="s">
        <v>142</v>
      </c>
      <c r="E5174" s="306" t="n">
        <v>1.23</v>
      </c>
    </row>
    <row r="5175" customFormat="false" ht="15" hidden="false" customHeight="false" outlineLevel="0" collapsed="false">
      <c r="A5175" s="309" t="n">
        <v>26546</v>
      </c>
      <c r="B5175" s="309" t="s">
        <v>438</v>
      </c>
      <c r="C5175" s="309" t="s">
        <v>16890</v>
      </c>
      <c r="D5175" s="305" t="s">
        <v>142</v>
      </c>
      <c r="E5175" s="306" t="n">
        <v>0.23</v>
      </c>
    </row>
    <row r="5176" customFormat="false" ht="15" hidden="false" customHeight="false" outlineLevel="0" collapsed="false">
      <c r="A5176" s="309" t="n">
        <v>26548</v>
      </c>
      <c r="B5176" s="309" t="s">
        <v>438</v>
      </c>
      <c r="C5176" s="309" t="s">
        <v>16891</v>
      </c>
      <c r="D5176" s="305" t="s">
        <v>142</v>
      </c>
      <c r="E5176" s="306" t="n">
        <v>0.39</v>
      </c>
    </row>
    <row r="5177" customFormat="false" ht="15" hidden="false" customHeight="false" outlineLevel="0" collapsed="false">
      <c r="A5177" s="309" t="n">
        <v>26549</v>
      </c>
      <c r="B5177" s="309" t="s">
        <v>438</v>
      </c>
      <c r="C5177" s="309" t="s">
        <v>16892</v>
      </c>
      <c r="D5177" s="305" t="s">
        <v>142</v>
      </c>
      <c r="E5177" s="306" t="n">
        <v>0.11</v>
      </c>
    </row>
    <row r="5178" customFormat="false" ht="35.05" hidden="false" customHeight="false" outlineLevel="0" collapsed="false">
      <c r="A5178" s="309" t="n">
        <v>26550</v>
      </c>
      <c r="B5178" s="309" t="s">
        <v>438</v>
      </c>
      <c r="C5178" s="309" t="s">
        <v>16893</v>
      </c>
      <c r="D5178" s="305" t="s">
        <v>142</v>
      </c>
      <c r="E5178" s="306" t="n">
        <v>12.23</v>
      </c>
    </row>
    <row r="5179" customFormat="false" ht="15" hidden="false" customHeight="false" outlineLevel="0" collapsed="false">
      <c r="A5179" s="309" t="n">
        <v>26551</v>
      </c>
      <c r="B5179" s="309" t="s">
        <v>438</v>
      </c>
      <c r="C5179" s="309" t="s">
        <v>16894</v>
      </c>
      <c r="D5179" s="305" t="s">
        <v>142</v>
      </c>
      <c r="E5179" s="306" t="n">
        <v>0.34</v>
      </c>
    </row>
    <row r="5180" customFormat="false" ht="15" hidden="false" customHeight="false" outlineLevel="0" collapsed="false">
      <c r="A5180" s="309" t="n">
        <v>26552</v>
      </c>
      <c r="B5180" s="309" t="s">
        <v>438</v>
      </c>
      <c r="C5180" s="309" t="s">
        <v>16895</v>
      </c>
      <c r="D5180" s="305" t="s">
        <v>142</v>
      </c>
      <c r="E5180" s="306" t="n">
        <v>0.09</v>
      </c>
    </row>
    <row r="5181" customFormat="false" ht="15" hidden="false" customHeight="false" outlineLevel="0" collapsed="false">
      <c r="A5181" s="309" t="n">
        <v>26554</v>
      </c>
      <c r="B5181" s="309" t="s">
        <v>438</v>
      </c>
      <c r="C5181" s="309" t="s">
        <v>16896</v>
      </c>
      <c r="D5181" s="305" t="s">
        <v>142</v>
      </c>
      <c r="E5181" s="306" t="n">
        <v>0.14</v>
      </c>
    </row>
    <row r="5182" customFormat="false" ht="15" hidden="false" customHeight="false" outlineLevel="0" collapsed="false">
      <c r="A5182" s="309" t="n">
        <v>26560</v>
      </c>
      <c r="B5182" s="309" t="s">
        <v>438</v>
      </c>
      <c r="C5182" s="309" t="s">
        <v>16897</v>
      </c>
      <c r="D5182" s="305" t="s">
        <v>418</v>
      </c>
      <c r="E5182" s="306" t="n">
        <v>13.66</v>
      </c>
    </row>
    <row r="5183" customFormat="false" ht="15" hidden="false" customHeight="false" outlineLevel="0" collapsed="false">
      <c r="A5183" s="309" t="n">
        <v>26563</v>
      </c>
      <c r="B5183" s="309" t="s">
        <v>438</v>
      </c>
      <c r="C5183" s="309" t="s">
        <v>16898</v>
      </c>
      <c r="D5183" s="305" t="s">
        <v>418</v>
      </c>
      <c r="E5183" s="306" t="n">
        <v>19.1</v>
      </c>
    </row>
    <row r="5184" customFormat="false" ht="15" hidden="false" customHeight="false" outlineLevel="0" collapsed="false">
      <c r="A5184" s="309" t="n">
        <v>26566</v>
      </c>
      <c r="B5184" s="309" t="s">
        <v>438</v>
      </c>
      <c r="C5184" s="309" t="s">
        <v>16899</v>
      </c>
      <c r="D5184" s="305" t="s">
        <v>418</v>
      </c>
      <c r="E5184" s="306" t="n">
        <v>14.1</v>
      </c>
    </row>
    <row r="5185" customFormat="false" ht="15" hidden="false" customHeight="false" outlineLevel="0" collapsed="false">
      <c r="A5185" s="309" t="n">
        <v>26569</v>
      </c>
      <c r="B5185" s="309" t="s">
        <v>438</v>
      </c>
      <c r="C5185" s="309" t="s">
        <v>16900</v>
      </c>
      <c r="D5185" s="305" t="s">
        <v>418</v>
      </c>
      <c r="E5185" s="306" t="n">
        <v>12.45</v>
      </c>
    </row>
    <row r="5186" customFormat="false" ht="15" hidden="false" customHeight="false" outlineLevel="0" collapsed="false">
      <c r="A5186" s="309" t="n">
        <v>26570</v>
      </c>
      <c r="B5186" s="309" t="s">
        <v>438</v>
      </c>
      <c r="C5186" s="309" t="s">
        <v>16901</v>
      </c>
      <c r="D5186" s="305" t="s">
        <v>418</v>
      </c>
      <c r="E5186" s="306" t="n">
        <v>12.45</v>
      </c>
    </row>
    <row r="5187" customFormat="false" ht="15" hidden="false" customHeight="false" outlineLevel="0" collapsed="false">
      <c r="A5187" s="309" t="n">
        <v>26573</v>
      </c>
      <c r="B5187" s="309" t="s">
        <v>438</v>
      </c>
      <c r="C5187" s="309" t="s">
        <v>16902</v>
      </c>
      <c r="D5187" s="305" t="s">
        <v>418</v>
      </c>
      <c r="E5187" s="306" t="n">
        <v>19</v>
      </c>
    </row>
    <row r="5188" customFormat="false" ht="15" hidden="false" customHeight="false" outlineLevel="0" collapsed="false">
      <c r="A5188" s="309" t="n">
        <v>26581</v>
      </c>
      <c r="B5188" s="309" t="s">
        <v>438</v>
      </c>
      <c r="C5188" s="309" t="s">
        <v>16903</v>
      </c>
      <c r="D5188" s="305" t="s">
        <v>418</v>
      </c>
      <c r="E5188" s="306" t="n">
        <v>19.85</v>
      </c>
    </row>
    <row r="5189" customFormat="false" ht="15" hidden="false" customHeight="false" outlineLevel="0" collapsed="false">
      <c r="A5189" s="309" t="n">
        <v>26588</v>
      </c>
      <c r="B5189" s="309" t="s">
        <v>438</v>
      </c>
      <c r="C5189" s="309" t="s">
        <v>16904</v>
      </c>
      <c r="D5189" s="305" t="s">
        <v>142</v>
      </c>
      <c r="E5189" s="306" t="n">
        <v>0.14</v>
      </c>
    </row>
    <row r="5190" customFormat="false" ht="15" hidden="false" customHeight="false" outlineLevel="0" collapsed="false">
      <c r="A5190" s="309" t="n">
        <v>26589</v>
      </c>
      <c r="B5190" s="309" t="s">
        <v>438</v>
      </c>
      <c r="C5190" s="309" t="s">
        <v>16905</v>
      </c>
      <c r="D5190" s="305" t="s">
        <v>142</v>
      </c>
      <c r="E5190" s="306" t="n">
        <v>0.21</v>
      </c>
    </row>
    <row r="5191" customFormat="false" ht="15" hidden="false" customHeight="false" outlineLevel="0" collapsed="false">
      <c r="A5191" s="309" t="n">
        <v>26591</v>
      </c>
      <c r="B5191" s="309" t="s">
        <v>438</v>
      </c>
      <c r="C5191" s="309" t="s">
        <v>16906</v>
      </c>
      <c r="D5191" s="305" t="s">
        <v>142</v>
      </c>
      <c r="E5191" s="306" t="n">
        <v>0.07</v>
      </c>
    </row>
    <row r="5192" customFormat="false" ht="15" hidden="false" customHeight="false" outlineLevel="0" collapsed="false">
      <c r="A5192" s="309" t="n">
        <v>26592</v>
      </c>
      <c r="B5192" s="309" t="s">
        <v>438</v>
      </c>
      <c r="C5192" s="309" t="s">
        <v>16907</v>
      </c>
      <c r="D5192" s="305" t="s">
        <v>142</v>
      </c>
      <c r="E5192" s="306" t="n">
        <v>0.11</v>
      </c>
    </row>
    <row r="5193" customFormat="false" ht="15" hidden="false" customHeight="true" outlineLevel="0" collapsed="false">
      <c r="A5193" s="310" t="n">
        <v>266</v>
      </c>
      <c r="B5193" s="309" t="s">
        <v>438</v>
      </c>
      <c r="C5193" s="311" t="s">
        <v>16908</v>
      </c>
      <c r="D5193" s="311"/>
      <c r="E5193" s="311"/>
    </row>
    <row r="5194" customFormat="false" ht="23.85" hidden="false" customHeight="false" outlineLevel="0" collapsed="false">
      <c r="A5194" s="309" t="n">
        <v>26607</v>
      </c>
      <c r="B5194" s="309" t="s">
        <v>438</v>
      </c>
      <c r="C5194" s="309" t="s">
        <v>16909</v>
      </c>
      <c r="D5194" s="305" t="s">
        <v>142</v>
      </c>
      <c r="E5194" s="306" t="n">
        <v>1.57</v>
      </c>
    </row>
    <row r="5195" customFormat="false" ht="23.85" hidden="false" customHeight="false" outlineLevel="0" collapsed="false">
      <c r="A5195" s="309" t="n">
        <v>26610</v>
      </c>
      <c r="B5195" s="309" t="s">
        <v>438</v>
      </c>
      <c r="C5195" s="309" t="s">
        <v>16910</v>
      </c>
      <c r="D5195" s="305" t="s">
        <v>142</v>
      </c>
      <c r="E5195" s="306" t="n">
        <v>0.48</v>
      </c>
    </row>
    <row r="5196" customFormat="false" ht="15" hidden="false" customHeight="false" outlineLevel="0" collapsed="false">
      <c r="A5196" s="309" t="n">
        <v>26612</v>
      </c>
      <c r="B5196" s="309" t="s">
        <v>438</v>
      </c>
      <c r="C5196" s="309" t="s">
        <v>16911</v>
      </c>
      <c r="D5196" s="305" t="s">
        <v>142</v>
      </c>
      <c r="E5196" s="306" t="n">
        <v>0.59</v>
      </c>
    </row>
    <row r="5197" customFormat="false" ht="15" hidden="false" customHeight="false" outlineLevel="0" collapsed="false">
      <c r="A5197" s="309" t="n">
        <v>26617</v>
      </c>
      <c r="B5197" s="309" t="s">
        <v>438</v>
      </c>
      <c r="C5197" s="309" t="s">
        <v>16912</v>
      </c>
      <c r="D5197" s="305" t="s">
        <v>429</v>
      </c>
      <c r="E5197" s="306" t="n">
        <v>22.14</v>
      </c>
    </row>
    <row r="5198" customFormat="false" ht="23.85" hidden="false" customHeight="false" outlineLevel="0" collapsed="false">
      <c r="A5198" s="309" t="n">
        <v>26618</v>
      </c>
      <c r="B5198" s="309" t="s">
        <v>438</v>
      </c>
      <c r="C5198" s="309" t="s">
        <v>16913</v>
      </c>
      <c r="D5198" s="305" t="s">
        <v>142</v>
      </c>
      <c r="E5198" s="306" t="n">
        <v>20.65</v>
      </c>
    </row>
    <row r="5199" customFormat="false" ht="15" hidden="false" customHeight="false" outlineLevel="0" collapsed="false">
      <c r="A5199" s="309" t="n">
        <v>26648</v>
      </c>
      <c r="B5199" s="309" t="s">
        <v>438</v>
      </c>
      <c r="C5199" s="309" t="s">
        <v>16914</v>
      </c>
      <c r="D5199" s="305" t="s">
        <v>142</v>
      </c>
      <c r="E5199" s="306" t="n">
        <v>0.21</v>
      </c>
    </row>
    <row r="5200" customFormat="false" ht="15" hidden="false" customHeight="false" outlineLevel="0" collapsed="false">
      <c r="A5200" s="309" t="n">
        <v>26663</v>
      </c>
      <c r="B5200" s="309" t="s">
        <v>438</v>
      </c>
      <c r="C5200" s="309" t="s">
        <v>16915</v>
      </c>
      <c r="D5200" s="305" t="s">
        <v>418</v>
      </c>
      <c r="E5200" s="306" t="n">
        <v>12.7</v>
      </c>
    </row>
    <row r="5201" customFormat="false" ht="15" hidden="false" customHeight="false" outlineLevel="0" collapsed="false">
      <c r="A5201" s="309" t="n">
        <v>26664</v>
      </c>
      <c r="B5201" s="309" t="s">
        <v>438</v>
      </c>
      <c r="C5201" s="309" t="s">
        <v>16916</v>
      </c>
      <c r="D5201" s="305" t="s">
        <v>142</v>
      </c>
      <c r="E5201" s="306" t="n">
        <v>0.26</v>
      </c>
    </row>
    <row r="5202" customFormat="false" ht="35.05" hidden="false" customHeight="false" outlineLevel="0" collapsed="false">
      <c r="A5202" s="309" t="n">
        <v>26668</v>
      </c>
      <c r="B5202" s="309" t="s">
        <v>438</v>
      </c>
      <c r="C5202" s="309" t="s">
        <v>16917</v>
      </c>
      <c r="D5202" s="305" t="s">
        <v>142</v>
      </c>
      <c r="E5202" s="306" t="n">
        <v>93.81</v>
      </c>
    </row>
    <row r="5203" customFormat="false" ht="23.85" hidden="false" customHeight="false" outlineLevel="0" collapsed="false">
      <c r="A5203" s="309" t="n">
        <v>26669</v>
      </c>
      <c r="B5203" s="309" t="s">
        <v>438</v>
      </c>
      <c r="C5203" s="309" t="s">
        <v>16918</v>
      </c>
      <c r="D5203" s="305" t="s">
        <v>142</v>
      </c>
      <c r="E5203" s="306" t="n">
        <v>14.3</v>
      </c>
    </row>
    <row r="5204" customFormat="false" ht="35.05" hidden="false" customHeight="false" outlineLevel="0" collapsed="false">
      <c r="A5204" s="309" t="n">
        <v>26670</v>
      </c>
      <c r="B5204" s="309" t="s">
        <v>438</v>
      </c>
      <c r="C5204" s="309" t="s">
        <v>16919</v>
      </c>
      <c r="D5204" s="305" t="s">
        <v>142</v>
      </c>
      <c r="E5204" s="306" t="n">
        <v>212.4</v>
      </c>
    </row>
    <row r="5205" customFormat="false" ht="35.05" hidden="false" customHeight="false" outlineLevel="0" collapsed="false">
      <c r="A5205" s="309" t="n">
        <v>26671</v>
      </c>
      <c r="B5205" s="309" t="s">
        <v>438</v>
      </c>
      <c r="C5205" s="309" t="s">
        <v>16920</v>
      </c>
      <c r="D5205" s="305" t="s">
        <v>142</v>
      </c>
      <c r="E5205" s="306" t="n">
        <v>89.54</v>
      </c>
    </row>
    <row r="5206" customFormat="false" ht="23.85" hidden="false" customHeight="false" outlineLevel="0" collapsed="false">
      <c r="A5206" s="309" t="n">
        <v>26673</v>
      </c>
      <c r="B5206" s="309" t="s">
        <v>438</v>
      </c>
      <c r="C5206" s="309" t="s">
        <v>16921</v>
      </c>
      <c r="D5206" s="305" t="s">
        <v>142</v>
      </c>
      <c r="E5206" s="306" t="n">
        <v>3.25</v>
      </c>
    </row>
    <row r="5207" customFormat="false" ht="15" hidden="false" customHeight="false" outlineLevel="0" collapsed="false">
      <c r="A5207" s="309" t="n">
        <v>26675</v>
      </c>
      <c r="B5207" s="309" t="s">
        <v>438</v>
      </c>
      <c r="C5207" s="309" t="s">
        <v>16922</v>
      </c>
      <c r="D5207" s="305" t="s">
        <v>142</v>
      </c>
      <c r="E5207" s="306" t="n">
        <v>0.34</v>
      </c>
    </row>
    <row r="5208" customFormat="false" ht="23.85" hidden="false" customHeight="false" outlineLevel="0" collapsed="false">
      <c r="A5208" s="309" t="n">
        <v>26678</v>
      </c>
      <c r="B5208" s="309" t="s">
        <v>438</v>
      </c>
      <c r="C5208" s="309" t="s">
        <v>16923</v>
      </c>
      <c r="D5208" s="305" t="s">
        <v>142</v>
      </c>
      <c r="E5208" s="306" t="n">
        <v>0.42</v>
      </c>
    </row>
    <row r="5209" customFormat="false" ht="15" hidden="false" customHeight="true" outlineLevel="0" collapsed="false">
      <c r="A5209" s="310" t="n">
        <v>267</v>
      </c>
      <c r="B5209" s="309" t="s">
        <v>438</v>
      </c>
      <c r="C5209" s="311" t="s">
        <v>16908</v>
      </c>
      <c r="D5209" s="311"/>
      <c r="E5209" s="311"/>
    </row>
    <row r="5210" customFormat="false" ht="23.85" hidden="false" customHeight="false" outlineLevel="0" collapsed="false">
      <c r="A5210" s="309" t="n">
        <v>26714</v>
      </c>
      <c r="B5210" s="309" t="s">
        <v>438</v>
      </c>
      <c r="C5210" s="309" t="s">
        <v>16924</v>
      </c>
      <c r="D5210" s="305" t="s">
        <v>142</v>
      </c>
      <c r="E5210" s="306" t="n">
        <v>14.91</v>
      </c>
    </row>
    <row r="5211" customFormat="false" ht="15" hidden="false" customHeight="false" outlineLevel="0" collapsed="false">
      <c r="A5211" s="309" t="n">
        <v>26721</v>
      </c>
      <c r="B5211" s="309" t="s">
        <v>438</v>
      </c>
      <c r="C5211" s="309" t="s">
        <v>16925</v>
      </c>
      <c r="D5211" s="305" t="s">
        <v>418</v>
      </c>
      <c r="E5211" s="306" t="n">
        <v>27.98</v>
      </c>
    </row>
    <row r="5212" customFormat="false" ht="15" hidden="false" customHeight="true" outlineLevel="0" collapsed="false">
      <c r="A5212" s="310" t="n">
        <v>268</v>
      </c>
      <c r="B5212" s="309" t="s">
        <v>438</v>
      </c>
      <c r="C5212" s="311" t="s">
        <v>16908</v>
      </c>
      <c r="D5212" s="311"/>
      <c r="E5212" s="311"/>
    </row>
    <row r="5213" customFormat="false" ht="23.85" hidden="false" customHeight="false" outlineLevel="0" collapsed="false">
      <c r="A5213" s="309" t="n">
        <v>26877</v>
      </c>
      <c r="B5213" s="309" t="s">
        <v>438</v>
      </c>
      <c r="C5213" s="309" t="s">
        <v>16926</v>
      </c>
      <c r="D5213" s="305" t="s">
        <v>142</v>
      </c>
      <c r="E5213" s="306" t="n">
        <v>0.59</v>
      </c>
    </row>
    <row r="5214" customFormat="false" ht="15" hidden="false" customHeight="false" outlineLevel="0" collapsed="false">
      <c r="A5214" s="309" t="n">
        <v>26879</v>
      </c>
      <c r="B5214" s="309" t="s">
        <v>438</v>
      </c>
      <c r="C5214" s="309" t="s">
        <v>16927</v>
      </c>
      <c r="D5214" s="305" t="s">
        <v>142</v>
      </c>
      <c r="E5214" s="306" t="n">
        <v>0.31</v>
      </c>
    </row>
    <row r="5215" customFormat="false" ht="15" hidden="false" customHeight="false" outlineLevel="0" collapsed="false">
      <c r="A5215" s="309" t="n">
        <v>26894</v>
      </c>
      <c r="B5215" s="309" t="s">
        <v>438</v>
      </c>
      <c r="C5215" s="309" t="s">
        <v>16928</v>
      </c>
      <c r="D5215" s="305" t="s">
        <v>142</v>
      </c>
      <c r="E5215" s="306" t="n">
        <v>0.14</v>
      </c>
    </row>
    <row r="5216" customFormat="false" ht="15" hidden="false" customHeight="true" outlineLevel="0" collapsed="false">
      <c r="A5216" s="310" t="n">
        <v>269</v>
      </c>
      <c r="B5216" s="309" t="s">
        <v>438</v>
      </c>
      <c r="C5216" s="311" t="s">
        <v>16929</v>
      </c>
      <c r="D5216" s="311"/>
      <c r="E5216" s="311"/>
    </row>
    <row r="5217" customFormat="false" ht="23.85" hidden="false" customHeight="false" outlineLevel="0" collapsed="false">
      <c r="A5217" s="309" t="n">
        <v>26917</v>
      </c>
      <c r="B5217" s="309" t="s">
        <v>438</v>
      </c>
      <c r="C5217" s="309" t="s">
        <v>16930</v>
      </c>
      <c r="D5217" s="305" t="s">
        <v>142</v>
      </c>
      <c r="E5217" s="306" t="n">
        <v>98.65</v>
      </c>
    </row>
    <row r="5218" customFormat="false" ht="15" hidden="false" customHeight="true" outlineLevel="0" collapsed="false">
      <c r="A5218" s="310" t="n">
        <v>270</v>
      </c>
      <c r="B5218" s="309" t="s">
        <v>438</v>
      </c>
      <c r="C5218" s="311" t="s">
        <v>16931</v>
      </c>
      <c r="D5218" s="311"/>
      <c r="E5218" s="311"/>
    </row>
    <row r="5219" customFormat="false" ht="15" hidden="false" customHeight="false" outlineLevel="0" collapsed="false">
      <c r="A5219" s="309" t="n">
        <v>27002</v>
      </c>
      <c r="B5219" s="309" t="s">
        <v>438</v>
      </c>
      <c r="C5219" s="309" t="s">
        <v>16932</v>
      </c>
      <c r="D5219" s="305" t="s">
        <v>418</v>
      </c>
      <c r="E5219" s="306" t="n">
        <v>13.71</v>
      </c>
    </row>
    <row r="5220" customFormat="false" ht="15" hidden="false" customHeight="false" outlineLevel="0" collapsed="false">
      <c r="A5220" s="309" t="n">
        <v>27003</v>
      </c>
      <c r="B5220" s="309" t="s">
        <v>438</v>
      </c>
      <c r="C5220" s="309" t="s">
        <v>16933</v>
      </c>
      <c r="D5220" s="305" t="s">
        <v>418</v>
      </c>
      <c r="E5220" s="306" t="n">
        <v>13.85</v>
      </c>
    </row>
    <row r="5221" customFormat="false" ht="15" hidden="false" customHeight="false" outlineLevel="0" collapsed="false">
      <c r="A5221" s="309" t="n">
        <v>27004</v>
      </c>
      <c r="B5221" s="309" t="s">
        <v>438</v>
      </c>
      <c r="C5221" s="309" t="s">
        <v>16934</v>
      </c>
      <c r="D5221" s="305" t="s">
        <v>418</v>
      </c>
      <c r="E5221" s="306" t="n">
        <v>15.51</v>
      </c>
    </row>
    <row r="5222" customFormat="false" ht="15" hidden="false" customHeight="false" outlineLevel="0" collapsed="false">
      <c r="A5222" s="309" t="n">
        <v>27005</v>
      </c>
      <c r="B5222" s="309" t="s">
        <v>438</v>
      </c>
      <c r="C5222" s="309" t="s">
        <v>16935</v>
      </c>
      <c r="D5222" s="305" t="s">
        <v>418</v>
      </c>
      <c r="E5222" s="306" t="n">
        <v>16.29</v>
      </c>
    </row>
    <row r="5223" customFormat="false" ht="15" hidden="false" customHeight="false" outlineLevel="0" collapsed="false">
      <c r="A5223" s="309" t="n">
        <v>27006</v>
      </c>
      <c r="B5223" s="309" t="s">
        <v>438</v>
      </c>
      <c r="C5223" s="309" t="s">
        <v>16936</v>
      </c>
      <c r="D5223" s="305" t="s">
        <v>418</v>
      </c>
      <c r="E5223" s="306" t="n">
        <v>20.97</v>
      </c>
    </row>
    <row r="5224" customFormat="false" ht="15" hidden="false" customHeight="false" outlineLevel="0" collapsed="false">
      <c r="A5224" s="309" t="n">
        <v>27010</v>
      </c>
      <c r="B5224" s="309" t="s">
        <v>438</v>
      </c>
      <c r="C5224" s="309" t="s">
        <v>16937</v>
      </c>
      <c r="D5224" s="305" t="s">
        <v>418</v>
      </c>
      <c r="E5224" s="306" t="n">
        <v>13.3</v>
      </c>
    </row>
    <row r="5225" customFormat="false" ht="15" hidden="false" customHeight="false" outlineLevel="0" collapsed="false">
      <c r="A5225" s="309" t="n">
        <v>27020</v>
      </c>
      <c r="B5225" s="309" t="s">
        <v>438</v>
      </c>
      <c r="C5225" s="309" t="s">
        <v>16938</v>
      </c>
      <c r="D5225" s="305" t="s">
        <v>429</v>
      </c>
      <c r="E5225" s="306" t="n">
        <v>0.45</v>
      </c>
    </row>
    <row r="5226" customFormat="false" ht="15" hidden="false" customHeight="false" outlineLevel="0" collapsed="false">
      <c r="A5226" s="309" t="n">
        <v>27022</v>
      </c>
      <c r="B5226" s="309" t="s">
        <v>438</v>
      </c>
      <c r="C5226" s="309" t="s">
        <v>16939</v>
      </c>
      <c r="D5226" s="305" t="s">
        <v>429</v>
      </c>
      <c r="E5226" s="306" t="n">
        <v>0.88</v>
      </c>
    </row>
    <row r="5227" customFormat="false" ht="15" hidden="false" customHeight="true" outlineLevel="0" collapsed="false">
      <c r="A5227" s="310" t="n">
        <v>275</v>
      </c>
      <c r="B5227" s="309" t="s">
        <v>438</v>
      </c>
      <c r="C5227" s="311" t="s">
        <v>16940</v>
      </c>
      <c r="D5227" s="311"/>
      <c r="E5227" s="311"/>
    </row>
    <row r="5228" customFormat="false" ht="23.85" hidden="false" customHeight="false" outlineLevel="0" collapsed="false">
      <c r="A5228" s="309" t="n">
        <v>27504</v>
      </c>
      <c r="B5228" s="309" t="s">
        <v>438</v>
      </c>
      <c r="C5228" s="309" t="s">
        <v>16941</v>
      </c>
      <c r="D5228" s="305" t="s">
        <v>142</v>
      </c>
      <c r="E5228" s="306" t="n">
        <v>106.85</v>
      </c>
    </row>
    <row r="5229" customFormat="false" ht="23.85" hidden="false" customHeight="false" outlineLevel="0" collapsed="false">
      <c r="A5229" s="309" t="n">
        <v>27520</v>
      </c>
      <c r="B5229" s="309" t="s">
        <v>438</v>
      </c>
      <c r="C5229" s="309" t="s">
        <v>16942</v>
      </c>
      <c r="D5229" s="305" t="s">
        <v>56</v>
      </c>
      <c r="E5229" s="306" t="n">
        <v>17.74</v>
      </c>
    </row>
    <row r="5230" customFormat="false" ht="23.85" hidden="false" customHeight="false" outlineLevel="0" collapsed="false">
      <c r="A5230" s="309" t="n">
        <v>27532</v>
      </c>
      <c r="B5230" s="309" t="s">
        <v>438</v>
      </c>
      <c r="C5230" s="309" t="s">
        <v>16943</v>
      </c>
      <c r="D5230" s="305" t="s">
        <v>56</v>
      </c>
      <c r="E5230" s="306" t="n">
        <v>101.96</v>
      </c>
    </row>
    <row r="5231" customFormat="false" ht="35.05" hidden="false" customHeight="false" outlineLevel="0" collapsed="false">
      <c r="A5231" s="309" t="n">
        <v>27546</v>
      </c>
      <c r="B5231" s="309" t="s">
        <v>438</v>
      </c>
      <c r="C5231" s="309" t="s">
        <v>16944</v>
      </c>
      <c r="D5231" s="305" t="s">
        <v>56</v>
      </c>
      <c r="E5231" s="306" t="n">
        <v>51.9</v>
      </c>
    </row>
    <row r="5232" customFormat="false" ht="15" hidden="false" customHeight="true" outlineLevel="0" collapsed="false">
      <c r="A5232" s="310" t="n">
        <v>276</v>
      </c>
      <c r="B5232" s="309" t="s">
        <v>438</v>
      </c>
      <c r="C5232" s="311" t="s">
        <v>16945</v>
      </c>
      <c r="D5232" s="311"/>
      <c r="E5232" s="311"/>
    </row>
    <row r="5233" customFormat="false" ht="23.85" hidden="false" customHeight="false" outlineLevel="0" collapsed="false">
      <c r="A5233" s="309" t="n">
        <v>27602</v>
      </c>
      <c r="B5233" s="309" t="s">
        <v>438</v>
      </c>
      <c r="C5233" s="309" t="s">
        <v>16946</v>
      </c>
      <c r="D5233" s="305" t="s">
        <v>56</v>
      </c>
      <c r="E5233" s="306" t="n">
        <v>40.99</v>
      </c>
    </row>
    <row r="5234" customFormat="false" ht="23.85" hidden="false" customHeight="false" outlineLevel="0" collapsed="false">
      <c r="A5234" s="309" t="n">
        <v>27666</v>
      </c>
      <c r="B5234" s="309" t="s">
        <v>438</v>
      </c>
      <c r="C5234" s="309" t="s">
        <v>16947</v>
      </c>
      <c r="D5234" s="305" t="s">
        <v>56</v>
      </c>
      <c r="E5234" s="306" t="n">
        <v>70.38</v>
      </c>
    </row>
    <row r="5235" customFormat="false" ht="23.85" hidden="false" customHeight="false" outlineLevel="0" collapsed="false">
      <c r="A5235" s="309" t="n">
        <v>27676</v>
      </c>
      <c r="B5235" s="309" t="s">
        <v>438</v>
      </c>
      <c r="C5235" s="309" t="s">
        <v>16948</v>
      </c>
      <c r="D5235" s="305" t="s">
        <v>56</v>
      </c>
      <c r="E5235" s="306" t="n">
        <v>138.39</v>
      </c>
    </row>
    <row r="5236" customFormat="false" ht="23.85" hidden="false" customHeight="false" outlineLevel="0" collapsed="false">
      <c r="A5236" s="309" t="n">
        <v>27677</v>
      </c>
      <c r="B5236" s="309" t="s">
        <v>438</v>
      </c>
      <c r="C5236" s="309" t="s">
        <v>16949</v>
      </c>
      <c r="D5236" s="305" t="s">
        <v>56</v>
      </c>
      <c r="E5236" s="306" t="n">
        <v>17.52</v>
      </c>
    </row>
    <row r="5237" customFormat="false" ht="23.85" hidden="false" customHeight="false" outlineLevel="0" collapsed="false">
      <c r="A5237" s="309" t="n">
        <v>27678</v>
      </c>
      <c r="B5237" s="309" t="s">
        <v>438</v>
      </c>
      <c r="C5237" s="309" t="s">
        <v>16950</v>
      </c>
      <c r="D5237" s="305" t="s">
        <v>56</v>
      </c>
      <c r="E5237" s="306" t="n">
        <v>49.13</v>
      </c>
    </row>
    <row r="5238" customFormat="false" ht="23.85" hidden="false" customHeight="false" outlineLevel="0" collapsed="false">
      <c r="A5238" s="309" t="n">
        <v>27679</v>
      </c>
      <c r="B5238" s="309" t="s">
        <v>438</v>
      </c>
      <c r="C5238" s="309" t="s">
        <v>16951</v>
      </c>
      <c r="D5238" s="305" t="s">
        <v>56</v>
      </c>
      <c r="E5238" s="306" t="n">
        <v>143.7</v>
      </c>
    </row>
    <row r="5239" customFormat="false" ht="23.85" hidden="false" customHeight="false" outlineLevel="0" collapsed="false">
      <c r="A5239" s="309" t="n">
        <v>27680</v>
      </c>
      <c r="B5239" s="309" t="s">
        <v>438</v>
      </c>
      <c r="C5239" s="309" t="s">
        <v>16952</v>
      </c>
      <c r="D5239" s="305" t="s">
        <v>56</v>
      </c>
      <c r="E5239" s="306" t="n">
        <v>84.96</v>
      </c>
    </row>
    <row r="5240" customFormat="false" ht="15" hidden="false" customHeight="true" outlineLevel="0" collapsed="false">
      <c r="A5240" s="310" t="n">
        <v>280</v>
      </c>
      <c r="B5240" s="309" t="s">
        <v>438</v>
      </c>
      <c r="C5240" s="311" t="s">
        <v>10416</v>
      </c>
      <c r="D5240" s="311"/>
      <c r="E5240" s="311"/>
    </row>
    <row r="5241" customFormat="false" ht="15" hidden="false" customHeight="false" outlineLevel="0" collapsed="false">
      <c r="A5241" s="309" t="n">
        <v>28001</v>
      </c>
      <c r="B5241" s="309" t="s">
        <v>438</v>
      </c>
      <c r="C5241" s="309" t="s">
        <v>16953</v>
      </c>
      <c r="D5241" s="305" t="s">
        <v>48</v>
      </c>
      <c r="E5241" s="306" t="n">
        <v>53</v>
      </c>
    </row>
    <row r="5242" customFormat="false" ht="23.85" hidden="false" customHeight="false" outlineLevel="0" collapsed="false">
      <c r="A5242" s="309" t="n">
        <v>28004</v>
      </c>
      <c r="B5242" s="309" t="s">
        <v>438</v>
      </c>
      <c r="C5242" s="309" t="s">
        <v>16954</v>
      </c>
      <c r="D5242" s="305" t="s">
        <v>142</v>
      </c>
      <c r="E5242" s="306" t="n">
        <v>110.45</v>
      </c>
    </row>
    <row r="5243" customFormat="false" ht="23.85" hidden="false" customHeight="false" outlineLevel="0" collapsed="false">
      <c r="A5243" s="309" t="n">
        <v>28005</v>
      </c>
      <c r="B5243" s="309" t="s">
        <v>438</v>
      </c>
      <c r="C5243" s="309" t="s">
        <v>16955</v>
      </c>
      <c r="D5243" s="305" t="s">
        <v>418</v>
      </c>
      <c r="E5243" s="306" t="n">
        <v>39.47</v>
      </c>
    </row>
    <row r="5244" customFormat="false" ht="15" hidden="false" customHeight="false" outlineLevel="0" collapsed="false">
      <c r="A5244" s="309" t="n">
        <v>28008</v>
      </c>
      <c r="B5244" s="309" t="s">
        <v>438</v>
      </c>
      <c r="C5244" s="309" t="s">
        <v>16956</v>
      </c>
      <c r="D5244" s="305" t="s">
        <v>9747</v>
      </c>
      <c r="E5244" s="306" t="n">
        <v>15.8</v>
      </c>
    </row>
    <row r="5245" customFormat="false" ht="23.85" hidden="false" customHeight="false" outlineLevel="0" collapsed="false">
      <c r="A5245" s="309" t="n">
        <v>28028</v>
      </c>
      <c r="B5245" s="309" t="s">
        <v>438</v>
      </c>
      <c r="C5245" s="309" t="s">
        <v>16957</v>
      </c>
      <c r="D5245" s="305" t="s">
        <v>429</v>
      </c>
      <c r="E5245" s="306" t="n">
        <v>12.64</v>
      </c>
    </row>
    <row r="5246" customFormat="false" ht="15" hidden="false" customHeight="false" outlineLevel="0" collapsed="false">
      <c r="A5246" s="309" t="n">
        <v>28056</v>
      </c>
      <c r="B5246" s="309" t="s">
        <v>438</v>
      </c>
      <c r="C5246" s="309" t="s">
        <v>16958</v>
      </c>
      <c r="D5246" s="305" t="s">
        <v>429</v>
      </c>
      <c r="E5246" s="306" t="n">
        <v>3.17</v>
      </c>
    </row>
    <row r="5247" customFormat="false" ht="15" hidden="false" customHeight="false" outlineLevel="0" collapsed="false">
      <c r="A5247" s="309" t="n">
        <v>28067</v>
      </c>
      <c r="B5247" s="309" t="s">
        <v>438</v>
      </c>
      <c r="C5247" s="309" t="s">
        <v>16959</v>
      </c>
      <c r="D5247" s="305" t="s">
        <v>429</v>
      </c>
      <c r="E5247" s="306" t="n">
        <v>4.19</v>
      </c>
    </row>
    <row r="5248" customFormat="false" ht="23.85" hidden="false" customHeight="false" outlineLevel="0" collapsed="false">
      <c r="A5248" s="309" t="n">
        <v>28068</v>
      </c>
      <c r="B5248" s="309" t="s">
        <v>438</v>
      </c>
      <c r="C5248" s="309" t="s">
        <v>16960</v>
      </c>
      <c r="D5248" s="305" t="s">
        <v>429</v>
      </c>
      <c r="E5248" s="306" t="n">
        <v>7.81</v>
      </c>
    </row>
    <row r="5249" customFormat="false" ht="15" hidden="false" customHeight="true" outlineLevel="0" collapsed="false">
      <c r="A5249" s="310" t="n">
        <v>281</v>
      </c>
      <c r="B5249" s="309" t="s">
        <v>438</v>
      </c>
      <c r="C5249" s="311" t="s">
        <v>16961</v>
      </c>
      <c r="D5249" s="311"/>
      <c r="E5249" s="311"/>
    </row>
    <row r="5250" customFormat="false" ht="15" hidden="false" customHeight="false" outlineLevel="0" collapsed="false">
      <c r="A5250" s="309" t="n">
        <v>28125</v>
      </c>
      <c r="B5250" s="309" t="s">
        <v>438</v>
      </c>
      <c r="C5250" s="309" t="s">
        <v>16962</v>
      </c>
      <c r="D5250" s="305" t="s">
        <v>429</v>
      </c>
      <c r="E5250" s="306" t="n">
        <v>11.13</v>
      </c>
    </row>
    <row r="5251" customFormat="false" ht="35.05" hidden="false" customHeight="false" outlineLevel="0" collapsed="false">
      <c r="A5251" s="309" t="n">
        <v>28183</v>
      </c>
      <c r="B5251" s="309" t="s">
        <v>438</v>
      </c>
      <c r="C5251" s="309" t="s">
        <v>16963</v>
      </c>
      <c r="D5251" s="305" t="s">
        <v>142</v>
      </c>
      <c r="E5251" s="306" t="n">
        <v>381.82</v>
      </c>
    </row>
    <row r="5252" customFormat="false" ht="15" hidden="false" customHeight="true" outlineLevel="0" collapsed="false">
      <c r="A5252" s="310" t="n">
        <v>282</v>
      </c>
      <c r="B5252" s="309" t="s">
        <v>438</v>
      </c>
      <c r="C5252" s="311" t="s">
        <v>16961</v>
      </c>
      <c r="D5252" s="311"/>
      <c r="E5252" s="311"/>
    </row>
    <row r="5253" customFormat="false" ht="23.85" hidden="false" customHeight="false" outlineLevel="0" collapsed="false">
      <c r="A5253" s="309" t="n">
        <v>28267</v>
      </c>
      <c r="B5253" s="309" t="s">
        <v>438</v>
      </c>
      <c r="C5253" s="309" t="s">
        <v>16964</v>
      </c>
      <c r="D5253" s="305" t="s">
        <v>142</v>
      </c>
      <c r="E5253" s="306" t="n">
        <v>95.46</v>
      </c>
    </row>
    <row r="5254" customFormat="false" ht="15" hidden="false" customHeight="false" outlineLevel="0" collapsed="false">
      <c r="A5254" s="309" t="n">
        <v>28270</v>
      </c>
      <c r="B5254" s="309" t="s">
        <v>438</v>
      </c>
      <c r="C5254" s="309" t="s">
        <v>16965</v>
      </c>
      <c r="D5254" s="305" t="s">
        <v>429</v>
      </c>
      <c r="E5254" s="306" t="n">
        <v>0.21</v>
      </c>
    </row>
    <row r="5255" customFormat="false" ht="23.85" hidden="false" customHeight="false" outlineLevel="0" collapsed="false">
      <c r="A5255" s="309" t="n">
        <v>28273</v>
      </c>
      <c r="B5255" s="309" t="s">
        <v>438</v>
      </c>
      <c r="C5255" s="309" t="s">
        <v>16966</v>
      </c>
      <c r="D5255" s="305" t="s">
        <v>142</v>
      </c>
      <c r="E5255" s="306" t="n">
        <v>142.93</v>
      </c>
    </row>
    <row r="5256" customFormat="false" ht="15" hidden="false" customHeight="true" outlineLevel="0" collapsed="false">
      <c r="A5256" s="310" t="n">
        <v>290</v>
      </c>
      <c r="B5256" s="309" t="s">
        <v>438</v>
      </c>
      <c r="C5256" s="311" t="s">
        <v>16961</v>
      </c>
      <c r="D5256" s="311"/>
      <c r="E5256" s="311"/>
    </row>
    <row r="5257" customFormat="false" ht="15" hidden="false" customHeight="false" outlineLevel="0" collapsed="false">
      <c r="A5257" s="309" t="n">
        <v>29028</v>
      </c>
      <c r="B5257" s="309" t="s">
        <v>438</v>
      </c>
      <c r="C5257" s="309" t="s">
        <v>16967</v>
      </c>
      <c r="D5257" s="305" t="s">
        <v>142</v>
      </c>
      <c r="E5257" s="306" t="n">
        <v>735.26</v>
      </c>
    </row>
    <row r="5258" customFormat="false" ht="15" hidden="false" customHeight="false" outlineLevel="0" collapsed="false">
      <c r="A5258" s="309" t="n">
        <v>29050</v>
      </c>
      <c r="B5258" s="309" t="s">
        <v>438</v>
      </c>
      <c r="C5258" s="309" t="s">
        <v>16968</v>
      </c>
      <c r="D5258" s="305" t="s">
        <v>142</v>
      </c>
      <c r="E5258" s="306" t="n">
        <v>32.99</v>
      </c>
    </row>
    <row r="5259" customFormat="false" ht="23.85" hidden="false" customHeight="false" outlineLevel="0" collapsed="false">
      <c r="A5259" s="309" t="n">
        <v>29093</v>
      </c>
      <c r="B5259" s="309" t="s">
        <v>438</v>
      </c>
      <c r="C5259" s="309" t="s">
        <v>16969</v>
      </c>
      <c r="D5259" s="305" t="s">
        <v>142</v>
      </c>
      <c r="E5259" s="306" t="n">
        <v>1.82</v>
      </c>
    </row>
    <row r="5260" customFormat="false" ht="23.85" hidden="false" customHeight="false" outlineLevel="0" collapsed="false">
      <c r="A5260" s="309" t="n">
        <v>29094</v>
      </c>
      <c r="B5260" s="309" t="s">
        <v>438</v>
      </c>
      <c r="C5260" s="309" t="s">
        <v>16970</v>
      </c>
      <c r="D5260" s="305" t="s">
        <v>142</v>
      </c>
      <c r="E5260" s="306" t="n">
        <v>30.66</v>
      </c>
    </row>
    <row r="5261" customFormat="false" ht="15" hidden="false" customHeight="true" outlineLevel="0" collapsed="false">
      <c r="A5261" s="310" t="n">
        <v>291</v>
      </c>
      <c r="B5261" s="309" t="s">
        <v>438</v>
      </c>
      <c r="C5261" s="311" t="s">
        <v>16961</v>
      </c>
      <c r="D5261" s="311"/>
      <c r="E5261" s="311"/>
    </row>
    <row r="5262" customFormat="false" ht="23.85" hidden="false" customHeight="false" outlineLevel="0" collapsed="false">
      <c r="A5262" s="309" t="n">
        <v>29112</v>
      </c>
      <c r="B5262" s="309" t="s">
        <v>438</v>
      </c>
      <c r="C5262" s="309" t="s">
        <v>16971</v>
      </c>
      <c r="D5262" s="305" t="s">
        <v>429</v>
      </c>
      <c r="E5262" s="306" t="n">
        <v>40.01</v>
      </c>
    </row>
    <row r="5263" customFormat="false" ht="23.85" hidden="false" customHeight="false" outlineLevel="0" collapsed="false">
      <c r="A5263" s="309" t="n">
        <v>29156</v>
      </c>
      <c r="B5263" s="309" t="s">
        <v>438</v>
      </c>
      <c r="C5263" s="309" t="s">
        <v>16972</v>
      </c>
      <c r="D5263" s="305" t="s">
        <v>142</v>
      </c>
      <c r="E5263" s="306" t="n">
        <v>120.02</v>
      </c>
    </row>
    <row r="5264" customFormat="false" ht="15" hidden="false" customHeight="true" outlineLevel="0" collapsed="false">
      <c r="A5264" s="310" t="n">
        <v>292</v>
      </c>
      <c r="B5264" s="309" t="s">
        <v>438</v>
      </c>
      <c r="C5264" s="311" t="s">
        <v>16961</v>
      </c>
      <c r="D5264" s="311"/>
      <c r="E5264" s="311"/>
    </row>
    <row r="5265" customFormat="false" ht="23.85" hidden="false" customHeight="false" outlineLevel="0" collapsed="false">
      <c r="A5265" s="309" t="n">
        <v>29204</v>
      </c>
      <c r="B5265" s="309" t="s">
        <v>438</v>
      </c>
      <c r="C5265" s="309" t="s">
        <v>16973</v>
      </c>
      <c r="D5265" s="305" t="s">
        <v>429</v>
      </c>
      <c r="E5265" s="306" t="n">
        <v>0.63</v>
      </c>
    </row>
    <row r="5266" customFormat="false" ht="23.85" hidden="false" customHeight="false" outlineLevel="0" collapsed="false">
      <c r="A5266" s="309" t="n">
        <v>29220</v>
      </c>
      <c r="B5266" s="309" t="s">
        <v>438</v>
      </c>
      <c r="C5266" s="309" t="s">
        <v>16974</v>
      </c>
      <c r="D5266" s="305" t="s">
        <v>142</v>
      </c>
      <c r="E5266" s="306" t="n">
        <v>129.2</v>
      </c>
    </row>
    <row r="5267" customFormat="false" ht="23.85" hidden="false" customHeight="false" outlineLevel="0" collapsed="false">
      <c r="A5267" s="309" t="n">
        <v>29221</v>
      </c>
      <c r="B5267" s="309" t="s">
        <v>438</v>
      </c>
      <c r="C5267" s="309" t="s">
        <v>16975</v>
      </c>
      <c r="D5267" s="305" t="s">
        <v>142</v>
      </c>
      <c r="E5267" s="306" t="n">
        <v>117.23</v>
      </c>
    </row>
    <row r="5268" customFormat="false" ht="15" hidden="false" customHeight="false" outlineLevel="0" collapsed="false">
      <c r="A5268" s="309" t="n">
        <v>29243</v>
      </c>
      <c r="B5268" s="309" t="s">
        <v>438</v>
      </c>
      <c r="C5268" s="309" t="s">
        <v>16976</v>
      </c>
      <c r="D5268" s="305" t="s">
        <v>9747</v>
      </c>
      <c r="E5268" s="306" t="n">
        <v>32.95</v>
      </c>
    </row>
    <row r="5269" customFormat="false" ht="15" hidden="false" customHeight="true" outlineLevel="0" collapsed="false">
      <c r="A5269" s="310" t="n">
        <v>293</v>
      </c>
      <c r="B5269" s="309" t="s">
        <v>438</v>
      </c>
      <c r="C5269" s="311" t="s">
        <v>10416</v>
      </c>
      <c r="D5269" s="311"/>
      <c r="E5269" s="311"/>
    </row>
    <row r="5270" customFormat="false" ht="35.05" hidden="false" customHeight="false" outlineLevel="0" collapsed="false">
      <c r="A5270" s="309" t="n">
        <v>29337</v>
      </c>
      <c r="B5270" s="309" t="s">
        <v>438</v>
      </c>
      <c r="C5270" s="309" t="s">
        <v>16977</v>
      </c>
      <c r="D5270" s="305" t="s">
        <v>142</v>
      </c>
      <c r="E5270" s="306" t="n">
        <v>61.05</v>
      </c>
    </row>
    <row r="5271" customFormat="false" ht="23.85" hidden="false" customHeight="false" outlineLevel="0" collapsed="false">
      <c r="A5271" s="309" t="n">
        <v>29391</v>
      </c>
      <c r="B5271" s="309" t="s">
        <v>438</v>
      </c>
      <c r="C5271" s="309" t="s">
        <v>16978</v>
      </c>
      <c r="D5271" s="305" t="s">
        <v>9747</v>
      </c>
      <c r="E5271" s="306" t="n">
        <v>9.55</v>
      </c>
    </row>
    <row r="5272" customFormat="false" ht="15" hidden="false" customHeight="true" outlineLevel="0" collapsed="false">
      <c r="A5272" s="310" t="n">
        <v>3</v>
      </c>
      <c r="B5272" s="309" t="s">
        <v>438</v>
      </c>
      <c r="C5272" s="311" t="s">
        <v>16979</v>
      </c>
      <c r="D5272" s="311"/>
      <c r="E5272" s="311"/>
    </row>
    <row r="5273" customFormat="false" ht="15" hidden="false" customHeight="true" outlineLevel="0" collapsed="false">
      <c r="A5273" s="310" t="n">
        <v>301</v>
      </c>
      <c r="B5273" s="309" t="s">
        <v>438</v>
      </c>
      <c r="C5273" s="311" t="s">
        <v>16980</v>
      </c>
      <c r="D5273" s="311"/>
      <c r="E5273" s="311"/>
    </row>
    <row r="5274" customFormat="false" ht="23.85" hidden="false" customHeight="false" outlineLevel="0" collapsed="false">
      <c r="A5274" s="309" t="n">
        <v>30106</v>
      </c>
      <c r="B5274" s="309" t="s">
        <v>438</v>
      </c>
      <c r="C5274" s="309" t="s">
        <v>16981</v>
      </c>
      <c r="D5274" s="305" t="s">
        <v>429</v>
      </c>
      <c r="E5274" s="306" t="n">
        <v>19.07</v>
      </c>
    </row>
    <row r="5275" customFormat="false" ht="35.05" hidden="false" customHeight="false" outlineLevel="0" collapsed="false">
      <c r="A5275" s="309" t="n">
        <v>30152</v>
      </c>
      <c r="B5275" s="309" t="s">
        <v>438</v>
      </c>
      <c r="C5275" s="309" t="s">
        <v>16982</v>
      </c>
      <c r="D5275" s="305" t="s">
        <v>142</v>
      </c>
      <c r="E5275" s="306" t="n">
        <v>228.98</v>
      </c>
    </row>
    <row r="5276" customFormat="false" ht="23.85" hidden="false" customHeight="false" outlineLevel="0" collapsed="false">
      <c r="A5276" s="309" t="n">
        <v>30172</v>
      </c>
      <c r="B5276" s="309" t="s">
        <v>438</v>
      </c>
      <c r="C5276" s="309" t="s">
        <v>16983</v>
      </c>
      <c r="D5276" s="305" t="s">
        <v>142</v>
      </c>
      <c r="E5276" s="306" t="n">
        <v>295.79</v>
      </c>
    </row>
    <row r="5277" customFormat="false" ht="23.85" hidden="false" customHeight="false" outlineLevel="0" collapsed="false">
      <c r="A5277" s="309" t="n">
        <v>30173</v>
      </c>
      <c r="B5277" s="309" t="s">
        <v>438</v>
      </c>
      <c r="C5277" s="309" t="s">
        <v>16984</v>
      </c>
      <c r="D5277" s="305" t="s">
        <v>142</v>
      </c>
      <c r="E5277" s="306" t="n">
        <v>268.61</v>
      </c>
    </row>
    <row r="5278" customFormat="false" ht="23.85" hidden="false" customHeight="false" outlineLevel="0" collapsed="false">
      <c r="A5278" s="309" t="n">
        <v>30174</v>
      </c>
      <c r="B5278" s="309" t="s">
        <v>438</v>
      </c>
      <c r="C5278" s="309" t="s">
        <v>16985</v>
      </c>
      <c r="D5278" s="305" t="s">
        <v>142</v>
      </c>
      <c r="E5278" s="306" t="n">
        <v>268.61</v>
      </c>
    </row>
    <row r="5279" customFormat="false" ht="23.85" hidden="false" customHeight="false" outlineLevel="0" collapsed="false">
      <c r="A5279" s="309" t="n">
        <v>30175</v>
      </c>
      <c r="B5279" s="309" t="s">
        <v>438</v>
      </c>
      <c r="C5279" s="309" t="s">
        <v>16986</v>
      </c>
      <c r="D5279" s="305" t="s">
        <v>142</v>
      </c>
      <c r="E5279" s="306" t="n">
        <v>268.61</v>
      </c>
    </row>
    <row r="5280" customFormat="false" ht="15" hidden="false" customHeight="false" outlineLevel="0" collapsed="false">
      <c r="A5280" s="309" t="n">
        <v>30191</v>
      </c>
      <c r="B5280" s="309" t="s">
        <v>438</v>
      </c>
      <c r="C5280" s="309" t="s">
        <v>16987</v>
      </c>
      <c r="D5280" s="305" t="s">
        <v>429</v>
      </c>
      <c r="E5280" s="306" t="n">
        <v>56.04</v>
      </c>
    </row>
    <row r="5281" customFormat="false" ht="15" hidden="false" customHeight="true" outlineLevel="0" collapsed="false">
      <c r="A5281" s="310" t="n">
        <v>302</v>
      </c>
      <c r="B5281" s="309" t="s">
        <v>438</v>
      </c>
      <c r="C5281" s="311" t="s">
        <v>16988</v>
      </c>
      <c r="D5281" s="311"/>
      <c r="E5281" s="311"/>
    </row>
    <row r="5282" customFormat="false" ht="23.85" hidden="false" customHeight="false" outlineLevel="0" collapsed="false">
      <c r="A5282" s="309" t="n">
        <v>30202</v>
      </c>
      <c r="B5282" s="309" t="s">
        <v>438</v>
      </c>
      <c r="C5282" s="309" t="s">
        <v>16989</v>
      </c>
      <c r="D5282" s="305" t="s">
        <v>142</v>
      </c>
      <c r="E5282" s="306" t="n">
        <v>190.78</v>
      </c>
    </row>
    <row r="5283" customFormat="false" ht="35.05" hidden="false" customHeight="false" outlineLevel="0" collapsed="false">
      <c r="A5283" s="309" t="n">
        <v>30210</v>
      </c>
      <c r="B5283" s="309" t="s">
        <v>438</v>
      </c>
      <c r="C5283" s="309" t="s">
        <v>16990</v>
      </c>
      <c r="D5283" s="305" t="s">
        <v>142</v>
      </c>
      <c r="E5283" s="306" t="n">
        <v>273</v>
      </c>
    </row>
    <row r="5284" customFormat="false" ht="35.05" hidden="false" customHeight="false" outlineLevel="0" collapsed="false">
      <c r="A5284" s="309" t="n">
        <v>30211</v>
      </c>
      <c r="B5284" s="309" t="s">
        <v>438</v>
      </c>
      <c r="C5284" s="309" t="s">
        <v>16991</v>
      </c>
      <c r="D5284" s="305" t="s">
        <v>142</v>
      </c>
      <c r="E5284" s="306" t="n">
        <v>273</v>
      </c>
    </row>
    <row r="5285" customFormat="false" ht="35.05" hidden="false" customHeight="false" outlineLevel="0" collapsed="false">
      <c r="A5285" s="309" t="n">
        <v>30212</v>
      </c>
      <c r="B5285" s="309" t="s">
        <v>438</v>
      </c>
      <c r="C5285" s="309" t="s">
        <v>16992</v>
      </c>
      <c r="D5285" s="305" t="s">
        <v>142</v>
      </c>
      <c r="E5285" s="306" t="n">
        <v>273</v>
      </c>
    </row>
    <row r="5286" customFormat="false" ht="35.05" hidden="false" customHeight="false" outlineLevel="0" collapsed="false">
      <c r="A5286" s="309" t="n">
        <v>30213</v>
      </c>
      <c r="B5286" s="309" t="s">
        <v>438</v>
      </c>
      <c r="C5286" s="309" t="s">
        <v>16993</v>
      </c>
      <c r="D5286" s="305" t="s">
        <v>142</v>
      </c>
      <c r="E5286" s="306" t="n">
        <v>313.17</v>
      </c>
    </row>
    <row r="5287" customFormat="false" ht="23.85" hidden="false" customHeight="false" outlineLevel="0" collapsed="false">
      <c r="A5287" s="309" t="n">
        <v>30217</v>
      </c>
      <c r="B5287" s="309" t="s">
        <v>438</v>
      </c>
      <c r="C5287" s="309" t="s">
        <v>16994</v>
      </c>
      <c r="D5287" s="305" t="s">
        <v>142</v>
      </c>
      <c r="E5287" s="306" t="n">
        <v>228.98</v>
      </c>
    </row>
    <row r="5288" customFormat="false" ht="35.05" hidden="false" customHeight="false" outlineLevel="0" collapsed="false">
      <c r="A5288" s="309" t="n">
        <v>30233</v>
      </c>
      <c r="B5288" s="309" t="s">
        <v>438</v>
      </c>
      <c r="C5288" s="309" t="s">
        <v>16995</v>
      </c>
      <c r="D5288" s="305" t="s">
        <v>142</v>
      </c>
      <c r="E5288" s="306" t="n">
        <v>228.98</v>
      </c>
    </row>
    <row r="5289" customFormat="false" ht="23.85" hidden="false" customHeight="false" outlineLevel="0" collapsed="false">
      <c r="A5289" s="309" t="n">
        <v>30257</v>
      </c>
      <c r="B5289" s="309" t="s">
        <v>438</v>
      </c>
      <c r="C5289" s="309" t="s">
        <v>16996</v>
      </c>
      <c r="D5289" s="305" t="s">
        <v>142</v>
      </c>
      <c r="E5289" s="306" t="n">
        <v>766.25</v>
      </c>
    </row>
    <row r="5290" customFormat="false" ht="23.85" hidden="false" customHeight="false" outlineLevel="0" collapsed="false">
      <c r="A5290" s="309" t="n">
        <v>30261</v>
      </c>
      <c r="B5290" s="309" t="s">
        <v>438</v>
      </c>
      <c r="C5290" s="309" t="s">
        <v>16997</v>
      </c>
      <c r="D5290" s="305" t="s">
        <v>142</v>
      </c>
      <c r="E5290" s="306" t="n">
        <v>711.5</v>
      </c>
    </row>
    <row r="5291" customFormat="false" ht="23.85" hidden="false" customHeight="false" outlineLevel="0" collapsed="false">
      <c r="A5291" s="309" t="n">
        <v>30263</v>
      </c>
      <c r="B5291" s="309" t="s">
        <v>438</v>
      </c>
      <c r="C5291" s="309" t="s">
        <v>16998</v>
      </c>
      <c r="D5291" s="305" t="s">
        <v>142</v>
      </c>
      <c r="E5291" s="306" t="n">
        <v>846.75</v>
      </c>
    </row>
    <row r="5292" customFormat="false" ht="15" hidden="false" customHeight="true" outlineLevel="0" collapsed="false">
      <c r="A5292" s="310" t="n">
        <v>303</v>
      </c>
      <c r="B5292" s="309" t="s">
        <v>438</v>
      </c>
      <c r="C5292" s="311" t="s">
        <v>16988</v>
      </c>
      <c r="D5292" s="311"/>
      <c r="E5292" s="311"/>
    </row>
    <row r="5293" customFormat="false" ht="23.85" hidden="false" customHeight="false" outlineLevel="0" collapsed="false">
      <c r="A5293" s="309" t="n">
        <v>30358</v>
      </c>
      <c r="B5293" s="309" t="s">
        <v>438</v>
      </c>
      <c r="C5293" s="309" t="s">
        <v>16999</v>
      </c>
      <c r="D5293" s="305" t="s">
        <v>429</v>
      </c>
      <c r="E5293" s="306" t="n">
        <v>30.64</v>
      </c>
    </row>
    <row r="5294" customFormat="false" ht="15" hidden="false" customHeight="true" outlineLevel="0" collapsed="false">
      <c r="A5294" s="310" t="n">
        <v>304</v>
      </c>
      <c r="B5294" s="309" t="s">
        <v>438</v>
      </c>
      <c r="C5294" s="311" t="s">
        <v>16988</v>
      </c>
      <c r="D5294" s="311"/>
      <c r="E5294" s="311"/>
    </row>
    <row r="5295" customFormat="false" ht="35.05" hidden="false" customHeight="false" outlineLevel="0" collapsed="false">
      <c r="A5295" s="309" t="n">
        <v>30460</v>
      </c>
      <c r="B5295" s="309" t="s">
        <v>438</v>
      </c>
      <c r="C5295" s="309" t="s">
        <v>17000</v>
      </c>
      <c r="D5295" s="305" t="s">
        <v>142</v>
      </c>
      <c r="E5295" s="306" t="n">
        <v>228.98</v>
      </c>
    </row>
    <row r="5296" customFormat="false" ht="23.85" hidden="false" customHeight="false" outlineLevel="0" collapsed="false">
      <c r="A5296" s="309" t="n">
        <v>30496</v>
      </c>
      <c r="B5296" s="309" t="s">
        <v>438</v>
      </c>
      <c r="C5296" s="309" t="s">
        <v>17001</v>
      </c>
      <c r="D5296" s="305" t="s">
        <v>429</v>
      </c>
      <c r="E5296" s="306" t="n">
        <v>29.33</v>
      </c>
    </row>
    <row r="5297" customFormat="false" ht="15" hidden="false" customHeight="true" outlineLevel="0" collapsed="false">
      <c r="A5297" s="310" t="n">
        <v>306</v>
      </c>
      <c r="B5297" s="309" t="s">
        <v>438</v>
      </c>
      <c r="C5297" s="311" t="s">
        <v>16988</v>
      </c>
      <c r="D5297" s="311"/>
      <c r="E5297" s="311"/>
    </row>
    <row r="5298" customFormat="false" ht="23.85" hidden="false" customHeight="false" outlineLevel="0" collapsed="false">
      <c r="A5298" s="309" t="n">
        <v>30665</v>
      </c>
      <c r="B5298" s="309" t="s">
        <v>438</v>
      </c>
      <c r="C5298" s="309" t="s">
        <v>17002</v>
      </c>
      <c r="D5298" s="305" t="s">
        <v>429</v>
      </c>
      <c r="E5298" s="306" t="n">
        <v>36.74</v>
      </c>
    </row>
    <row r="5299" customFormat="false" ht="23.85" hidden="false" customHeight="false" outlineLevel="0" collapsed="false">
      <c r="A5299" s="309" t="n">
        <v>30675</v>
      </c>
      <c r="B5299" s="309" t="s">
        <v>438</v>
      </c>
      <c r="C5299" s="309" t="s">
        <v>17003</v>
      </c>
      <c r="D5299" s="305" t="s">
        <v>142</v>
      </c>
      <c r="E5299" s="306" t="n">
        <v>448.33</v>
      </c>
    </row>
    <row r="5300" customFormat="false" ht="23.85" hidden="false" customHeight="false" outlineLevel="0" collapsed="false">
      <c r="A5300" s="309" t="n">
        <v>30676</v>
      </c>
      <c r="B5300" s="309" t="s">
        <v>438</v>
      </c>
      <c r="C5300" s="309" t="s">
        <v>17004</v>
      </c>
      <c r="D5300" s="305" t="s">
        <v>142</v>
      </c>
      <c r="E5300" s="306" t="n">
        <v>448.33</v>
      </c>
    </row>
    <row r="5301" customFormat="false" ht="23.85" hidden="false" customHeight="false" outlineLevel="0" collapsed="false">
      <c r="A5301" s="309" t="n">
        <v>30677</v>
      </c>
      <c r="B5301" s="309" t="s">
        <v>438</v>
      </c>
      <c r="C5301" s="309" t="s">
        <v>17005</v>
      </c>
      <c r="D5301" s="305" t="s">
        <v>142</v>
      </c>
      <c r="E5301" s="306" t="n">
        <v>493.33</v>
      </c>
    </row>
    <row r="5302" customFormat="false" ht="15" hidden="false" customHeight="true" outlineLevel="0" collapsed="false">
      <c r="A5302" s="310" t="n">
        <v>308</v>
      </c>
      <c r="B5302" s="309" t="s">
        <v>438</v>
      </c>
      <c r="C5302" s="311" t="s">
        <v>17006</v>
      </c>
      <c r="D5302" s="311"/>
      <c r="E5302" s="311"/>
    </row>
    <row r="5303" customFormat="false" ht="23.85" hidden="false" customHeight="false" outlineLevel="0" collapsed="false">
      <c r="A5303" s="309" t="n">
        <v>30868</v>
      </c>
      <c r="B5303" s="309" t="s">
        <v>438</v>
      </c>
      <c r="C5303" s="309" t="s">
        <v>17007</v>
      </c>
      <c r="D5303" s="305" t="s">
        <v>56</v>
      </c>
      <c r="E5303" s="306" t="n">
        <v>848.28</v>
      </c>
    </row>
    <row r="5304" customFormat="false" ht="15" hidden="false" customHeight="true" outlineLevel="0" collapsed="false">
      <c r="A5304" s="310" t="n">
        <v>309</v>
      </c>
      <c r="B5304" s="309" t="s">
        <v>438</v>
      </c>
      <c r="C5304" s="311" t="s">
        <v>17006</v>
      </c>
      <c r="D5304" s="311"/>
      <c r="E5304" s="311"/>
    </row>
    <row r="5305" customFormat="false" ht="23.85" hidden="false" customHeight="false" outlineLevel="0" collapsed="false">
      <c r="A5305" s="309" t="n">
        <v>30951</v>
      </c>
      <c r="B5305" s="309" t="s">
        <v>438</v>
      </c>
      <c r="C5305" s="309" t="s">
        <v>17008</v>
      </c>
      <c r="D5305" s="305" t="s">
        <v>56</v>
      </c>
      <c r="E5305" s="306" t="n">
        <v>482.24</v>
      </c>
    </row>
    <row r="5306" customFormat="false" ht="15" hidden="false" customHeight="true" outlineLevel="0" collapsed="false">
      <c r="A5306" s="310" t="n">
        <v>310</v>
      </c>
      <c r="B5306" s="309" t="s">
        <v>438</v>
      </c>
      <c r="C5306" s="311" t="s">
        <v>17006</v>
      </c>
      <c r="D5306" s="311"/>
      <c r="E5306" s="311"/>
    </row>
    <row r="5307" customFormat="false" ht="23.85" hidden="false" customHeight="false" outlineLevel="0" collapsed="false">
      <c r="A5307" s="309" t="n">
        <v>31012</v>
      </c>
      <c r="B5307" s="309" t="s">
        <v>438</v>
      </c>
      <c r="C5307" s="309" t="s">
        <v>17009</v>
      </c>
      <c r="D5307" s="305" t="s">
        <v>142</v>
      </c>
      <c r="E5307" s="308" t="n">
        <v>1431.03</v>
      </c>
    </row>
    <row r="5308" customFormat="false" ht="15" hidden="false" customHeight="true" outlineLevel="0" collapsed="false">
      <c r="A5308" s="310" t="n">
        <v>311</v>
      </c>
      <c r="B5308" s="309" t="s">
        <v>438</v>
      </c>
      <c r="C5308" s="311" t="s">
        <v>17006</v>
      </c>
      <c r="D5308" s="311"/>
      <c r="E5308" s="311"/>
    </row>
    <row r="5309" customFormat="false" ht="23.85" hidden="false" customHeight="false" outlineLevel="0" collapsed="false">
      <c r="A5309" s="309" t="n">
        <v>31124</v>
      </c>
      <c r="B5309" s="309" t="s">
        <v>438</v>
      </c>
      <c r="C5309" s="309" t="s">
        <v>17010</v>
      </c>
      <c r="D5309" s="305" t="s">
        <v>142</v>
      </c>
      <c r="E5309" s="308" t="n">
        <v>1473.93</v>
      </c>
    </row>
    <row r="5310" customFormat="false" ht="15" hidden="false" customHeight="true" outlineLevel="0" collapsed="false">
      <c r="A5310" s="310" t="n">
        <v>312</v>
      </c>
      <c r="B5310" s="309" t="s">
        <v>438</v>
      </c>
      <c r="C5310" s="311" t="s">
        <v>17006</v>
      </c>
      <c r="D5310" s="311"/>
      <c r="E5310" s="311"/>
    </row>
    <row r="5311" customFormat="false" ht="23.85" hidden="false" customHeight="false" outlineLevel="0" collapsed="false">
      <c r="A5311" s="309" t="n">
        <v>31242</v>
      </c>
      <c r="B5311" s="309" t="s">
        <v>438</v>
      </c>
      <c r="C5311" s="309" t="s">
        <v>17011</v>
      </c>
      <c r="D5311" s="305" t="s">
        <v>142</v>
      </c>
      <c r="E5311" s="308" t="n">
        <v>2448.99</v>
      </c>
    </row>
    <row r="5312" customFormat="false" ht="15" hidden="false" customHeight="true" outlineLevel="0" collapsed="false">
      <c r="A5312" s="310" t="n">
        <v>314</v>
      </c>
      <c r="B5312" s="309" t="s">
        <v>438</v>
      </c>
      <c r="C5312" s="311" t="s">
        <v>17006</v>
      </c>
      <c r="D5312" s="311"/>
      <c r="E5312" s="311"/>
    </row>
    <row r="5313" customFormat="false" ht="23.85" hidden="false" customHeight="false" outlineLevel="0" collapsed="false">
      <c r="A5313" s="309" t="n">
        <v>31443</v>
      </c>
      <c r="B5313" s="309" t="s">
        <v>438</v>
      </c>
      <c r="C5313" s="309" t="s">
        <v>17012</v>
      </c>
      <c r="D5313" s="305" t="s">
        <v>56</v>
      </c>
      <c r="E5313" s="306" t="n">
        <v>513.07</v>
      </c>
    </row>
    <row r="5314" customFormat="false" ht="15" hidden="false" customHeight="true" outlineLevel="0" collapsed="false">
      <c r="A5314" s="310" t="n">
        <v>315</v>
      </c>
      <c r="B5314" s="309" t="s">
        <v>438</v>
      </c>
      <c r="C5314" s="311" t="s">
        <v>17013</v>
      </c>
      <c r="D5314" s="311"/>
      <c r="E5314" s="311"/>
    </row>
    <row r="5315" customFormat="false" ht="23.85" hidden="false" customHeight="false" outlineLevel="0" collapsed="false">
      <c r="A5315" s="309" t="n">
        <v>31507</v>
      </c>
      <c r="B5315" s="309" t="s">
        <v>438</v>
      </c>
      <c r="C5315" s="309" t="s">
        <v>17014</v>
      </c>
      <c r="D5315" s="305" t="s">
        <v>142</v>
      </c>
      <c r="E5315" s="306" t="n">
        <v>274.38</v>
      </c>
    </row>
    <row r="5316" customFormat="false" ht="15" hidden="false" customHeight="false" outlineLevel="0" collapsed="false">
      <c r="A5316" s="309" t="n">
        <v>31511</v>
      </c>
      <c r="B5316" s="309" t="s">
        <v>438</v>
      </c>
      <c r="C5316" s="309" t="s">
        <v>17015</v>
      </c>
      <c r="D5316" s="305" t="s">
        <v>142</v>
      </c>
      <c r="E5316" s="306" t="n">
        <v>5.6</v>
      </c>
    </row>
    <row r="5317" customFormat="false" ht="15" hidden="false" customHeight="false" outlineLevel="0" collapsed="false">
      <c r="A5317" s="309" t="n">
        <v>31515</v>
      </c>
      <c r="B5317" s="309" t="s">
        <v>438</v>
      </c>
      <c r="C5317" s="309" t="s">
        <v>17016</v>
      </c>
      <c r="D5317" s="305" t="s">
        <v>142</v>
      </c>
      <c r="E5317" s="306" t="n">
        <v>73.3</v>
      </c>
    </row>
    <row r="5318" customFormat="false" ht="15" hidden="false" customHeight="false" outlineLevel="0" collapsed="false">
      <c r="A5318" s="309" t="n">
        <v>31516</v>
      </c>
      <c r="B5318" s="309" t="s">
        <v>438</v>
      </c>
      <c r="C5318" s="309" t="s">
        <v>17017</v>
      </c>
      <c r="D5318" s="305" t="s">
        <v>142</v>
      </c>
      <c r="E5318" s="306" t="n">
        <v>4.96</v>
      </c>
    </row>
    <row r="5319" customFormat="false" ht="15" hidden="false" customHeight="false" outlineLevel="0" collapsed="false">
      <c r="A5319" s="309" t="n">
        <v>31517</v>
      </c>
      <c r="B5319" s="309" t="s">
        <v>438</v>
      </c>
      <c r="C5319" s="309" t="s">
        <v>17018</v>
      </c>
      <c r="D5319" s="305" t="s">
        <v>142</v>
      </c>
      <c r="E5319" s="306" t="n">
        <v>86.47</v>
      </c>
    </row>
    <row r="5320" customFormat="false" ht="23.85" hidden="false" customHeight="false" outlineLevel="0" collapsed="false">
      <c r="A5320" s="309" t="n">
        <v>31518</v>
      </c>
      <c r="B5320" s="309" t="s">
        <v>438</v>
      </c>
      <c r="C5320" s="309" t="s">
        <v>17019</v>
      </c>
      <c r="D5320" s="305" t="s">
        <v>142</v>
      </c>
      <c r="E5320" s="306" t="n">
        <v>76.85</v>
      </c>
    </row>
    <row r="5321" customFormat="false" ht="15" hidden="false" customHeight="false" outlineLevel="0" collapsed="false">
      <c r="A5321" s="309" t="n">
        <v>31519</v>
      </c>
      <c r="B5321" s="309" t="s">
        <v>438</v>
      </c>
      <c r="C5321" s="309" t="s">
        <v>17020</v>
      </c>
      <c r="D5321" s="305" t="s">
        <v>142</v>
      </c>
      <c r="E5321" s="306" t="n">
        <v>33.24</v>
      </c>
    </row>
    <row r="5322" customFormat="false" ht="15" hidden="false" customHeight="false" outlineLevel="0" collapsed="false">
      <c r="A5322" s="309" t="n">
        <v>31548</v>
      </c>
      <c r="B5322" s="309" t="s">
        <v>438</v>
      </c>
      <c r="C5322" s="309" t="s">
        <v>17021</v>
      </c>
      <c r="D5322" s="305" t="s">
        <v>142</v>
      </c>
      <c r="E5322" s="306" t="n">
        <v>21.28</v>
      </c>
    </row>
    <row r="5323" customFormat="false" ht="15" hidden="false" customHeight="false" outlineLevel="0" collapsed="false">
      <c r="A5323" s="309" t="n">
        <v>31570</v>
      </c>
      <c r="B5323" s="309" t="s">
        <v>438</v>
      </c>
      <c r="C5323" s="309" t="s">
        <v>17022</v>
      </c>
      <c r="D5323" s="305" t="s">
        <v>142</v>
      </c>
      <c r="E5323" s="306" t="n">
        <v>8.66</v>
      </c>
    </row>
    <row r="5324" customFormat="false" ht="15" hidden="false" customHeight="false" outlineLevel="0" collapsed="false">
      <c r="A5324" s="309" t="n">
        <v>31571</v>
      </c>
      <c r="B5324" s="309" t="s">
        <v>438</v>
      </c>
      <c r="C5324" s="309" t="s">
        <v>17023</v>
      </c>
      <c r="D5324" s="305" t="s">
        <v>142</v>
      </c>
      <c r="E5324" s="306" t="n">
        <v>12.54</v>
      </c>
    </row>
    <row r="5325" customFormat="false" ht="15" hidden="false" customHeight="false" outlineLevel="0" collapsed="false">
      <c r="A5325" s="309" t="n">
        <v>31581</v>
      </c>
      <c r="B5325" s="309" t="s">
        <v>438</v>
      </c>
      <c r="C5325" s="309" t="s">
        <v>17024</v>
      </c>
      <c r="D5325" s="305" t="s">
        <v>142</v>
      </c>
      <c r="E5325" s="306" t="n">
        <v>64.5</v>
      </c>
    </row>
    <row r="5326" customFormat="false" ht="23.85" hidden="false" customHeight="false" outlineLevel="0" collapsed="false">
      <c r="A5326" s="309" t="n">
        <v>31584</v>
      </c>
      <c r="B5326" s="309" t="s">
        <v>438</v>
      </c>
      <c r="C5326" s="309" t="s">
        <v>17025</v>
      </c>
      <c r="D5326" s="305" t="s">
        <v>142</v>
      </c>
      <c r="E5326" s="306" t="n">
        <v>11.07</v>
      </c>
    </row>
    <row r="5327" customFormat="false" ht="15" hidden="false" customHeight="true" outlineLevel="0" collapsed="false">
      <c r="A5327" s="310" t="n">
        <v>316</v>
      </c>
      <c r="B5327" s="309" t="s">
        <v>438</v>
      </c>
      <c r="C5327" s="311" t="s">
        <v>17026</v>
      </c>
      <c r="D5327" s="311"/>
      <c r="E5327" s="311"/>
    </row>
    <row r="5328" customFormat="false" ht="23.85" hidden="false" customHeight="false" outlineLevel="0" collapsed="false">
      <c r="A5328" s="309" t="n">
        <v>31601</v>
      </c>
      <c r="B5328" s="309" t="s">
        <v>438</v>
      </c>
      <c r="C5328" s="309" t="s">
        <v>17027</v>
      </c>
      <c r="D5328" s="305" t="s">
        <v>142</v>
      </c>
      <c r="E5328" s="306" t="n">
        <v>53.78</v>
      </c>
    </row>
    <row r="5329" customFormat="false" ht="23.85" hidden="false" customHeight="false" outlineLevel="0" collapsed="false">
      <c r="A5329" s="309" t="n">
        <v>31647</v>
      </c>
      <c r="B5329" s="309" t="s">
        <v>438</v>
      </c>
      <c r="C5329" s="309" t="s">
        <v>17028</v>
      </c>
      <c r="D5329" s="305" t="s">
        <v>142</v>
      </c>
      <c r="E5329" s="306" t="n">
        <v>41</v>
      </c>
    </row>
    <row r="5330" customFormat="false" ht="15" hidden="false" customHeight="true" outlineLevel="0" collapsed="false">
      <c r="A5330" s="310" t="n">
        <v>317</v>
      </c>
      <c r="B5330" s="309" t="s">
        <v>438</v>
      </c>
      <c r="C5330" s="311" t="s">
        <v>17006</v>
      </c>
      <c r="D5330" s="311"/>
      <c r="E5330" s="311"/>
    </row>
    <row r="5331" customFormat="false" ht="23.85" hidden="false" customHeight="false" outlineLevel="0" collapsed="false">
      <c r="A5331" s="309" t="n">
        <v>31733</v>
      </c>
      <c r="B5331" s="309" t="s">
        <v>438</v>
      </c>
      <c r="C5331" s="309" t="s">
        <v>17029</v>
      </c>
      <c r="D5331" s="305" t="s">
        <v>56</v>
      </c>
      <c r="E5331" s="306" t="n">
        <v>640.25</v>
      </c>
    </row>
    <row r="5332" customFormat="false" ht="15" hidden="false" customHeight="true" outlineLevel="0" collapsed="false">
      <c r="A5332" s="310" t="n">
        <v>318</v>
      </c>
      <c r="B5332" s="309" t="s">
        <v>438</v>
      </c>
      <c r="C5332" s="311" t="s">
        <v>17026</v>
      </c>
      <c r="D5332" s="311"/>
      <c r="E5332" s="311"/>
    </row>
    <row r="5333" customFormat="false" ht="23.85" hidden="false" customHeight="false" outlineLevel="0" collapsed="false">
      <c r="A5333" s="309" t="n">
        <v>31811</v>
      </c>
      <c r="B5333" s="309" t="s">
        <v>438</v>
      </c>
      <c r="C5333" s="309" t="s">
        <v>17030</v>
      </c>
      <c r="D5333" s="305" t="s">
        <v>142</v>
      </c>
      <c r="E5333" s="306" t="n">
        <v>94.05</v>
      </c>
    </row>
    <row r="5334" customFormat="false" ht="23.85" hidden="false" customHeight="false" outlineLevel="0" collapsed="false">
      <c r="A5334" s="309" t="n">
        <v>31812</v>
      </c>
      <c r="B5334" s="309" t="s">
        <v>438</v>
      </c>
      <c r="C5334" s="309" t="s">
        <v>17031</v>
      </c>
      <c r="D5334" s="305" t="s">
        <v>142</v>
      </c>
      <c r="E5334" s="306" t="n">
        <v>26.23</v>
      </c>
    </row>
    <row r="5335" customFormat="false" ht="23.85" hidden="false" customHeight="false" outlineLevel="0" collapsed="false">
      <c r="A5335" s="309" t="n">
        <v>31813</v>
      </c>
      <c r="B5335" s="309" t="s">
        <v>438</v>
      </c>
      <c r="C5335" s="309" t="s">
        <v>17032</v>
      </c>
      <c r="D5335" s="305" t="s">
        <v>142</v>
      </c>
      <c r="E5335" s="306" t="n">
        <v>76.85</v>
      </c>
    </row>
    <row r="5336" customFormat="false" ht="15" hidden="false" customHeight="true" outlineLevel="0" collapsed="false">
      <c r="A5336" s="310" t="n">
        <v>320</v>
      </c>
      <c r="B5336" s="309" t="s">
        <v>438</v>
      </c>
      <c r="C5336" s="311" t="s">
        <v>17033</v>
      </c>
      <c r="D5336" s="311"/>
      <c r="E5336" s="311"/>
    </row>
    <row r="5337" customFormat="false" ht="15" hidden="false" customHeight="false" outlineLevel="0" collapsed="false">
      <c r="A5337" s="309" t="n">
        <v>32001</v>
      </c>
      <c r="B5337" s="309" t="s">
        <v>438</v>
      </c>
      <c r="C5337" s="309" t="s">
        <v>17034</v>
      </c>
      <c r="D5337" s="305" t="s">
        <v>56</v>
      </c>
      <c r="E5337" s="306" t="n">
        <v>65.67</v>
      </c>
    </row>
    <row r="5338" customFormat="false" ht="15" hidden="false" customHeight="true" outlineLevel="0" collapsed="false">
      <c r="A5338" s="310" t="n">
        <v>322</v>
      </c>
      <c r="B5338" s="309" t="s">
        <v>438</v>
      </c>
      <c r="C5338" s="311" t="s">
        <v>17035</v>
      </c>
      <c r="D5338" s="311"/>
      <c r="E5338" s="311"/>
    </row>
    <row r="5339" customFormat="false" ht="15" hidden="false" customHeight="false" outlineLevel="0" collapsed="false">
      <c r="A5339" s="309" t="n">
        <v>32219</v>
      </c>
      <c r="B5339" s="309" t="s">
        <v>438</v>
      </c>
      <c r="C5339" s="309" t="s">
        <v>17036</v>
      </c>
      <c r="D5339" s="305" t="s">
        <v>56</v>
      </c>
      <c r="E5339" s="306" t="n">
        <v>162.28</v>
      </c>
    </row>
    <row r="5340" customFormat="false" ht="15" hidden="false" customHeight="true" outlineLevel="0" collapsed="false">
      <c r="A5340" s="310" t="n">
        <v>325</v>
      </c>
      <c r="B5340" s="309" t="s">
        <v>438</v>
      </c>
      <c r="C5340" s="311" t="s">
        <v>17037</v>
      </c>
      <c r="D5340" s="311"/>
      <c r="E5340" s="311"/>
    </row>
    <row r="5341" customFormat="false" ht="15" hidden="false" customHeight="false" outlineLevel="0" collapsed="false">
      <c r="A5341" s="309" t="n">
        <v>32502</v>
      </c>
      <c r="B5341" s="309" t="s">
        <v>438</v>
      </c>
      <c r="C5341" s="309" t="s">
        <v>17038</v>
      </c>
      <c r="D5341" s="305" t="s">
        <v>56</v>
      </c>
      <c r="E5341" s="306" t="n">
        <v>480.42</v>
      </c>
    </row>
    <row r="5342" customFormat="false" ht="23.85" hidden="false" customHeight="false" outlineLevel="0" collapsed="false">
      <c r="A5342" s="309" t="n">
        <v>32505</v>
      </c>
      <c r="B5342" s="309" t="s">
        <v>438</v>
      </c>
      <c r="C5342" s="309" t="s">
        <v>17039</v>
      </c>
      <c r="D5342" s="305" t="s">
        <v>56</v>
      </c>
      <c r="E5342" s="306" t="n">
        <v>326.23</v>
      </c>
    </row>
    <row r="5343" customFormat="false" ht="15" hidden="false" customHeight="true" outlineLevel="0" collapsed="false">
      <c r="A5343" s="310" t="n">
        <v>332</v>
      </c>
      <c r="B5343" s="309" t="s">
        <v>438</v>
      </c>
      <c r="C5343" s="311" t="s">
        <v>17040</v>
      </c>
      <c r="D5343" s="311"/>
      <c r="E5343" s="311"/>
    </row>
    <row r="5344" customFormat="false" ht="23.85" hidden="false" customHeight="false" outlineLevel="0" collapsed="false">
      <c r="A5344" s="309" t="n">
        <v>33245</v>
      </c>
      <c r="B5344" s="309" t="s">
        <v>438</v>
      </c>
      <c r="C5344" s="309" t="s">
        <v>17041</v>
      </c>
      <c r="D5344" s="305" t="s">
        <v>142</v>
      </c>
      <c r="E5344" s="308" t="n">
        <v>2240.85</v>
      </c>
    </row>
    <row r="5345" customFormat="false" ht="15" hidden="false" customHeight="true" outlineLevel="0" collapsed="false">
      <c r="A5345" s="310" t="n">
        <v>335</v>
      </c>
      <c r="B5345" s="309" t="s">
        <v>438</v>
      </c>
      <c r="C5345" s="311" t="s">
        <v>17042</v>
      </c>
      <c r="D5345" s="311"/>
      <c r="E5345" s="311"/>
    </row>
    <row r="5346" customFormat="false" ht="23.85" hidden="false" customHeight="false" outlineLevel="0" collapsed="false">
      <c r="A5346" s="309" t="n">
        <v>33503</v>
      </c>
      <c r="B5346" s="309" t="s">
        <v>438</v>
      </c>
      <c r="C5346" s="309" t="s">
        <v>17043</v>
      </c>
      <c r="D5346" s="305" t="s">
        <v>429</v>
      </c>
      <c r="E5346" s="306" t="n">
        <v>7.61</v>
      </c>
    </row>
    <row r="5347" customFormat="false" ht="23.85" hidden="false" customHeight="false" outlineLevel="0" collapsed="false">
      <c r="A5347" s="309" t="n">
        <v>33506</v>
      </c>
      <c r="B5347" s="309" t="s">
        <v>438</v>
      </c>
      <c r="C5347" s="309" t="s">
        <v>17044</v>
      </c>
      <c r="D5347" s="305" t="s">
        <v>429</v>
      </c>
      <c r="E5347" s="306" t="n">
        <v>59</v>
      </c>
    </row>
    <row r="5348" customFormat="false" ht="23.85" hidden="false" customHeight="false" outlineLevel="0" collapsed="false">
      <c r="A5348" s="309" t="n">
        <v>33511</v>
      </c>
      <c r="B5348" s="309" t="s">
        <v>438</v>
      </c>
      <c r="C5348" s="309" t="s">
        <v>17045</v>
      </c>
      <c r="D5348" s="305" t="s">
        <v>429</v>
      </c>
      <c r="E5348" s="306" t="n">
        <v>38.35</v>
      </c>
    </row>
    <row r="5349" customFormat="false" ht="15" hidden="false" customHeight="false" outlineLevel="0" collapsed="false">
      <c r="A5349" s="309" t="n">
        <v>33518</v>
      </c>
      <c r="B5349" s="309" t="s">
        <v>438</v>
      </c>
      <c r="C5349" s="309" t="s">
        <v>17046</v>
      </c>
      <c r="D5349" s="305" t="s">
        <v>429</v>
      </c>
      <c r="E5349" s="306" t="n">
        <v>102.57</v>
      </c>
    </row>
    <row r="5350" customFormat="false" ht="23.85" hidden="false" customHeight="false" outlineLevel="0" collapsed="false">
      <c r="A5350" s="309" t="n">
        <v>33556</v>
      </c>
      <c r="B5350" s="309" t="s">
        <v>438</v>
      </c>
      <c r="C5350" s="309" t="s">
        <v>17047</v>
      </c>
      <c r="D5350" s="305" t="s">
        <v>429</v>
      </c>
      <c r="E5350" s="306" t="n">
        <v>6.74</v>
      </c>
    </row>
    <row r="5351" customFormat="false" ht="23.85" hidden="false" customHeight="false" outlineLevel="0" collapsed="false">
      <c r="A5351" s="309" t="n">
        <v>33599</v>
      </c>
      <c r="B5351" s="309" t="s">
        <v>438</v>
      </c>
      <c r="C5351" s="309" t="s">
        <v>17048</v>
      </c>
      <c r="D5351" s="305" t="s">
        <v>429</v>
      </c>
      <c r="E5351" s="306" t="n">
        <v>18.73</v>
      </c>
    </row>
    <row r="5352" customFormat="false" ht="15" hidden="false" customHeight="true" outlineLevel="0" collapsed="false">
      <c r="A5352" s="310" t="n">
        <v>338</v>
      </c>
      <c r="B5352" s="309" t="s">
        <v>438</v>
      </c>
      <c r="C5352" s="311" t="s">
        <v>10416</v>
      </c>
      <c r="D5352" s="311"/>
      <c r="E5352" s="311"/>
    </row>
    <row r="5353" customFormat="false" ht="23.85" hidden="false" customHeight="false" outlineLevel="0" collapsed="false">
      <c r="A5353" s="309" t="n">
        <v>33851</v>
      </c>
      <c r="B5353" s="309" t="s">
        <v>438</v>
      </c>
      <c r="C5353" s="309" t="s">
        <v>17049</v>
      </c>
      <c r="D5353" s="305" t="s">
        <v>142</v>
      </c>
      <c r="E5353" s="308" t="n">
        <v>7109.14</v>
      </c>
    </row>
    <row r="5354" customFormat="false" ht="15" hidden="false" customHeight="true" outlineLevel="0" collapsed="false">
      <c r="A5354" s="310" t="n">
        <v>339</v>
      </c>
      <c r="B5354" s="309" t="s">
        <v>438</v>
      </c>
      <c r="C5354" s="311" t="s">
        <v>17050</v>
      </c>
      <c r="D5354" s="311"/>
      <c r="E5354" s="311"/>
    </row>
    <row r="5355" customFormat="false" ht="23.85" hidden="false" customHeight="false" outlineLevel="0" collapsed="false">
      <c r="A5355" s="309" t="n">
        <v>33976</v>
      </c>
      <c r="B5355" s="309" t="s">
        <v>438</v>
      </c>
      <c r="C5355" s="309" t="s">
        <v>17051</v>
      </c>
      <c r="D5355" s="305" t="s">
        <v>142</v>
      </c>
      <c r="E5355" s="306" t="n">
        <v>193.37</v>
      </c>
    </row>
    <row r="5356" customFormat="false" ht="15" hidden="false" customHeight="true" outlineLevel="0" collapsed="false">
      <c r="A5356" s="310" t="n">
        <v>340</v>
      </c>
      <c r="B5356" s="309" t="s">
        <v>438</v>
      </c>
      <c r="C5356" s="311" t="s">
        <v>109</v>
      </c>
      <c r="D5356" s="311"/>
      <c r="E5356" s="311"/>
    </row>
    <row r="5357" customFormat="false" ht="23.85" hidden="false" customHeight="false" outlineLevel="0" collapsed="false">
      <c r="A5357" s="309" t="n">
        <v>34005</v>
      </c>
      <c r="B5357" s="309" t="s">
        <v>438</v>
      </c>
      <c r="C5357" s="309" t="s">
        <v>17052</v>
      </c>
      <c r="D5357" s="305" t="s">
        <v>56</v>
      </c>
      <c r="E5357" s="306" t="n">
        <v>52.1</v>
      </c>
    </row>
    <row r="5358" customFormat="false" ht="15" hidden="false" customHeight="true" outlineLevel="0" collapsed="false">
      <c r="A5358" s="310" t="n">
        <v>341</v>
      </c>
      <c r="B5358" s="309" t="s">
        <v>438</v>
      </c>
      <c r="C5358" s="311" t="s">
        <v>17053</v>
      </c>
      <c r="D5358" s="311"/>
      <c r="E5358" s="311"/>
    </row>
    <row r="5359" customFormat="false" ht="46.25" hidden="false" customHeight="false" outlineLevel="0" collapsed="false">
      <c r="A5359" s="309" t="n">
        <v>34129</v>
      </c>
      <c r="B5359" s="309" t="s">
        <v>438</v>
      </c>
      <c r="C5359" s="309" t="s">
        <v>17054</v>
      </c>
      <c r="D5359" s="305" t="s">
        <v>56</v>
      </c>
      <c r="E5359" s="306" t="n">
        <v>66.23</v>
      </c>
    </row>
    <row r="5360" customFormat="false" ht="15" hidden="false" customHeight="true" outlineLevel="0" collapsed="false">
      <c r="A5360" s="310" t="n">
        <v>343</v>
      </c>
      <c r="B5360" s="309" t="s">
        <v>438</v>
      </c>
      <c r="C5360" s="311" t="s">
        <v>17055</v>
      </c>
      <c r="D5360" s="311"/>
      <c r="E5360" s="311"/>
    </row>
    <row r="5361" customFormat="false" ht="23.85" hidden="false" customHeight="false" outlineLevel="0" collapsed="false">
      <c r="A5361" s="309" t="n">
        <v>34383</v>
      </c>
      <c r="B5361" s="309" t="s">
        <v>438</v>
      </c>
      <c r="C5361" s="309" t="s">
        <v>17056</v>
      </c>
      <c r="D5361" s="305" t="s">
        <v>142</v>
      </c>
      <c r="E5361" s="306" t="n">
        <v>37.09</v>
      </c>
    </row>
    <row r="5362" customFormat="false" ht="15" hidden="false" customHeight="false" outlineLevel="0" collapsed="false">
      <c r="A5362" s="309" t="n">
        <v>34384</v>
      </c>
      <c r="B5362" s="309" t="s">
        <v>438</v>
      </c>
      <c r="C5362" s="309" t="s">
        <v>17057</v>
      </c>
      <c r="D5362" s="305" t="s">
        <v>142</v>
      </c>
      <c r="E5362" s="306" t="n">
        <v>48.56</v>
      </c>
    </row>
    <row r="5363" customFormat="false" ht="15" hidden="false" customHeight="true" outlineLevel="0" collapsed="false">
      <c r="A5363" s="310" t="n">
        <v>345</v>
      </c>
      <c r="B5363" s="309" t="s">
        <v>438</v>
      </c>
      <c r="C5363" s="311" t="s">
        <v>17058</v>
      </c>
      <c r="D5363" s="311"/>
      <c r="E5363" s="311"/>
    </row>
    <row r="5364" customFormat="false" ht="23.85" hidden="false" customHeight="false" outlineLevel="0" collapsed="false">
      <c r="A5364" s="309" t="n">
        <v>34544</v>
      </c>
      <c r="B5364" s="309" t="s">
        <v>438</v>
      </c>
      <c r="C5364" s="309" t="s">
        <v>17059</v>
      </c>
      <c r="D5364" s="305" t="s">
        <v>418</v>
      </c>
      <c r="E5364" s="306" t="n">
        <v>59.26</v>
      </c>
    </row>
    <row r="5365" customFormat="false" ht="15" hidden="false" customHeight="true" outlineLevel="0" collapsed="false">
      <c r="A5365" s="310" t="n">
        <v>346</v>
      </c>
      <c r="B5365" s="309" t="s">
        <v>438</v>
      </c>
      <c r="C5365" s="311" t="s">
        <v>17060</v>
      </c>
      <c r="D5365" s="311"/>
      <c r="E5365" s="311"/>
    </row>
    <row r="5366" customFormat="false" ht="23.85" hidden="false" customHeight="false" outlineLevel="0" collapsed="false">
      <c r="A5366" s="309" t="n">
        <v>34656</v>
      </c>
      <c r="B5366" s="309" t="s">
        <v>438</v>
      </c>
      <c r="C5366" s="309" t="s">
        <v>17061</v>
      </c>
      <c r="D5366" s="305" t="s">
        <v>56</v>
      </c>
      <c r="E5366" s="306" t="n">
        <v>75.74</v>
      </c>
    </row>
    <row r="5367" customFormat="false" ht="23.85" hidden="false" customHeight="false" outlineLevel="0" collapsed="false">
      <c r="A5367" s="309" t="n">
        <v>34666</v>
      </c>
      <c r="B5367" s="309" t="s">
        <v>438</v>
      </c>
      <c r="C5367" s="309" t="s">
        <v>17062</v>
      </c>
      <c r="D5367" s="305" t="s">
        <v>56</v>
      </c>
      <c r="E5367" s="306" t="n">
        <v>75.74</v>
      </c>
    </row>
    <row r="5368" customFormat="false" ht="15" hidden="false" customHeight="true" outlineLevel="0" collapsed="false">
      <c r="A5368" s="310" t="n">
        <v>347</v>
      </c>
      <c r="B5368" s="309" t="s">
        <v>438</v>
      </c>
      <c r="C5368" s="311" t="s">
        <v>17060</v>
      </c>
      <c r="D5368" s="311"/>
      <c r="E5368" s="311"/>
    </row>
    <row r="5369" customFormat="false" ht="23.85" hidden="false" customHeight="false" outlineLevel="0" collapsed="false">
      <c r="A5369" s="309" t="n">
        <v>34787</v>
      </c>
      <c r="B5369" s="309" t="s">
        <v>438</v>
      </c>
      <c r="C5369" s="309" t="s">
        <v>17063</v>
      </c>
      <c r="D5369" s="305" t="s">
        <v>56</v>
      </c>
      <c r="E5369" s="306" t="n">
        <v>62.92</v>
      </c>
    </row>
    <row r="5370" customFormat="false" ht="15" hidden="false" customHeight="true" outlineLevel="0" collapsed="false">
      <c r="A5370" s="310" t="n">
        <v>348</v>
      </c>
      <c r="B5370" s="309" t="s">
        <v>438</v>
      </c>
      <c r="C5370" s="311" t="s">
        <v>17064</v>
      </c>
      <c r="D5370" s="311"/>
      <c r="E5370" s="311"/>
    </row>
    <row r="5371" customFormat="false" ht="23.85" hidden="false" customHeight="false" outlineLevel="0" collapsed="false">
      <c r="A5371" s="309" t="n">
        <v>34850</v>
      </c>
      <c r="B5371" s="309" t="s">
        <v>438</v>
      </c>
      <c r="C5371" s="309" t="s">
        <v>17065</v>
      </c>
      <c r="D5371" s="305" t="s">
        <v>9747</v>
      </c>
      <c r="E5371" s="306" t="n">
        <v>115.48</v>
      </c>
    </row>
    <row r="5372" customFormat="false" ht="15" hidden="false" customHeight="true" outlineLevel="0" collapsed="false">
      <c r="A5372" s="310" t="n">
        <v>351</v>
      </c>
      <c r="B5372" s="309" t="s">
        <v>438</v>
      </c>
      <c r="C5372" s="311" t="s">
        <v>17066</v>
      </c>
      <c r="D5372" s="311"/>
      <c r="E5372" s="311"/>
    </row>
    <row r="5373" customFormat="false" ht="15" hidden="false" customHeight="false" outlineLevel="0" collapsed="false">
      <c r="A5373" s="309" t="n">
        <v>35114</v>
      </c>
      <c r="B5373" s="309" t="s">
        <v>438</v>
      </c>
      <c r="C5373" s="309" t="s">
        <v>17067</v>
      </c>
      <c r="D5373" s="305" t="s">
        <v>429</v>
      </c>
      <c r="E5373" s="306" t="n">
        <v>1.91</v>
      </c>
    </row>
    <row r="5374" customFormat="false" ht="15" hidden="false" customHeight="true" outlineLevel="0" collapsed="false">
      <c r="A5374" s="310" t="n">
        <v>352</v>
      </c>
      <c r="B5374" s="309" t="s">
        <v>438</v>
      </c>
      <c r="C5374" s="311" t="s">
        <v>17068</v>
      </c>
      <c r="D5374" s="311"/>
      <c r="E5374" s="311"/>
    </row>
    <row r="5375" customFormat="false" ht="23.85" hidden="false" customHeight="false" outlineLevel="0" collapsed="false">
      <c r="A5375" s="309" t="n">
        <v>35211</v>
      </c>
      <c r="B5375" s="309" t="s">
        <v>438</v>
      </c>
      <c r="C5375" s="309" t="s">
        <v>17069</v>
      </c>
      <c r="D5375" s="305" t="s">
        <v>12128</v>
      </c>
      <c r="E5375" s="306" t="n">
        <v>19.61</v>
      </c>
    </row>
    <row r="5376" customFormat="false" ht="15" hidden="false" customHeight="true" outlineLevel="0" collapsed="false">
      <c r="A5376" s="310" t="n">
        <v>355</v>
      </c>
      <c r="B5376" s="309" t="s">
        <v>438</v>
      </c>
      <c r="C5376" s="311" t="s">
        <v>17070</v>
      </c>
      <c r="D5376" s="311"/>
      <c r="E5376" s="311"/>
    </row>
    <row r="5377" customFormat="false" ht="15" hidden="false" customHeight="false" outlineLevel="0" collapsed="false">
      <c r="A5377" s="309" t="n">
        <v>35504</v>
      </c>
      <c r="B5377" s="309" t="s">
        <v>438</v>
      </c>
      <c r="C5377" s="309" t="s">
        <v>17071</v>
      </c>
      <c r="D5377" s="305" t="s">
        <v>418</v>
      </c>
      <c r="E5377" s="306" t="n">
        <v>1.17</v>
      </c>
    </row>
    <row r="5378" customFormat="false" ht="35.05" hidden="false" customHeight="false" outlineLevel="0" collapsed="false">
      <c r="A5378" s="309" t="n">
        <v>35571</v>
      </c>
      <c r="B5378" s="309" t="s">
        <v>438</v>
      </c>
      <c r="C5378" s="309" t="s">
        <v>17072</v>
      </c>
      <c r="D5378" s="305" t="s">
        <v>56</v>
      </c>
      <c r="E5378" s="306" t="n">
        <v>259.5</v>
      </c>
    </row>
    <row r="5379" customFormat="false" ht="23.85" hidden="false" customHeight="false" outlineLevel="0" collapsed="false">
      <c r="A5379" s="309" t="n">
        <v>35579</v>
      </c>
      <c r="B5379" s="309" t="s">
        <v>438</v>
      </c>
      <c r="C5379" s="309" t="s">
        <v>17073</v>
      </c>
      <c r="D5379" s="305" t="s">
        <v>56</v>
      </c>
      <c r="E5379" s="306" t="n">
        <v>288.27</v>
      </c>
    </row>
    <row r="5380" customFormat="false" ht="15" hidden="false" customHeight="true" outlineLevel="0" collapsed="false">
      <c r="A5380" s="310" t="n">
        <v>356</v>
      </c>
      <c r="B5380" s="309" t="s">
        <v>438</v>
      </c>
      <c r="C5380" s="311" t="s">
        <v>17074</v>
      </c>
      <c r="D5380" s="311"/>
      <c r="E5380" s="311"/>
    </row>
    <row r="5381" customFormat="false" ht="23.85" hidden="false" customHeight="false" outlineLevel="0" collapsed="false">
      <c r="A5381" s="309" t="n">
        <v>35625</v>
      </c>
      <c r="B5381" s="309" t="s">
        <v>438</v>
      </c>
      <c r="C5381" s="309" t="s">
        <v>17075</v>
      </c>
      <c r="D5381" s="305" t="s">
        <v>56</v>
      </c>
      <c r="E5381" s="306" t="n">
        <v>143.74</v>
      </c>
    </row>
    <row r="5382" customFormat="false" ht="15" hidden="false" customHeight="true" outlineLevel="0" collapsed="false">
      <c r="A5382" s="310" t="n">
        <v>360</v>
      </c>
      <c r="B5382" s="309" t="s">
        <v>438</v>
      </c>
      <c r="C5382" s="311" t="s">
        <v>17076</v>
      </c>
      <c r="D5382" s="311"/>
      <c r="E5382" s="311"/>
    </row>
    <row r="5383" customFormat="false" ht="15" hidden="false" customHeight="false" outlineLevel="0" collapsed="false">
      <c r="A5383" s="309" t="n">
        <v>36002</v>
      </c>
      <c r="B5383" s="309" t="s">
        <v>438</v>
      </c>
      <c r="C5383" s="309" t="s">
        <v>17077</v>
      </c>
      <c r="D5383" s="305" t="s">
        <v>429</v>
      </c>
      <c r="E5383" s="306" t="n">
        <v>24.67</v>
      </c>
    </row>
    <row r="5384" customFormat="false" ht="23.85" hidden="false" customHeight="false" outlineLevel="0" collapsed="false">
      <c r="A5384" s="309" t="n">
        <v>36010</v>
      </c>
      <c r="B5384" s="309" t="s">
        <v>438</v>
      </c>
      <c r="C5384" s="309" t="s">
        <v>17078</v>
      </c>
      <c r="D5384" s="305" t="s">
        <v>429</v>
      </c>
      <c r="E5384" s="306" t="n">
        <v>16.4</v>
      </c>
    </row>
    <row r="5385" customFormat="false" ht="15" hidden="false" customHeight="false" outlineLevel="0" collapsed="false">
      <c r="A5385" s="309" t="n">
        <v>36012</v>
      </c>
      <c r="B5385" s="309" t="s">
        <v>438</v>
      </c>
      <c r="C5385" s="309" t="s">
        <v>17079</v>
      </c>
      <c r="D5385" s="305" t="s">
        <v>429</v>
      </c>
      <c r="E5385" s="306" t="n">
        <v>3.73</v>
      </c>
    </row>
    <row r="5386" customFormat="false" ht="23.85" hidden="false" customHeight="false" outlineLevel="0" collapsed="false">
      <c r="A5386" s="309" t="n">
        <v>36018</v>
      </c>
      <c r="B5386" s="309" t="s">
        <v>438</v>
      </c>
      <c r="C5386" s="309" t="s">
        <v>17080</v>
      </c>
      <c r="D5386" s="305" t="s">
        <v>429</v>
      </c>
      <c r="E5386" s="306" t="n">
        <v>25.81</v>
      </c>
    </row>
    <row r="5387" customFormat="false" ht="23.85" hidden="false" customHeight="false" outlineLevel="0" collapsed="false">
      <c r="A5387" s="309" t="n">
        <v>36034</v>
      </c>
      <c r="B5387" s="309" t="s">
        <v>438</v>
      </c>
      <c r="C5387" s="309" t="s">
        <v>17081</v>
      </c>
      <c r="D5387" s="305" t="s">
        <v>429</v>
      </c>
      <c r="E5387" s="306" t="n">
        <v>29.35</v>
      </c>
    </row>
    <row r="5388" customFormat="false" ht="23.85" hidden="false" customHeight="false" outlineLevel="0" collapsed="false">
      <c r="A5388" s="309" t="n">
        <v>36044</v>
      </c>
      <c r="B5388" s="309" t="s">
        <v>438</v>
      </c>
      <c r="C5388" s="309" t="s">
        <v>17082</v>
      </c>
      <c r="D5388" s="305" t="s">
        <v>429</v>
      </c>
      <c r="E5388" s="306" t="n">
        <v>53.17</v>
      </c>
    </row>
    <row r="5389" customFormat="false" ht="23.85" hidden="false" customHeight="false" outlineLevel="0" collapsed="false">
      <c r="A5389" s="309" t="n">
        <v>36091</v>
      </c>
      <c r="B5389" s="309" t="s">
        <v>438</v>
      </c>
      <c r="C5389" s="309" t="s">
        <v>17083</v>
      </c>
      <c r="D5389" s="305" t="s">
        <v>429</v>
      </c>
      <c r="E5389" s="306" t="n">
        <v>17.94</v>
      </c>
    </row>
    <row r="5390" customFormat="false" ht="15" hidden="false" customHeight="true" outlineLevel="0" collapsed="false">
      <c r="A5390" s="310" t="n">
        <v>365</v>
      </c>
      <c r="B5390" s="309" t="s">
        <v>438</v>
      </c>
      <c r="C5390" s="311" t="s">
        <v>17084</v>
      </c>
      <c r="D5390" s="311"/>
      <c r="E5390" s="311"/>
    </row>
    <row r="5391" customFormat="false" ht="23.85" hidden="false" customHeight="false" outlineLevel="0" collapsed="false">
      <c r="A5391" s="309" t="n">
        <v>36506</v>
      </c>
      <c r="B5391" s="309" t="s">
        <v>438</v>
      </c>
      <c r="C5391" s="309" t="s">
        <v>17085</v>
      </c>
      <c r="D5391" s="305" t="s">
        <v>429</v>
      </c>
      <c r="E5391" s="306" t="n">
        <v>38.77</v>
      </c>
    </row>
    <row r="5392" customFormat="false" ht="23.85" hidden="false" customHeight="false" outlineLevel="0" collapsed="false">
      <c r="A5392" s="309" t="n">
        <v>36512</v>
      </c>
      <c r="B5392" s="309" t="s">
        <v>438</v>
      </c>
      <c r="C5392" s="309" t="s">
        <v>17086</v>
      </c>
      <c r="D5392" s="305" t="s">
        <v>142</v>
      </c>
      <c r="E5392" s="306" t="n">
        <v>1.75</v>
      </c>
    </row>
    <row r="5393" customFormat="false" ht="23.85" hidden="false" customHeight="false" outlineLevel="0" collapsed="false">
      <c r="A5393" s="309" t="n">
        <v>36514</v>
      </c>
      <c r="B5393" s="309" t="s">
        <v>438</v>
      </c>
      <c r="C5393" s="309" t="s">
        <v>17087</v>
      </c>
      <c r="D5393" s="305" t="s">
        <v>142</v>
      </c>
      <c r="E5393" s="306" t="n">
        <v>2.33</v>
      </c>
    </row>
    <row r="5394" customFormat="false" ht="23.85" hidden="false" customHeight="false" outlineLevel="0" collapsed="false">
      <c r="A5394" s="309" t="n">
        <v>36517</v>
      </c>
      <c r="B5394" s="309" t="s">
        <v>438</v>
      </c>
      <c r="C5394" s="309" t="s">
        <v>17088</v>
      </c>
      <c r="D5394" s="305" t="s">
        <v>142</v>
      </c>
      <c r="E5394" s="306" t="n">
        <v>1.42</v>
      </c>
    </row>
    <row r="5395" customFormat="false" ht="15" hidden="false" customHeight="true" outlineLevel="0" collapsed="false">
      <c r="A5395" s="310" t="n">
        <v>368</v>
      </c>
      <c r="B5395" s="309" t="s">
        <v>438</v>
      </c>
      <c r="C5395" s="311" t="s">
        <v>17064</v>
      </c>
      <c r="D5395" s="311"/>
      <c r="E5395" s="311"/>
    </row>
    <row r="5396" customFormat="false" ht="46.25" hidden="false" customHeight="false" outlineLevel="0" collapsed="false">
      <c r="A5396" s="309" t="n">
        <v>36825</v>
      </c>
      <c r="B5396" s="309" t="s">
        <v>438</v>
      </c>
      <c r="C5396" s="309" t="s">
        <v>17089</v>
      </c>
      <c r="D5396" s="305" t="s">
        <v>9747</v>
      </c>
      <c r="E5396" s="306" t="n">
        <v>172.41</v>
      </c>
    </row>
    <row r="5397" customFormat="false" ht="15" hidden="false" customHeight="true" outlineLevel="0" collapsed="false">
      <c r="A5397" s="310" t="n">
        <v>369</v>
      </c>
      <c r="B5397" s="309" t="s">
        <v>438</v>
      </c>
      <c r="C5397" s="311" t="s">
        <v>17090</v>
      </c>
      <c r="D5397" s="311"/>
      <c r="E5397" s="311"/>
    </row>
    <row r="5398" customFormat="false" ht="23.85" hidden="false" customHeight="false" outlineLevel="0" collapsed="false">
      <c r="A5398" s="309" t="n">
        <v>36991</v>
      </c>
      <c r="B5398" s="309" t="s">
        <v>438</v>
      </c>
      <c r="C5398" s="309" t="s">
        <v>17091</v>
      </c>
      <c r="D5398" s="305" t="s">
        <v>142</v>
      </c>
      <c r="E5398" s="306" t="n">
        <v>1.13</v>
      </c>
    </row>
    <row r="5399" customFormat="false" ht="15" hidden="false" customHeight="true" outlineLevel="0" collapsed="false">
      <c r="A5399" s="310" t="n">
        <v>370</v>
      </c>
      <c r="B5399" s="309" t="s">
        <v>438</v>
      </c>
      <c r="C5399" s="311" t="s">
        <v>17092</v>
      </c>
      <c r="D5399" s="311"/>
      <c r="E5399" s="311"/>
    </row>
    <row r="5400" customFormat="false" ht="15" hidden="false" customHeight="false" outlineLevel="0" collapsed="false">
      <c r="A5400" s="309" t="n">
        <v>37009</v>
      </c>
      <c r="B5400" s="309" t="s">
        <v>438</v>
      </c>
      <c r="C5400" s="309" t="s">
        <v>17093</v>
      </c>
      <c r="D5400" s="305" t="s">
        <v>56</v>
      </c>
      <c r="E5400" s="306" t="n">
        <v>396.67</v>
      </c>
    </row>
    <row r="5401" customFormat="false" ht="15" hidden="false" customHeight="false" outlineLevel="0" collapsed="false">
      <c r="A5401" s="309" t="n">
        <v>37013</v>
      </c>
      <c r="B5401" s="309" t="s">
        <v>438</v>
      </c>
      <c r="C5401" s="309" t="s">
        <v>17094</v>
      </c>
      <c r="D5401" s="305" t="s">
        <v>56</v>
      </c>
      <c r="E5401" s="306" t="n">
        <v>497.83</v>
      </c>
    </row>
    <row r="5402" customFormat="false" ht="15" hidden="false" customHeight="false" outlineLevel="0" collapsed="false">
      <c r="A5402" s="309" t="n">
        <v>37043</v>
      </c>
      <c r="B5402" s="309" t="s">
        <v>438</v>
      </c>
      <c r="C5402" s="309" t="s">
        <v>14732</v>
      </c>
      <c r="D5402" s="305" t="s">
        <v>418</v>
      </c>
      <c r="E5402" s="306" t="n">
        <v>20.33</v>
      </c>
    </row>
    <row r="5403" customFormat="false" ht="15" hidden="false" customHeight="false" outlineLevel="0" collapsed="false">
      <c r="A5403" s="309" t="n">
        <v>37057</v>
      </c>
      <c r="B5403" s="309" t="s">
        <v>438</v>
      </c>
      <c r="C5403" s="309" t="s">
        <v>17095</v>
      </c>
      <c r="D5403" s="305" t="s">
        <v>56</v>
      </c>
      <c r="E5403" s="306" t="n">
        <v>473.33</v>
      </c>
    </row>
    <row r="5404" customFormat="false" ht="23.85" hidden="false" customHeight="false" outlineLevel="0" collapsed="false">
      <c r="A5404" s="309" t="n">
        <v>37090</v>
      </c>
      <c r="B5404" s="309" t="s">
        <v>438</v>
      </c>
      <c r="C5404" s="309" t="s">
        <v>17096</v>
      </c>
      <c r="D5404" s="305" t="s">
        <v>142</v>
      </c>
      <c r="E5404" s="306" t="n">
        <v>3.61</v>
      </c>
    </row>
    <row r="5405" customFormat="false" ht="15" hidden="false" customHeight="true" outlineLevel="0" collapsed="false">
      <c r="A5405" s="310" t="n">
        <v>371</v>
      </c>
      <c r="B5405" s="309" t="s">
        <v>438</v>
      </c>
      <c r="C5405" s="311" t="s">
        <v>17097</v>
      </c>
      <c r="D5405" s="311"/>
      <c r="E5405" s="311"/>
    </row>
    <row r="5406" customFormat="false" ht="15" hidden="false" customHeight="false" outlineLevel="0" collapsed="false">
      <c r="A5406" s="309" t="n">
        <v>37103</v>
      </c>
      <c r="B5406" s="309" t="s">
        <v>438</v>
      </c>
      <c r="C5406" s="309" t="s">
        <v>17098</v>
      </c>
      <c r="D5406" s="305" t="s">
        <v>56</v>
      </c>
      <c r="E5406" s="308" t="n">
        <v>1395.83</v>
      </c>
    </row>
    <row r="5407" customFormat="false" ht="15" hidden="false" customHeight="true" outlineLevel="0" collapsed="false">
      <c r="A5407" s="310" t="n">
        <v>375</v>
      </c>
      <c r="B5407" s="309" t="s">
        <v>438</v>
      </c>
      <c r="C5407" s="311" t="s">
        <v>17090</v>
      </c>
      <c r="D5407" s="311"/>
      <c r="E5407" s="311"/>
    </row>
    <row r="5408" customFormat="false" ht="23.85" hidden="false" customHeight="false" outlineLevel="0" collapsed="false">
      <c r="A5408" s="309" t="n">
        <v>37502</v>
      </c>
      <c r="B5408" s="309" t="s">
        <v>438</v>
      </c>
      <c r="C5408" s="309" t="s">
        <v>17099</v>
      </c>
      <c r="D5408" s="305" t="s">
        <v>9747</v>
      </c>
      <c r="E5408" s="306" t="n">
        <v>39.24</v>
      </c>
    </row>
    <row r="5409" customFormat="false" ht="23.85" hidden="false" customHeight="false" outlineLevel="0" collapsed="false">
      <c r="A5409" s="309" t="n">
        <v>37509</v>
      </c>
      <c r="B5409" s="309" t="s">
        <v>438</v>
      </c>
      <c r="C5409" s="309" t="s">
        <v>17100</v>
      </c>
      <c r="D5409" s="305" t="s">
        <v>9747</v>
      </c>
      <c r="E5409" s="306" t="n">
        <v>105.85</v>
      </c>
    </row>
    <row r="5410" customFormat="false" ht="23.85" hidden="false" customHeight="false" outlineLevel="0" collapsed="false">
      <c r="A5410" s="309" t="n">
        <v>37513</v>
      </c>
      <c r="B5410" s="309" t="s">
        <v>438</v>
      </c>
      <c r="C5410" s="309" t="s">
        <v>17101</v>
      </c>
      <c r="D5410" s="305" t="s">
        <v>9747</v>
      </c>
      <c r="E5410" s="306" t="n">
        <v>23.11</v>
      </c>
    </row>
    <row r="5411" customFormat="false" ht="23.85" hidden="false" customHeight="false" outlineLevel="0" collapsed="false">
      <c r="A5411" s="309" t="n">
        <v>37514</v>
      </c>
      <c r="B5411" s="309" t="s">
        <v>438</v>
      </c>
      <c r="C5411" s="309" t="s">
        <v>17102</v>
      </c>
      <c r="D5411" s="305" t="s">
        <v>9747</v>
      </c>
      <c r="E5411" s="306" t="n">
        <v>25.88</v>
      </c>
    </row>
    <row r="5412" customFormat="false" ht="23.85" hidden="false" customHeight="false" outlineLevel="0" collapsed="false">
      <c r="A5412" s="309" t="n">
        <v>37517</v>
      </c>
      <c r="B5412" s="309" t="s">
        <v>438</v>
      </c>
      <c r="C5412" s="309" t="s">
        <v>17103</v>
      </c>
      <c r="D5412" s="305" t="s">
        <v>9747</v>
      </c>
      <c r="E5412" s="306" t="n">
        <v>13.33</v>
      </c>
    </row>
    <row r="5413" customFormat="false" ht="23.85" hidden="false" customHeight="false" outlineLevel="0" collapsed="false">
      <c r="A5413" s="309" t="n">
        <v>37519</v>
      </c>
      <c r="B5413" s="309" t="s">
        <v>438</v>
      </c>
      <c r="C5413" s="309" t="s">
        <v>17104</v>
      </c>
      <c r="D5413" s="305" t="s">
        <v>9747</v>
      </c>
      <c r="E5413" s="306" t="n">
        <v>10.48</v>
      </c>
    </row>
    <row r="5414" customFormat="false" ht="15" hidden="false" customHeight="false" outlineLevel="0" collapsed="false">
      <c r="A5414" s="309" t="n">
        <v>37564</v>
      </c>
      <c r="B5414" s="309" t="s">
        <v>438</v>
      </c>
      <c r="C5414" s="309" t="s">
        <v>17105</v>
      </c>
      <c r="D5414" s="305" t="s">
        <v>9747</v>
      </c>
      <c r="E5414" s="306" t="n">
        <v>44.36</v>
      </c>
    </row>
    <row r="5415" customFormat="false" ht="15" hidden="false" customHeight="false" outlineLevel="0" collapsed="false">
      <c r="A5415" s="309" t="n">
        <v>37566</v>
      </c>
      <c r="B5415" s="309" t="s">
        <v>438</v>
      </c>
      <c r="C5415" s="309" t="s">
        <v>17106</v>
      </c>
      <c r="D5415" s="305" t="s">
        <v>9747</v>
      </c>
      <c r="E5415" s="306" t="n">
        <v>13.33</v>
      </c>
    </row>
    <row r="5416" customFormat="false" ht="15" hidden="false" customHeight="true" outlineLevel="0" collapsed="false">
      <c r="A5416" s="310" t="n">
        <v>377</v>
      </c>
      <c r="B5416" s="309" t="s">
        <v>438</v>
      </c>
      <c r="C5416" s="311" t="s">
        <v>17090</v>
      </c>
      <c r="D5416" s="311"/>
      <c r="E5416" s="311"/>
    </row>
    <row r="5417" customFormat="false" ht="35.05" hidden="false" customHeight="false" outlineLevel="0" collapsed="false">
      <c r="A5417" s="309" t="n">
        <v>37733</v>
      </c>
      <c r="B5417" s="309" t="s">
        <v>438</v>
      </c>
      <c r="C5417" s="309" t="s">
        <v>17107</v>
      </c>
      <c r="D5417" s="305" t="s">
        <v>9747</v>
      </c>
      <c r="E5417" s="306" t="n">
        <v>36.84</v>
      </c>
    </row>
    <row r="5418" customFormat="false" ht="15" hidden="false" customHeight="true" outlineLevel="0" collapsed="false">
      <c r="A5418" s="310" t="n">
        <v>380</v>
      </c>
      <c r="B5418" s="309" t="s">
        <v>438</v>
      </c>
      <c r="C5418" s="311" t="s">
        <v>17108</v>
      </c>
      <c r="D5418" s="311"/>
      <c r="E5418" s="311"/>
    </row>
    <row r="5419" customFormat="false" ht="23.85" hidden="false" customHeight="false" outlineLevel="0" collapsed="false">
      <c r="A5419" s="309" t="n">
        <v>38001</v>
      </c>
      <c r="B5419" s="309" t="s">
        <v>438</v>
      </c>
      <c r="C5419" s="309" t="s">
        <v>17109</v>
      </c>
      <c r="D5419" s="305" t="s">
        <v>9747</v>
      </c>
      <c r="E5419" s="306" t="n">
        <v>17.19</v>
      </c>
    </row>
    <row r="5420" customFormat="false" ht="15" hidden="false" customHeight="false" outlineLevel="0" collapsed="false">
      <c r="A5420" s="309" t="n">
        <v>38003</v>
      </c>
      <c r="B5420" s="309" t="s">
        <v>438</v>
      </c>
      <c r="C5420" s="309" t="s">
        <v>17110</v>
      </c>
      <c r="D5420" s="305" t="s">
        <v>418</v>
      </c>
      <c r="E5420" s="306" t="n">
        <v>1.63</v>
      </c>
    </row>
    <row r="5421" customFormat="false" ht="23.85" hidden="false" customHeight="false" outlineLevel="0" collapsed="false">
      <c r="A5421" s="309" t="n">
        <v>38006</v>
      </c>
      <c r="B5421" s="309" t="s">
        <v>438</v>
      </c>
      <c r="C5421" s="309" t="s">
        <v>17111</v>
      </c>
      <c r="D5421" s="305" t="s">
        <v>9747</v>
      </c>
      <c r="E5421" s="306" t="n">
        <v>34.72</v>
      </c>
    </row>
    <row r="5422" customFormat="false" ht="15" hidden="false" customHeight="false" outlineLevel="0" collapsed="false">
      <c r="A5422" s="309" t="n">
        <v>38009</v>
      </c>
      <c r="B5422" s="309" t="s">
        <v>438</v>
      </c>
      <c r="C5422" s="309" t="s">
        <v>17112</v>
      </c>
      <c r="D5422" s="305" t="s">
        <v>9747</v>
      </c>
      <c r="E5422" s="306" t="n">
        <v>10.48</v>
      </c>
    </row>
    <row r="5423" customFormat="false" ht="23.85" hidden="false" customHeight="false" outlineLevel="0" collapsed="false">
      <c r="A5423" s="309" t="n">
        <v>38012</v>
      </c>
      <c r="B5423" s="309" t="s">
        <v>438</v>
      </c>
      <c r="C5423" s="309" t="s">
        <v>17113</v>
      </c>
      <c r="D5423" s="305" t="s">
        <v>142</v>
      </c>
      <c r="E5423" s="306" t="n">
        <v>3.18</v>
      </c>
    </row>
    <row r="5424" customFormat="false" ht="15" hidden="false" customHeight="false" outlineLevel="0" collapsed="false">
      <c r="A5424" s="309" t="n">
        <v>38013</v>
      </c>
      <c r="B5424" s="309" t="s">
        <v>438</v>
      </c>
      <c r="C5424" s="309" t="s">
        <v>17114</v>
      </c>
      <c r="D5424" s="305" t="s">
        <v>142</v>
      </c>
      <c r="E5424" s="306" t="n">
        <v>0.88</v>
      </c>
    </row>
    <row r="5425" customFormat="false" ht="23.85" hidden="false" customHeight="false" outlineLevel="0" collapsed="false">
      <c r="A5425" s="309" t="n">
        <v>38014</v>
      </c>
      <c r="B5425" s="309" t="s">
        <v>438</v>
      </c>
      <c r="C5425" s="309" t="s">
        <v>17115</v>
      </c>
      <c r="D5425" s="305" t="s">
        <v>418</v>
      </c>
      <c r="E5425" s="306" t="n">
        <v>10.82</v>
      </c>
    </row>
    <row r="5426" customFormat="false" ht="23.85" hidden="false" customHeight="false" outlineLevel="0" collapsed="false">
      <c r="A5426" s="309" t="n">
        <v>38016</v>
      </c>
      <c r="B5426" s="309" t="s">
        <v>438</v>
      </c>
      <c r="C5426" s="309" t="s">
        <v>17116</v>
      </c>
      <c r="D5426" s="305" t="s">
        <v>418</v>
      </c>
      <c r="E5426" s="306" t="n">
        <v>15.12</v>
      </c>
    </row>
    <row r="5427" customFormat="false" ht="23.85" hidden="false" customHeight="false" outlineLevel="0" collapsed="false">
      <c r="A5427" s="309" t="n">
        <v>38017</v>
      </c>
      <c r="B5427" s="309" t="s">
        <v>438</v>
      </c>
      <c r="C5427" s="309" t="s">
        <v>17117</v>
      </c>
      <c r="D5427" s="305" t="s">
        <v>418</v>
      </c>
      <c r="E5427" s="306" t="n">
        <v>4.76</v>
      </c>
    </row>
    <row r="5428" customFormat="false" ht="15" hidden="false" customHeight="false" outlineLevel="0" collapsed="false">
      <c r="A5428" s="309" t="n">
        <v>38018</v>
      </c>
      <c r="B5428" s="309" t="s">
        <v>438</v>
      </c>
      <c r="C5428" s="309" t="s">
        <v>17118</v>
      </c>
      <c r="D5428" s="305" t="s">
        <v>418</v>
      </c>
      <c r="E5428" s="306" t="n">
        <v>27.16</v>
      </c>
    </row>
    <row r="5429" customFormat="false" ht="15" hidden="false" customHeight="false" outlineLevel="0" collapsed="false">
      <c r="A5429" s="309" t="n">
        <v>38021</v>
      </c>
      <c r="B5429" s="309" t="s">
        <v>438</v>
      </c>
      <c r="C5429" s="309" t="s">
        <v>17119</v>
      </c>
      <c r="D5429" s="305" t="s">
        <v>9747</v>
      </c>
      <c r="E5429" s="306" t="n">
        <v>77.48</v>
      </c>
    </row>
    <row r="5430" customFormat="false" ht="15" hidden="false" customHeight="false" outlineLevel="0" collapsed="false">
      <c r="A5430" s="309" t="n">
        <v>38022</v>
      </c>
      <c r="B5430" s="309" t="s">
        <v>438</v>
      </c>
      <c r="C5430" s="309" t="s">
        <v>17120</v>
      </c>
      <c r="D5430" s="305" t="s">
        <v>9747</v>
      </c>
      <c r="E5430" s="306" t="n">
        <v>37.49</v>
      </c>
    </row>
    <row r="5431" customFormat="false" ht="15" hidden="false" customHeight="false" outlineLevel="0" collapsed="false">
      <c r="A5431" s="309" t="n">
        <v>38024</v>
      </c>
      <c r="B5431" s="309" t="s">
        <v>438</v>
      </c>
      <c r="C5431" s="309" t="s">
        <v>17121</v>
      </c>
      <c r="D5431" s="305" t="s">
        <v>142</v>
      </c>
      <c r="E5431" s="306" t="n">
        <v>7.27</v>
      </c>
    </row>
    <row r="5432" customFormat="false" ht="15" hidden="false" customHeight="false" outlineLevel="0" collapsed="false">
      <c r="A5432" s="309" t="n">
        <v>38025</v>
      </c>
      <c r="B5432" s="309" t="s">
        <v>438</v>
      </c>
      <c r="C5432" s="309" t="s">
        <v>17122</v>
      </c>
      <c r="D5432" s="305" t="s">
        <v>9747</v>
      </c>
      <c r="E5432" s="306" t="n">
        <v>31.61</v>
      </c>
    </row>
    <row r="5433" customFormat="false" ht="15" hidden="false" customHeight="false" outlineLevel="0" collapsed="false">
      <c r="A5433" s="309" t="n">
        <v>38028</v>
      </c>
      <c r="B5433" s="309" t="s">
        <v>438</v>
      </c>
      <c r="C5433" s="309" t="s">
        <v>17123</v>
      </c>
      <c r="D5433" s="305" t="s">
        <v>9747</v>
      </c>
      <c r="E5433" s="306" t="n">
        <v>32.97</v>
      </c>
    </row>
    <row r="5434" customFormat="false" ht="23.85" hidden="false" customHeight="false" outlineLevel="0" collapsed="false">
      <c r="A5434" s="309" t="n">
        <v>38029</v>
      </c>
      <c r="B5434" s="309" t="s">
        <v>438</v>
      </c>
      <c r="C5434" s="309" t="s">
        <v>17124</v>
      </c>
      <c r="D5434" s="305" t="s">
        <v>9747</v>
      </c>
      <c r="E5434" s="306" t="n">
        <v>34.96</v>
      </c>
    </row>
    <row r="5435" customFormat="false" ht="15" hidden="false" customHeight="false" outlineLevel="0" collapsed="false">
      <c r="A5435" s="309" t="n">
        <v>38030</v>
      </c>
      <c r="B5435" s="309" t="s">
        <v>438</v>
      </c>
      <c r="C5435" s="309" t="s">
        <v>17125</v>
      </c>
      <c r="D5435" s="305" t="s">
        <v>9747</v>
      </c>
      <c r="E5435" s="306" t="n">
        <v>30.9</v>
      </c>
    </row>
    <row r="5436" customFormat="false" ht="23.85" hidden="false" customHeight="false" outlineLevel="0" collapsed="false">
      <c r="A5436" s="309" t="n">
        <v>38051</v>
      </c>
      <c r="B5436" s="309" t="s">
        <v>438</v>
      </c>
      <c r="C5436" s="309" t="s">
        <v>17126</v>
      </c>
      <c r="D5436" s="305" t="s">
        <v>9747</v>
      </c>
      <c r="E5436" s="306" t="n">
        <v>49.41</v>
      </c>
    </row>
    <row r="5437" customFormat="false" ht="23.85" hidden="false" customHeight="false" outlineLevel="0" collapsed="false">
      <c r="A5437" s="309" t="n">
        <v>38057</v>
      </c>
      <c r="B5437" s="309" t="s">
        <v>438</v>
      </c>
      <c r="C5437" s="309" t="s">
        <v>17127</v>
      </c>
      <c r="D5437" s="305" t="s">
        <v>142</v>
      </c>
      <c r="E5437" s="306" t="n">
        <v>29.27</v>
      </c>
    </row>
    <row r="5438" customFormat="false" ht="35.05" hidden="false" customHeight="false" outlineLevel="0" collapsed="false">
      <c r="A5438" s="309" t="n">
        <v>38088</v>
      </c>
      <c r="B5438" s="309" t="s">
        <v>438</v>
      </c>
      <c r="C5438" s="309" t="s">
        <v>17128</v>
      </c>
      <c r="D5438" s="305" t="s">
        <v>9747</v>
      </c>
      <c r="E5438" s="306" t="n">
        <v>32.73</v>
      </c>
    </row>
    <row r="5439" customFormat="false" ht="15" hidden="false" customHeight="true" outlineLevel="0" collapsed="false">
      <c r="A5439" s="310" t="n">
        <v>381</v>
      </c>
      <c r="B5439" s="309" t="s">
        <v>438</v>
      </c>
      <c r="C5439" s="311" t="s">
        <v>17129</v>
      </c>
      <c r="D5439" s="311"/>
      <c r="E5439" s="311"/>
    </row>
    <row r="5440" customFormat="false" ht="15" hidden="false" customHeight="false" outlineLevel="0" collapsed="false">
      <c r="A5440" s="309" t="n">
        <v>38182</v>
      </c>
      <c r="B5440" s="309" t="s">
        <v>438</v>
      </c>
      <c r="C5440" s="309" t="s">
        <v>17130</v>
      </c>
      <c r="D5440" s="305" t="s">
        <v>9747</v>
      </c>
      <c r="E5440" s="306" t="n">
        <v>31.19</v>
      </c>
    </row>
    <row r="5441" customFormat="false" ht="15" hidden="false" customHeight="true" outlineLevel="0" collapsed="false">
      <c r="A5441" s="310" t="n">
        <v>385</v>
      </c>
      <c r="B5441" s="309" t="s">
        <v>438</v>
      </c>
      <c r="C5441" s="311" t="s">
        <v>11498</v>
      </c>
      <c r="D5441" s="311"/>
      <c r="E5441" s="311"/>
    </row>
    <row r="5442" customFormat="false" ht="15" hidden="false" customHeight="false" outlineLevel="0" collapsed="false">
      <c r="A5442" s="309" t="n">
        <v>38509</v>
      </c>
      <c r="B5442" s="309" t="s">
        <v>438</v>
      </c>
      <c r="C5442" s="309" t="s">
        <v>17131</v>
      </c>
      <c r="D5442" s="305" t="s">
        <v>56</v>
      </c>
      <c r="E5442" s="306" t="n">
        <v>14.08</v>
      </c>
    </row>
    <row r="5443" customFormat="false" ht="15" hidden="false" customHeight="false" outlineLevel="0" collapsed="false">
      <c r="A5443" s="309" t="n">
        <v>38511</v>
      </c>
      <c r="B5443" s="309" t="s">
        <v>438</v>
      </c>
      <c r="C5443" s="309" t="s">
        <v>17132</v>
      </c>
      <c r="D5443" s="305" t="s">
        <v>48</v>
      </c>
      <c r="E5443" s="306" t="n">
        <v>200</v>
      </c>
    </row>
    <row r="5444" customFormat="false" ht="15" hidden="false" customHeight="true" outlineLevel="0" collapsed="false">
      <c r="A5444" s="310" t="n">
        <v>390</v>
      </c>
      <c r="B5444" s="309" t="s">
        <v>438</v>
      </c>
      <c r="C5444" s="311" t="s">
        <v>10416</v>
      </c>
      <c r="D5444" s="311"/>
      <c r="E5444" s="311"/>
    </row>
    <row r="5445" customFormat="false" ht="35.05" hidden="false" customHeight="false" outlineLevel="0" collapsed="false">
      <c r="A5445" s="309" t="n">
        <v>39002</v>
      </c>
      <c r="B5445" s="309" t="s">
        <v>438</v>
      </c>
      <c r="C5445" s="309" t="s">
        <v>17133</v>
      </c>
      <c r="D5445" s="305" t="s">
        <v>56</v>
      </c>
      <c r="E5445" s="306" t="n">
        <v>254.13</v>
      </c>
    </row>
    <row r="5446" customFormat="false" ht="15" hidden="false" customHeight="false" outlineLevel="0" collapsed="false">
      <c r="A5446" s="309" t="n">
        <v>39021</v>
      </c>
      <c r="B5446" s="309" t="s">
        <v>438</v>
      </c>
      <c r="C5446" s="309" t="s">
        <v>17134</v>
      </c>
      <c r="D5446" s="305" t="s">
        <v>418</v>
      </c>
      <c r="E5446" s="306" t="n">
        <v>24.22</v>
      </c>
    </row>
    <row r="5447" customFormat="false" ht="23.85" hidden="false" customHeight="false" outlineLevel="0" collapsed="false">
      <c r="A5447" s="309" t="n">
        <v>39075</v>
      </c>
      <c r="B5447" s="309" t="s">
        <v>438</v>
      </c>
      <c r="C5447" s="309" t="s">
        <v>17135</v>
      </c>
      <c r="D5447" s="305" t="s">
        <v>56</v>
      </c>
      <c r="E5447" s="308" t="n">
        <v>1517.54</v>
      </c>
    </row>
    <row r="5448" customFormat="false" ht="23.85" hidden="false" customHeight="false" outlineLevel="0" collapsed="false">
      <c r="A5448" s="309" t="n">
        <v>39089</v>
      </c>
      <c r="B5448" s="309" t="s">
        <v>438</v>
      </c>
      <c r="C5448" s="309" t="s">
        <v>17136</v>
      </c>
      <c r="D5448" s="305" t="s">
        <v>142</v>
      </c>
      <c r="E5448" s="308" t="n">
        <v>2071.03</v>
      </c>
    </row>
    <row r="5449" customFormat="false" ht="23.85" hidden="false" customHeight="false" outlineLevel="0" collapsed="false">
      <c r="A5449" s="309" t="n">
        <v>39090</v>
      </c>
      <c r="B5449" s="309" t="s">
        <v>438</v>
      </c>
      <c r="C5449" s="309" t="s">
        <v>17137</v>
      </c>
      <c r="D5449" s="305" t="s">
        <v>13093</v>
      </c>
      <c r="E5449" s="308" t="n">
        <v>1664.55</v>
      </c>
    </row>
    <row r="5450" customFormat="false" ht="15" hidden="false" customHeight="true" outlineLevel="0" collapsed="false">
      <c r="A5450" s="310" t="n">
        <v>391</v>
      </c>
      <c r="B5450" s="309" t="s">
        <v>438</v>
      </c>
      <c r="C5450" s="311" t="s">
        <v>17138</v>
      </c>
      <c r="D5450" s="311"/>
      <c r="E5450" s="311"/>
    </row>
    <row r="5451" customFormat="false" ht="23.85" hidden="false" customHeight="false" outlineLevel="0" collapsed="false">
      <c r="A5451" s="309" t="n">
        <v>39113</v>
      </c>
      <c r="B5451" s="309" t="s">
        <v>438</v>
      </c>
      <c r="C5451" s="309" t="s">
        <v>17139</v>
      </c>
      <c r="D5451" s="305" t="s">
        <v>142</v>
      </c>
      <c r="E5451" s="306" t="n">
        <v>219.01</v>
      </c>
    </row>
    <row r="5452" customFormat="false" ht="15" hidden="false" customHeight="false" outlineLevel="0" collapsed="false">
      <c r="A5452" s="309" t="n">
        <v>39114</v>
      </c>
      <c r="B5452" s="309" t="s">
        <v>438</v>
      </c>
      <c r="C5452" s="309" t="s">
        <v>17140</v>
      </c>
      <c r="D5452" s="305" t="s">
        <v>142</v>
      </c>
      <c r="E5452" s="306" t="n">
        <v>57.66</v>
      </c>
    </row>
    <row r="5453" customFormat="false" ht="23.85" hidden="false" customHeight="false" outlineLevel="0" collapsed="false">
      <c r="A5453" s="309" t="n">
        <v>39115</v>
      </c>
      <c r="B5453" s="309" t="s">
        <v>438</v>
      </c>
      <c r="C5453" s="309" t="s">
        <v>17141</v>
      </c>
      <c r="D5453" s="305" t="s">
        <v>142</v>
      </c>
      <c r="E5453" s="306" t="n">
        <v>227.6</v>
      </c>
    </row>
    <row r="5454" customFormat="false" ht="23.85" hidden="false" customHeight="false" outlineLevel="0" collapsed="false">
      <c r="A5454" s="309" t="n">
        <v>39123</v>
      </c>
      <c r="B5454" s="309" t="s">
        <v>438</v>
      </c>
      <c r="C5454" s="309" t="s">
        <v>17142</v>
      </c>
      <c r="D5454" s="305" t="s">
        <v>429</v>
      </c>
      <c r="E5454" s="306" t="n">
        <v>10.86</v>
      </c>
    </row>
    <row r="5455" customFormat="false" ht="23.85" hidden="false" customHeight="false" outlineLevel="0" collapsed="false">
      <c r="A5455" s="309" t="n">
        <v>39125</v>
      </c>
      <c r="B5455" s="309" t="s">
        <v>438</v>
      </c>
      <c r="C5455" s="309" t="s">
        <v>17143</v>
      </c>
      <c r="D5455" s="305" t="s">
        <v>429</v>
      </c>
      <c r="E5455" s="306" t="n">
        <v>33.29</v>
      </c>
    </row>
    <row r="5456" customFormat="false" ht="23.85" hidden="false" customHeight="false" outlineLevel="0" collapsed="false">
      <c r="A5456" s="309" t="n">
        <v>39165</v>
      </c>
      <c r="B5456" s="309" t="s">
        <v>438</v>
      </c>
      <c r="C5456" s="309" t="s">
        <v>17144</v>
      </c>
      <c r="D5456" s="305" t="s">
        <v>142</v>
      </c>
      <c r="E5456" s="306" t="n">
        <v>226.22</v>
      </c>
    </row>
    <row r="5457" customFormat="false" ht="15" hidden="false" customHeight="true" outlineLevel="0" collapsed="false">
      <c r="A5457" s="310" t="n">
        <v>395</v>
      </c>
      <c r="B5457" s="309" t="s">
        <v>438</v>
      </c>
      <c r="C5457" s="311" t="s">
        <v>17138</v>
      </c>
      <c r="D5457" s="311"/>
      <c r="E5457" s="311"/>
    </row>
    <row r="5458" customFormat="false" ht="23.85" hidden="false" customHeight="false" outlineLevel="0" collapsed="false">
      <c r="A5458" s="309" t="n">
        <v>39515</v>
      </c>
      <c r="B5458" s="309" t="s">
        <v>438</v>
      </c>
      <c r="C5458" s="309" t="s">
        <v>17145</v>
      </c>
      <c r="D5458" s="305" t="s">
        <v>142</v>
      </c>
      <c r="E5458" s="306" t="n">
        <v>12.24</v>
      </c>
    </row>
    <row r="5459" customFormat="false" ht="15" hidden="false" customHeight="true" outlineLevel="0" collapsed="false">
      <c r="A5459" s="310" t="n">
        <v>398</v>
      </c>
      <c r="B5459" s="309" t="s">
        <v>438</v>
      </c>
      <c r="C5459" s="311" t="s">
        <v>17146</v>
      </c>
      <c r="D5459" s="311"/>
      <c r="E5459" s="311"/>
    </row>
    <row r="5460" customFormat="false" ht="23.85" hidden="false" customHeight="false" outlineLevel="0" collapsed="false">
      <c r="A5460" s="309" t="n">
        <v>39841</v>
      </c>
      <c r="B5460" s="309" t="s">
        <v>438</v>
      </c>
      <c r="C5460" s="309" t="s">
        <v>17147</v>
      </c>
      <c r="D5460" s="305" t="s">
        <v>56</v>
      </c>
      <c r="E5460" s="306" t="n">
        <v>204.93</v>
      </c>
    </row>
    <row r="5461" customFormat="false" ht="15" hidden="false" customHeight="true" outlineLevel="0" collapsed="false">
      <c r="A5461" s="310" t="n">
        <v>4</v>
      </c>
      <c r="B5461" s="309" t="s">
        <v>438</v>
      </c>
      <c r="C5461" s="311" t="s">
        <v>17148</v>
      </c>
      <c r="D5461" s="311"/>
      <c r="E5461" s="311"/>
    </row>
    <row r="5462" customFormat="false" ht="15" hidden="false" customHeight="true" outlineLevel="0" collapsed="false">
      <c r="A5462" s="310" t="n">
        <v>401</v>
      </c>
      <c r="B5462" s="309" t="s">
        <v>438</v>
      </c>
      <c r="C5462" s="311" t="s">
        <v>11408</v>
      </c>
      <c r="D5462" s="311"/>
      <c r="E5462" s="311"/>
    </row>
    <row r="5463" customFormat="false" ht="23.85" hidden="false" customHeight="false" outlineLevel="0" collapsed="false">
      <c r="A5463" s="309" t="n">
        <v>40102</v>
      </c>
      <c r="B5463" s="309" t="s">
        <v>438</v>
      </c>
      <c r="C5463" s="309" t="s">
        <v>17149</v>
      </c>
      <c r="D5463" s="305" t="s">
        <v>142</v>
      </c>
      <c r="E5463" s="308" t="n">
        <v>1641.88</v>
      </c>
    </row>
    <row r="5464" customFormat="false" ht="15" hidden="false" customHeight="false" outlineLevel="0" collapsed="false">
      <c r="A5464" s="309" t="n">
        <v>40140</v>
      </c>
      <c r="B5464" s="309" t="s">
        <v>438</v>
      </c>
      <c r="C5464" s="309" t="s">
        <v>17150</v>
      </c>
      <c r="D5464" s="305" t="s">
        <v>142</v>
      </c>
      <c r="E5464" s="308" t="n">
        <v>2475.22</v>
      </c>
    </row>
    <row r="5465" customFormat="false" ht="15" hidden="false" customHeight="true" outlineLevel="0" collapsed="false">
      <c r="A5465" s="310" t="n">
        <v>402</v>
      </c>
      <c r="B5465" s="309" t="s">
        <v>438</v>
      </c>
      <c r="C5465" s="311" t="s">
        <v>17151</v>
      </c>
      <c r="D5465" s="311"/>
      <c r="E5465" s="311"/>
    </row>
    <row r="5466" customFormat="false" ht="23.85" hidden="false" customHeight="false" outlineLevel="0" collapsed="false">
      <c r="A5466" s="309" t="n">
        <v>40211</v>
      </c>
      <c r="B5466" s="309" t="s">
        <v>438</v>
      </c>
      <c r="C5466" s="309" t="s">
        <v>17152</v>
      </c>
      <c r="D5466" s="305" t="s">
        <v>142</v>
      </c>
      <c r="E5466" s="306" t="n">
        <v>26.16</v>
      </c>
    </row>
    <row r="5467" customFormat="false" ht="23.85" hidden="false" customHeight="false" outlineLevel="0" collapsed="false">
      <c r="A5467" s="309" t="n">
        <v>40264</v>
      </c>
      <c r="B5467" s="309" t="s">
        <v>438</v>
      </c>
      <c r="C5467" s="309" t="s">
        <v>17153</v>
      </c>
      <c r="D5467" s="305" t="s">
        <v>142</v>
      </c>
      <c r="E5467" s="306" t="n">
        <v>767.66</v>
      </c>
    </row>
    <row r="5468" customFormat="false" ht="15" hidden="false" customHeight="true" outlineLevel="0" collapsed="false">
      <c r="A5468" s="310" t="n">
        <v>403</v>
      </c>
      <c r="B5468" s="309" t="s">
        <v>438</v>
      </c>
      <c r="C5468" s="311" t="s">
        <v>10416</v>
      </c>
      <c r="D5468" s="311"/>
      <c r="E5468" s="311"/>
    </row>
    <row r="5469" customFormat="false" ht="23.85" hidden="false" customHeight="false" outlineLevel="0" collapsed="false">
      <c r="A5469" s="309" t="n">
        <v>40303</v>
      </c>
      <c r="B5469" s="309" t="s">
        <v>438</v>
      </c>
      <c r="C5469" s="309" t="s">
        <v>17154</v>
      </c>
      <c r="D5469" s="305" t="s">
        <v>142</v>
      </c>
      <c r="E5469" s="306" t="n">
        <v>43.47</v>
      </c>
    </row>
    <row r="5470" customFormat="false" ht="23.85" hidden="false" customHeight="false" outlineLevel="0" collapsed="false">
      <c r="A5470" s="309" t="n">
        <v>40304</v>
      </c>
      <c r="B5470" s="309" t="s">
        <v>438</v>
      </c>
      <c r="C5470" s="309" t="s">
        <v>17155</v>
      </c>
      <c r="D5470" s="305" t="s">
        <v>142</v>
      </c>
      <c r="E5470" s="306" t="n">
        <v>57.32</v>
      </c>
    </row>
    <row r="5471" customFormat="false" ht="23.85" hidden="false" customHeight="false" outlineLevel="0" collapsed="false">
      <c r="A5471" s="309" t="n">
        <v>40305</v>
      </c>
      <c r="B5471" s="309" t="s">
        <v>438</v>
      </c>
      <c r="C5471" s="309" t="s">
        <v>17156</v>
      </c>
      <c r="D5471" s="305" t="s">
        <v>142</v>
      </c>
      <c r="E5471" s="306" t="n">
        <v>68.18</v>
      </c>
    </row>
    <row r="5472" customFormat="false" ht="23.85" hidden="false" customHeight="false" outlineLevel="0" collapsed="false">
      <c r="A5472" s="309" t="n">
        <v>40306</v>
      </c>
      <c r="B5472" s="309" t="s">
        <v>438</v>
      </c>
      <c r="C5472" s="309" t="s">
        <v>17157</v>
      </c>
      <c r="D5472" s="305" t="s">
        <v>142</v>
      </c>
      <c r="E5472" s="306" t="n">
        <v>11.92</v>
      </c>
    </row>
    <row r="5473" customFormat="false" ht="15" hidden="false" customHeight="true" outlineLevel="0" collapsed="false">
      <c r="A5473" s="310" t="n">
        <v>404</v>
      </c>
      <c r="B5473" s="309" t="s">
        <v>438</v>
      </c>
      <c r="C5473" s="311" t="s">
        <v>17158</v>
      </c>
      <c r="D5473" s="311"/>
      <c r="E5473" s="311"/>
    </row>
    <row r="5474" customFormat="false" ht="23.85" hidden="false" customHeight="false" outlineLevel="0" collapsed="false">
      <c r="A5474" s="309" t="n">
        <v>40401</v>
      </c>
      <c r="B5474" s="309" t="s">
        <v>438</v>
      </c>
      <c r="C5474" s="309" t="s">
        <v>17159</v>
      </c>
      <c r="D5474" s="305" t="s">
        <v>142</v>
      </c>
      <c r="E5474" s="306" t="n">
        <v>9.07</v>
      </c>
    </row>
    <row r="5475" customFormat="false" ht="15" hidden="false" customHeight="true" outlineLevel="0" collapsed="false">
      <c r="A5475" s="310" t="n">
        <v>405</v>
      </c>
      <c r="B5475" s="309" t="s">
        <v>438</v>
      </c>
      <c r="C5475" s="311" t="s">
        <v>17160</v>
      </c>
      <c r="D5475" s="311"/>
      <c r="E5475" s="311"/>
    </row>
    <row r="5476" customFormat="false" ht="23.85" hidden="false" customHeight="false" outlineLevel="0" collapsed="false">
      <c r="A5476" s="309" t="n">
        <v>40504</v>
      </c>
      <c r="B5476" s="309" t="s">
        <v>438</v>
      </c>
      <c r="C5476" s="309" t="s">
        <v>17161</v>
      </c>
      <c r="D5476" s="305" t="s">
        <v>142</v>
      </c>
      <c r="E5476" s="306" t="n">
        <v>73.88</v>
      </c>
    </row>
    <row r="5477" customFormat="false" ht="23.85" hidden="false" customHeight="false" outlineLevel="0" collapsed="false">
      <c r="A5477" s="309" t="n">
        <v>40522</v>
      </c>
      <c r="B5477" s="309" t="s">
        <v>438</v>
      </c>
      <c r="C5477" s="309" t="s">
        <v>17162</v>
      </c>
      <c r="D5477" s="305" t="s">
        <v>142</v>
      </c>
      <c r="E5477" s="306" t="n">
        <v>5.47</v>
      </c>
    </row>
    <row r="5478" customFormat="false" ht="23.85" hidden="false" customHeight="false" outlineLevel="0" collapsed="false">
      <c r="A5478" s="309" t="n">
        <v>40523</v>
      </c>
      <c r="B5478" s="309" t="s">
        <v>438</v>
      </c>
      <c r="C5478" s="309" t="s">
        <v>17163</v>
      </c>
      <c r="D5478" s="305" t="s">
        <v>142</v>
      </c>
      <c r="E5478" s="306" t="n">
        <v>5.27</v>
      </c>
    </row>
    <row r="5479" customFormat="false" ht="15" hidden="false" customHeight="true" outlineLevel="0" collapsed="false">
      <c r="A5479" s="310" t="n">
        <v>406</v>
      </c>
      <c r="B5479" s="309" t="s">
        <v>438</v>
      </c>
      <c r="C5479" s="311" t="s">
        <v>17164</v>
      </c>
      <c r="D5479" s="311"/>
      <c r="E5479" s="311"/>
    </row>
    <row r="5480" customFormat="false" ht="35.05" hidden="false" customHeight="false" outlineLevel="0" collapsed="false">
      <c r="A5480" s="309" t="n">
        <v>40612</v>
      </c>
      <c r="B5480" s="309" t="s">
        <v>438</v>
      </c>
      <c r="C5480" s="309" t="s">
        <v>17165</v>
      </c>
      <c r="D5480" s="305" t="s">
        <v>142</v>
      </c>
      <c r="E5480" s="306" t="n">
        <v>9.89</v>
      </c>
    </row>
    <row r="5481" customFormat="false" ht="15" hidden="false" customHeight="true" outlineLevel="0" collapsed="false">
      <c r="A5481" s="310" t="n">
        <v>409</v>
      </c>
      <c r="B5481" s="309" t="s">
        <v>438</v>
      </c>
      <c r="C5481" s="311" t="s">
        <v>10416</v>
      </c>
      <c r="D5481" s="311"/>
      <c r="E5481" s="311"/>
    </row>
    <row r="5482" customFormat="false" ht="23.85" hidden="false" customHeight="false" outlineLevel="0" collapsed="false">
      <c r="A5482" s="309" t="n">
        <v>40974</v>
      </c>
      <c r="B5482" s="309" t="s">
        <v>438</v>
      </c>
      <c r="C5482" s="309" t="s">
        <v>17166</v>
      </c>
      <c r="D5482" s="305" t="s">
        <v>142</v>
      </c>
      <c r="E5482" s="306" t="n">
        <v>51.1</v>
      </c>
    </row>
    <row r="5483" customFormat="false" ht="15" hidden="false" customHeight="true" outlineLevel="0" collapsed="false">
      <c r="A5483" s="310" t="n">
        <v>410</v>
      </c>
      <c r="B5483" s="309" t="s">
        <v>438</v>
      </c>
      <c r="C5483" s="311" t="s">
        <v>17167</v>
      </c>
      <c r="D5483" s="311"/>
      <c r="E5483" s="311"/>
    </row>
    <row r="5484" customFormat="false" ht="23.85" hidden="false" customHeight="false" outlineLevel="0" collapsed="false">
      <c r="A5484" s="309" t="n">
        <v>41054</v>
      </c>
      <c r="B5484" s="309" t="s">
        <v>438</v>
      </c>
      <c r="C5484" s="309" t="s">
        <v>17168</v>
      </c>
      <c r="D5484" s="305" t="s">
        <v>142</v>
      </c>
      <c r="E5484" s="308" t="n">
        <v>33268.09</v>
      </c>
    </row>
    <row r="5485" customFormat="false" ht="23.85" hidden="false" customHeight="false" outlineLevel="0" collapsed="false">
      <c r="A5485" s="309" t="n">
        <v>41055</v>
      </c>
      <c r="B5485" s="309" t="s">
        <v>438</v>
      </c>
      <c r="C5485" s="309" t="s">
        <v>17169</v>
      </c>
      <c r="D5485" s="305" t="s">
        <v>142</v>
      </c>
      <c r="E5485" s="308" t="n">
        <v>15664.59</v>
      </c>
    </row>
    <row r="5486" customFormat="false" ht="23.85" hidden="false" customHeight="false" outlineLevel="0" collapsed="false">
      <c r="A5486" s="309" t="n">
        <v>41056</v>
      </c>
      <c r="B5486" s="309" t="s">
        <v>438</v>
      </c>
      <c r="C5486" s="309" t="s">
        <v>17170</v>
      </c>
      <c r="D5486" s="305" t="s">
        <v>142</v>
      </c>
      <c r="E5486" s="308" t="n">
        <v>25721.09</v>
      </c>
    </row>
    <row r="5487" customFormat="false" ht="23.85" hidden="false" customHeight="false" outlineLevel="0" collapsed="false">
      <c r="A5487" s="309" t="n">
        <v>41058</v>
      </c>
      <c r="B5487" s="309" t="s">
        <v>438</v>
      </c>
      <c r="C5487" s="309" t="s">
        <v>17171</v>
      </c>
      <c r="D5487" s="305" t="s">
        <v>142</v>
      </c>
      <c r="E5487" s="308" t="n">
        <v>20827.25</v>
      </c>
    </row>
    <row r="5488" customFormat="false" ht="15" hidden="false" customHeight="true" outlineLevel="0" collapsed="false">
      <c r="A5488" s="310" t="n">
        <v>411</v>
      </c>
      <c r="B5488" s="309" t="s">
        <v>438</v>
      </c>
      <c r="C5488" s="311" t="s">
        <v>17172</v>
      </c>
      <c r="D5488" s="311"/>
      <c r="E5488" s="311"/>
    </row>
    <row r="5489" customFormat="false" ht="23.85" hidden="false" customHeight="false" outlineLevel="0" collapsed="false">
      <c r="A5489" s="309" t="n">
        <v>41106</v>
      </c>
      <c r="B5489" s="309" t="s">
        <v>438</v>
      </c>
      <c r="C5489" s="309" t="s">
        <v>17173</v>
      </c>
      <c r="D5489" s="305" t="s">
        <v>429</v>
      </c>
      <c r="E5489" s="306" t="n">
        <v>33.51</v>
      </c>
    </row>
    <row r="5490" customFormat="false" ht="15" hidden="false" customHeight="true" outlineLevel="0" collapsed="false">
      <c r="A5490" s="310" t="n">
        <v>415</v>
      </c>
      <c r="B5490" s="309" t="s">
        <v>438</v>
      </c>
      <c r="C5490" s="311" t="s">
        <v>17174</v>
      </c>
      <c r="D5490" s="311"/>
      <c r="E5490" s="311"/>
    </row>
    <row r="5491" customFormat="false" ht="23.85" hidden="false" customHeight="false" outlineLevel="0" collapsed="false">
      <c r="A5491" s="309" t="n">
        <v>41520</v>
      </c>
      <c r="B5491" s="309" t="s">
        <v>438</v>
      </c>
      <c r="C5491" s="309" t="s">
        <v>17175</v>
      </c>
      <c r="D5491" s="305" t="s">
        <v>142</v>
      </c>
      <c r="E5491" s="308" t="n">
        <v>1604.44</v>
      </c>
    </row>
    <row r="5492" customFormat="false" ht="35.05" hidden="false" customHeight="false" outlineLevel="0" collapsed="false">
      <c r="A5492" s="309" t="n">
        <v>41528</v>
      </c>
      <c r="B5492" s="309" t="s">
        <v>438</v>
      </c>
      <c r="C5492" s="309" t="s">
        <v>17176</v>
      </c>
      <c r="D5492" s="305" t="s">
        <v>142</v>
      </c>
      <c r="E5492" s="306" t="n">
        <v>425.91</v>
      </c>
    </row>
    <row r="5493" customFormat="false" ht="35.05" hidden="false" customHeight="false" outlineLevel="0" collapsed="false">
      <c r="A5493" s="309" t="n">
        <v>41530</v>
      </c>
      <c r="B5493" s="309" t="s">
        <v>438</v>
      </c>
      <c r="C5493" s="309" t="s">
        <v>17177</v>
      </c>
      <c r="D5493" s="305" t="s">
        <v>142</v>
      </c>
      <c r="E5493" s="306" t="n">
        <v>806.17</v>
      </c>
    </row>
    <row r="5494" customFormat="false" ht="35.05" hidden="false" customHeight="false" outlineLevel="0" collapsed="false">
      <c r="A5494" s="309" t="n">
        <v>41533</v>
      </c>
      <c r="B5494" s="309" t="s">
        <v>438</v>
      </c>
      <c r="C5494" s="309" t="s">
        <v>17178</v>
      </c>
      <c r="D5494" s="305" t="s">
        <v>142</v>
      </c>
      <c r="E5494" s="306" t="n">
        <v>518.01</v>
      </c>
    </row>
    <row r="5495" customFormat="false" ht="35.05" hidden="false" customHeight="false" outlineLevel="0" collapsed="false">
      <c r="A5495" s="309" t="n">
        <v>41536</v>
      </c>
      <c r="B5495" s="309" t="s">
        <v>438</v>
      </c>
      <c r="C5495" s="309" t="s">
        <v>17179</v>
      </c>
      <c r="D5495" s="305" t="s">
        <v>142</v>
      </c>
      <c r="E5495" s="306" t="n">
        <v>634.11</v>
      </c>
    </row>
    <row r="5496" customFormat="false" ht="23.85" hidden="false" customHeight="false" outlineLevel="0" collapsed="false">
      <c r="A5496" s="309" t="n">
        <v>41542</v>
      </c>
      <c r="B5496" s="309" t="s">
        <v>438</v>
      </c>
      <c r="C5496" s="309" t="s">
        <v>17180</v>
      </c>
      <c r="D5496" s="305" t="s">
        <v>142</v>
      </c>
      <c r="E5496" s="306" t="n">
        <v>813.91</v>
      </c>
    </row>
    <row r="5497" customFormat="false" ht="23.85" hidden="false" customHeight="false" outlineLevel="0" collapsed="false">
      <c r="A5497" s="309" t="n">
        <v>41569</v>
      </c>
      <c r="B5497" s="309" t="s">
        <v>438</v>
      </c>
      <c r="C5497" s="309" t="s">
        <v>17181</v>
      </c>
      <c r="D5497" s="305" t="s">
        <v>142</v>
      </c>
      <c r="E5497" s="306" t="n">
        <v>182.24</v>
      </c>
    </row>
    <row r="5498" customFormat="false" ht="23.85" hidden="false" customHeight="false" outlineLevel="0" collapsed="false">
      <c r="A5498" s="309" t="n">
        <v>41579</v>
      </c>
      <c r="B5498" s="309" t="s">
        <v>438</v>
      </c>
      <c r="C5498" s="309" t="s">
        <v>17182</v>
      </c>
      <c r="D5498" s="305" t="s">
        <v>142</v>
      </c>
      <c r="E5498" s="308" t="n">
        <v>1337.2</v>
      </c>
    </row>
    <row r="5499" customFormat="false" ht="23.85" hidden="false" customHeight="false" outlineLevel="0" collapsed="false">
      <c r="A5499" s="309" t="n">
        <v>41588</v>
      </c>
      <c r="B5499" s="309" t="s">
        <v>438</v>
      </c>
      <c r="C5499" s="309" t="s">
        <v>17183</v>
      </c>
      <c r="D5499" s="305" t="s">
        <v>142</v>
      </c>
      <c r="E5499" s="306" t="n">
        <v>4.82</v>
      </c>
    </row>
    <row r="5500" customFormat="false" ht="15" hidden="false" customHeight="true" outlineLevel="0" collapsed="false">
      <c r="A5500" s="310" t="n">
        <v>416</v>
      </c>
      <c r="B5500" s="309" t="s">
        <v>438</v>
      </c>
      <c r="C5500" s="311" t="s">
        <v>17184</v>
      </c>
      <c r="D5500" s="311"/>
      <c r="E5500" s="311"/>
    </row>
    <row r="5501" customFormat="false" ht="15" hidden="false" customHeight="false" outlineLevel="0" collapsed="false">
      <c r="A5501" s="309" t="n">
        <v>41667</v>
      </c>
      <c r="B5501" s="309" t="s">
        <v>438</v>
      </c>
      <c r="C5501" s="309" t="s">
        <v>17185</v>
      </c>
      <c r="D5501" s="305" t="s">
        <v>142</v>
      </c>
      <c r="E5501" s="306" t="n">
        <v>5.14</v>
      </c>
    </row>
    <row r="5502" customFormat="false" ht="15" hidden="false" customHeight="true" outlineLevel="0" collapsed="false">
      <c r="A5502" s="310" t="n">
        <v>417</v>
      </c>
      <c r="B5502" s="309" t="s">
        <v>438</v>
      </c>
      <c r="C5502" s="311" t="s">
        <v>17184</v>
      </c>
      <c r="D5502" s="311"/>
      <c r="E5502" s="311"/>
    </row>
    <row r="5503" customFormat="false" ht="35.05" hidden="false" customHeight="false" outlineLevel="0" collapsed="false">
      <c r="A5503" s="309" t="n">
        <v>41724</v>
      </c>
      <c r="B5503" s="309" t="s">
        <v>438</v>
      </c>
      <c r="C5503" s="309" t="s">
        <v>17186</v>
      </c>
      <c r="D5503" s="305" t="s">
        <v>142</v>
      </c>
      <c r="E5503" s="306" t="n">
        <v>425.91</v>
      </c>
    </row>
    <row r="5504" customFormat="false" ht="35.05" hidden="false" customHeight="false" outlineLevel="0" collapsed="false">
      <c r="A5504" s="309" t="n">
        <v>41726</v>
      </c>
      <c r="B5504" s="309" t="s">
        <v>438</v>
      </c>
      <c r="C5504" s="309" t="s">
        <v>17187</v>
      </c>
      <c r="D5504" s="305" t="s">
        <v>142</v>
      </c>
      <c r="E5504" s="306" t="n">
        <v>518.01</v>
      </c>
    </row>
    <row r="5505" customFormat="false" ht="15" hidden="false" customHeight="true" outlineLevel="0" collapsed="false">
      <c r="A5505" s="310" t="n">
        <v>418</v>
      </c>
      <c r="B5505" s="309" t="s">
        <v>438</v>
      </c>
      <c r="C5505" s="311" t="s">
        <v>17184</v>
      </c>
      <c r="D5505" s="311"/>
      <c r="E5505" s="311"/>
    </row>
    <row r="5506" customFormat="false" ht="35.05" hidden="false" customHeight="false" outlineLevel="0" collapsed="false">
      <c r="A5506" s="309" t="n">
        <v>41815</v>
      </c>
      <c r="B5506" s="309" t="s">
        <v>438</v>
      </c>
      <c r="C5506" s="309" t="s">
        <v>17188</v>
      </c>
      <c r="D5506" s="305" t="s">
        <v>142</v>
      </c>
      <c r="E5506" s="308" t="n">
        <v>1053.46</v>
      </c>
    </row>
    <row r="5507" customFormat="false" ht="35.05" hidden="false" customHeight="false" outlineLevel="0" collapsed="false">
      <c r="A5507" s="309" t="n">
        <v>41817</v>
      </c>
      <c r="B5507" s="309" t="s">
        <v>438</v>
      </c>
      <c r="C5507" s="309" t="s">
        <v>17189</v>
      </c>
      <c r="D5507" s="305" t="s">
        <v>142</v>
      </c>
      <c r="E5507" s="306" t="n">
        <v>958.67</v>
      </c>
    </row>
    <row r="5508" customFormat="false" ht="35.05" hidden="false" customHeight="false" outlineLevel="0" collapsed="false">
      <c r="A5508" s="309" t="n">
        <v>41821</v>
      </c>
      <c r="B5508" s="309" t="s">
        <v>438</v>
      </c>
      <c r="C5508" s="309" t="s">
        <v>17190</v>
      </c>
      <c r="D5508" s="305" t="s">
        <v>142</v>
      </c>
      <c r="E5508" s="306" t="n">
        <v>806.17</v>
      </c>
    </row>
    <row r="5509" customFormat="false" ht="23.85" hidden="false" customHeight="false" outlineLevel="0" collapsed="false">
      <c r="A5509" s="309" t="n">
        <v>41860</v>
      </c>
      <c r="B5509" s="309" t="s">
        <v>438</v>
      </c>
      <c r="C5509" s="309" t="s">
        <v>17191</v>
      </c>
      <c r="D5509" s="305" t="s">
        <v>142</v>
      </c>
      <c r="E5509" s="308" t="n">
        <v>1431.57</v>
      </c>
    </row>
    <row r="5510" customFormat="false" ht="23.85" hidden="false" customHeight="false" outlineLevel="0" collapsed="false">
      <c r="A5510" s="309" t="n">
        <v>41861</v>
      </c>
      <c r="B5510" s="309" t="s">
        <v>438</v>
      </c>
      <c r="C5510" s="309" t="s">
        <v>17192</v>
      </c>
      <c r="D5510" s="305" t="s">
        <v>142</v>
      </c>
      <c r="E5510" s="306" t="n">
        <v>245.08</v>
      </c>
    </row>
    <row r="5511" customFormat="false" ht="23.85" hidden="false" customHeight="false" outlineLevel="0" collapsed="false">
      <c r="A5511" s="309" t="n">
        <v>41866</v>
      </c>
      <c r="B5511" s="309" t="s">
        <v>438</v>
      </c>
      <c r="C5511" s="309" t="s">
        <v>17193</v>
      </c>
      <c r="D5511" s="305" t="s">
        <v>142</v>
      </c>
      <c r="E5511" s="306" t="n">
        <v>182.73</v>
      </c>
    </row>
    <row r="5512" customFormat="false" ht="15" hidden="false" customHeight="true" outlineLevel="0" collapsed="false">
      <c r="A5512" s="310" t="n">
        <v>419</v>
      </c>
      <c r="B5512" s="309" t="s">
        <v>438</v>
      </c>
      <c r="C5512" s="311" t="s">
        <v>17184</v>
      </c>
      <c r="D5512" s="311"/>
      <c r="E5512" s="311"/>
    </row>
    <row r="5513" customFormat="false" ht="35.05" hidden="false" customHeight="false" outlineLevel="0" collapsed="false">
      <c r="A5513" s="309" t="n">
        <v>41962</v>
      </c>
      <c r="B5513" s="309" t="s">
        <v>438</v>
      </c>
      <c r="C5513" s="309" t="s">
        <v>17194</v>
      </c>
      <c r="D5513" s="305" t="s">
        <v>142</v>
      </c>
      <c r="E5513" s="306" t="n">
        <v>634.11</v>
      </c>
    </row>
    <row r="5514" customFormat="false" ht="15" hidden="false" customHeight="true" outlineLevel="0" collapsed="false">
      <c r="A5514" s="310" t="n">
        <v>420</v>
      </c>
      <c r="B5514" s="309" t="s">
        <v>438</v>
      </c>
      <c r="C5514" s="311" t="s">
        <v>17195</v>
      </c>
      <c r="D5514" s="311"/>
      <c r="E5514" s="311"/>
    </row>
    <row r="5515" customFormat="false" ht="15" hidden="false" customHeight="false" outlineLevel="0" collapsed="false">
      <c r="A5515" s="309" t="n">
        <v>42047</v>
      </c>
      <c r="B5515" s="309" t="s">
        <v>438</v>
      </c>
      <c r="C5515" s="309" t="s">
        <v>17196</v>
      </c>
      <c r="D5515" s="305" t="s">
        <v>429</v>
      </c>
      <c r="E5515" s="306" t="n">
        <v>555.69</v>
      </c>
    </row>
    <row r="5516" customFormat="false" ht="23.85" hidden="false" customHeight="false" outlineLevel="0" collapsed="false">
      <c r="A5516" s="309" t="n">
        <v>42051</v>
      </c>
      <c r="B5516" s="309" t="s">
        <v>438</v>
      </c>
      <c r="C5516" s="309" t="s">
        <v>17197</v>
      </c>
      <c r="D5516" s="305" t="s">
        <v>429</v>
      </c>
      <c r="E5516" s="306" t="n">
        <v>50.23</v>
      </c>
    </row>
    <row r="5517" customFormat="false" ht="15" hidden="false" customHeight="false" outlineLevel="0" collapsed="false">
      <c r="A5517" s="309" t="n">
        <v>42052</v>
      </c>
      <c r="B5517" s="309" t="s">
        <v>438</v>
      </c>
      <c r="C5517" s="309" t="s">
        <v>17198</v>
      </c>
      <c r="D5517" s="305" t="s">
        <v>429</v>
      </c>
      <c r="E5517" s="306" t="n">
        <v>86.24</v>
      </c>
    </row>
    <row r="5518" customFormat="false" ht="23.85" hidden="false" customHeight="false" outlineLevel="0" collapsed="false">
      <c r="A5518" s="309" t="n">
        <v>42087</v>
      </c>
      <c r="B5518" s="309" t="s">
        <v>438</v>
      </c>
      <c r="C5518" s="309" t="s">
        <v>17199</v>
      </c>
      <c r="D5518" s="305" t="s">
        <v>142</v>
      </c>
      <c r="E5518" s="306" t="n">
        <v>90.95</v>
      </c>
    </row>
    <row r="5519" customFormat="false" ht="15" hidden="false" customHeight="false" outlineLevel="0" collapsed="false">
      <c r="A5519" s="309" t="n">
        <v>42090</v>
      </c>
      <c r="B5519" s="309" t="s">
        <v>438</v>
      </c>
      <c r="C5519" s="309" t="s">
        <v>17200</v>
      </c>
      <c r="D5519" s="305" t="s">
        <v>429</v>
      </c>
      <c r="E5519" s="306" t="n">
        <v>66.48</v>
      </c>
    </row>
    <row r="5520" customFormat="false" ht="23.85" hidden="false" customHeight="false" outlineLevel="0" collapsed="false">
      <c r="A5520" s="309" t="n">
        <v>42091</v>
      </c>
      <c r="B5520" s="309" t="s">
        <v>438</v>
      </c>
      <c r="C5520" s="309" t="s">
        <v>17201</v>
      </c>
      <c r="D5520" s="305" t="s">
        <v>142</v>
      </c>
      <c r="E5520" s="306" t="n">
        <v>19.4</v>
      </c>
    </row>
    <row r="5521" customFormat="false" ht="15" hidden="false" customHeight="true" outlineLevel="0" collapsed="false">
      <c r="A5521" s="310" t="n">
        <v>423</v>
      </c>
      <c r="B5521" s="309" t="s">
        <v>438</v>
      </c>
      <c r="C5521" s="311" t="s">
        <v>17202</v>
      </c>
      <c r="D5521" s="311"/>
      <c r="E5521" s="311"/>
    </row>
    <row r="5522" customFormat="false" ht="23.85" hidden="false" customHeight="false" outlineLevel="0" collapsed="false">
      <c r="A5522" s="309" t="n">
        <v>42301</v>
      </c>
      <c r="B5522" s="309" t="s">
        <v>438</v>
      </c>
      <c r="C5522" s="309" t="s">
        <v>17203</v>
      </c>
      <c r="D5522" s="305" t="s">
        <v>142</v>
      </c>
      <c r="E5522" s="306" t="n">
        <v>16.15</v>
      </c>
    </row>
    <row r="5523" customFormat="false" ht="23.85" hidden="false" customHeight="false" outlineLevel="0" collapsed="false">
      <c r="A5523" s="309" t="n">
        <v>42302</v>
      </c>
      <c r="B5523" s="309" t="s">
        <v>438</v>
      </c>
      <c r="C5523" s="309" t="s">
        <v>17204</v>
      </c>
      <c r="D5523" s="305" t="s">
        <v>142</v>
      </c>
      <c r="E5523" s="306" t="n">
        <v>16.25</v>
      </c>
    </row>
    <row r="5524" customFormat="false" ht="23.85" hidden="false" customHeight="false" outlineLevel="0" collapsed="false">
      <c r="A5524" s="309" t="n">
        <v>42303</v>
      </c>
      <c r="B5524" s="309" t="s">
        <v>438</v>
      </c>
      <c r="C5524" s="309" t="s">
        <v>17205</v>
      </c>
      <c r="D5524" s="305" t="s">
        <v>142</v>
      </c>
      <c r="E5524" s="306" t="n">
        <v>17.06</v>
      </c>
    </row>
    <row r="5525" customFormat="false" ht="15" hidden="false" customHeight="true" outlineLevel="0" collapsed="false">
      <c r="A5525" s="310" t="n">
        <v>425</v>
      </c>
      <c r="B5525" s="309" t="s">
        <v>438</v>
      </c>
      <c r="C5525" s="311" t="s">
        <v>17206</v>
      </c>
      <c r="D5525" s="311"/>
      <c r="E5525" s="311"/>
    </row>
    <row r="5526" customFormat="false" ht="23.85" hidden="false" customHeight="false" outlineLevel="0" collapsed="false">
      <c r="A5526" s="309" t="n">
        <v>42501</v>
      </c>
      <c r="B5526" s="309" t="s">
        <v>438</v>
      </c>
      <c r="C5526" s="309" t="s">
        <v>17207</v>
      </c>
      <c r="D5526" s="305" t="s">
        <v>429</v>
      </c>
      <c r="E5526" s="306" t="n">
        <v>3.21</v>
      </c>
    </row>
    <row r="5527" customFormat="false" ht="23.85" hidden="false" customHeight="false" outlineLevel="0" collapsed="false">
      <c r="A5527" s="309" t="n">
        <v>42502</v>
      </c>
      <c r="B5527" s="309" t="s">
        <v>438</v>
      </c>
      <c r="C5527" s="309" t="s">
        <v>17208</v>
      </c>
      <c r="D5527" s="305" t="s">
        <v>429</v>
      </c>
      <c r="E5527" s="306" t="n">
        <v>3.96</v>
      </c>
    </row>
    <row r="5528" customFormat="false" ht="23.85" hidden="false" customHeight="false" outlineLevel="0" collapsed="false">
      <c r="A5528" s="309" t="n">
        <v>42503</v>
      </c>
      <c r="B5528" s="309" t="s">
        <v>438</v>
      </c>
      <c r="C5528" s="309" t="s">
        <v>17209</v>
      </c>
      <c r="D5528" s="305" t="s">
        <v>429</v>
      </c>
      <c r="E5528" s="306" t="n">
        <v>5.42</v>
      </c>
    </row>
    <row r="5529" customFormat="false" ht="23.85" hidden="false" customHeight="false" outlineLevel="0" collapsed="false">
      <c r="A5529" s="309" t="n">
        <v>42504</v>
      </c>
      <c r="B5529" s="309" t="s">
        <v>438</v>
      </c>
      <c r="C5529" s="309" t="s">
        <v>17210</v>
      </c>
      <c r="D5529" s="305" t="s">
        <v>429</v>
      </c>
      <c r="E5529" s="306" t="n">
        <v>8.67</v>
      </c>
    </row>
    <row r="5530" customFormat="false" ht="23.85" hidden="false" customHeight="false" outlineLevel="0" collapsed="false">
      <c r="A5530" s="309" t="n">
        <v>42505</v>
      </c>
      <c r="B5530" s="309" t="s">
        <v>438</v>
      </c>
      <c r="C5530" s="309" t="s">
        <v>17211</v>
      </c>
      <c r="D5530" s="305" t="s">
        <v>429</v>
      </c>
      <c r="E5530" s="306" t="n">
        <v>10.95</v>
      </c>
    </row>
    <row r="5531" customFormat="false" ht="23.85" hidden="false" customHeight="false" outlineLevel="0" collapsed="false">
      <c r="A5531" s="309" t="n">
        <v>42506</v>
      </c>
      <c r="B5531" s="309" t="s">
        <v>438</v>
      </c>
      <c r="C5531" s="309" t="s">
        <v>17212</v>
      </c>
      <c r="D5531" s="305" t="s">
        <v>429</v>
      </c>
      <c r="E5531" s="306" t="n">
        <v>13.29</v>
      </c>
    </row>
    <row r="5532" customFormat="false" ht="23.85" hidden="false" customHeight="false" outlineLevel="0" collapsed="false">
      <c r="A5532" s="309" t="n">
        <v>42508</v>
      </c>
      <c r="B5532" s="309" t="s">
        <v>438</v>
      </c>
      <c r="C5532" s="309" t="s">
        <v>17213</v>
      </c>
      <c r="D5532" s="305" t="s">
        <v>429</v>
      </c>
      <c r="E5532" s="306" t="n">
        <v>34.14</v>
      </c>
    </row>
    <row r="5533" customFormat="false" ht="23.85" hidden="false" customHeight="false" outlineLevel="0" collapsed="false">
      <c r="A5533" s="309" t="n">
        <v>42509</v>
      </c>
      <c r="B5533" s="309" t="s">
        <v>438</v>
      </c>
      <c r="C5533" s="309" t="s">
        <v>17214</v>
      </c>
      <c r="D5533" s="305" t="s">
        <v>429</v>
      </c>
      <c r="E5533" s="306" t="n">
        <v>53.76</v>
      </c>
    </row>
    <row r="5534" customFormat="false" ht="23.85" hidden="false" customHeight="false" outlineLevel="0" collapsed="false">
      <c r="A5534" s="309" t="n">
        <v>42511</v>
      </c>
      <c r="B5534" s="309" t="s">
        <v>438</v>
      </c>
      <c r="C5534" s="309" t="s">
        <v>17215</v>
      </c>
      <c r="D5534" s="305" t="s">
        <v>142</v>
      </c>
      <c r="E5534" s="306" t="n">
        <v>4.31</v>
      </c>
    </row>
    <row r="5535" customFormat="false" ht="15" hidden="false" customHeight="false" outlineLevel="0" collapsed="false">
      <c r="A5535" s="309" t="n">
        <v>42521</v>
      </c>
      <c r="B5535" s="309" t="s">
        <v>438</v>
      </c>
      <c r="C5535" s="309" t="s">
        <v>17216</v>
      </c>
      <c r="D5535" s="305" t="s">
        <v>142</v>
      </c>
      <c r="E5535" s="306" t="n">
        <v>1.78</v>
      </c>
    </row>
    <row r="5536" customFormat="false" ht="23.85" hidden="false" customHeight="false" outlineLevel="0" collapsed="false">
      <c r="A5536" s="309" t="n">
        <v>42529</v>
      </c>
      <c r="B5536" s="309" t="s">
        <v>438</v>
      </c>
      <c r="C5536" s="309" t="s">
        <v>17217</v>
      </c>
      <c r="D5536" s="305" t="s">
        <v>429</v>
      </c>
      <c r="E5536" s="306" t="n">
        <v>5.52</v>
      </c>
    </row>
    <row r="5537" customFormat="false" ht="15" hidden="false" customHeight="false" outlineLevel="0" collapsed="false">
      <c r="A5537" s="309" t="n">
        <v>42530</v>
      </c>
      <c r="B5537" s="309" t="s">
        <v>438</v>
      </c>
      <c r="C5537" s="309" t="s">
        <v>17218</v>
      </c>
      <c r="D5537" s="305" t="s">
        <v>142</v>
      </c>
      <c r="E5537" s="306" t="n">
        <v>59.68</v>
      </c>
    </row>
    <row r="5538" customFormat="false" ht="23.85" hidden="false" customHeight="false" outlineLevel="0" collapsed="false">
      <c r="A5538" s="309" t="n">
        <v>42535</v>
      </c>
      <c r="B5538" s="309" t="s">
        <v>438</v>
      </c>
      <c r="C5538" s="309" t="s">
        <v>17219</v>
      </c>
      <c r="D5538" s="305" t="s">
        <v>429</v>
      </c>
      <c r="E5538" s="306" t="n">
        <v>5.37</v>
      </c>
    </row>
    <row r="5539" customFormat="false" ht="23.85" hidden="false" customHeight="false" outlineLevel="0" collapsed="false">
      <c r="A5539" s="309" t="n">
        <v>42546</v>
      </c>
      <c r="B5539" s="309" t="s">
        <v>438</v>
      </c>
      <c r="C5539" s="309" t="s">
        <v>17220</v>
      </c>
      <c r="D5539" s="305" t="s">
        <v>429</v>
      </c>
      <c r="E5539" s="306" t="n">
        <v>8.07</v>
      </c>
    </row>
    <row r="5540" customFormat="false" ht="15" hidden="false" customHeight="false" outlineLevel="0" collapsed="false">
      <c r="A5540" s="309" t="n">
        <v>42548</v>
      </c>
      <c r="B5540" s="309" t="s">
        <v>438</v>
      </c>
      <c r="C5540" s="309" t="s">
        <v>17221</v>
      </c>
      <c r="D5540" s="305" t="s">
        <v>429</v>
      </c>
      <c r="E5540" s="306" t="n">
        <v>198.09</v>
      </c>
    </row>
    <row r="5541" customFormat="false" ht="23.85" hidden="false" customHeight="false" outlineLevel="0" collapsed="false">
      <c r="A5541" s="309" t="n">
        <v>42552</v>
      </c>
      <c r="B5541" s="309" t="s">
        <v>438</v>
      </c>
      <c r="C5541" s="309" t="s">
        <v>17222</v>
      </c>
      <c r="D5541" s="305" t="s">
        <v>142</v>
      </c>
      <c r="E5541" s="306" t="n">
        <v>3.03</v>
      </c>
    </row>
    <row r="5542" customFormat="false" ht="46.25" hidden="false" customHeight="false" outlineLevel="0" collapsed="false">
      <c r="A5542" s="309" t="n">
        <v>42558</v>
      </c>
      <c r="B5542" s="309" t="s">
        <v>438</v>
      </c>
      <c r="C5542" s="309" t="s">
        <v>17223</v>
      </c>
      <c r="D5542" s="305" t="s">
        <v>142</v>
      </c>
      <c r="E5542" s="306" t="n">
        <v>10.73</v>
      </c>
    </row>
    <row r="5543" customFormat="false" ht="35.05" hidden="false" customHeight="false" outlineLevel="0" collapsed="false">
      <c r="A5543" s="309" t="n">
        <v>42565</v>
      </c>
      <c r="B5543" s="309" t="s">
        <v>438</v>
      </c>
      <c r="C5543" s="309" t="s">
        <v>17224</v>
      </c>
      <c r="D5543" s="305" t="s">
        <v>429</v>
      </c>
      <c r="E5543" s="306" t="n">
        <v>1.77</v>
      </c>
    </row>
    <row r="5544" customFormat="false" ht="35.05" hidden="false" customHeight="false" outlineLevel="0" collapsed="false">
      <c r="A5544" s="309" t="n">
        <v>42588</v>
      </c>
      <c r="B5544" s="309" t="s">
        <v>438</v>
      </c>
      <c r="C5544" s="309" t="s">
        <v>17225</v>
      </c>
      <c r="D5544" s="305" t="s">
        <v>429</v>
      </c>
      <c r="E5544" s="306" t="n">
        <v>3.22</v>
      </c>
    </row>
    <row r="5545" customFormat="false" ht="15" hidden="false" customHeight="true" outlineLevel="0" collapsed="false">
      <c r="A5545" s="310" t="n">
        <v>426</v>
      </c>
      <c r="B5545" s="309" t="s">
        <v>438</v>
      </c>
      <c r="C5545" s="311" t="s">
        <v>17226</v>
      </c>
      <c r="D5545" s="311"/>
      <c r="E5545" s="311"/>
    </row>
    <row r="5546" customFormat="false" ht="15" hidden="false" customHeight="false" outlineLevel="0" collapsed="false">
      <c r="A5546" s="309" t="n">
        <v>42636</v>
      </c>
      <c r="B5546" s="309" t="s">
        <v>438</v>
      </c>
      <c r="C5546" s="309" t="s">
        <v>17227</v>
      </c>
      <c r="D5546" s="305" t="s">
        <v>429</v>
      </c>
      <c r="E5546" s="306" t="n">
        <v>27.8</v>
      </c>
    </row>
    <row r="5547" customFormat="false" ht="23.85" hidden="false" customHeight="false" outlineLevel="0" collapsed="false">
      <c r="A5547" s="309" t="n">
        <v>42673</v>
      </c>
      <c r="B5547" s="309" t="s">
        <v>438</v>
      </c>
      <c r="C5547" s="309" t="s">
        <v>17228</v>
      </c>
      <c r="D5547" s="305" t="s">
        <v>429</v>
      </c>
      <c r="E5547" s="306" t="n">
        <v>4.43</v>
      </c>
    </row>
    <row r="5548" customFormat="false" ht="15" hidden="false" customHeight="false" outlineLevel="0" collapsed="false">
      <c r="A5548" s="309" t="n">
        <v>42674</v>
      </c>
      <c r="B5548" s="309" t="s">
        <v>438</v>
      </c>
      <c r="C5548" s="309" t="s">
        <v>17229</v>
      </c>
      <c r="D5548" s="305" t="s">
        <v>429</v>
      </c>
      <c r="E5548" s="306" t="n">
        <v>5.86</v>
      </c>
    </row>
    <row r="5549" customFormat="false" ht="15" hidden="false" customHeight="false" outlineLevel="0" collapsed="false">
      <c r="A5549" s="309" t="n">
        <v>42690</v>
      </c>
      <c r="B5549" s="309" t="s">
        <v>438</v>
      </c>
      <c r="C5549" s="309" t="s">
        <v>17230</v>
      </c>
      <c r="D5549" s="305" t="s">
        <v>429</v>
      </c>
      <c r="E5549" s="306" t="n">
        <v>12.5</v>
      </c>
    </row>
    <row r="5550" customFormat="false" ht="15" hidden="false" customHeight="true" outlineLevel="0" collapsed="false">
      <c r="A5550" s="310" t="n">
        <v>427</v>
      </c>
      <c r="B5550" s="309" t="s">
        <v>438</v>
      </c>
      <c r="C5550" s="311" t="s">
        <v>17231</v>
      </c>
      <c r="D5550" s="311"/>
      <c r="E5550" s="311"/>
    </row>
    <row r="5551" customFormat="false" ht="15" hidden="false" customHeight="false" outlineLevel="0" collapsed="false">
      <c r="A5551" s="309" t="n">
        <v>42701</v>
      </c>
      <c r="B5551" s="309" t="s">
        <v>438</v>
      </c>
      <c r="C5551" s="309" t="s">
        <v>17232</v>
      </c>
      <c r="D5551" s="305" t="s">
        <v>429</v>
      </c>
      <c r="E5551" s="306" t="n">
        <v>9.34</v>
      </c>
    </row>
    <row r="5552" customFormat="false" ht="23.85" hidden="false" customHeight="false" outlineLevel="0" collapsed="false">
      <c r="A5552" s="309" t="n">
        <v>42717</v>
      </c>
      <c r="B5552" s="309" t="s">
        <v>438</v>
      </c>
      <c r="C5552" s="309" t="s">
        <v>17233</v>
      </c>
      <c r="D5552" s="305" t="s">
        <v>429</v>
      </c>
      <c r="E5552" s="306" t="n">
        <v>3.86</v>
      </c>
    </row>
    <row r="5553" customFormat="false" ht="15" hidden="false" customHeight="true" outlineLevel="0" collapsed="false">
      <c r="A5553" s="310" t="n">
        <v>429</v>
      </c>
      <c r="B5553" s="309" t="s">
        <v>438</v>
      </c>
      <c r="C5553" s="311" t="s">
        <v>17234</v>
      </c>
      <c r="D5553" s="311"/>
      <c r="E5553" s="311"/>
    </row>
    <row r="5554" customFormat="false" ht="23.85" hidden="false" customHeight="false" outlineLevel="0" collapsed="false">
      <c r="A5554" s="309" t="n">
        <v>42906</v>
      </c>
      <c r="B5554" s="309" t="s">
        <v>438</v>
      </c>
      <c r="C5554" s="309" t="s">
        <v>17235</v>
      </c>
      <c r="D5554" s="305" t="s">
        <v>142</v>
      </c>
      <c r="E5554" s="306" t="n">
        <v>4.72</v>
      </c>
    </row>
    <row r="5555" customFormat="false" ht="15" hidden="false" customHeight="true" outlineLevel="0" collapsed="false">
      <c r="A5555" s="310" t="n">
        <v>430</v>
      </c>
      <c r="B5555" s="309" t="s">
        <v>438</v>
      </c>
      <c r="C5555" s="311" t="s">
        <v>10914</v>
      </c>
      <c r="D5555" s="311"/>
      <c r="E5555" s="311"/>
    </row>
    <row r="5556" customFormat="false" ht="23.85" hidden="false" customHeight="false" outlineLevel="0" collapsed="false">
      <c r="A5556" s="309" t="n">
        <v>43004</v>
      </c>
      <c r="B5556" s="309" t="s">
        <v>438</v>
      </c>
      <c r="C5556" s="309" t="s">
        <v>17236</v>
      </c>
      <c r="D5556" s="305" t="s">
        <v>429</v>
      </c>
      <c r="E5556" s="306" t="n">
        <v>1.59</v>
      </c>
    </row>
    <row r="5557" customFormat="false" ht="23.85" hidden="false" customHeight="false" outlineLevel="0" collapsed="false">
      <c r="A5557" s="309" t="n">
        <v>43005</v>
      </c>
      <c r="B5557" s="309" t="s">
        <v>438</v>
      </c>
      <c r="C5557" s="309" t="s">
        <v>17237</v>
      </c>
      <c r="D5557" s="305" t="s">
        <v>429</v>
      </c>
      <c r="E5557" s="306" t="n">
        <v>2.48</v>
      </c>
    </row>
    <row r="5558" customFormat="false" ht="23.85" hidden="false" customHeight="false" outlineLevel="0" collapsed="false">
      <c r="A5558" s="309" t="n">
        <v>43006</v>
      </c>
      <c r="B5558" s="309" t="s">
        <v>438</v>
      </c>
      <c r="C5558" s="309" t="s">
        <v>17238</v>
      </c>
      <c r="D5558" s="305" t="s">
        <v>429</v>
      </c>
      <c r="E5558" s="306" t="n">
        <v>4.28</v>
      </c>
    </row>
    <row r="5559" customFormat="false" ht="23.85" hidden="false" customHeight="false" outlineLevel="0" collapsed="false">
      <c r="A5559" s="309" t="n">
        <v>43007</v>
      </c>
      <c r="B5559" s="309" t="s">
        <v>438</v>
      </c>
      <c r="C5559" s="309" t="s">
        <v>17239</v>
      </c>
      <c r="D5559" s="305" t="s">
        <v>429</v>
      </c>
      <c r="E5559" s="306" t="n">
        <v>6.4</v>
      </c>
    </row>
    <row r="5560" customFormat="false" ht="23.85" hidden="false" customHeight="false" outlineLevel="0" collapsed="false">
      <c r="A5560" s="309" t="n">
        <v>43009</v>
      </c>
      <c r="B5560" s="309" t="s">
        <v>438</v>
      </c>
      <c r="C5560" s="309" t="s">
        <v>17240</v>
      </c>
      <c r="D5560" s="305" t="s">
        <v>429</v>
      </c>
      <c r="E5560" s="306" t="n">
        <v>97.96</v>
      </c>
    </row>
    <row r="5561" customFormat="false" ht="23.85" hidden="false" customHeight="false" outlineLevel="0" collapsed="false">
      <c r="A5561" s="309" t="n">
        <v>43015</v>
      </c>
      <c r="B5561" s="309" t="s">
        <v>438</v>
      </c>
      <c r="C5561" s="309" t="s">
        <v>17241</v>
      </c>
      <c r="D5561" s="305" t="s">
        <v>429</v>
      </c>
      <c r="E5561" s="306" t="n">
        <v>18.25</v>
      </c>
    </row>
    <row r="5562" customFormat="false" ht="23.85" hidden="false" customHeight="false" outlineLevel="0" collapsed="false">
      <c r="A5562" s="309" t="n">
        <v>43016</v>
      </c>
      <c r="B5562" s="309" t="s">
        <v>438</v>
      </c>
      <c r="C5562" s="309" t="s">
        <v>17242</v>
      </c>
      <c r="D5562" s="305" t="s">
        <v>429</v>
      </c>
      <c r="E5562" s="306" t="n">
        <v>23.54</v>
      </c>
    </row>
    <row r="5563" customFormat="false" ht="23.85" hidden="false" customHeight="false" outlineLevel="0" collapsed="false">
      <c r="A5563" s="309" t="n">
        <v>43023</v>
      </c>
      <c r="B5563" s="309" t="s">
        <v>438</v>
      </c>
      <c r="C5563" s="309" t="s">
        <v>17243</v>
      </c>
      <c r="D5563" s="305" t="s">
        <v>429</v>
      </c>
      <c r="E5563" s="306" t="n">
        <v>192.67</v>
      </c>
    </row>
    <row r="5564" customFormat="false" ht="23.85" hidden="false" customHeight="false" outlineLevel="0" collapsed="false">
      <c r="A5564" s="309" t="n">
        <v>43036</v>
      </c>
      <c r="B5564" s="309" t="s">
        <v>438</v>
      </c>
      <c r="C5564" s="309" t="s">
        <v>17244</v>
      </c>
      <c r="D5564" s="305" t="s">
        <v>429</v>
      </c>
      <c r="E5564" s="306" t="n">
        <v>7.71</v>
      </c>
    </row>
    <row r="5565" customFormat="false" ht="23.85" hidden="false" customHeight="false" outlineLevel="0" collapsed="false">
      <c r="A5565" s="309" t="n">
        <v>43038</v>
      </c>
      <c r="B5565" s="309" t="s">
        <v>438</v>
      </c>
      <c r="C5565" s="309" t="s">
        <v>17245</v>
      </c>
      <c r="D5565" s="305" t="s">
        <v>429</v>
      </c>
      <c r="E5565" s="306" t="n">
        <v>17.73</v>
      </c>
    </row>
    <row r="5566" customFormat="false" ht="23.85" hidden="false" customHeight="false" outlineLevel="0" collapsed="false">
      <c r="A5566" s="309" t="n">
        <v>43039</v>
      </c>
      <c r="B5566" s="309" t="s">
        <v>438</v>
      </c>
      <c r="C5566" s="309" t="s">
        <v>17246</v>
      </c>
      <c r="D5566" s="305" t="s">
        <v>429</v>
      </c>
      <c r="E5566" s="306" t="n">
        <v>10.78</v>
      </c>
    </row>
    <row r="5567" customFormat="false" ht="23.85" hidden="false" customHeight="false" outlineLevel="0" collapsed="false">
      <c r="A5567" s="309" t="n">
        <v>43040</v>
      </c>
      <c r="B5567" s="309" t="s">
        <v>438</v>
      </c>
      <c r="C5567" s="309" t="s">
        <v>17247</v>
      </c>
      <c r="D5567" s="305" t="s">
        <v>429</v>
      </c>
      <c r="E5567" s="306" t="n">
        <v>30.61</v>
      </c>
    </row>
    <row r="5568" customFormat="false" ht="23.85" hidden="false" customHeight="false" outlineLevel="0" collapsed="false">
      <c r="A5568" s="309" t="n">
        <v>43041</v>
      </c>
      <c r="B5568" s="309" t="s">
        <v>438</v>
      </c>
      <c r="C5568" s="309" t="s">
        <v>17248</v>
      </c>
      <c r="D5568" s="305" t="s">
        <v>429</v>
      </c>
      <c r="E5568" s="306" t="n">
        <v>42.45</v>
      </c>
    </row>
    <row r="5569" customFormat="false" ht="23.85" hidden="false" customHeight="false" outlineLevel="0" collapsed="false">
      <c r="A5569" s="309" t="n">
        <v>43044</v>
      </c>
      <c r="B5569" s="309" t="s">
        <v>438</v>
      </c>
      <c r="C5569" s="309" t="s">
        <v>17249</v>
      </c>
      <c r="D5569" s="305" t="s">
        <v>429</v>
      </c>
      <c r="E5569" s="306" t="n">
        <v>49.18</v>
      </c>
    </row>
    <row r="5570" customFormat="false" ht="15" hidden="false" customHeight="false" outlineLevel="0" collapsed="false">
      <c r="A5570" s="309" t="n">
        <v>43055</v>
      </c>
      <c r="B5570" s="309" t="s">
        <v>438</v>
      </c>
      <c r="C5570" s="309" t="s">
        <v>17250</v>
      </c>
      <c r="D5570" s="305" t="s">
        <v>429</v>
      </c>
      <c r="E5570" s="306" t="n">
        <v>21.09</v>
      </c>
    </row>
    <row r="5571" customFormat="false" ht="23.85" hidden="false" customHeight="false" outlineLevel="0" collapsed="false">
      <c r="A5571" s="309" t="n">
        <v>43059</v>
      </c>
      <c r="B5571" s="309" t="s">
        <v>438</v>
      </c>
      <c r="C5571" s="309" t="s">
        <v>17251</v>
      </c>
      <c r="D5571" s="305" t="s">
        <v>429</v>
      </c>
      <c r="E5571" s="306" t="n">
        <v>18.93</v>
      </c>
    </row>
    <row r="5572" customFormat="false" ht="15" hidden="false" customHeight="true" outlineLevel="0" collapsed="false">
      <c r="A5572" s="310" t="n">
        <v>431</v>
      </c>
      <c r="B5572" s="309" t="s">
        <v>438</v>
      </c>
      <c r="C5572" s="311" t="s">
        <v>17252</v>
      </c>
      <c r="D5572" s="311"/>
      <c r="E5572" s="311"/>
    </row>
    <row r="5573" customFormat="false" ht="23.85" hidden="false" customHeight="false" outlineLevel="0" collapsed="false">
      <c r="A5573" s="309" t="n">
        <v>43113</v>
      </c>
      <c r="B5573" s="309" t="s">
        <v>438</v>
      </c>
      <c r="C5573" s="309" t="s">
        <v>17253</v>
      </c>
      <c r="D5573" s="305" t="s">
        <v>429</v>
      </c>
      <c r="E5573" s="306" t="n">
        <v>72.1</v>
      </c>
    </row>
    <row r="5574" customFormat="false" ht="15" hidden="false" customHeight="false" outlineLevel="0" collapsed="false">
      <c r="A5574" s="309" t="n">
        <v>43127</v>
      </c>
      <c r="B5574" s="309" t="s">
        <v>438</v>
      </c>
      <c r="C5574" s="309" t="s">
        <v>17254</v>
      </c>
      <c r="D5574" s="305" t="s">
        <v>429</v>
      </c>
      <c r="E5574" s="306" t="n">
        <v>3.34</v>
      </c>
    </row>
    <row r="5575" customFormat="false" ht="23.85" hidden="false" customHeight="false" outlineLevel="0" collapsed="false">
      <c r="A5575" s="309" t="n">
        <v>43137</v>
      </c>
      <c r="B5575" s="309" t="s">
        <v>438</v>
      </c>
      <c r="C5575" s="309" t="s">
        <v>17255</v>
      </c>
      <c r="D5575" s="305" t="s">
        <v>429</v>
      </c>
      <c r="E5575" s="306" t="n">
        <v>85.53</v>
      </c>
    </row>
    <row r="5576" customFormat="false" ht="35.05" hidden="false" customHeight="false" outlineLevel="0" collapsed="false">
      <c r="A5576" s="309" t="n">
        <v>43149</v>
      </c>
      <c r="B5576" s="309" t="s">
        <v>438</v>
      </c>
      <c r="C5576" s="309" t="s">
        <v>17256</v>
      </c>
      <c r="D5576" s="305" t="s">
        <v>429</v>
      </c>
      <c r="E5576" s="306" t="n">
        <v>20.48</v>
      </c>
    </row>
    <row r="5577" customFormat="false" ht="35.05" hidden="false" customHeight="false" outlineLevel="0" collapsed="false">
      <c r="A5577" s="309" t="n">
        <v>43150</v>
      </c>
      <c r="B5577" s="309" t="s">
        <v>438</v>
      </c>
      <c r="C5577" s="309" t="s">
        <v>17257</v>
      </c>
      <c r="D5577" s="305" t="s">
        <v>429</v>
      </c>
      <c r="E5577" s="306" t="n">
        <v>76.45</v>
      </c>
    </row>
    <row r="5578" customFormat="false" ht="23.85" hidden="false" customHeight="false" outlineLevel="0" collapsed="false">
      <c r="A5578" s="309" t="n">
        <v>43160</v>
      </c>
      <c r="B5578" s="309" t="s">
        <v>438</v>
      </c>
      <c r="C5578" s="309" t="s">
        <v>17258</v>
      </c>
      <c r="D5578" s="305" t="s">
        <v>429</v>
      </c>
      <c r="E5578" s="306" t="n">
        <v>24.71</v>
      </c>
    </row>
    <row r="5579" customFormat="false" ht="23.85" hidden="false" customHeight="false" outlineLevel="0" collapsed="false">
      <c r="A5579" s="309" t="n">
        <v>43174</v>
      </c>
      <c r="B5579" s="309" t="s">
        <v>438</v>
      </c>
      <c r="C5579" s="309" t="s">
        <v>17259</v>
      </c>
      <c r="D5579" s="305" t="s">
        <v>429</v>
      </c>
      <c r="E5579" s="306" t="n">
        <v>41.9</v>
      </c>
    </row>
    <row r="5580" customFormat="false" ht="23.85" hidden="false" customHeight="false" outlineLevel="0" collapsed="false">
      <c r="A5580" s="309" t="n">
        <v>43175</v>
      </c>
      <c r="B5580" s="309" t="s">
        <v>438</v>
      </c>
      <c r="C5580" s="309" t="s">
        <v>17260</v>
      </c>
      <c r="D5580" s="305" t="s">
        <v>429</v>
      </c>
      <c r="E5580" s="306" t="n">
        <v>7.65</v>
      </c>
    </row>
    <row r="5581" customFormat="false" ht="23.85" hidden="false" customHeight="false" outlineLevel="0" collapsed="false">
      <c r="A5581" s="309" t="n">
        <v>43180</v>
      </c>
      <c r="B5581" s="309" t="s">
        <v>438</v>
      </c>
      <c r="C5581" s="309" t="s">
        <v>17261</v>
      </c>
      <c r="D5581" s="305" t="s">
        <v>429</v>
      </c>
      <c r="E5581" s="306" t="n">
        <v>12.37</v>
      </c>
    </row>
    <row r="5582" customFormat="false" ht="35.05" hidden="false" customHeight="false" outlineLevel="0" collapsed="false">
      <c r="A5582" s="309" t="n">
        <v>43188</v>
      </c>
      <c r="B5582" s="309" t="s">
        <v>438</v>
      </c>
      <c r="C5582" s="309" t="s">
        <v>17262</v>
      </c>
      <c r="D5582" s="305" t="s">
        <v>429</v>
      </c>
      <c r="E5582" s="306" t="n">
        <v>16.55</v>
      </c>
    </row>
    <row r="5583" customFormat="false" ht="23.85" hidden="false" customHeight="false" outlineLevel="0" collapsed="false">
      <c r="A5583" s="309" t="n">
        <v>43190</v>
      </c>
      <c r="B5583" s="309" t="s">
        <v>438</v>
      </c>
      <c r="C5583" s="309" t="s">
        <v>17263</v>
      </c>
      <c r="D5583" s="305" t="s">
        <v>429</v>
      </c>
      <c r="E5583" s="306" t="n">
        <v>44.75</v>
      </c>
    </row>
    <row r="5584" customFormat="false" ht="23.85" hidden="false" customHeight="false" outlineLevel="0" collapsed="false">
      <c r="A5584" s="309" t="n">
        <v>43193</v>
      </c>
      <c r="B5584" s="309" t="s">
        <v>438</v>
      </c>
      <c r="C5584" s="309" t="s">
        <v>17264</v>
      </c>
      <c r="D5584" s="305" t="s">
        <v>429</v>
      </c>
      <c r="E5584" s="306" t="n">
        <v>11.14</v>
      </c>
    </row>
    <row r="5585" customFormat="false" ht="23.85" hidden="false" customHeight="false" outlineLevel="0" collapsed="false">
      <c r="A5585" s="309" t="n">
        <v>43194</v>
      </c>
      <c r="B5585" s="309" t="s">
        <v>438</v>
      </c>
      <c r="C5585" s="309" t="s">
        <v>17265</v>
      </c>
      <c r="D5585" s="305" t="s">
        <v>429</v>
      </c>
      <c r="E5585" s="306" t="n">
        <v>219.23</v>
      </c>
    </row>
    <row r="5586" customFormat="false" ht="23.85" hidden="false" customHeight="false" outlineLevel="0" collapsed="false">
      <c r="A5586" s="309" t="n">
        <v>43199</v>
      </c>
      <c r="B5586" s="309" t="s">
        <v>438</v>
      </c>
      <c r="C5586" s="309" t="s">
        <v>17266</v>
      </c>
      <c r="D5586" s="305" t="s">
        <v>429</v>
      </c>
      <c r="E5586" s="306" t="n">
        <v>160.55</v>
      </c>
    </row>
    <row r="5587" customFormat="false" ht="15" hidden="false" customHeight="true" outlineLevel="0" collapsed="false">
      <c r="A5587" s="310" t="n">
        <v>432</v>
      </c>
      <c r="B5587" s="309" t="s">
        <v>438</v>
      </c>
      <c r="C5587" s="311" t="s">
        <v>17252</v>
      </c>
      <c r="D5587" s="311"/>
      <c r="E5587" s="311"/>
    </row>
    <row r="5588" customFormat="false" ht="23.85" hidden="false" customHeight="false" outlineLevel="0" collapsed="false">
      <c r="A5588" s="309" t="n">
        <v>43204</v>
      </c>
      <c r="B5588" s="309" t="s">
        <v>438</v>
      </c>
      <c r="C5588" s="309" t="s">
        <v>17267</v>
      </c>
      <c r="D5588" s="305" t="s">
        <v>429</v>
      </c>
      <c r="E5588" s="306" t="n">
        <v>98.65</v>
      </c>
    </row>
    <row r="5589" customFormat="false" ht="23.85" hidden="false" customHeight="false" outlineLevel="0" collapsed="false">
      <c r="A5589" s="309" t="n">
        <v>43205</v>
      </c>
      <c r="B5589" s="309" t="s">
        <v>438</v>
      </c>
      <c r="C5589" s="309" t="s">
        <v>17268</v>
      </c>
      <c r="D5589" s="305" t="s">
        <v>429</v>
      </c>
      <c r="E5589" s="306" t="n">
        <v>3.46</v>
      </c>
    </row>
    <row r="5590" customFormat="false" ht="23.85" hidden="false" customHeight="false" outlineLevel="0" collapsed="false">
      <c r="A5590" s="309" t="n">
        <v>43206</v>
      </c>
      <c r="B5590" s="309" t="s">
        <v>438</v>
      </c>
      <c r="C5590" s="309" t="s">
        <v>17269</v>
      </c>
      <c r="D5590" s="305" t="s">
        <v>429</v>
      </c>
      <c r="E5590" s="306" t="n">
        <v>5.42</v>
      </c>
    </row>
    <row r="5591" customFormat="false" ht="23.85" hidden="false" customHeight="false" outlineLevel="0" collapsed="false">
      <c r="A5591" s="309" t="n">
        <v>43236</v>
      </c>
      <c r="B5591" s="309" t="s">
        <v>438</v>
      </c>
      <c r="C5591" s="309" t="s">
        <v>17270</v>
      </c>
      <c r="D5591" s="305" t="s">
        <v>429</v>
      </c>
      <c r="E5591" s="306" t="n">
        <v>130.33</v>
      </c>
    </row>
    <row r="5592" customFormat="false" ht="15" hidden="false" customHeight="false" outlineLevel="0" collapsed="false">
      <c r="A5592" s="309" t="n">
        <v>43243</v>
      </c>
      <c r="B5592" s="309" t="s">
        <v>438</v>
      </c>
      <c r="C5592" s="309" t="s">
        <v>17271</v>
      </c>
      <c r="D5592" s="305" t="s">
        <v>418</v>
      </c>
      <c r="E5592" s="306" t="n">
        <v>119.37</v>
      </c>
    </row>
    <row r="5593" customFormat="false" ht="23.85" hidden="false" customHeight="false" outlineLevel="0" collapsed="false">
      <c r="A5593" s="309" t="n">
        <v>43253</v>
      </c>
      <c r="B5593" s="309" t="s">
        <v>438</v>
      </c>
      <c r="C5593" s="309" t="s">
        <v>17272</v>
      </c>
      <c r="D5593" s="305" t="s">
        <v>429</v>
      </c>
      <c r="E5593" s="306" t="n">
        <v>316.44</v>
      </c>
    </row>
    <row r="5594" customFormat="false" ht="15" hidden="false" customHeight="false" outlineLevel="0" collapsed="false">
      <c r="A5594" s="309" t="n">
        <v>43287</v>
      </c>
      <c r="B5594" s="309" t="s">
        <v>438</v>
      </c>
      <c r="C5594" s="309" t="s">
        <v>17273</v>
      </c>
      <c r="D5594" s="305" t="s">
        <v>429</v>
      </c>
      <c r="E5594" s="306" t="n">
        <v>4.46</v>
      </c>
    </row>
    <row r="5595" customFormat="false" ht="15" hidden="false" customHeight="true" outlineLevel="0" collapsed="false">
      <c r="A5595" s="310" t="n">
        <v>433</v>
      </c>
      <c r="B5595" s="309" t="s">
        <v>438</v>
      </c>
      <c r="C5595" s="311" t="s">
        <v>17274</v>
      </c>
      <c r="D5595" s="311"/>
      <c r="E5595" s="311"/>
    </row>
    <row r="5596" customFormat="false" ht="35.05" hidden="false" customHeight="false" outlineLevel="0" collapsed="false">
      <c r="A5596" s="309" t="n">
        <v>43303</v>
      </c>
      <c r="B5596" s="309" t="s">
        <v>438</v>
      </c>
      <c r="C5596" s="309" t="s">
        <v>17275</v>
      </c>
      <c r="D5596" s="305" t="s">
        <v>429</v>
      </c>
      <c r="E5596" s="306" t="n">
        <v>1.43</v>
      </c>
    </row>
    <row r="5597" customFormat="false" ht="35.05" hidden="false" customHeight="false" outlineLevel="0" collapsed="false">
      <c r="A5597" s="309" t="n">
        <v>43304</v>
      </c>
      <c r="B5597" s="309" t="s">
        <v>438</v>
      </c>
      <c r="C5597" s="309" t="s">
        <v>17276</v>
      </c>
      <c r="D5597" s="305" t="s">
        <v>429</v>
      </c>
      <c r="E5597" s="306" t="n">
        <v>2.25</v>
      </c>
    </row>
    <row r="5598" customFormat="false" ht="35.05" hidden="false" customHeight="false" outlineLevel="0" collapsed="false">
      <c r="A5598" s="309" t="n">
        <v>43305</v>
      </c>
      <c r="B5598" s="309" t="s">
        <v>438</v>
      </c>
      <c r="C5598" s="309" t="s">
        <v>17277</v>
      </c>
      <c r="D5598" s="305" t="s">
        <v>429</v>
      </c>
      <c r="E5598" s="306" t="n">
        <v>3.75</v>
      </c>
    </row>
    <row r="5599" customFormat="false" ht="35.05" hidden="false" customHeight="false" outlineLevel="0" collapsed="false">
      <c r="A5599" s="309" t="n">
        <v>43306</v>
      </c>
      <c r="B5599" s="309" t="s">
        <v>438</v>
      </c>
      <c r="C5599" s="309" t="s">
        <v>17278</v>
      </c>
      <c r="D5599" s="305" t="s">
        <v>429</v>
      </c>
      <c r="E5599" s="306" t="n">
        <v>5.33</v>
      </c>
    </row>
    <row r="5600" customFormat="false" ht="15" hidden="false" customHeight="false" outlineLevel="0" collapsed="false">
      <c r="A5600" s="309" t="n">
        <v>43387</v>
      </c>
      <c r="B5600" s="309" t="s">
        <v>438</v>
      </c>
      <c r="C5600" s="309" t="s">
        <v>17279</v>
      </c>
      <c r="D5600" s="305" t="s">
        <v>429</v>
      </c>
      <c r="E5600" s="306" t="n">
        <v>13.47</v>
      </c>
    </row>
    <row r="5601" customFormat="false" ht="15" hidden="false" customHeight="true" outlineLevel="0" collapsed="false">
      <c r="A5601" s="310" t="n">
        <v>434</v>
      </c>
      <c r="B5601" s="309" t="s">
        <v>438</v>
      </c>
      <c r="C5601" s="311" t="s">
        <v>17280</v>
      </c>
      <c r="D5601" s="311"/>
      <c r="E5601" s="311"/>
    </row>
    <row r="5602" customFormat="false" ht="35.05" hidden="false" customHeight="false" outlineLevel="0" collapsed="false">
      <c r="A5602" s="309" t="n">
        <v>43406</v>
      </c>
      <c r="B5602" s="309" t="s">
        <v>438</v>
      </c>
      <c r="C5602" s="309" t="s">
        <v>17281</v>
      </c>
      <c r="D5602" s="305" t="s">
        <v>429</v>
      </c>
      <c r="E5602" s="306" t="n">
        <v>7.41</v>
      </c>
    </row>
    <row r="5603" customFormat="false" ht="35.05" hidden="false" customHeight="false" outlineLevel="0" collapsed="false">
      <c r="A5603" s="309" t="n">
        <v>43412</v>
      </c>
      <c r="B5603" s="309" t="s">
        <v>438</v>
      </c>
      <c r="C5603" s="309" t="s">
        <v>17282</v>
      </c>
      <c r="D5603" s="305" t="s">
        <v>429</v>
      </c>
      <c r="E5603" s="306" t="n">
        <v>10.15</v>
      </c>
    </row>
    <row r="5604" customFormat="false" ht="35.05" hidden="false" customHeight="false" outlineLevel="0" collapsed="false">
      <c r="A5604" s="309" t="n">
        <v>43413</v>
      </c>
      <c r="B5604" s="309" t="s">
        <v>438</v>
      </c>
      <c r="C5604" s="309" t="s">
        <v>17283</v>
      </c>
      <c r="D5604" s="305" t="s">
        <v>429</v>
      </c>
      <c r="E5604" s="306" t="n">
        <v>16.03</v>
      </c>
    </row>
    <row r="5605" customFormat="false" ht="35.05" hidden="false" customHeight="false" outlineLevel="0" collapsed="false">
      <c r="A5605" s="309" t="n">
        <v>43421</v>
      </c>
      <c r="B5605" s="309" t="s">
        <v>438</v>
      </c>
      <c r="C5605" s="309" t="s">
        <v>17284</v>
      </c>
      <c r="D5605" s="305" t="s">
        <v>429</v>
      </c>
      <c r="E5605" s="306" t="n">
        <v>23.62</v>
      </c>
    </row>
    <row r="5606" customFormat="false" ht="23.85" hidden="false" customHeight="false" outlineLevel="0" collapsed="false">
      <c r="A5606" s="309" t="n">
        <v>43441</v>
      </c>
      <c r="B5606" s="309" t="s">
        <v>438</v>
      </c>
      <c r="C5606" s="309" t="s">
        <v>17285</v>
      </c>
      <c r="D5606" s="305" t="s">
        <v>429</v>
      </c>
      <c r="E5606" s="306" t="n">
        <v>1.79</v>
      </c>
    </row>
    <row r="5607" customFormat="false" ht="35.05" hidden="false" customHeight="false" outlineLevel="0" collapsed="false">
      <c r="A5607" s="309" t="n">
        <v>43496</v>
      </c>
      <c r="B5607" s="309" t="s">
        <v>438</v>
      </c>
      <c r="C5607" s="309" t="s">
        <v>17286</v>
      </c>
      <c r="D5607" s="305" t="s">
        <v>429</v>
      </c>
      <c r="E5607" s="306" t="n">
        <v>10.74</v>
      </c>
    </row>
    <row r="5608" customFormat="false" ht="15" hidden="false" customHeight="true" outlineLevel="0" collapsed="false">
      <c r="A5608" s="310" t="n">
        <v>437</v>
      </c>
      <c r="B5608" s="309" t="s">
        <v>438</v>
      </c>
      <c r="C5608" s="311" t="s">
        <v>16961</v>
      </c>
      <c r="D5608" s="311"/>
      <c r="E5608" s="311"/>
    </row>
    <row r="5609" customFormat="false" ht="23.85" hidden="false" customHeight="false" outlineLevel="0" collapsed="false">
      <c r="A5609" s="309" t="n">
        <v>43702</v>
      </c>
      <c r="B5609" s="309" t="s">
        <v>438</v>
      </c>
      <c r="C5609" s="309" t="s">
        <v>17287</v>
      </c>
      <c r="D5609" s="305" t="s">
        <v>142</v>
      </c>
      <c r="E5609" s="306" t="n">
        <v>6.64</v>
      </c>
    </row>
    <row r="5610" customFormat="false" ht="23.85" hidden="false" customHeight="false" outlineLevel="0" collapsed="false">
      <c r="A5610" s="309" t="n">
        <v>43792</v>
      </c>
      <c r="B5610" s="309" t="s">
        <v>438</v>
      </c>
      <c r="C5610" s="309" t="s">
        <v>17288</v>
      </c>
      <c r="D5610" s="305" t="s">
        <v>142</v>
      </c>
      <c r="E5610" s="306" t="n">
        <v>3.7</v>
      </c>
    </row>
    <row r="5611" customFormat="false" ht="23.85" hidden="false" customHeight="false" outlineLevel="0" collapsed="false">
      <c r="A5611" s="309" t="n">
        <v>43795</v>
      </c>
      <c r="B5611" s="309" t="s">
        <v>438</v>
      </c>
      <c r="C5611" s="309" t="s">
        <v>17289</v>
      </c>
      <c r="D5611" s="305" t="s">
        <v>142</v>
      </c>
      <c r="E5611" s="306" t="n">
        <v>3.16</v>
      </c>
    </row>
    <row r="5612" customFormat="false" ht="15" hidden="false" customHeight="true" outlineLevel="0" collapsed="false">
      <c r="A5612" s="310" t="n">
        <v>438</v>
      </c>
      <c r="B5612" s="309" t="s">
        <v>438</v>
      </c>
      <c r="C5612" s="311" t="s">
        <v>17184</v>
      </c>
      <c r="D5612" s="311"/>
      <c r="E5612" s="311"/>
    </row>
    <row r="5613" customFormat="false" ht="23.85" hidden="false" customHeight="false" outlineLevel="0" collapsed="false">
      <c r="A5613" s="309" t="n">
        <v>43807</v>
      </c>
      <c r="B5613" s="309" t="s">
        <v>438</v>
      </c>
      <c r="C5613" s="309" t="s">
        <v>17290</v>
      </c>
      <c r="D5613" s="305" t="s">
        <v>142</v>
      </c>
      <c r="E5613" s="306" t="n">
        <v>841.12</v>
      </c>
    </row>
    <row r="5614" customFormat="false" ht="23.85" hidden="false" customHeight="false" outlineLevel="0" collapsed="false">
      <c r="A5614" s="309" t="n">
        <v>43835</v>
      </c>
      <c r="B5614" s="309" t="s">
        <v>438</v>
      </c>
      <c r="C5614" s="309" t="s">
        <v>17291</v>
      </c>
      <c r="D5614" s="305" t="s">
        <v>142</v>
      </c>
      <c r="E5614" s="306" t="n">
        <v>98.26</v>
      </c>
    </row>
    <row r="5615" customFormat="false" ht="23.85" hidden="false" customHeight="false" outlineLevel="0" collapsed="false">
      <c r="A5615" s="309" t="n">
        <v>43836</v>
      </c>
      <c r="B5615" s="309" t="s">
        <v>438</v>
      </c>
      <c r="C5615" s="309" t="s">
        <v>17292</v>
      </c>
      <c r="D5615" s="305" t="s">
        <v>142</v>
      </c>
      <c r="E5615" s="306" t="n">
        <v>384.07</v>
      </c>
    </row>
    <row r="5616" customFormat="false" ht="23.85" hidden="false" customHeight="false" outlineLevel="0" collapsed="false">
      <c r="A5616" s="309" t="n">
        <v>43837</v>
      </c>
      <c r="B5616" s="309" t="s">
        <v>438</v>
      </c>
      <c r="C5616" s="309" t="s">
        <v>17293</v>
      </c>
      <c r="D5616" s="305" t="s">
        <v>142</v>
      </c>
      <c r="E5616" s="306" t="n">
        <v>722.16</v>
      </c>
    </row>
    <row r="5617" customFormat="false" ht="23.85" hidden="false" customHeight="false" outlineLevel="0" collapsed="false">
      <c r="A5617" s="309" t="n">
        <v>43838</v>
      </c>
      <c r="B5617" s="309" t="s">
        <v>438</v>
      </c>
      <c r="C5617" s="309" t="s">
        <v>17294</v>
      </c>
      <c r="D5617" s="305" t="s">
        <v>142</v>
      </c>
      <c r="E5617" s="306" t="n">
        <v>722.16</v>
      </c>
    </row>
    <row r="5618" customFormat="false" ht="15" hidden="false" customHeight="true" outlineLevel="0" collapsed="false">
      <c r="A5618" s="310" t="n">
        <v>440</v>
      </c>
      <c r="B5618" s="309" t="s">
        <v>438</v>
      </c>
      <c r="C5618" s="311" t="s">
        <v>17295</v>
      </c>
      <c r="D5618" s="311"/>
      <c r="E5618" s="311"/>
    </row>
    <row r="5619" customFormat="false" ht="23.85" hidden="false" customHeight="false" outlineLevel="0" collapsed="false">
      <c r="A5619" s="309" t="n">
        <v>44014</v>
      </c>
      <c r="B5619" s="309" t="s">
        <v>438</v>
      </c>
      <c r="C5619" s="309" t="s">
        <v>17296</v>
      </c>
      <c r="D5619" s="305" t="s">
        <v>142</v>
      </c>
      <c r="E5619" s="306" t="n">
        <v>88.75</v>
      </c>
    </row>
    <row r="5620" customFormat="false" ht="23.85" hidden="false" customHeight="false" outlineLevel="0" collapsed="false">
      <c r="A5620" s="309" t="n">
        <v>44034</v>
      </c>
      <c r="B5620" s="309" t="s">
        <v>438</v>
      </c>
      <c r="C5620" s="309" t="s">
        <v>17297</v>
      </c>
      <c r="D5620" s="305" t="s">
        <v>142</v>
      </c>
      <c r="E5620" s="306" t="n">
        <v>88.75</v>
      </c>
    </row>
    <row r="5621" customFormat="false" ht="15" hidden="false" customHeight="false" outlineLevel="0" collapsed="false">
      <c r="A5621" s="309" t="n">
        <v>44059</v>
      </c>
      <c r="B5621" s="309" t="s">
        <v>438</v>
      </c>
      <c r="C5621" s="309" t="s">
        <v>17298</v>
      </c>
      <c r="D5621" s="305" t="s">
        <v>142</v>
      </c>
      <c r="E5621" s="306" t="n">
        <v>88.75</v>
      </c>
    </row>
    <row r="5622" customFormat="false" ht="23.85" hidden="false" customHeight="false" outlineLevel="0" collapsed="false">
      <c r="A5622" s="309" t="n">
        <v>44097</v>
      </c>
      <c r="B5622" s="309" t="s">
        <v>438</v>
      </c>
      <c r="C5622" s="309" t="s">
        <v>17299</v>
      </c>
      <c r="D5622" s="305" t="s">
        <v>142</v>
      </c>
      <c r="E5622" s="306" t="n">
        <v>105.11</v>
      </c>
    </row>
    <row r="5623" customFormat="false" ht="15" hidden="false" customHeight="true" outlineLevel="0" collapsed="false">
      <c r="A5623" s="310" t="n">
        <v>441</v>
      </c>
      <c r="B5623" s="309" t="s">
        <v>438</v>
      </c>
      <c r="C5623" s="311" t="s">
        <v>17300</v>
      </c>
      <c r="D5623" s="311"/>
      <c r="E5623" s="311"/>
    </row>
    <row r="5624" customFormat="false" ht="23.85" hidden="false" customHeight="false" outlineLevel="0" collapsed="false">
      <c r="A5624" s="309" t="n">
        <v>44112</v>
      </c>
      <c r="B5624" s="309" t="s">
        <v>438</v>
      </c>
      <c r="C5624" s="309" t="s">
        <v>17301</v>
      </c>
      <c r="D5624" s="305" t="s">
        <v>142</v>
      </c>
      <c r="E5624" s="306" t="n">
        <v>105.11</v>
      </c>
    </row>
    <row r="5625" customFormat="false" ht="15" hidden="false" customHeight="false" outlineLevel="0" collapsed="false">
      <c r="A5625" s="309" t="n">
        <v>44128</v>
      </c>
      <c r="B5625" s="309" t="s">
        <v>438</v>
      </c>
      <c r="C5625" s="309" t="s">
        <v>17302</v>
      </c>
      <c r="D5625" s="305" t="s">
        <v>142</v>
      </c>
      <c r="E5625" s="306" t="n">
        <v>105.11</v>
      </c>
    </row>
    <row r="5626" customFormat="false" ht="15" hidden="false" customHeight="true" outlineLevel="0" collapsed="false">
      <c r="A5626" s="310" t="n">
        <v>444</v>
      </c>
      <c r="B5626" s="309" t="s">
        <v>438</v>
      </c>
      <c r="C5626" s="311" t="s">
        <v>17303</v>
      </c>
      <c r="D5626" s="311"/>
      <c r="E5626" s="311"/>
    </row>
    <row r="5627" customFormat="false" ht="35.05" hidden="false" customHeight="false" outlineLevel="0" collapsed="false">
      <c r="A5627" s="309" t="n">
        <v>44481</v>
      </c>
      <c r="B5627" s="309" t="s">
        <v>438</v>
      </c>
      <c r="C5627" s="309" t="s">
        <v>17304</v>
      </c>
      <c r="D5627" s="305" t="s">
        <v>142</v>
      </c>
      <c r="E5627" s="308" t="n">
        <v>1135.02</v>
      </c>
    </row>
    <row r="5628" customFormat="false" ht="15" hidden="false" customHeight="true" outlineLevel="0" collapsed="false">
      <c r="A5628" s="310" t="n">
        <v>445</v>
      </c>
      <c r="B5628" s="309" t="s">
        <v>438</v>
      </c>
      <c r="C5628" s="311" t="s">
        <v>17305</v>
      </c>
      <c r="D5628" s="311"/>
      <c r="E5628" s="311"/>
    </row>
    <row r="5629" customFormat="false" ht="23.85" hidden="false" customHeight="false" outlineLevel="0" collapsed="false">
      <c r="A5629" s="309" t="n">
        <v>44561</v>
      </c>
      <c r="B5629" s="309" t="s">
        <v>438</v>
      </c>
      <c r="C5629" s="309" t="s">
        <v>17306</v>
      </c>
      <c r="D5629" s="305" t="s">
        <v>142</v>
      </c>
      <c r="E5629" s="306" t="n">
        <v>365.47</v>
      </c>
    </row>
    <row r="5630" customFormat="false" ht="23.85" hidden="false" customHeight="false" outlineLevel="0" collapsed="false">
      <c r="A5630" s="309" t="n">
        <v>44562</v>
      </c>
      <c r="B5630" s="309" t="s">
        <v>438</v>
      </c>
      <c r="C5630" s="309" t="s">
        <v>17307</v>
      </c>
      <c r="D5630" s="305" t="s">
        <v>142</v>
      </c>
      <c r="E5630" s="306" t="n">
        <v>189.31</v>
      </c>
    </row>
    <row r="5631" customFormat="false" ht="23.85" hidden="false" customHeight="false" outlineLevel="0" collapsed="false">
      <c r="A5631" s="309" t="n">
        <v>44582</v>
      </c>
      <c r="B5631" s="309" t="s">
        <v>438</v>
      </c>
      <c r="C5631" s="309" t="s">
        <v>17308</v>
      </c>
      <c r="D5631" s="305" t="s">
        <v>142</v>
      </c>
      <c r="E5631" s="306" t="n">
        <v>370.48</v>
      </c>
    </row>
    <row r="5632" customFormat="false" ht="15" hidden="false" customHeight="true" outlineLevel="0" collapsed="false">
      <c r="A5632" s="310" t="n">
        <v>446</v>
      </c>
      <c r="B5632" s="309" t="s">
        <v>438</v>
      </c>
      <c r="C5632" s="311" t="s">
        <v>17303</v>
      </c>
      <c r="D5632" s="311"/>
      <c r="E5632" s="311"/>
    </row>
    <row r="5633" customFormat="false" ht="23.85" hidden="false" customHeight="false" outlineLevel="0" collapsed="false">
      <c r="A5633" s="309" t="n">
        <v>44624</v>
      </c>
      <c r="B5633" s="309" t="s">
        <v>438</v>
      </c>
      <c r="C5633" s="309" t="s">
        <v>17309</v>
      </c>
      <c r="D5633" s="305" t="s">
        <v>142</v>
      </c>
      <c r="E5633" s="306" t="n">
        <v>116.44</v>
      </c>
    </row>
    <row r="5634" customFormat="false" ht="23.85" hidden="false" customHeight="false" outlineLevel="0" collapsed="false">
      <c r="A5634" s="309" t="n">
        <v>44659</v>
      </c>
      <c r="B5634" s="309" t="s">
        <v>438</v>
      </c>
      <c r="C5634" s="309" t="s">
        <v>17310</v>
      </c>
      <c r="D5634" s="305" t="s">
        <v>142</v>
      </c>
      <c r="E5634" s="306" t="n">
        <v>10.58</v>
      </c>
    </row>
    <row r="5635" customFormat="false" ht="23.85" hidden="false" customHeight="false" outlineLevel="0" collapsed="false">
      <c r="A5635" s="309" t="n">
        <v>44660</v>
      </c>
      <c r="B5635" s="309" t="s">
        <v>438</v>
      </c>
      <c r="C5635" s="309" t="s">
        <v>17311</v>
      </c>
      <c r="D5635" s="305" t="s">
        <v>142</v>
      </c>
      <c r="E5635" s="306" t="n">
        <v>10.58</v>
      </c>
    </row>
    <row r="5636" customFormat="false" ht="23.85" hidden="false" customHeight="false" outlineLevel="0" collapsed="false">
      <c r="A5636" s="309" t="n">
        <v>44661</v>
      </c>
      <c r="B5636" s="309" t="s">
        <v>438</v>
      </c>
      <c r="C5636" s="309" t="s">
        <v>17312</v>
      </c>
      <c r="D5636" s="305" t="s">
        <v>142</v>
      </c>
      <c r="E5636" s="306" t="n">
        <v>10.58</v>
      </c>
    </row>
    <row r="5637" customFormat="false" ht="23.85" hidden="false" customHeight="false" outlineLevel="0" collapsed="false">
      <c r="A5637" s="309" t="n">
        <v>44662</v>
      </c>
      <c r="B5637" s="309" t="s">
        <v>438</v>
      </c>
      <c r="C5637" s="309" t="s">
        <v>17313</v>
      </c>
      <c r="D5637" s="305" t="s">
        <v>142</v>
      </c>
      <c r="E5637" s="306" t="n">
        <v>10.58</v>
      </c>
    </row>
    <row r="5638" customFormat="false" ht="23.85" hidden="false" customHeight="false" outlineLevel="0" collapsed="false">
      <c r="A5638" s="309" t="n">
        <v>44663</v>
      </c>
      <c r="B5638" s="309" t="s">
        <v>438</v>
      </c>
      <c r="C5638" s="309" t="s">
        <v>17314</v>
      </c>
      <c r="D5638" s="305" t="s">
        <v>142</v>
      </c>
      <c r="E5638" s="306" t="n">
        <v>13.46</v>
      </c>
    </row>
    <row r="5639" customFormat="false" ht="23.85" hidden="false" customHeight="false" outlineLevel="0" collapsed="false">
      <c r="A5639" s="309" t="n">
        <v>44664</v>
      </c>
      <c r="B5639" s="309" t="s">
        <v>438</v>
      </c>
      <c r="C5639" s="309" t="s">
        <v>17315</v>
      </c>
      <c r="D5639" s="305" t="s">
        <v>142</v>
      </c>
      <c r="E5639" s="306" t="n">
        <v>35.18</v>
      </c>
    </row>
    <row r="5640" customFormat="false" ht="23.85" hidden="false" customHeight="false" outlineLevel="0" collapsed="false">
      <c r="A5640" s="309" t="n">
        <v>44665</v>
      </c>
      <c r="B5640" s="309" t="s">
        <v>438</v>
      </c>
      <c r="C5640" s="309" t="s">
        <v>17316</v>
      </c>
      <c r="D5640" s="305" t="s">
        <v>142</v>
      </c>
      <c r="E5640" s="306" t="n">
        <v>35.18</v>
      </c>
    </row>
    <row r="5641" customFormat="false" ht="23.85" hidden="false" customHeight="false" outlineLevel="0" collapsed="false">
      <c r="A5641" s="309" t="n">
        <v>44666</v>
      </c>
      <c r="B5641" s="309" t="s">
        <v>438</v>
      </c>
      <c r="C5641" s="309" t="s">
        <v>17317</v>
      </c>
      <c r="D5641" s="305" t="s">
        <v>142</v>
      </c>
      <c r="E5641" s="306" t="n">
        <v>35.18</v>
      </c>
    </row>
    <row r="5642" customFormat="false" ht="23.85" hidden="false" customHeight="false" outlineLevel="0" collapsed="false">
      <c r="A5642" s="309" t="n">
        <v>44667</v>
      </c>
      <c r="B5642" s="309" t="s">
        <v>438</v>
      </c>
      <c r="C5642" s="309" t="s">
        <v>17318</v>
      </c>
      <c r="D5642" s="305" t="s">
        <v>142</v>
      </c>
      <c r="E5642" s="306" t="n">
        <v>35.18</v>
      </c>
    </row>
    <row r="5643" customFormat="false" ht="23.85" hidden="false" customHeight="false" outlineLevel="0" collapsed="false">
      <c r="A5643" s="309" t="n">
        <v>44668</v>
      </c>
      <c r="B5643" s="309" t="s">
        <v>438</v>
      </c>
      <c r="C5643" s="309" t="s">
        <v>17319</v>
      </c>
      <c r="D5643" s="305" t="s">
        <v>142</v>
      </c>
      <c r="E5643" s="306" t="n">
        <v>38.51</v>
      </c>
    </row>
    <row r="5644" customFormat="false" ht="23.85" hidden="false" customHeight="false" outlineLevel="0" collapsed="false">
      <c r="A5644" s="309" t="n">
        <v>44669</v>
      </c>
      <c r="B5644" s="309" t="s">
        <v>438</v>
      </c>
      <c r="C5644" s="309" t="s">
        <v>17320</v>
      </c>
      <c r="D5644" s="305" t="s">
        <v>142</v>
      </c>
      <c r="E5644" s="306" t="n">
        <v>42.84</v>
      </c>
    </row>
    <row r="5645" customFormat="false" ht="23.85" hidden="false" customHeight="false" outlineLevel="0" collapsed="false">
      <c r="A5645" s="309" t="n">
        <v>44670</v>
      </c>
      <c r="B5645" s="309" t="s">
        <v>438</v>
      </c>
      <c r="C5645" s="309" t="s">
        <v>17321</v>
      </c>
      <c r="D5645" s="305" t="s">
        <v>142</v>
      </c>
      <c r="E5645" s="306" t="n">
        <v>48.7</v>
      </c>
    </row>
    <row r="5646" customFormat="false" ht="23.85" hidden="false" customHeight="false" outlineLevel="0" collapsed="false">
      <c r="A5646" s="309" t="n">
        <v>44671</v>
      </c>
      <c r="B5646" s="309" t="s">
        <v>438</v>
      </c>
      <c r="C5646" s="309" t="s">
        <v>17322</v>
      </c>
      <c r="D5646" s="305" t="s">
        <v>142</v>
      </c>
      <c r="E5646" s="306" t="n">
        <v>48.7</v>
      </c>
    </row>
    <row r="5647" customFormat="false" ht="23.85" hidden="false" customHeight="false" outlineLevel="0" collapsed="false">
      <c r="A5647" s="309" t="n">
        <v>44672</v>
      </c>
      <c r="B5647" s="309" t="s">
        <v>438</v>
      </c>
      <c r="C5647" s="309" t="s">
        <v>17323</v>
      </c>
      <c r="D5647" s="305" t="s">
        <v>142</v>
      </c>
      <c r="E5647" s="306" t="n">
        <v>48.7</v>
      </c>
    </row>
    <row r="5648" customFormat="false" ht="23.85" hidden="false" customHeight="false" outlineLevel="0" collapsed="false">
      <c r="A5648" s="309" t="n">
        <v>44673</v>
      </c>
      <c r="B5648" s="309" t="s">
        <v>438</v>
      </c>
      <c r="C5648" s="309" t="s">
        <v>17324</v>
      </c>
      <c r="D5648" s="305" t="s">
        <v>142</v>
      </c>
      <c r="E5648" s="306" t="n">
        <v>48.7</v>
      </c>
    </row>
    <row r="5649" customFormat="false" ht="23.85" hidden="false" customHeight="false" outlineLevel="0" collapsed="false">
      <c r="A5649" s="309" t="n">
        <v>44674</v>
      </c>
      <c r="B5649" s="309" t="s">
        <v>438</v>
      </c>
      <c r="C5649" s="309" t="s">
        <v>17325</v>
      </c>
      <c r="D5649" s="305" t="s">
        <v>142</v>
      </c>
      <c r="E5649" s="306" t="n">
        <v>51.66</v>
      </c>
    </row>
    <row r="5650" customFormat="false" ht="23.85" hidden="false" customHeight="false" outlineLevel="0" collapsed="false">
      <c r="A5650" s="309" t="n">
        <v>44675</v>
      </c>
      <c r="B5650" s="309" t="s">
        <v>438</v>
      </c>
      <c r="C5650" s="309" t="s">
        <v>17326</v>
      </c>
      <c r="D5650" s="305" t="s">
        <v>142</v>
      </c>
      <c r="E5650" s="306" t="n">
        <v>51.66</v>
      </c>
    </row>
    <row r="5651" customFormat="false" ht="23.85" hidden="false" customHeight="false" outlineLevel="0" collapsed="false">
      <c r="A5651" s="309" t="n">
        <v>44676</v>
      </c>
      <c r="B5651" s="309" t="s">
        <v>438</v>
      </c>
      <c r="C5651" s="309" t="s">
        <v>17327</v>
      </c>
      <c r="D5651" s="305" t="s">
        <v>142</v>
      </c>
      <c r="E5651" s="306" t="n">
        <v>128.71</v>
      </c>
    </row>
    <row r="5652" customFormat="false" ht="23.85" hidden="false" customHeight="false" outlineLevel="0" collapsed="false">
      <c r="A5652" s="309" t="n">
        <v>44680</v>
      </c>
      <c r="B5652" s="309" t="s">
        <v>438</v>
      </c>
      <c r="C5652" s="309" t="s">
        <v>17328</v>
      </c>
      <c r="D5652" s="305" t="s">
        <v>142</v>
      </c>
      <c r="E5652" s="306" t="n">
        <v>110.88</v>
      </c>
    </row>
    <row r="5653" customFormat="false" ht="15" hidden="false" customHeight="true" outlineLevel="0" collapsed="false">
      <c r="A5653" s="310" t="n">
        <v>447</v>
      </c>
      <c r="B5653" s="309" t="s">
        <v>438</v>
      </c>
      <c r="C5653" s="311" t="s">
        <v>17303</v>
      </c>
      <c r="D5653" s="311"/>
      <c r="E5653" s="311"/>
    </row>
    <row r="5654" customFormat="false" ht="23.85" hidden="false" customHeight="false" outlineLevel="0" collapsed="false">
      <c r="A5654" s="309" t="n">
        <v>44711</v>
      </c>
      <c r="B5654" s="309" t="s">
        <v>438</v>
      </c>
      <c r="C5654" s="309" t="s">
        <v>17329</v>
      </c>
      <c r="D5654" s="305" t="s">
        <v>142</v>
      </c>
      <c r="E5654" s="306" t="n">
        <v>148.38</v>
      </c>
    </row>
    <row r="5655" customFormat="false" ht="23.85" hidden="false" customHeight="false" outlineLevel="0" collapsed="false">
      <c r="A5655" s="309" t="n">
        <v>44712</v>
      </c>
      <c r="B5655" s="309" t="s">
        <v>438</v>
      </c>
      <c r="C5655" s="309" t="s">
        <v>17330</v>
      </c>
      <c r="D5655" s="305" t="s">
        <v>142</v>
      </c>
      <c r="E5655" s="306" t="n">
        <v>60.39</v>
      </c>
    </row>
    <row r="5656" customFormat="false" ht="23.85" hidden="false" customHeight="false" outlineLevel="0" collapsed="false">
      <c r="A5656" s="309" t="n">
        <v>44715</v>
      </c>
      <c r="B5656" s="309" t="s">
        <v>438</v>
      </c>
      <c r="C5656" s="309" t="s">
        <v>17331</v>
      </c>
      <c r="D5656" s="305" t="s">
        <v>142</v>
      </c>
      <c r="E5656" s="306" t="n">
        <v>10.58</v>
      </c>
    </row>
    <row r="5657" customFormat="false" ht="23.85" hidden="false" customHeight="false" outlineLevel="0" collapsed="false">
      <c r="A5657" s="309" t="n">
        <v>44734</v>
      </c>
      <c r="B5657" s="309" t="s">
        <v>438</v>
      </c>
      <c r="C5657" s="309" t="s">
        <v>17332</v>
      </c>
      <c r="D5657" s="305" t="s">
        <v>142</v>
      </c>
      <c r="E5657" s="306" t="n">
        <v>198.97</v>
      </c>
    </row>
    <row r="5658" customFormat="false" ht="23.85" hidden="false" customHeight="false" outlineLevel="0" collapsed="false">
      <c r="A5658" s="309" t="n">
        <v>44740</v>
      </c>
      <c r="B5658" s="309" t="s">
        <v>438</v>
      </c>
      <c r="C5658" s="309" t="s">
        <v>17333</v>
      </c>
      <c r="D5658" s="305" t="s">
        <v>142</v>
      </c>
      <c r="E5658" s="306" t="n">
        <v>16.14</v>
      </c>
    </row>
    <row r="5659" customFormat="false" ht="23.85" hidden="false" customHeight="false" outlineLevel="0" collapsed="false">
      <c r="A5659" s="309" t="n">
        <v>44760</v>
      </c>
      <c r="B5659" s="309" t="s">
        <v>438</v>
      </c>
      <c r="C5659" s="309" t="s">
        <v>17334</v>
      </c>
      <c r="D5659" s="305" t="s">
        <v>142</v>
      </c>
      <c r="E5659" s="306" t="n">
        <v>21.37</v>
      </c>
    </row>
    <row r="5660" customFormat="false" ht="23.85" hidden="false" customHeight="false" outlineLevel="0" collapsed="false">
      <c r="A5660" s="309" t="n">
        <v>44781</v>
      </c>
      <c r="B5660" s="309" t="s">
        <v>438</v>
      </c>
      <c r="C5660" s="309" t="s">
        <v>17335</v>
      </c>
      <c r="D5660" s="305" t="s">
        <v>142</v>
      </c>
      <c r="E5660" s="306" t="n">
        <v>13.57</v>
      </c>
    </row>
    <row r="5661" customFormat="false" ht="35.05" hidden="false" customHeight="false" outlineLevel="0" collapsed="false">
      <c r="A5661" s="309" t="n">
        <v>44793</v>
      </c>
      <c r="B5661" s="309" t="s">
        <v>438</v>
      </c>
      <c r="C5661" s="309" t="s">
        <v>17336</v>
      </c>
      <c r="D5661" s="305" t="s">
        <v>142</v>
      </c>
      <c r="E5661" s="306" t="n">
        <v>441.8</v>
      </c>
    </row>
    <row r="5662" customFormat="false" ht="15" hidden="false" customHeight="true" outlineLevel="0" collapsed="false">
      <c r="A5662" s="310" t="n">
        <v>448</v>
      </c>
      <c r="B5662" s="309" t="s">
        <v>438</v>
      </c>
      <c r="C5662" s="311" t="s">
        <v>17303</v>
      </c>
      <c r="D5662" s="311"/>
      <c r="E5662" s="311"/>
    </row>
    <row r="5663" customFormat="false" ht="35.05" hidden="false" customHeight="false" outlineLevel="0" collapsed="false">
      <c r="A5663" s="309" t="n">
        <v>44805</v>
      </c>
      <c r="B5663" s="309" t="s">
        <v>438</v>
      </c>
      <c r="C5663" s="309" t="s">
        <v>17337</v>
      </c>
      <c r="D5663" s="305" t="s">
        <v>142</v>
      </c>
      <c r="E5663" s="306" t="n">
        <v>441.8</v>
      </c>
    </row>
    <row r="5664" customFormat="false" ht="23.85" hidden="false" customHeight="false" outlineLevel="0" collapsed="false">
      <c r="A5664" s="309" t="n">
        <v>44808</v>
      </c>
      <c r="B5664" s="309" t="s">
        <v>438</v>
      </c>
      <c r="C5664" s="309" t="s">
        <v>17338</v>
      </c>
      <c r="D5664" s="305" t="s">
        <v>142</v>
      </c>
      <c r="E5664" s="306" t="n">
        <v>30.98</v>
      </c>
    </row>
    <row r="5665" customFormat="false" ht="23.85" hidden="false" customHeight="false" outlineLevel="0" collapsed="false">
      <c r="A5665" s="309" t="n">
        <v>44833</v>
      </c>
      <c r="B5665" s="309" t="s">
        <v>438</v>
      </c>
      <c r="C5665" s="309" t="s">
        <v>17339</v>
      </c>
      <c r="D5665" s="305" t="s">
        <v>142</v>
      </c>
      <c r="E5665" s="306" t="n">
        <v>24.46</v>
      </c>
    </row>
    <row r="5666" customFormat="false" ht="23.85" hidden="false" customHeight="false" outlineLevel="0" collapsed="false">
      <c r="A5666" s="309" t="n">
        <v>44851</v>
      </c>
      <c r="B5666" s="309" t="s">
        <v>438</v>
      </c>
      <c r="C5666" s="309" t="s">
        <v>17340</v>
      </c>
      <c r="D5666" s="305" t="s">
        <v>142</v>
      </c>
      <c r="E5666" s="306" t="n">
        <v>33.96</v>
      </c>
    </row>
    <row r="5667" customFormat="false" ht="23.85" hidden="false" customHeight="false" outlineLevel="0" collapsed="false">
      <c r="A5667" s="309" t="n">
        <v>44852</v>
      </c>
      <c r="B5667" s="309" t="s">
        <v>438</v>
      </c>
      <c r="C5667" s="309" t="s">
        <v>17341</v>
      </c>
      <c r="D5667" s="305" t="s">
        <v>142</v>
      </c>
      <c r="E5667" s="306" t="n">
        <v>47.94</v>
      </c>
    </row>
    <row r="5668" customFormat="false" ht="23.85" hidden="false" customHeight="false" outlineLevel="0" collapsed="false">
      <c r="A5668" s="309" t="n">
        <v>44871</v>
      </c>
      <c r="B5668" s="309" t="s">
        <v>438</v>
      </c>
      <c r="C5668" s="309" t="s">
        <v>17342</v>
      </c>
      <c r="D5668" s="305" t="s">
        <v>142</v>
      </c>
      <c r="E5668" s="306" t="n">
        <v>77.57</v>
      </c>
    </row>
    <row r="5669" customFormat="false" ht="15" hidden="false" customHeight="true" outlineLevel="0" collapsed="false">
      <c r="A5669" s="310" t="n">
        <v>449</v>
      </c>
      <c r="B5669" s="309" t="s">
        <v>438</v>
      </c>
      <c r="C5669" s="311" t="s">
        <v>17343</v>
      </c>
      <c r="D5669" s="311"/>
      <c r="E5669" s="311"/>
    </row>
    <row r="5670" customFormat="false" ht="23.85" hidden="false" customHeight="false" outlineLevel="0" collapsed="false">
      <c r="A5670" s="309" t="n">
        <v>44905</v>
      </c>
      <c r="B5670" s="309" t="s">
        <v>438</v>
      </c>
      <c r="C5670" s="309" t="s">
        <v>17344</v>
      </c>
      <c r="D5670" s="305" t="s">
        <v>142</v>
      </c>
      <c r="E5670" s="306" t="n">
        <v>87.73</v>
      </c>
    </row>
    <row r="5671" customFormat="false" ht="23.85" hidden="false" customHeight="false" outlineLevel="0" collapsed="false">
      <c r="A5671" s="309" t="n">
        <v>44924</v>
      </c>
      <c r="B5671" s="309" t="s">
        <v>438</v>
      </c>
      <c r="C5671" s="309" t="s">
        <v>17345</v>
      </c>
      <c r="D5671" s="305" t="s">
        <v>142</v>
      </c>
      <c r="E5671" s="306" t="n">
        <v>466.7</v>
      </c>
    </row>
    <row r="5672" customFormat="false" ht="23.85" hidden="false" customHeight="false" outlineLevel="0" collapsed="false">
      <c r="A5672" s="309" t="n">
        <v>44951</v>
      </c>
      <c r="B5672" s="309" t="s">
        <v>438</v>
      </c>
      <c r="C5672" s="309" t="s">
        <v>17346</v>
      </c>
      <c r="D5672" s="305" t="s">
        <v>142</v>
      </c>
      <c r="E5672" s="306" t="n">
        <v>30.98</v>
      </c>
    </row>
    <row r="5673" customFormat="false" ht="23.85" hidden="false" customHeight="false" outlineLevel="0" collapsed="false">
      <c r="A5673" s="309" t="n">
        <v>44960</v>
      </c>
      <c r="B5673" s="309" t="s">
        <v>438</v>
      </c>
      <c r="C5673" s="309" t="s">
        <v>17347</v>
      </c>
      <c r="D5673" s="305" t="s">
        <v>142</v>
      </c>
      <c r="E5673" s="306" t="n">
        <v>381.77</v>
      </c>
    </row>
    <row r="5674" customFormat="false" ht="15" hidden="false" customHeight="true" outlineLevel="0" collapsed="false">
      <c r="A5674" s="310" t="n">
        <v>450</v>
      </c>
      <c r="B5674" s="309" t="s">
        <v>438</v>
      </c>
      <c r="C5674" s="311" t="s">
        <v>17234</v>
      </c>
      <c r="D5674" s="311"/>
      <c r="E5674" s="311"/>
    </row>
    <row r="5675" customFormat="false" ht="23.85" hidden="false" customHeight="false" outlineLevel="0" collapsed="false">
      <c r="A5675" s="309" t="n">
        <v>45001</v>
      </c>
      <c r="B5675" s="309" t="s">
        <v>438</v>
      </c>
      <c r="C5675" s="309" t="s">
        <v>17348</v>
      </c>
      <c r="D5675" s="305" t="s">
        <v>142</v>
      </c>
      <c r="E5675" s="306" t="n">
        <v>24.42</v>
      </c>
    </row>
    <row r="5676" customFormat="false" ht="23.85" hidden="false" customHeight="false" outlineLevel="0" collapsed="false">
      <c r="A5676" s="309" t="n">
        <v>45002</v>
      </c>
      <c r="B5676" s="309" t="s">
        <v>438</v>
      </c>
      <c r="C5676" s="309" t="s">
        <v>17349</v>
      </c>
      <c r="D5676" s="305" t="s">
        <v>142</v>
      </c>
      <c r="E5676" s="306" t="n">
        <v>44.38</v>
      </c>
    </row>
    <row r="5677" customFormat="false" ht="23.85" hidden="false" customHeight="false" outlineLevel="0" collapsed="false">
      <c r="A5677" s="309" t="n">
        <v>45003</v>
      </c>
      <c r="B5677" s="309" t="s">
        <v>438</v>
      </c>
      <c r="C5677" s="309" t="s">
        <v>17350</v>
      </c>
      <c r="D5677" s="305" t="s">
        <v>142</v>
      </c>
      <c r="E5677" s="306" t="n">
        <v>89.41</v>
      </c>
    </row>
    <row r="5678" customFormat="false" ht="23.85" hidden="false" customHeight="false" outlineLevel="0" collapsed="false">
      <c r="A5678" s="309" t="n">
        <v>45005</v>
      </c>
      <c r="B5678" s="309" t="s">
        <v>438</v>
      </c>
      <c r="C5678" s="309" t="s">
        <v>17351</v>
      </c>
      <c r="D5678" s="305" t="s">
        <v>142</v>
      </c>
      <c r="E5678" s="306" t="n">
        <v>138.95</v>
      </c>
    </row>
    <row r="5679" customFormat="false" ht="23.85" hidden="false" customHeight="false" outlineLevel="0" collapsed="false">
      <c r="A5679" s="309" t="n">
        <v>45035</v>
      </c>
      <c r="B5679" s="309" t="s">
        <v>438</v>
      </c>
      <c r="C5679" s="309" t="s">
        <v>17352</v>
      </c>
      <c r="D5679" s="305" t="s">
        <v>142</v>
      </c>
      <c r="E5679" s="306" t="n">
        <v>95.82</v>
      </c>
    </row>
    <row r="5680" customFormat="false" ht="23.85" hidden="false" customHeight="false" outlineLevel="0" collapsed="false">
      <c r="A5680" s="309" t="n">
        <v>45037</v>
      </c>
      <c r="B5680" s="309" t="s">
        <v>438</v>
      </c>
      <c r="C5680" s="309" t="s">
        <v>17353</v>
      </c>
      <c r="D5680" s="305" t="s">
        <v>142</v>
      </c>
      <c r="E5680" s="306" t="n">
        <v>348.9</v>
      </c>
    </row>
    <row r="5681" customFormat="false" ht="23.85" hidden="false" customHeight="false" outlineLevel="0" collapsed="false">
      <c r="A5681" s="309" t="n">
        <v>45038</v>
      </c>
      <c r="B5681" s="309" t="s">
        <v>438</v>
      </c>
      <c r="C5681" s="309" t="s">
        <v>17354</v>
      </c>
      <c r="D5681" s="305" t="s">
        <v>142</v>
      </c>
      <c r="E5681" s="306" t="n">
        <v>584.5</v>
      </c>
    </row>
    <row r="5682" customFormat="false" ht="23.85" hidden="false" customHeight="false" outlineLevel="0" collapsed="false">
      <c r="A5682" s="309" t="n">
        <v>45040</v>
      </c>
      <c r="B5682" s="309" t="s">
        <v>438</v>
      </c>
      <c r="C5682" s="309" t="s">
        <v>17355</v>
      </c>
      <c r="D5682" s="305" t="s">
        <v>142</v>
      </c>
      <c r="E5682" s="308" t="n">
        <v>2367.9</v>
      </c>
    </row>
    <row r="5683" customFormat="false" ht="23.85" hidden="false" customHeight="false" outlineLevel="0" collapsed="false">
      <c r="A5683" s="309" t="n">
        <v>45044</v>
      </c>
      <c r="B5683" s="309" t="s">
        <v>438</v>
      </c>
      <c r="C5683" s="309" t="s">
        <v>17356</v>
      </c>
      <c r="D5683" s="305" t="s">
        <v>142</v>
      </c>
      <c r="E5683" s="306" t="n">
        <v>53.71</v>
      </c>
    </row>
    <row r="5684" customFormat="false" ht="15" hidden="false" customHeight="false" outlineLevel="0" collapsed="false">
      <c r="A5684" s="309" t="n">
        <v>45067</v>
      </c>
      <c r="B5684" s="309" t="s">
        <v>438</v>
      </c>
      <c r="C5684" s="309" t="s">
        <v>17357</v>
      </c>
      <c r="D5684" s="305" t="s">
        <v>142</v>
      </c>
      <c r="E5684" s="306" t="n">
        <v>33.38</v>
      </c>
    </row>
    <row r="5685" customFormat="false" ht="15" hidden="false" customHeight="true" outlineLevel="0" collapsed="false">
      <c r="A5685" s="310" t="n">
        <v>451</v>
      </c>
      <c r="B5685" s="309" t="s">
        <v>438</v>
      </c>
      <c r="C5685" s="311" t="s">
        <v>17358</v>
      </c>
      <c r="D5685" s="311"/>
      <c r="E5685" s="311"/>
    </row>
    <row r="5686" customFormat="false" ht="23.85" hidden="false" customHeight="false" outlineLevel="0" collapsed="false">
      <c r="A5686" s="309" t="n">
        <v>45104</v>
      </c>
      <c r="B5686" s="309" t="s">
        <v>438</v>
      </c>
      <c r="C5686" s="309" t="s">
        <v>17359</v>
      </c>
      <c r="D5686" s="305" t="s">
        <v>142</v>
      </c>
      <c r="E5686" s="306" t="n">
        <v>2.6</v>
      </c>
    </row>
    <row r="5687" customFormat="false" ht="15" hidden="false" customHeight="true" outlineLevel="0" collapsed="false">
      <c r="A5687" s="310" t="n">
        <v>452</v>
      </c>
      <c r="B5687" s="309" t="s">
        <v>438</v>
      </c>
      <c r="C5687" s="311" t="s">
        <v>17358</v>
      </c>
      <c r="D5687" s="311"/>
      <c r="E5687" s="311"/>
    </row>
    <row r="5688" customFormat="false" ht="35.05" hidden="false" customHeight="false" outlineLevel="0" collapsed="false">
      <c r="A5688" s="309" t="n">
        <v>45270</v>
      </c>
      <c r="B5688" s="309" t="s">
        <v>438</v>
      </c>
      <c r="C5688" s="309" t="s">
        <v>17360</v>
      </c>
      <c r="D5688" s="305" t="s">
        <v>142</v>
      </c>
      <c r="E5688" s="306" t="n">
        <v>16.59</v>
      </c>
    </row>
    <row r="5689" customFormat="false" ht="15" hidden="false" customHeight="true" outlineLevel="0" collapsed="false">
      <c r="A5689" s="310" t="n">
        <v>454</v>
      </c>
      <c r="B5689" s="309" t="s">
        <v>438</v>
      </c>
      <c r="C5689" s="311" t="s">
        <v>11382</v>
      </c>
      <c r="D5689" s="311"/>
      <c r="E5689" s="311"/>
    </row>
    <row r="5690" customFormat="false" ht="15" hidden="false" customHeight="false" outlineLevel="0" collapsed="false">
      <c r="A5690" s="309" t="n">
        <v>45442</v>
      </c>
      <c r="B5690" s="309" t="s">
        <v>438</v>
      </c>
      <c r="C5690" s="309" t="s">
        <v>17361</v>
      </c>
      <c r="D5690" s="305" t="s">
        <v>142</v>
      </c>
      <c r="E5690" s="308" t="n">
        <v>2809.11</v>
      </c>
    </row>
    <row r="5691" customFormat="false" ht="35.05" hidden="false" customHeight="false" outlineLevel="0" collapsed="false">
      <c r="A5691" s="309" t="n">
        <v>45454</v>
      </c>
      <c r="B5691" s="309" t="s">
        <v>438</v>
      </c>
      <c r="C5691" s="309" t="s">
        <v>17362</v>
      </c>
      <c r="D5691" s="305" t="s">
        <v>142</v>
      </c>
      <c r="E5691" s="308" t="n">
        <v>13997.85</v>
      </c>
    </row>
    <row r="5692" customFormat="false" ht="35.05" hidden="false" customHeight="false" outlineLevel="0" collapsed="false">
      <c r="A5692" s="309" t="n">
        <v>45472</v>
      </c>
      <c r="B5692" s="309" t="s">
        <v>438</v>
      </c>
      <c r="C5692" s="309" t="s">
        <v>17363</v>
      </c>
      <c r="D5692" s="305" t="s">
        <v>142</v>
      </c>
      <c r="E5692" s="308" t="n">
        <v>3933.19</v>
      </c>
    </row>
    <row r="5693" customFormat="false" ht="35.05" hidden="false" customHeight="false" outlineLevel="0" collapsed="false">
      <c r="A5693" s="309" t="n">
        <v>45473</v>
      </c>
      <c r="B5693" s="309" t="s">
        <v>438</v>
      </c>
      <c r="C5693" s="309" t="s">
        <v>17364</v>
      </c>
      <c r="D5693" s="305" t="s">
        <v>142</v>
      </c>
      <c r="E5693" s="308" t="n">
        <v>2305.92</v>
      </c>
    </row>
    <row r="5694" customFormat="false" ht="35.05" hidden="false" customHeight="false" outlineLevel="0" collapsed="false">
      <c r="A5694" s="309" t="n">
        <v>45484</v>
      </c>
      <c r="B5694" s="309" t="s">
        <v>438</v>
      </c>
      <c r="C5694" s="309" t="s">
        <v>17365</v>
      </c>
      <c r="D5694" s="305" t="s">
        <v>142</v>
      </c>
      <c r="E5694" s="308" t="n">
        <v>6652.19</v>
      </c>
    </row>
    <row r="5695" customFormat="false" ht="15" hidden="false" customHeight="true" outlineLevel="0" collapsed="false">
      <c r="A5695" s="310" t="n">
        <v>455</v>
      </c>
      <c r="B5695" s="309" t="s">
        <v>438</v>
      </c>
      <c r="C5695" s="311" t="s">
        <v>17366</v>
      </c>
      <c r="D5695" s="311"/>
      <c r="E5695" s="311"/>
    </row>
    <row r="5696" customFormat="false" ht="23.85" hidden="false" customHeight="false" outlineLevel="0" collapsed="false">
      <c r="A5696" s="309" t="n">
        <v>45501</v>
      </c>
      <c r="B5696" s="309" t="s">
        <v>438</v>
      </c>
      <c r="C5696" s="309" t="s">
        <v>17367</v>
      </c>
      <c r="D5696" s="305" t="s">
        <v>142</v>
      </c>
      <c r="E5696" s="306" t="n">
        <v>14.24</v>
      </c>
    </row>
    <row r="5697" customFormat="false" ht="23.85" hidden="false" customHeight="false" outlineLevel="0" collapsed="false">
      <c r="A5697" s="309" t="n">
        <v>45502</v>
      </c>
      <c r="B5697" s="309" t="s">
        <v>438</v>
      </c>
      <c r="C5697" s="309" t="s">
        <v>17368</v>
      </c>
      <c r="D5697" s="305" t="s">
        <v>142</v>
      </c>
      <c r="E5697" s="306" t="n">
        <v>18.54</v>
      </c>
    </row>
    <row r="5698" customFormat="false" ht="23.85" hidden="false" customHeight="false" outlineLevel="0" collapsed="false">
      <c r="A5698" s="309" t="n">
        <v>45505</v>
      </c>
      <c r="B5698" s="309" t="s">
        <v>438</v>
      </c>
      <c r="C5698" s="309" t="s">
        <v>17369</v>
      </c>
      <c r="D5698" s="305" t="s">
        <v>142</v>
      </c>
      <c r="E5698" s="306" t="n">
        <v>17.01</v>
      </c>
    </row>
    <row r="5699" customFormat="false" ht="23.85" hidden="false" customHeight="false" outlineLevel="0" collapsed="false">
      <c r="A5699" s="309" t="n">
        <v>45519</v>
      </c>
      <c r="B5699" s="309" t="s">
        <v>438</v>
      </c>
      <c r="C5699" s="309" t="s">
        <v>17370</v>
      </c>
      <c r="D5699" s="305" t="s">
        <v>142</v>
      </c>
      <c r="E5699" s="306" t="n">
        <v>23.4</v>
      </c>
    </row>
    <row r="5700" customFormat="false" ht="23.85" hidden="false" customHeight="false" outlineLevel="0" collapsed="false">
      <c r="A5700" s="309" t="n">
        <v>45520</v>
      </c>
      <c r="B5700" s="309" t="s">
        <v>438</v>
      </c>
      <c r="C5700" s="309" t="s">
        <v>17371</v>
      </c>
      <c r="D5700" s="305" t="s">
        <v>142</v>
      </c>
      <c r="E5700" s="306" t="n">
        <v>21.12</v>
      </c>
    </row>
    <row r="5701" customFormat="false" ht="15" hidden="false" customHeight="false" outlineLevel="0" collapsed="false">
      <c r="A5701" s="309" t="n">
        <v>45523</v>
      </c>
      <c r="B5701" s="309" t="s">
        <v>438</v>
      </c>
      <c r="C5701" s="309" t="s">
        <v>17372</v>
      </c>
      <c r="D5701" s="305" t="s">
        <v>142</v>
      </c>
      <c r="E5701" s="306" t="n">
        <v>30.72</v>
      </c>
    </row>
    <row r="5702" customFormat="false" ht="23.85" hidden="false" customHeight="false" outlineLevel="0" collapsed="false">
      <c r="A5702" s="309" t="n">
        <v>45525</v>
      </c>
      <c r="B5702" s="309" t="s">
        <v>438</v>
      </c>
      <c r="C5702" s="309" t="s">
        <v>17373</v>
      </c>
      <c r="D5702" s="305" t="s">
        <v>142</v>
      </c>
      <c r="E5702" s="306" t="n">
        <v>4.61</v>
      </c>
    </row>
    <row r="5703" customFormat="false" ht="23.85" hidden="false" customHeight="false" outlineLevel="0" collapsed="false">
      <c r="A5703" s="309" t="n">
        <v>45526</v>
      </c>
      <c r="B5703" s="309" t="s">
        <v>438</v>
      </c>
      <c r="C5703" s="309" t="s">
        <v>17374</v>
      </c>
      <c r="D5703" s="305" t="s">
        <v>142</v>
      </c>
      <c r="E5703" s="306" t="n">
        <v>14.64</v>
      </c>
    </row>
    <row r="5704" customFormat="false" ht="15" hidden="false" customHeight="true" outlineLevel="0" collapsed="false">
      <c r="A5704" s="310" t="n">
        <v>458</v>
      </c>
      <c r="B5704" s="309" t="s">
        <v>438</v>
      </c>
      <c r="C5704" s="311" t="s">
        <v>17375</v>
      </c>
      <c r="D5704" s="311"/>
      <c r="E5704" s="311"/>
    </row>
    <row r="5705" customFormat="false" ht="15" hidden="false" customHeight="false" outlineLevel="0" collapsed="false">
      <c r="A5705" s="309" t="n">
        <v>45831</v>
      </c>
      <c r="B5705" s="309" t="s">
        <v>438</v>
      </c>
      <c r="C5705" s="309" t="s">
        <v>17376</v>
      </c>
      <c r="D5705" s="305" t="s">
        <v>142</v>
      </c>
      <c r="E5705" s="306" t="n">
        <v>10.12</v>
      </c>
    </row>
    <row r="5706" customFormat="false" ht="15" hidden="false" customHeight="false" outlineLevel="0" collapsed="false">
      <c r="A5706" s="309" t="n">
        <v>45832</v>
      </c>
      <c r="B5706" s="309" t="s">
        <v>438</v>
      </c>
      <c r="C5706" s="309" t="s">
        <v>17377</v>
      </c>
      <c r="D5706" s="305" t="s">
        <v>142</v>
      </c>
      <c r="E5706" s="306" t="n">
        <v>13.63</v>
      </c>
    </row>
    <row r="5707" customFormat="false" ht="15" hidden="false" customHeight="true" outlineLevel="0" collapsed="false">
      <c r="A5707" s="310" t="n">
        <v>460</v>
      </c>
      <c r="B5707" s="309" t="s">
        <v>438</v>
      </c>
      <c r="C5707" s="311" t="s">
        <v>17378</v>
      </c>
      <c r="D5707" s="311"/>
      <c r="E5707" s="311"/>
    </row>
    <row r="5708" customFormat="false" ht="23.85" hidden="false" customHeight="false" outlineLevel="0" collapsed="false">
      <c r="A5708" s="309" t="n">
        <v>46027</v>
      </c>
      <c r="B5708" s="309" t="s">
        <v>438</v>
      </c>
      <c r="C5708" s="309" t="s">
        <v>17379</v>
      </c>
      <c r="D5708" s="305" t="s">
        <v>142</v>
      </c>
      <c r="E5708" s="306" t="n">
        <v>27.25</v>
      </c>
    </row>
    <row r="5709" customFormat="false" ht="15" hidden="false" customHeight="false" outlineLevel="0" collapsed="false">
      <c r="A5709" s="309" t="n">
        <v>46028</v>
      </c>
      <c r="B5709" s="309" t="s">
        <v>438</v>
      </c>
      <c r="C5709" s="309" t="s">
        <v>17380</v>
      </c>
      <c r="D5709" s="305" t="s">
        <v>142</v>
      </c>
      <c r="E5709" s="306" t="n">
        <v>49.56</v>
      </c>
    </row>
    <row r="5710" customFormat="false" ht="15" hidden="false" customHeight="true" outlineLevel="0" collapsed="false">
      <c r="A5710" s="310" t="n">
        <v>465</v>
      </c>
      <c r="B5710" s="309" t="s">
        <v>438</v>
      </c>
      <c r="C5710" s="311" t="s">
        <v>17381</v>
      </c>
      <c r="D5710" s="311"/>
      <c r="E5710" s="311"/>
    </row>
    <row r="5711" customFormat="false" ht="23.85" hidden="false" customHeight="false" outlineLevel="0" collapsed="false">
      <c r="A5711" s="309" t="n">
        <v>46504</v>
      </c>
      <c r="B5711" s="309" t="s">
        <v>438</v>
      </c>
      <c r="C5711" s="309" t="s">
        <v>17382</v>
      </c>
      <c r="D5711" s="305" t="s">
        <v>142</v>
      </c>
      <c r="E5711" s="306" t="n">
        <v>7.2</v>
      </c>
    </row>
    <row r="5712" customFormat="false" ht="23.85" hidden="false" customHeight="false" outlineLevel="0" collapsed="false">
      <c r="A5712" s="309" t="n">
        <v>46509</v>
      </c>
      <c r="B5712" s="309" t="s">
        <v>438</v>
      </c>
      <c r="C5712" s="309" t="s">
        <v>17383</v>
      </c>
      <c r="D5712" s="305" t="s">
        <v>142</v>
      </c>
      <c r="E5712" s="306" t="n">
        <v>14.7</v>
      </c>
    </row>
    <row r="5713" customFormat="false" ht="15" hidden="false" customHeight="false" outlineLevel="0" collapsed="false">
      <c r="A5713" s="309" t="n">
        <v>46524</v>
      </c>
      <c r="B5713" s="309" t="s">
        <v>438</v>
      </c>
      <c r="C5713" s="309" t="s">
        <v>17384</v>
      </c>
      <c r="D5713" s="305" t="s">
        <v>142</v>
      </c>
      <c r="E5713" s="306" t="n">
        <v>20.65</v>
      </c>
    </row>
    <row r="5714" customFormat="false" ht="15" hidden="false" customHeight="false" outlineLevel="0" collapsed="false">
      <c r="A5714" s="309" t="n">
        <v>46525</v>
      </c>
      <c r="B5714" s="309" t="s">
        <v>438</v>
      </c>
      <c r="C5714" s="309" t="s">
        <v>17385</v>
      </c>
      <c r="D5714" s="305" t="s">
        <v>142</v>
      </c>
      <c r="E5714" s="306" t="n">
        <v>20.65</v>
      </c>
    </row>
    <row r="5715" customFormat="false" ht="15" hidden="false" customHeight="true" outlineLevel="0" collapsed="false">
      <c r="A5715" s="310" t="n">
        <v>466</v>
      </c>
      <c r="B5715" s="309" t="s">
        <v>438</v>
      </c>
      <c r="C5715" s="311" t="s">
        <v>17386</v>
      </c>
      <c r="D5715" s="311"/>
      <c r="E5715" s="311"/>
    </row>
    <row r="5716" customFormat="false" ht="23.85" hidden="false" customHeight="false" outlineLevel="0" collapsed="false">
      <c r="A5716" s="309" t="n">
        <v>46636</v>
      </c>
      <c r="B5716" s="309" t="s">
        <v>438</v>
      </c>
      <c r="C5716" s="309" t="s">
        <v>17387</v>
      </c>
      <c r="D5716" s="305" t="s">
        <v>142</v>
      </c>
      <c r="E5716" s="306" t="n">
        <v>35.83</v>
      </c>
    </row>
    <row r="5717" customFormat="false" ht="46.25" hidden="false" customHeight="false" outlineLevel="0" collapsed="false">
      <c r="A5717" s="309" t="n">
        <v>46689</v>
      </c>
      <c r="B5717" s="309" t="s">
        <v>438</v>
      </c>
      <c r="C5717" s="309" t="s">
        <v>17388</v>
      </c>
      <c r="D5717" s="305" t="s">
        <v>142</v>
      </c>
      <c r="E5717" s="306" t="n">
        <v>98.12</v>
      </c>
    </row>
    <row r="5718" customFormat="false" ht="15" hidden="false" customHeight="true" outlineLevel="0" collapsed="false">
      <c r="A5718" s="310" t="n">
        <v>469</v>
      </c>
      <c r="B5718" s="309" t="s">
        <v>438</v>
      </c>
      <c r="C5718" s="311" t="s">
        <v>17389</v>
      </c>
      <c r="D5718" s="311"/>
      <c r="E5718" s="311"/>
    </row>
    <row r="5719" customFormat="false" ht="46.25" hidden="false" customHeight="false" outlineLevel="0" collapsed="false">
      <c r="A5719" s="309" t="n">
        <v>46947</v>
      </c>
      <c r="B5719" s="309" t="s">
        <v>438</v>
      </c>
      <c r="C5719" s="309" t="s">
        <v>17390</v>
      </c>
      <c r="D5719" s="305" t="s">
        <v>142</v>
      </c>
      <c r="E5719" s="306" t="n">
        <v>70.28</v>
      </c>
    </row>
    <row r="5720" customFormat="false" ht="46.25" hidden="false" customHeight="false" outlineLevel="0" collapsed="false">
      <c r="A5720" s="309" t="n">
        <v>46986</v>
      </c>
      <c r="B5720" s="309" t="s">
        <v>438</v>
      </c>
      <c r="C5720" s="309" t="s">
        <v>17391</v>
      </c>
      <c r="D5720" s="305" t="s">
        <v>142</v>
      </c>
      <c r="E5720" s="306" t="n">
        <v>108</v>
      </c>
    </row>
    <row r="5721" customFormat="false" ht="15" hidden="false" customHeight="true" outlineLevel="0" collapsed="false">
      <c r="A5721" s="310" t="n">
        <v>471</v>
      </c>
      <c r="B5721" s="309" t="s">
        <v>438</v>
      </c>
      <c r="C5721" s="311" t="s">
        <v>17389</v>
      </c>
      <c r="D5721" s="311"/>
      <c r="E5721" s="311"/>
    </row>
    <row r="5722" customFormat="false" ht="46.25" hidden="false" customHeight="false" outlineLevel="0" collapsed="false">
      <c r="A5722" s="309" t="n">
        <v>47160</v>
      </c>
      <c r="B5722" s="309" t="s">
        <v>438</v>
      </c>
      <c r="C5722" s="309" t="s">
        <v>17392</v>
      </c>
      <c r="D5722" s="305" t="s">
        <v>142</v>
      </c>
      <c r="E5722" s="306" t="n">
        <v>105.83</v>
      </c>
    </row>
    <row r="5723" customFormat="false" ht="15" hidden="false" customHeight="true" outlineLevel="0" collapsed="false">
      <c r="A5723" s="310" t="n">
        <v>472</v>
      </c>
      <c r="B5723" s="309" t="s">
        <v>438</v>
      </c>
      <c r="C5723" s="311" t="s">
        <v>17393</v>
      </c>
      <c r="D5723" s="311"/>
      <c r="E5723" s="311"/>
    </row>
    <row r="5724" customFormat="false" ht="46.25" hidden="false" customHeight="false" outlineLevel="0" collapsed="false">
      <c r="A5724" s="309" t="n">
        <v>47270</v>
      </c>
      <c r="B5724" s="309" t="s">
        <v>438</v>
      </c>
      <c r="C5724" s="309" t="s">
        <v>17394</v>
      </c>
      <c r="D5724" s="305" t="s">
        <v>142</v>
      </c>
      <c r="E5724" s="306" t="n">
        <v>140.24</v>
      </c>
    </row>
    <row r="5725" customFormat="false" ht="46.25" hidden="false" customHeight="false" outlineLevel="0" collapsed="false">
      <c r="A5725" s="309" t="n">
        <v>47271</v>
      </c>
      <c r="B5725" s="309" t="s">
        <v>438</v>
      </c>
      <c r="C5725" s="309" t="s">
        <v>17395</v>
      </c>
      <c r="D5725" s="305" t="s">
        <v>142</v>
      </c>
      <c r="E5725" s="306" t="n">
        <v>69.23</v>
      </c>
    </row>
    <row r="5726" customFormat="false" ht="15" hidden="false" customHeight="true" outlineLevel="0" collapsed="false">
      <c r="A5726" s="310" t="n">
        <v>475</v>
      </c>
      <c r="B5726" s="309" t="s">
        <v>438</v>
      </c>
      <c r="C5726" s="311" t="s">
        <v>17396</v>
      </c>
      <c r="D5726" s="311"/>
      <c r="E5726" s="311"/>
    </row>
    <row r="5727" customFormat="false" ht="23.85" hidden="false" customHeight="false" outlineLevel="0" collapsed="false">
      <c r="A5727" s="309" t="n">
        <v>47526</v>
      </c>
      <c r="B5727" s="309" t="s">
        <v>438</v>
      </c>
      <c r="C5727" s="309" t="s">
        <v>17397</v>
      </c>
      <c r="D5727" s="305" t="s">
        <v>142</v>
      </c>
      <c r="E5727" s="306" t="n">
        <v>152.68</v>
      </c>
    </row>
    <row r="5728" customFormat="false" ht="15" hidden="false" customHeight="false" outlineLevel="0" collapsed="false">
      <c r="A5728" s="309" t="n">
        <v>47527</v>
      </c>
      <c r="B5728" s="309" t="s">
        <v>438</v>
      </c>
      <c r="C5728" s="309" t="s">
        <v>17398</v>
      </c>
      <c r="D5728" s="305" t="s">
        <v>142</v>
      </c>
      <c r="E5728" s="306" t="n">
        <v>823.34</v>
      </c>
    </row>
    <row r="5729" customFormat="false" ht="23.85" hidden="false" customHeight="false" outlineLevel="0" collapsed="false">
      <c r="A5729" s="309" t="n">
        <v>47530</v>
      </c>
      <c r="B5729" s="309" t="s">
        <v>438</v>
      </c>
      <c r="C5729" s="309" t="s">
        <v>17399</v>
      </c>
      <c r="D5729" s="305" t="s">
        <v>142</v>
      </c>
      <c r="E5729" s="308" t="n">
        <v>1034.49</v>
      </c>
    </row>
    <row r="5730" customFormat="false" ht="35.05" hidden="false" customHeight="false" outlineLevel="0" collapsed="false">
      <c r="A5730" s="309" t="n">
        <v>47561</v>
      </c>
      <c r="B5730" s="309" t="s">
        <v>438</v>
      </c>
      <c r="C5730" s="309" t="s">
        <v>17400</v>
      </c>
      <c r="D5730" s="305" t="s">
        <v>142</v>
      </c>
      <c r="E5730" s="306" t="n">
        <v>85.11</v>
      </c>
    </row>
    <row r="5731" customFormat="false" ht="23.85" hidden="false" customHeight="false" outlineLevel="0" collapsed="false">
      <c r="A5731" s="309" t="n">
        <v>47566</v>
      </c>
      <c r="B5731" s="309" t="s">
        <v>438</v>
      </c>
      <c r="C5731" s="309" t="s">
        <v>17401</v>
      </c>
      <c r="D5731" s="305" t="s">
        <v>142</v>
      </c>
      <c r="E5731" s="308" t="n">
        <v>2005.65</v>
      </c>
    </row>
    <row r="5732" customFormat="false" ht="23.85" hidden="false" customHeight="false" outlineLevel="0" collapsed="false">
      <c r="A5732" s="309" t="n">
        <v>47574</v>
      </c>
      <c r="B5732" s="309" t="s">
        <v>438</v>
      </c>
      <c r="C5732" s="309" t="s">
        <v>17402</v>
      </c>
      <c r="D5732" s="305" t="s">
        <v>142</v>
      </c>
      <c r="E5732" s="308" t="n">
        <v>4466.48</v>
      </c>
    </row>
    <row r="5733" customFormat="false" ht="15" hidden="false" customHeight="true" outlineLevel="0" collapsed="false">
      <c r="A5733" s="310" t="n">
        <v>476</v>
      </c>
      <c r="B5733" s="309" t="s">
        <v>438</v>
      </c>
      <c r="C5733" s="311" t="s">
        <v>17403</v>
      </c>
      <c r="D5733" s="311"/>
      <c r="E5733" s="311"/>
    </row>
    <row r="5734" customFormat="false" ht="23.85" hidden="false" customHeight="false" outlineLevel="0" collapsed="false">
      <c r="A5734" s="309" t="n">
        <v>47633</v>
      </c>
      <c r="B5734" s="309" t="s">
        <v>438</v>
      </c>
      <c r="C5734" s="309" t="s">
        <v>17404</v>
      </c>
      <c r="D5734" s="305" t="s">
        <v>142</v>
      </c>
      <c r="E5734" s="308" t="n">
        <v>1453.37</v>
      </c>
    </row>
    <row r="5735" customFormat="false" ht="23.85" hidden="false" customHeight="false" outlineLevel="0" collapsed="false">
      <c r="A5735" s="309" t="n">
        <v>47634</v>
      </c>
      <c r="B5735" s="309" t="s">
        <v>438</v>
      </c>
      <c r="C5735" s="309" t="s">
        <v>17405</v>
      </c>
      <c r="D5735" s="305" t="s">
        <v>142</v>
      </c>
      <c r="E5735" s="308" t="n">
        <v>1369.93</v>
      </c>
    </row>
    <row r="5736" customFormat="false" ht="15" hidden="false" customHeight="true" outlineLevel="0" collapsed="false">
      <c r="A5736" s="310" t="n">
        <v>477</v>
      </c>
      <c r="B5736" s="309" t="s">
        <v>438</v>
      </c>
      <c r="C5736" s="311" t="s">
        <v>17403</v>
      </c>
      <c r="D5736" s="311"/>
      <c r="E5736" s="311"/>
    </row>
    <row r="5737" customFormat="false" ht="35.05" hidden="false" customHeight="false" outlineLevel="0" collapsed="false">
      <c r="A5737" s="309" t="n">
        <v>47724</v>
      </c>
      <c r="B5737" s="309" t="s">
        <v>438</v>
      </c>
      <c r="C5737" s="309" t="s">
        <v>17406</v>
      </c>
      <c r="D5737" s="305" t="s">
        <v>142</v>
      </c>
      <c r="E5737" s="308" t="n">
        <v>6812.12</v>
      </c>
    </row>
    <row r="5738" customFormat="false" ht="35.05" hidden="false" customHeight="false" outlineLevel="0" collapsed="false">
      <c r="A5738" s="309" t="n">
        <v>47766</v>
      </c>
      <c r="B5738" s="309" t="s">
        <v>438</v>
      </c>
      <c r="C5738" s="309" t="s">
        <v>17407</v>
      </c>
      <c r="D5738" s="305" t="s">
        <v>142</v>
      </c>
      <c r="E5738" s="308" t="n">
        <v>9333.18</v>
      </c>
    </row>
    <row r="5739" customFormat="false" ht="23.85" hidden="false" customHeight="false" outlineLevel="0" collapsed="false">
      <c r="A5739" s="309" t="n">
        <v>47795</v>
      </c>
      <c r="B5739" s="309" t="s">
        <v>438</v>
      </c>
      <c r="C5739" s="309" t="s">
        <v>17408</v>
      </c>
      <c r="D5739" s="305" t="s">
        <v>142</v>
      </c>
      <c r="E5739" s="308" t="n">
        <v>1368.03</v>
      </c>
    </row>
    <row r="5740" customFormat="false" ht="15" hidden="false" customHeight="true" outlineLevel="0" collapsed="false">
      <c r="A5740" s="310" t="n">
        <v>478</v>
      </c>
      <c r="B5740" s="309" t="s">
        <v>438</v>
      </c>
      <c r="C5740" s="311" t="s">
        <v>17409</v>
      </c>
      <c r="D5740" s="311"/>
      <c r="E5740" s="311"/>
    </row>
    <row r="5741" customFormat="false" ht="35.05" hidden="false" customHeight="false" outlineLevel="0" collapsed="false">
      <c r="A5741" s="309" t="n">
        <v>47826</v>
      </c>
      <c r="B5741" s="309" t="s">
        <v>438</v>
      </c>
      <c r="C5741" s="309" t="s">
        <v>17410</v>
      </c>
      <c r="D5741" s="305" t="s">
        <v>142</v>
      </c>
      <c r="E5741" s="308" t="n">
        <v>2649.1</v>
      </c>
    </row>
    <row r="5742" customFormat="false" ht="23.85" hidden="false" customHeight="false" outlineLevel="0" collapsed="false">
      <c r="A5742" s="309" t="n">
        <v>47855</v>
      </c>
      <c r="B5742" s="309" t="s">
        <v>438</v>
      </c>
      <c r="C5742" s="309" t="s">
        <v>17411</v>
      </c>
      <c r="D5742" s="305" t="s">
        <v>142</v>
      </c>
      <c r="E5742" s="306" t="n">
        <v>71.48</v>
      </c>
    </row>
    <row r="5743" customFormat="false" ht="23.85" hidden="false" customHeight="false" outlineLevel="0" collapsed="false">
      <c r="A5743" s="309" t="n">
        <v>47862</v>
      </c>
      <c r="B5743" s="309" t="s">
        <v>438</v>
      </c>
      <c r="C5743" s="309" t="s">
        <v>17412</v>
      </c>
      <c r="D5743" s="305" t="s">
        <v>142</v>
      </c>
      <c r="E5743" s="306" t="n">
        <v>201.48</v>
      </c>
    </row>
    <row r="5744" customFormat="false" ht="35.05" hidden="false" customHeight="false" outlineLevel="0" collapsed="false">
      <c r="A5744" s="309" t="n">
        <v>47876</v>
      </c>
      <c r="B5744" s="309" t="s">
        <v>438</v>
      </c>
      <c r="C5744" s="309" t="s">
        <v>17413</v>
      </c>
      <c r="D5744" s="305" t="s">
        <v>142</v>
      </c>
      <c r="E5744" s="308" t="n">
        <v>11768.04</v>
      </c>
    </row>
    <row r="5745" customFormat="false" ht="15" hidden="false" customHeight="true" outlineLevel="0" collapsed="false">
      <c r="A5745" s="310" t="n">
        <v>480</v>
      </c>
      <c r="B5745" s="309" t="s">
        <v>438</v>
      </c>
      <c r="C5745" s="311" t="s">
        <v>17414</v>
      </c>
      <c r="D5745" s="311"/>
      <c r="E5745" s="311"/>
    </row>
    <row r="5746" customFormat="false" ht="23.85" hidden="false" customHeight="false" outlineLevel="0" collapsed="false">
      <c r="A5746" s="309" t="n">
        <v>48002</v>
      </c>
      <c r="B5746" s="309" t="s">
        <v>438</v>
      </c>
      <c r="C5746" s="309" t="s">
        <v>17415</v>
      </c>
      <c r="D5746" s="305" t="s">
        <v>142</v>
      </c>
      <c r="E5746" s="306" t="n">
        <v>65.92</v>
      </c>
    </row>
    <row r="5747" customFormat="false" ht="23.85" hidden="false" customHeight="false" outlineLevel="0" collapsed="false">
      <c r="A5747" s="309" t="n">
        <v>48004</v>
      </c>
      <c r="B5747" s="309" t="s">
        <v>438</v>
      </c>
      <c r="C5747" s="309" t="s">
        <v>17416</v>
      </c>
      <c r="D5747" s="305" t="s">
        <v>142</v>
      </c>
      <c r="E5747" s="306" t="n">
        <v>122.86</v>
      </c>
    </row>
    <row r="5748" customFormat="false" ht="23.85" hidden="false" customHeight="false" outlineLevel="0" collapsed="false">
      <c r="A5748" s="309" t="n">
        <v>48015</v>
      </c>
      <c r="B5748" s="309" t="s">
        <v>438</v>
      </c>
      <c r="C5748" s="309" t="s">
        <v>17417</v>
      </c>
      <c r="D5748" s="305" t="s">
        <v>142</v>
      </c>
      <c r="E5748" s="306" t="n">
        <v>86.74</v>
      </c>
    </row>
    <row r="5749" customFormat="false" ht="23.85" hidden="false" customHeight="false" outlineLevel="0" collapsed="false">
      <c r="A5749" s="309" t="n">
        <v>48020</v>
      </c>
      <c r="B5749" s="309" t="s">
        <v>438</v>
      </c>
      <c r="C5749" s="309" t="s">
        <v>17418</v>
      </c>
      <c r="D5749" s="305" t="s">
        <v>142</v>
      </c>
      <c r="E5749" s="306" t="n">
        <v>13.15</v>
      </c>
    </row>
    <row r="5750" customFormat="false" ht="23.85" hidden="false" customHeight="false" outlineLevel="0" collapsed="false">
      <c r="A5750" s="309" t="n">
        <v>48035</v>
      </c>
      <c r="B5750" s="309" t="s">
        <v>438</v>
      </c>
      <c r="C5750" s="309" t="s">
        <v>17419</v>
      </c>
      <c r="D5750" s="305" t="s">
        <v>142</v>
      </c>
      <c r="E5750" s="306" t="n">
        <v>123.63</v>
      </c>
    </row>
    <row r="5751" customFormat="false" ht="23.85" hidden="false" customHeight="false" outlineLevel="0" collapsed="false">
      <c r="A5751" s="309" t="n">
        <v>48036</v>
      </c>
      <c r="B5751" s="309" t="s">
        <v>438</v>
      </c>
      <c r="C5751" s="309" t="s">
        <v>17420</v>
      </c>
      <c r="D5751" s="305" t="s">
        <v>142</v>
      </c>
      <c r="E5751" s="306" t="n">
        <v>134.83</v>
      </c>
    </row>
    <row r="5752" customFormat="false" ht="23.85" hidden="false" customHeight="false" outlineLevel="0" collapsed="false">
      <c r="A5752" s="309" t="n">
        <v>48038</v>
      </c>
      <c r="B5752" s="309" t="s">
        <v>438</v>
      </c>
      <c r="C5752" s="309" t="s">
        <v>17421</v>
      </c>
      <c r="D5752" s="305" t="s">
        <v>142</v>
      </c>
      <c r="E5752" s="306" t="n">
        <v>16.05</v>
      </c>
    </row>
    <row r="5753" customFormat="false" ht="23.85" hidden="false" customHeight="false" outlineLevel="0" collapsed="false">
      <c r="A5753" s="309" t="n">
        <v>48041</v>
      </c>
      <c r="B5753" s="309" t="s">
        <v>438</v>
      </c>
      <c r="C5753" s="309" t="s">
        <v>17422</v>
      </c>
      <c r="D5753" s="305" t="s">
        <v>142</v>
      </c>
      <c r="E5753" s="306" t="n">
        <v>273.1</v>
      </c>
    </row>
    <row r="5754" customFormat="false" ht="23.85" hidden="false" customHeight="false" outlineLevel="0" collapsed="false">
      <c r="A5754" s="309" t="n">
        <v>48051</v>
      </c>
      <c r="B5754" s="309" t="s">
        <v>438</v>
      </c>
      <c r="C5754" s="309" t="s">
        <v>17423</v>
      </c>
      <c r="D5754" s="305" t="s">
        <v>142</v>
      </c>
      <c r="E5754" s="306" t="n">
        <v>12.82</v>
      </c>
    </row>
    <row r="5755" customFormat="false" ht="23.85" hidden="false" customHeight="false" outlineLevel="0" collapsed="false">
      <c r="A5755" s="309" t="n">
        <v>48052</v>
      </c>
      <c r="B5755" s="309" t="s">
        <v>438</v>
      </c>
      <c r="C5755" s="309" t="s">
        <v>17424</v>
      </c>
      <c r="D5755" s="305" t="s">
        <v>142</v>
      </c>
      <c r="E5755" s="306" t="n">
        <v>5.09</v>
      </c>
    </row>
    <row r="5756" customFormat="false" ht="23.85" hidden="false" customHeight="false" outlineLevel="0" collapsed="false">
      <c r="A5756" s="309" t="n">
        <v>48053</v>
      </c>
      <c r="B5756" s="309" t="s">
        <v>438</v>
      </c>
      <c r="C5756" s="309" t="s">
        <v>17425</v>
      </c>
      <c r="D5756" s="305" t="s">
        <v>142</v>
      </c>
      <c r="E5756" s="306" t="n">
        <v>34.98</v>
      </c>
    </row>
    <row r="5757" customFormat="false" ht="23.85" hidden="false" customHeight="false" outlineLevel="0" collapsed="false">
      <c r="A5757" s="309" t="n">
        <v>48054</v>
      </c>
      <c r="B5757" s="309" t="s">
        <v>438</v>
      </c>
      <c r="C5757" s="309" t="s">
        <v>17426</v>
      </c>
      <c r="D5757" s="305" t="s">
        <v>142</v>
      </c>
      <c r="E5757" s="306" t="n">
        <v>8.25</v>
      </c>
    </row>
    <row r="5758" customFormat="false" ht="23.85" hidden="false" customHeight="false" outlineLevel="0" collapsed="false">
      <c r="A5758" s="309" t="n">
        <v>48055</v>
      </c>
      <c r="B5758" s="309" t="s">
        <v>438</v>
      </c>
      <c r="C5758" s="309" t="s">
        <v>17427</v>
      </c>
      <c r="D5758" s="305" t="s">
        <v>142</v>
      </c>
      <c r="E5758" s="306" t="n">
        <v>26.53</v>
      </c>
    </row>
    <row r="5759" customFormat="false" ht="23.85" hidden="false" customHeight="false" outlineLevel="0" collapsed="false">
      <c r="A5759" s="309" t="n">
        <v>48056</v>
      </c>
      <c r="B5759" s="309" t="s">
        <v>438</v>
      </c>
      <c r="C5759" s="309" t="s">
        <v>17428</v>
      </c>
      <c r="D5759" s="305" t="s">
        <v>142</v>
      </c>
      <c r="E5759" s="306" t="n">
        <v>9.08</v>
      </c>
    </row>
    <row r="5760" customFormat="false" ht="23.85" hidden="false" customHeight="false" outlineLevel="0" collapsed="false">
      <c r="A5760" s="309" t="n">
        <v>48057</v>
      </c>
      <c r="B5760" s="309" t="s">
        <v>438</v>
      </c>
      <c r="C5760" s="309" t="s">
        <v>17429</v>
      </c>
      <c r="D5760" s="305" t="s">
        <v>142</v>
      </c>
      <c r="E5760" s="306" t="n">
        <v>9.35</v>
      </c>
    </row>
    <row r="5761" customFormat="false" ht="23.85" hidden="false" customHeight="false" outlineLevel="0" collapsed="false">
      <c r="A5761" s="309" t="n">
        <v>48064</v>
      </c>
      <c r="B5761" s="309" t="s">
        <v>438</v>
      </c>
      <c r="C5761" s="309" t="s">
        <v>17430</v>
      </c>
      <c r="D5761" s="305" t="s">
        <v>142</v>
      </c>
      <c r="E5761" s="306" t="n">
        <v>17.42</v>
      </c>
    </row>
    <row r="5762" customFormat="false" ht="23.85" hidden="false" customHeight="false" outlineLevel="0" collapsed="false">
      <c r="A5762" s="309" t="n">
        <v>48067</v>
      </c>
      <c r="B5762" s="309" t="s">
        <v>438</v>
      </c>
      <c r="C5762" s="309" t="s">
        <v>17431</v>
      </c>
      <c r="D5762" s="305" t="s">
        <v>142</v>
      </c>
      <c r="E5762" s="306" t="n">
        <v>3.18</v>
      </c>
    </row>
    <row r="5763" customFormat="false" ht="35.05" hidden="false" customHeight="false" outlineLevel="0" collapsed="false">
      <c r="A5763" s="309" t="n">
        <v>48070</v>
      </c>
      <c r="B5763" s="309" t="s">
        <v>438</v>
      </c>
      <c r="C5763" s="309" t="s">
        <v>17432</v>
      </c>
      <c r="D5763" s="305" t="s">
        <v>142</v>
      </c>
      <c r="E5763" s="306" t="n">
        <v>1.23</v>
      </c>
    </row>
    <row r="5764" customFormat="false" ht="23.85" hidden="false" customHeight="false" outlineLevel="0" collapsed="false">
      <c r="A5764" s="309" t="n">
        <v>48085</v>
      </c>
      <c r="B5764" s="309" t="s">
        <v>438</v>
      </c>
      <c r="C5764" s="309" t="s">
        <v>17433</v>
      </c>
      <c r="D5764" s="305" t="s">
        <v>142</v>
      </c>
      <c r="E5764" s="306" t="n">
        <v>58.86</v>
      </c>
    </row>
    <row r="5765" customFormat="false" ht="15" hidden="false" customHeight="true" outlineLevel="0" collapsed="false">
      <c r="A5765" s="310" t="n">
        <v>481</v>
      </c>
      <c r="B5765" s="309" t="s">
        <v>438</v>
      </c>
      <c r="C5765" s="311" t="s">
        <v>17434</v>
      </c>
      <c r="D5765" s="311"/>
      <c r="E5765" s="311"/>
    </row>
    <row r="5766" customFormat="false" ht="23.85" hidden="false" customHeight="false" outlineLevel="0" collapsed="false">
      <c r="A5766" s="309" t="n">
        <v>48120</v>
      </c>
      <c r="B5766" s="309" t="s">
        <v>438</v>
      </c>
      <c r="C5766" s="309" t="s">
        <v>17435</v>
      </c>
      <c r="D5766" s="305" t="s">
        <v>142</v>
      </c>
      <c r="E5766" s="306" t="n">
        <v>12.82</v>
      </c>
    </row>
    <row r="5767" customFormat="false" ht="23.85" hidden="false" customHeight="false" outlineLevel="0" collapsed="false">
      <c r="A5767" s="309" t="n">
        <v>48145</v>
      </c>
      <c r="B5767" s="309" t="s">
        <v>438</v>
      </c>
      <c r="C5767" s="309" t="s">
        <v>17436</v>
      </c>
      <c r="D5767" s="305" t="s">
        <v>142</v>
      </c>
      <c r="E5767" s="306" t="n">
        <v>8.6</v>
      </c>
    </row>
    <row r="5768" customFormat="false" ht="23.85" hidden="false" customHeight="false" outlineLevel="0" collapsed="false">
      <c r="A5768" s="309" t="n">
        <v>48146</v>
      </c>
      <c r="B5768" s="309" t="s">
        <v>438</v>
      </c>
      <c r="C5768" s="309" t="s">
        <v>17437</v>
      </c>
      <c r="D5768" s="305" t="s">
        <v>142</v>
      </c>
      <c r="E5768" s="306" t="n">
        <v>5.51</v>
      </c>
    </row>
    <row r="5769" customFormat="false" ht="23.85" hidden="false" customHeight="false" outlineLevel="0" collapsed="false">
      <c r="A5769" s="309" t="n">
        <v>48149</v>
      </c>
      <c r="B5769" s="309" t="s">
        <v>438</v>
      </c>
      <c r="C5769" s="309" t="s">
        <v>17438</v>
      </c>
      <c r="D5769" s="305" t="s">
        <v>142</v>
      </c>
      <c r="E5769" s="306" t="n">
        <v>43.06</v>
      </c>
    </row>
    <row r="5770" customFormat="false" ht="23.85" hidden="false" customHeight="false" outlineLevel="0" collapsed="false">
      <c r="A5770" s="309" t="n">
        <v>48150</v>
      </c>
      <c r="B5770" s="309" t="s">
        <v>438</v>
      </c>
      <c r="C5770" s="309" t="s">
        <v>17439</v>
      </c>
      <c r="D5770" s="305" t="s">
        <v>429</v>
      </c>
      <c r="E5770" s="306" t="n">
        <v>55.31</v>
      </c>
    </row>
    <row r="5771" customFormat="false" ht="23.85" hidden="false" customHeight="false" outlineLevel="0" collapsed="false">
      <c r="A5771" s="309" t="n">
        <v>48151</v>
      </c>
      <c r="B5771" s="309" t="s">
        <v>438</v>
      </c>
      <c r="C5771" s="309" t="s">
        <v>17440</v>
      </c>
      <c r="D5771" s="305" t="s">
        <v>429</v>
      </c>
      <c r="E5771" s="306" t="n">
        <v>43.04</v>
      </c>
    </row>
    <row r="5772" customFormat="false" ht="23.85" hidden="false" customHeight="false" outlineLevel="0" collapsed="false">
      <c r="A5772" s="309" t="n">
        <v>48152</v>
      </c>
      <c r="B5772" s="309" t="s">
        <v>438</v>
      </c>
      <c r="C5772" s="309" t="s">
        <v>17441</v>
      </c>
      <c r="D5772" s="305" t="s">
        <v>429</v>
      </c>
      <c r="E5772" s="306" t="n">
        <v>23.2</v>
      </c>
    </row>
    <row r="5773" customFormat="false" ht="15" hidden="false" customHeight="true" outlineLevel="0" collapsed="false">
      <c r="A5773" s="310" t="n">
        <v>482</v>
      </c>
      <c r="B5773" s="309" t="s">
        <v>438</v>
      </c>
      <c r="C5773" s="311" t="s">
        <v>10416</v>
      </c>
      <c r="D5773" s="311"/>
      <c r="E5773" s="311"/>
    </row>
    <row r="5774" customFormat="false" ht="15" hidden="false" customHeight="false" outlineLevel="0" collapsed="false">
      <c r="A5774" s="309" t="n">
        <v>48220</v>
      </c>
      <c r="B5774" s="309" t="s">
        <v>438</v>
      </c>
      <c r="C5774" s="309" t="s">
        <v>17442</v>
      </c>
      <c r="D5774" s="305" t="s">
        <v>142</v>
      </c>
      <c r="E5774" s="306" t="n">
        <v>17.04</v>
      </c>
    </row>
    <row r="5775" customFormat="false" ht="15" hidden="false" customHeight="true" outlineLevel="0" collapsed="false">
      <c r="A5775" s="310" t="n">
        <v>483</v>
      </c>
      <c r="B5775" s="309" t="s">
        <v>438</v>
      </c>
      <c r="C5775" s="311" t="s">
        <v>17138</v>
      </c>
      <c r="D5775" s="311"/>
      <c r="E5775" s="311"/>
    </row>
    <row r="5776" customFormat="false" ht="15" hidden="false" customHeight="false" outlineLevel="0" collapsed="false">
      <c r="A5776" s="309" t="n">
        <v>48316</v>
      </c>
      <c r="B5776" s="309" t="s">
        <v>438</v>
      </c>
      <c r="C5776" s="309" t="s">
        <v>17443</v>
      </c>
      <c r="D5776" s="305" t="s">
        <v>142</v>
      </c>
      <c r="E5776" s="306" t="n">
        <v>573.17</v>
      </c>
    </row>
    <row r="5777" customFormat="false" ht="23.85" hidden="false" customHeight="false" outlineLevel="0" collapsed="false">
      <c r="A5777" s="309" t="n">
        <v>48340</v>
      </c>
      <c r="B5777" s="309" t="s">
        <v>438</v>
      </c>
      <c r="C5777" s="309" t="s">
        <v>17444</v>
      </c>
      <c r="D5777" s="305" t="s">
        <v>142</v>
      </c>
      <c r="E5777" s="306" t="n">
        <v>36.01</v>
      </c>
    </row>
    <row r="5778" customFormat="false" ht="23.85" hidden="false" customHeight="false" outlineLevel="0" collapsed="false">
      <c r="A5778" s="309" t="n">
        <v>48341</v>
      </c>
      <c r="B5778" s="309" t="s">
        <v>438</v>
      </c>
      <c r="C5778" s="309" t="s">
        <v>17445</v>
      </c>
      <c r="D5778" s="305" t="s">
        <v>142</v>
      </c>
      <c r="E5778" s="306" t="n">
        <v>114.18</v>
      </c>
    </row>
    <row r="5779" customFormat="false" ht="23.85" hidden="false" customHeight="false" outlineLevel="0" collapsed="false">
      <c r="A5779" s="309" t="n">
        <v>48342</v>
      </c>
      <c r="B5779" s="309" t="s">
        <v>438</v>
      </c>
      <c r="C5779" s="309" t="s">
        <v>17446</v>
      </c>
      <c r="D5779" s="305" t="s">
        <v>142</v>
      </c>
      <c r="E5779" s="306" t="n">
        <v>14.47</v>
      </c>
    </row>
    <row r="5780" customFormat="false" ht="23.85" hidden="false" customHeight="false" outlineLevel="0" collapsed="false">
      <c r="A5780" s="309" t="n">
        <v>48365</v>
      </c>
      <c r="B5780" s="309" t="s">
        <v>438</v>
      </c>
      <c r="C5780" s="309" t="s">
        <v>17447</v>
      </c>
      <c r="D5780" s="305" t="s">
        <v>142</v>
      </c>
      <c r="E5780" s="306" t="n">
        <v>7.32</v>
      </c>
    </row>
    <row r="5781" customFormat="false" ht="23.85" hidden="false" customHeight="false" outlineLevel="0" collapsed="false">
      <c r="A5781" s="309" t="n">
        <v>48390</v>
      </c>
      <c r="B5781" s="309" t="s">
        <v>438</v>
      </c>
      <c r="C5781" s="309" t="s">
        <v>17448</v>
      </c>
      <c r="D5781" s="305" t="s">
        <v>429</v>
      </c>
      <c r="E5781" s="306" t="n">
        <v>43.13</v>
      </c>
    </row>
    <row r="5782" customFormat="false" ht="15" hidden="false" customHeight="true" outlineLevel="0" collapsed="false">
      <c r="A5782" s="310" t="n">
        <v>484</v>
      </c>
      <c r="B5782" s="309" t="s">
        <v>438</v>
      </c>
      <c r="C5782" s="311" t="s">
        <v>17449</v>
      </c>
      <c r="D5782" s="311"/>
      <c r="E5782" s="311"/>
    </row>
    <row r="5783" customFormat="false" ht="23.85" hidden="false" customHeight="false" outlineLevel="0" collapsed="false">
      <c r="A5783" s="309" t="n">
        <v>48444</v>
      </c>
      <c r="B5783" s="309" t="s">
        <v>438</v>
      </c>
      <c r="C5783" s="309" t="s">
        <v>17450</v>
      </c>
      <c r="D5783" s="305" t="s">
        <v>142</v>
      </c>
      <c r="E5783" s="306" t="n">
        <v>31.6</v>
      </c>
    </row>
    <row r="5784" customFormat="false" ht="23.85" hidden="false" customHeight="false" outlineLevel="0" collapsed="false">
      <c r="A5784" s="309" t="n">
        <v>48458</v>
      </c>
      <c r="B5784" s="309" t="s">
        <v>438</v>
      </c>
      <c r="C5784" s="309" t="s">
        <v>17451</v>
      </c>
      <c r="D5784" s="305" t="s">
        <v>142</v>
      </c>
      <c r="E5784" s="306" t="n">
        <v>1.53</v>
      </c>
    </row>
    <row r="5785" customFormat="false" ht="23.85" hidden="false" customHeight="false" outlineLevel="0" collapsed="false">
      <c r="A5785" s="309" t="n">
        <v>48474</v>
      </c>
      <c r="B5785" s="309" t="s">
        <v>438</v>
      </c>
      <c r="C5785" s="309" t="s">
        <v>17452</v>
      </c>
      <c r="D5785" s="305" t="s">
        <v>142</v>
      </c>
      <c r="E5785" s="306" t="n">
        <v>198.06</v>
      </c>
    </row>
    <row r="5786" customFormat="false" ht="15" hidden="false" customHeight="true" outlineLevel="0" collapsed="false">
      <c r="A5786" s="310" t="n">
        <v>485</v>
      </c>
      <c r="B5786" s="309" t="s">
        <v>438</v>
      </c>
      <c r="C5786" s="311" t="s">
        <v>17449</v>
      </c>
      <c r="D5786" s="311"/>
      <c r="E5786" s="311"/>
    </row>
    <row r="5787" customFormat="false" ht="23.85" hidden="false" customHeight="false" outlineLevel="0" collapsed="false">
      <c r="A5787" s="309" t="n">
        <v>48502</v>
      </c>
      <c r="B5787" s="309" t="s">
        <v>438</v>
      </c>
      <c r="C5787" s="309" t="s">
        <v>17453</v>
      </c>
      <c r="D5787" s="305" t="s">
        <v>142</v>
      </c>
      <c r="E5787" s="306" t="n">
        <v>1.62</v>
      </c>
    </row>
    <row r="5788" customFormat="false" ht="23.85" hidden="false" customHeight="false" outlineLevel="0" collapsed="false">
      <c r="A5788" s="309" t="n">
        <v>48503</v>
      </c>
      <c r="B5788" s="309" t="s">
        <v>438</v>
      </c>
      <c r="C5788" s="309" t="s">
        <v>17454</v>
      </c>
      <c r="D5788" s="305" t="s">
        <v>142</v>
      </c>
      <c r="E5788" s="306" t="n">
        <v>2.09</v>
      </c>
    </row>
    <row r="5789" customFormat="false" ht="23.85" hidden="false" customHeight="false" outlineLevel="0" collapsed="false">
      <c r="A5789" s="309" t="n">
        <v>48505</v>
      </c>
      <c r="B5789" s="309" t="s">
        <v>438</v>
      </c>
      <c r="C5789" s="309" t="s">
        <v>17455</v>
      </c>
      <c r="D5789" s="305" t="s">
        <v>142</v>
      </c>
      <c r="E5789" s="306" t="n">
        <v>4.34</v>
      </c>
    </row>
    <row r="5790" customFormat="false" ht="23.85" hidden="false" customHeight="false" outlineLevel="0" collapsed="false">
      <c r="A5790" s="309" t="n">
        <v>48506</v>
      </c>
      <c r="B5790" s="309" t="s">
        <v>438</v>
      </c>
      <c r="C5790" s="309" t="s">
        <v>17456</v>
      </c>
      <c r="D5790" s="305" t="s">
        <v>142</v>
      </c>
      <c r="E5790" s="306" t="n">
        <v>7.17</v>
      </c>
    </row>
    <row r="5791" customFormat="false" ht="23.85" hidden="false" customHeight="false" outlineLevel="0" collapsed="false">
      <c r="A5791" s="309" t="n">
        <v>48508</v>
      </c>
      <c r="B5791" s="309" t="s">
        <v>438</v>
      </c>
      <c r="C5791" s="309" t="s">
        <v>17457</v>
      </c>
      <c r="D5791" s="305" t="s">
        <v>142</v>
      </c>
      <c r="E5791" s="306" t="n">
        <v>13.13</v>
      </c>
    </row>
    <row r="5792" customFormat="false" ht="23.85" hidden="false" customHeight="false" outlineLevel="0" collapsed="false">
      <c r="A5792" s="309" t="n">
        <v>48510</v>
      </c>
      <c r="B5792" s="309" t="s">
        <v>438</v>
      </c>
      <c r="C5792" s="309" t="s">
        <v>17458</v>
      </c>
      <c r="D5792" s="305" t="s">
        <v>142</v>
      </c>
      <c r="E5792" s="306" t="n">
        <v>16.24</v>
      </c>
    </row>
    <row r="5793" customFormat="false" ht="23.85" hidden="false" customHeight="false" outlineLevel="0" collapsed="false">
      <c r="A5793" s="309" t="n">
        <v>48512</v>
      </c>
      <c r="B5793" s="309" t="s">
        <v>438</v>
      </c>
      <c r="C5793" s="309" t="s">
        <v>17459</v>
      </c>
      <c r="D5793" s="305" t="s">
        <v>142</v>
      </c>
      <c r="E5793" s="306" t="n">
        <v>54.72</v>
      </c>
    </row>
    <row r="5794" customFormat="false" ht="23.85" hidden="false" customHeight="false" outlineLevel="0" collapsed="false">
      <c r="A5794" s="309" t="n">
        <v>48516</v>
      </c>
      <c r="B5794" s="309" t="s">
        <v>438</v>
      </c>
      <c r="C5794" s="309" t="s">
        <v>17460</v>
      </c>
      <c r="D5794" s="305" t="s">
        <v>142</v>
      </c>
      <c r="E5794" s="306" t="n">
        <v>0.93</v>
      </c>
    </row>
    <row r="5795" customFormat="false" ht="23.85" hidden="false" customHeight="false" outlineLevel="0" collapsed="false">
      <c r="A5795" s="309" t="n">
        <v>48517</v>
      </c>
      <c r="B5795" s="309" t="s">
        <v>438</v>
      </c>
      <c r="C5795" s="309" t="s">
        <v>17461</v>
      </c>
      <c r="D5795" s="305" t="s">
        <v>142</v>
      </c>
      <c r="E5795" s="306" t="n">
        <v>1.62</v>
      </c>
    </row>
    <row r="5796" customFormat="false" ht="23.85" hidden="false" customHeight="false" outlineLevel="0" collapsed="false">
      <c r="A5796" s="309" t="n">
        <v>48518</v>
      </c>
      <c r="B5796" s="309" t="s">
        <v>438</v>
      </c>
      <c r="C5796" s="309" t="s">
        <v>17462</v>
      </c>
      <c r="D5796" s="305" t="s">
        <v>142</v>
      </c>
      <c r="E5796" s="306" t="n">
        <v>2.32</v>
      </c>
    </row>
    <row r="5797" customFormat="false" ht="23.85" hidden="false" customHeight="false" outlineLevel="0" collapsed="false">
      <c r="A5797" s="309" t="n">
        <v>48519</v>
      </c>
      <c r="B5797" s="309" t="s">
        <v>438</v>
      </c>
      <c r="C5797" s="309" t="s">
        <v>17463</v>
      </c>
      <c r="D5797" s="305" t="s">
        <v>142</v>
      </c>
      <c r="E5797" s="306" t="n">
        <v>2.58</v>
      </c>
    </row>
    <row r="5798" customFormat="false" ht="23.85" hidden="false" customHeight="false" outlineLevel="0" collapsed="false">
      <c r="A5798" s="309" t="n">
        <v>48520</v>
      </c>
      <c r="B5798" s="309" t="s">
        <v>438</v>
      </c>
      <c r="C5798" s="309" t="s">
        <v>17464</v>
      </c>
      <c r="D5798" s="305" t="s">
        <v>142</v>
      </c>
      <c r="E5798" s="306" t="n">
        <v>3.92</v>
      </c>
    </row>
    <row r="5799" customFormat="false" ht="23.85" hidden="false" customHeight="false" outlineLevel="0" collapsed="false">
      <c r="A5799" s="309" t="n">
        <v>48522</v>
      </c>
      <c r="B5799" s="309" t="s">
        <v>438</v>
      </c>
      <c r="C5799" s="309" t="s">
        <v>17465</v>
      </c>
      <c r="D5799" s="305" t="s">
        <v>142</v>
      </c>
      <c r="E5799" s="306" t="n">
        <v>11.59</v>
      </c>
    </row>
    <row r="5800" customFormat="false" ht="23.85" hidden="false" customHeight="false" outlineLevel="0" collapsed="false">
      <c r="A5800" s="309" t="n">
        <v>48524</v>
      </c>
      <c r="B5800" s="309" t="s">
        <v>438</v>
      </c>
      <c r="C5800" s="309" t="s">
        <v>17466</v>
      </c>
      <c r="D5800" s="305" t="s">
        <v>142</v>
      </c>
      <c r="E5800" s="306" t="n">
        <v>12.28</v>
      </c>
    </row>
    <row r="5801" customFormat="false" ht="23.85" hidden="false" customHeight="false" outlineLevel="0" collapsed="false">
      <c r="A5801" s="309" t="n">
        <v>48525</v>
      </c>
      <c r="B5801" s="309" t="s">
        <v>438</v>
      </c>
      <c r="C5801" s="309" t="s">
        <v>17467</v>
      </c>
      <c r="D5801" s="305" t="s">
        <v>142</v>
      </c>
      <c r="E5801" s="306" t="n">
        <v>28.08</v>
      </c>
    </row>
    <row r="5802" customFormat="false" ht="23.85" hidden="false" customHeight="false" outlineLevel="0" collapsed="false">
      <c r="A5802" s="309" t="n">
        <v>48534</v>
      </c>
      <c r="B5802" s="309" t="s">
        <v>438</v>
      </c>
      <c r="C5802" s="309" t="s">
        <v>17468</v>
      </c>
      <c r="D5802" s="305" t="s">
        <v>142</v>
      </c>
      <c r="E5802" s="306" t="n">
        <v>0.55</v>
      </c>
    </row>
    <row r="5803" customFormat="false" ht="23.85" hidden="false" customHeight="false" outlineLevel="0" collapsed="false">
      <c r="A5803" s="309" t="n">
        <v>48538</v>
      </c>
      <c r="B5803" s="309" t="s">
        <v>438</v>
      </c>
      <c r="C5803" s="309" t="s">
        <v>17469</v>
      </c>
      <c r="D5803" s="305" t="s">
        <v>142</v>
      </c>
      <c r="E5803" s="306" t="n">
        <v>1.43</v>
      </c>
    </row>
    <row r="5804" customFormat="false" ht="23.85" hidden="false" customHeight="false" outlineLevel="0" collapsed="false">
      <c r="A5804" s="309" t="n">
        <v>48553</v>
      </c>
      <c r="B5804" s="309" t="s">
        <v>438</v>
      </c>
      <c r="C5804" s="309" t="s">
        <v>17470</v>
      </c>
      <c r="D5804" s="305" t="s">
        <v>142</v>
      </c>
      <c r="E5804" s="306" t="n">
        <v>5.7</v>
      </c>
    </row>
    <row r="5805" customFormat="false" ht="23.85" hidden="false" customHeight="false" outlineLevel="0" collapsed="false">
      <c r="A5805" s="309" t="n">
        <v>48556</v>
      </c>
      <c r="B5805" s="309" t="s">
        <v>438</v>
      </c>
      <c r="C5805" s="309" t="s">
        <v>17471</v>
      </c>
      <c r="D5805" s="305" t="s">
        <v>142</v>
      </c>
      <c r="E5805" s="306" t="n">
        <v>3.12</v>
      </c>
    </row>
    <row r="5806" customFormat="false" ht="15" hidden="false" customHeight="true" outlineLevel="0" collapsed="false">
      <c r="A5806" s="310" t="n">
        <v>486</v>
      </c>
      <c r="B5806" s="309" t="s">
        <v>438</v>
      </c>
      <c r="C5806" s="311" t="s">
        <v>17449</v>
      </c>
      <c r="D5806" s="311"/>
      <c r="E5806" s="311"/>
    </row>
    <row r="5807" customFormat="false" ht="23.85" hidden="false" customHeight="false" outlineLevel="0" collapsed="false">
      <c r="A5807" s="309" t="n">
        <v>48606</v>
      </c>
      <c r="B5807" s="309" t="s">
        <v>438</v>
      </c>
      <c r="C5807" s="309" t="s">
        <v>17472</v>
      </c>
      <c r="D5807" s="305" t="s">
        <v>142</v>
      </c>
      <c r="E5807" s="306" t="n">
        <v>8.2</v>
      </c>
    </row>
    <row r="5808" customFormat="false" ht="23.85" hidden="false" customHeight="false" outlineLevel="0" collapsed="false">
      <c r="A5808" s="309" t="n">
        <v>48607</v>
      </c>
      <c r="B5808" s="309" t="s">
        <v>438</v>
      </c>
      <c r="C5808" s="309" t="s">
        <v>17473</v>
      </c>
      <c r="D5808" s="305" t="s">
        <v>142</v>
      </c>
      <c r="E5808" s="306" t="n">
        <v>12.17</v>
      </c>
    </row>
    <row r="5809" customFormat="false" ht="23.85" hidden="false" customHeight="false" outlineLevel="0" collapsed="false">
      <c r="A5809" s="309" t="n">
        <v>48630</v>
      </c>
      <c r="B5809" s="309" t="s">
        <v>438</v>
      </c>
      <c r="C5809" s="309" t="s">
        <v>17474</v>
      </c>
      <c r="D5809" s="305" t="s">
        <v>429</v>
      </c>
      <c r="E5809" s="306" t="n">
        <v>3.37</v>
      </c>
    </row>
    <row r="5810" customFormat="false" ht="23.85" hidden="false" customHeight="false" outlineLevel="0" collapsed="false">
      <c r="A5810" s="309" t="n">
        <v>48634</v>
      </c>
      <c r="B5810" s="309" t="s">
        <v>438</v>
      </c>
      <c r="C5810" s="309" t="s">
        <v>17475</v>
      </c>
      <c r="D5810" s="305" t="s">
        <v>429</v>
      </c>
      <c r="E5810" s="306" t="n">
        <v>28.88</v>
      </c>
    </row>
    <row r="5811" customFormat="false" ht="23.85" hidden="false" customHeight="false" outlineLevel="0" collapsed="false">
      <c r="A5811" s="309" t="n">
        <v>48665</v>
      </c>
      <c r="B5811" s="309" t="s">
        <v>438</v>
      </c>
      <c r="C5811" s="309" t="s">
        <v>17476</v>
      </c>
      <c r="D5811" s="305" t="s">
        <v>142</v>
      </c>
      <c r="E5811" s="306" t="n">
        <v>0.28</v>
      </c>
    </row>
    <row r="5812" customFormat="false" ht="15" hidden="false" customHeight="true" outlineLevel="0" collapsed="false">
      <c r="A5812" s="310" t="n">
        <v>487</v>
      </c>
      <c r="B5812" s="309" t="s">
        <v>438</v>
      </c>
      <c r="C5812" s="311" t="s">
        <v>17477</v>
      </c>
      <c r="D5812" s="311"/>
      <c r="E5812" s="311"/>
    </row>
    <row r="5813" customFormat="false" ht="23.85" hidden="false" customHeight="false" outlineLevel="0" collapsed="false">
      <c r="A5813" s="309" t="n">
        <v>48701</v>
      </c>
      <c r="B5813" s="309" t="s">
        <v>438</v>
      </c>
      <c r="C5813" s="309" t="s">
        <v>17478</v>
      </c>
      <c r="D5813" s="305" t="s">
        <v>429</v>
      </c>
      <c r="E5813" s="306" t="n">
        <v>8.43</v>
      </c>
    </row>
    <row r="5814" customFormat="false" ht="23.85" hidden="false" customHeight="false" outlineLevel="0" collapsed="false">
      <c r="A5814" s="309" t="n">
        <v>48730</v>
      </c>
      <c r="B5814" s="309" t="s">
        <v>438</v>
      </c>
      <c r="C5814" s="309" t="s">
        <v>17479</v>
      </c>
      <c r="D5814" s="305" t="s">
        <v>142</v>
      </c>
      <c r="E5814" s="306" t="n">
        <v>113.53</v>
      </c>
    </row>
    <row r="5815" customFormat="false" ht="23.85" hidden="false" customHeight="false" outlineLevel="0" collapsed="false">
      <c r="A5815" s="309" t="n">
        <v>48744</v>
      </c>
      <c r="B5815" s="309" t="s">
        <v>438</v>
      </c>
      <c r="C5815" s="309" t="s">
        <v>17480</v>
      </c>
      <c r="D5815" s="305" t="s">
        <v>142</v>
      </c>
      <c r="E5815" s="306" t="n">
        <v>99.18</v>
      </c>
    </row>
    <row r="5816" customFormat="false" ht="15" hidden="false" customHeight="false" outlineLevel="0" collapsed="false">
      <c r="A5816" s="309" t="n">
        <v>48747</v>
      </c>
      <c r="B5816" s="309" t="s">
        <v>438</v>
      </c>
      <c r="C5816" s="309" t="s">
        <v>17481</v>
      </c>
      <c r="D5816" s="305" t="s">
        <v>142</v>
      </c>
      <c r="E5816" s="306" t="n">
        <v>1.42</v>
      </c>
    </row>
    <row r="5817" customFormat="false" ht="23.85" hidden="false" customHeight="false" outlineLevel="0" collapsed="false">
      <c r="A5817" s="309" t="n">
        <v>48763</v>
      </c>
      <c r="B5817" s="309" t="s">
        <v>438</v>
      </c>
      <c r="C5817" s="309" t="s">
        <v>17482</v>
      </c>
      <c r="D5817" s="305" t="s">
        <v>142</v>
      </c>
      <c r="E5817" s="306" t="n">
        <v>27.06</v>
      </c>
    </row>
    <row r="5818" customFormat="false" ht="15" hidden="false" customHeight="false" outlineLevel="0" collapsed="false">
      <c r="A5818" s="309" t="n">
        <v>48772</v>
      </c>
      <c r="B5818" s="309" t="s">
        <v>438</v>
      </c>
      <c r="C5818" s="309" t="s">
        <v>17483</v>
      </c>
      <c r="D5818" s="305" t="s">
        <v>142</v>
      </c>
      <c r="E5818" s="306" t="n">
        <v>197.45</v>
      </c>
    </row>
    <row r="5819" customFormat="false" ht="35.05" hidden="false" customHeight="false" outlineLevel="0" collapsed="false">
      <c r="A5819" s="309" t="n">
        <v>48782</v>
      </c>
      <c r="B5819" s="309" t="s">
        <v>438</v>
      </c>
      <c r="C5819" s="309" t="s">
        <v>17484</v>
      </c>
      <c r="D5819" s="305" t="s">
        <v>142</v>
      </c>
      <c r="E5819" s="306" t="n">
        <v>81.88</v>
      </c>
    </row>
    <row r="5820" customFormat="false" ht="23.85" hidden="false" customHeight="false" outlineLevel="0" collapsed="false">
      <c r="A5820" s="309" t="n">
        <v>48784</v>
      </c>
      <c r="B5820" s="309" t="s">
        <v>438</v>
      </c>
      <c r="C5820" s="309" t="s">
        <v>17485</v>
      </c>
      <c r="D5820" s="305" t="s">
        <v>142</v>
      </c>
      <c r="E5820" s="306" t="n">
        <v>149.23</v>
      </c>
    </row>
    <row r="5821" customFormat="false" ht="23.85" hidden="false" customHeight="false" outlineLevel="0" collapsed="false">
      <c r="A5821" s="309" t="n">
        <v>48790</v>
      </c>
      <c r="B5821" s="309" t="s">
        <v>438</v>
      </c>
      <c r="C5821" s="309" t="s">
        <v>17486</v>
      </c>
      <c r="D5821" s="305" t="s">
        <v>142</v>
      </c>
      <c r="E5821" s="306" t="n">
        <v>596.17</v>
      </c>
    </row>
    <row r="5822" customFormat="false" ht="23.85" hidden="false" customHeight="false" outlineLevel="0" collapsed="false">
      <c r="A5822" s="309" t="n">
        <v>48794</v>
      </c>
      <c r="B5822" s="309" t="s">
        <v>438</v>
      </c>
      <c r="C5822" s="309" t="s">
        <v>17487</v>
      </c>
      <c r="D5822" s="305" t="s">
        <v>142</v>
      </c>
      <c r="E5822" s="306" t="n">
        <v>45.42</v>
      </c>
    </row>
    <row r="5823" customFormat="false" ht="15" hidden="false" customHeight="true" outlineLevel="0" collapsed="false">
      <c r="A5823" s="310" t="n">
        <v>488</v>
      </c>
      <c r="B5823" s="309" t="s">
        <v>438</v>
      </c>
      <c r="C5823" s="311" t="s">
        <v>16961</v>
      </c>
      <c r="D5823" s="311"/>
      <c r="E5823" s="311"/>
    </row>
    <row r="5824" customFormat="false" ht="23.85" hidden="false" customHeight="false" outlineLevel="0" collapsed="false">
      <c r="A5824" s="309" t="n">
        <v>48860</v>
      </c>
      <c r="B5824" s="309" t="s">
        <v>438</v>
      </c>
      <c r="C5824" s="309" t="s">
        <v>17488</v>
      </c>
      <c r="D5824" s="305" t="s">
        <v>142</v>
      </c>
      <c r="E5824" s="306" t="n">
        <v>29.95</v>
      </c>
    </row>
    <row r="5825" customFormat="false" ht="15" hidden="false" customHeight="true" outlineLevel="0" collapsed="false">
      <c r="A5825" s="310" t="n">
        <v>489</v>
      </c>
      <c r="B5825" s="309" t="s">
        <v>438</v>
      </c>
      <c r="C5825" s="311" t="s">
        <v>17138</v>
      </c>
      <c r="D5825" s="311"/>
      <c r="E5825" s="311"/>
    </row>
    <row r="5826" customFormat="false" ht="23.85" hidden="false" customHeight="false" outlineLevel="0" collapsed="false">
      <c r="A5826" s="309" t="n">
        <v>48917</v>
      </c>
      <c r="B5826" s="309" t="s">
        <v>438</v>
      </c>
      <c r="C5826" s="309" t="s">
        <v>17489</v>
      </c>
      <c r="D5826" s="305" t="s">
        <v>429</v>
      </c>
      <c r="E5826" s="306" t="n">
        <v>3.63</v>
      </c>
    </row>
    <row r="5827" customFormat="false" ht="23.85" hidden="false" customHeight="false" outlineLevel="0" collapsed="false">
      <c r="A5827" s="309" t="n">
        <v>48986</v>
      </c>
      <c r="B5827" s="309" t="s">
        <v>438</v>
      </c>
      <c r="C5827" s="309" t="s">
        <v>17490</v>
      </c>
      <c r="D5827" s="305" t="s">
        <v>429</v>
      </c>
      <c r="E5827" s="306" t="n">
        <v>63.57</v>
      </c>
    </row>
    <row r="5828" customFormat="false" ht="23.85" hidden="false" customHeight="false" outlineLevel="0" collapsed="false">
      <c r="A5828" s="309" t="n">
        <v>48987</v>
      </c>
      <c r="B5828" s="309" t="s">
        <v>438</v>
      </c>
      <c r="C5828" s="309" t="s">
        <v>17491</v>
      </c>
      <c r="D5828" s="305" t="s">
        <v>142</v>
      </c>
      <c r="E5828" s="306" t="n">
        <v>33.86</v>
      </c>
    </row>
    <row r="5829" customFormat="false" ht="23.85" hidden="false" customHeight="false" outlineLevel="0" collapsed="false">
      <c r="A5829" s="309" t="n">
        <v>48988</v>
      </c>
      <c r="B5829" s="309" t="s">
        <v>438</v>
      </c>
      <c r="C5829" s="309" t="s">
        <v>17492</v>
      </c>
      <c r="D5829" s="305" t="s">
        <v>429</v>
      </c>
      <c r="E5829" s="306" t="n">
        <v>100.48</v>
      </c>
    </row>
    <row r="5830" customFormat="false" ht="15" hidden="false" customHeight="true" outlineLevel="0" collapsed="false">
      <c r="A5830" s="310" t="n">
        <v>490</v>
      </c>
      <c r="B5830" s="309" t="s">
        <v>438</v>
      </c>
      <c r="C5830" s="311" t="s">
        <v>17493</v>
      </c>
      <c r="D5830" s="311"/>
      <c r="E5830" s="311"/>
    </row>
    <row r="5831" customFormat="false" ht="23.85" hidden="false" customHeight="false" outlineLevel="0" collapsed="false">
      <c r="A5831" s="309" t="n">
        <v>49002</v>
      </c>
      <c r="B5831" s="309" t="s">
        <v>438</v>
      </c>
      <c r="C5831" s="309" t="s">
        <v>17494</v>
      </c>
      <c r="D5831" s="305" t="s">
        <v>142</v>
      </c>
      <c r="E5831" s="306" t="n">
        <v>23.9</v>
      </c>
    </row>
    <row r="5832" customFormat="false" ht="23.85" hidden="false" customHeight="false" outlineLevel="0" collapsed="false">
      <c r="A5832" s="309" t="n">
        <v>49028</v>
      </c>
      <c r="B5832" s="309" t="s">
        <v>438</v>
      </c>
      <c r="C5832" s="309" t="s">
        <v>17495</v>
      </c>
      <c r="D5832" s="305" t="s">
        <v>142</v>
      </c>
      <c r="E5832" s="306" t="n">
        <v>182.36</v>
      </c>
    </row>
    <row r="5833" customFormat="false" ht="23.85" hidden="false" customHeight="false" outlineLevel="0" collapsed="false">
      <c r="A5833" s="309" t="n">
        <v>49064</v>
      </c>
      <c r="B5833" s="309" t="s">
        <v>438</v>
      </c>
      <c r="C5833" s="309" t="s">
        <v>17496</v>
      </c>
      <c r="D5833" s="305" t="s">
        <v>142</v>
      </c>
      <c r="E5833" s="306" t="n">
        <v>2.89</v>
      </c>
    </row>
    <row r="5834" customFormat="false" ht="23.85" hidden="false" customHeight="false" outlineLevel="0" collapsed="false">
      <c r="A5834" s="309" t="n">
        <v>49072</v>
      </c>
      <c r="B5834" s="309" t="s">
        <v>438</v>
      </c>
      <c r="C5834" s="309" t="s">
        <v>17497</v>
      </c>
      <c r="D5834" s="305" t="s">
        <v>142</v>
      </c>
      <c r="E5834" s="306" t="n">
        <v>41.32</v>
      </c>
    </row>
    <row r="5835" customFormat="false" ht="15" hidden="false" customHeight="true" outlineLevel="0" collapsed="false">
      <c r="A5835" s="310" t="n">
        <v>491</v>
      </c>
      <c r="B5835" s="309" t="s">
        <v>438</v>
      </c>
      <c r="C5835" s="311" t="s">
        <v>17493</v>
      </c>
      <c r="D5835" s="311"/>
      <c r="E5835" s="311"/>
    </row>
    <row r="5836" customFormat="false" ht="23.85" hidden="false" customHeight="false" outlineLevel="0" collapsed="false">
      <c r="A5836" s="309" t="n">
        <v>49101</v>
      </c>
      <c r="B5836" s="309" t="s">
        <v>438</v>
      </c>
      <c r="C5836" s="309" t="s">
        <v>17498</v>
      </c>
      <c r="D5836" s="305" t="s">
        <v>142</v>
      </c>
      <c r="E5836" s="306" t="n">
        <v>383.45</v>
      </c>
    </row>
    <row r="5837" customFormat="false" ht="15" hidden="false" customHeight="false" outlineLevel="0" collapsed="false">
      <c r="A5837" s="309" t="n">
        <v>49104</v>
      </c>
      <c r="B5837" s="309" t="s">
        <v>438</v>
      </c>
      <c r="C5837" s="309" t="s">
        <v>17499</v>
      </c>
      <c r="D5837" s="305" t="s">
        <v>142</v>
      </c>
      <c r="E5837" s="306" t="n">
        <v>2.92</v>
      </c>
    </row>
    <row r="5838" customFormat="false" ht="23.85" hidden="false" customHeight="false" outlineLevel="0" collapsed="false">
      <c r="A5838" s="309" t="n">
        <v>49112</v>
      </c>
      <c r="B5838" s="309" t="s">
        <v>438</v>
      </c>
      <c r="C5838" s="309" t="s">
        <v>17500</v>
      </c>
      <c r="D5838" s="305" t="s">
        <v>142</v>
      </c>
      <c r="E5838" s="306" t="n">
        <v>51.01</v>
      </c>
    </row>
    <row r="5839" customFormat="false" ht="23.85" hidden="false" customHeight="false" outlineLevel="0" collapsed="false">
      <c r="A5839" s="309" t="n">
        <v>49123</v>
      </c>
      <c r="B5839" s="309" t="s">
        <v>438</v>
      </c>
      <c r="C5839" s="309" t="s">
        <v>17501</v>
      </c>
      <c r="D5839" s="305" t="s">
        <v>142</v>
      </c>
      <c r="E5839" s="306" t="n">
        <v>3.01</v>
      </c>
    </row>
    <row r="5840" customFormat="false" ht="23.85" hidden="false" customHeight="false" outlineLevel="0" collapsed="false">
      <c r="A5840" s="309" t="n">
        <v>49165</v>
      </c>
      <c r="B5840" s="309" t="s">
        <v>438</v>
      </c>
      <c r="C5840" s="309" t="s">
        <v>17502</v>
      </c>
      <c r="D5840" s="305" t="s">
        <v>142</v>
      </c>
      <c r="E5840" s="306" t="n">
        <v>266.66</v>
      </c>
    </row>
    <row r="5841" customFormat="false" ht="23.85" hidden="false" customHeight="false" outlineLevel="0" collapsed="false">
      <c r="A5841" s="309" t="n">
        <v>49170</v>
      </c>
      <c r="B5841" s="309" t="s">
        <v>438</v>
      </c>
      <c r="C5841" s="309" t="s">
        <v>17503</v>
      </c>
      <c r="D5841" s="305" t="s">
        <v>142</v>
      </c>
      <c r="E5841" s="308" t="n">
        <v>2634.21</v>
      </c>
    </row>
    <row r="5842" customFormat="false" ht="15" hidden="false" customHeight="true" outlineLevel="0" collapsed="false">
      <c r="A5842" s="310" t="n">
        <v>492</v>
      </c>
      <c r="B5842" s="309" t="s">
        <v>438</v>
      </c>
      <c r="C5842" s="311" t="s">
        <v>17504</v>
      </c>
      <c r="D5842" s="311"/>
      <c r="E5842" s="311"/>
    </row>
    <row r="5843" customFormat="false" ht="15" hidden="false" customHeight="false" outlineLevel="0" collapsed="false">
      <c r="A5843" s="309" t="n">
        <v>49227</v>
      </c>
      <c r="B5843" s="309" t="s">
        <v>438</v>
      </c>
      <c r="C5843" s="309" t="s">
        <v>17505</v>
      </c>
      <c r="D5843" s="305" t="s">
        <v>142</v>
      </c>
      <c r="E5843" s="306" t="n">
        <v>4.88</v>
      </c>
    </row>
    <row r="5844" customFormat="false" ht="15" hidden="false" customHeight="false" outlineLevel="0" collapsed="false">
      <c r="A5844" s="309" t="n">
        <v>49228</v>
      </c>
      <c r="B5844" s="309" t="s">
        <v>438</v>
      </c>
      <c r="C5844" s="309" t="s">
        <v>17506</v>
      </c>
      <c r="D5844" s="305" t="s">
        <v>142</v>
      </c>
      <c r="E5844" s="306" t="n">
        <v>6.28</v>
      </c>
    </row>
    <row r="5845" customFormat="false" ht="15" hidden="false" customHeight="false" outlineLevel="0" collapsed="false">
      <c r="A5845" s="309" t="n">
        <v>49241</v>
      </c>
      <c r="B5845" s="309" t="s">
        <v>438</v>
      </c>
      <c r="C5845" s="309" t="s">
        <v>17507</v>
      </c>
      <c r="D5845" s="305" t="s">
        <v>142</v>
      </c>
      <c r="E5845" s="306" t="n">
        <v>7.36</v>
      </c>
    </row>
    <row r="5846" customFormat="false" ht="23.85" hidden="false" customHeight="false" outlineLevel="0" collapsed="false">
      <c r="A5846" s="309" t="n">
        <v>49242</v>
      </c>
      <c r="B5846" s="309" t="s">
        <v>438</v>
      </c>
      <c r="C5846" s="309" t="s">
        <v>17508</v>
      </c>
      <c r="D5846" s="305" t="s">
        <v>142</v>
      </c>
      <c r="E5846" s="306" t="n">
        <v>4.55</v>
      </c>
    </row>
    <row r="5847" customFormat="false" ht="35.05" hidden="false" customHeight="false" outlineLevel="0" collapsed="false">
      <c r="A5847" s="309" t="n">
        <v>49243</v>
      </c>
      <c r="B5847" s="309" t="s">
        <v>438</v>
      </c>
      <c r="C5847" s="309" t="s">
        <v>17509</v>
      </c>
      <c r="D5847" s="305" t="s">
        <v>142</v>
      </c>
      <c r="E5847" s="306" t="n">
        <v>6.89</v>
      </c>
    </row>
    <row r="5848" customFormat="false" ht="23.85" hidden="false" customHeight="false" outlineLevel="0" collapsed="false">
      <c r="A5848" s="309" t="n">
        <v>49249</v>
      </c>
      <c r="B5848" s="309" t="s">
        <v>438</v>
      </c>
      <c r="C5848" s="309" t="s">
        <v>17510</v>
      </c>
      <c r="D5848" s="305" t="s">
        <v>142</v>
      </c>
      <c r="E5848" s="306" t="n">
        <v>7.98</v>
      </c>
    </row>
    <row r="5849" customFormat="false" ht="23.85" hidden="false" customHeight="false" outlineLevel="0" collapsed="false">
      <c r="A5849" s="309" t="n">
        <v>49274</v>
      </c>
      <c r="B5849" s="309" t="s">
        <v>438</v>
      </c>
      <c r="C5849" s="309" t="s">
        <v>17511</v>
      </c>
      <c r="D5849" s="305" t="s">
        <v>142</v>
      </c>
      <c r="E5849" s="306" t="n">
        <v>76.27</v>
      </c>
    </row>
    <row r="5850" customFormat="false" ht="23.85" hidden="false" customHeight="false" outlineLevel="0" collapsed="false">
      <c r="A5850" s="309" t="n">
        <v>49275</v>
      </c>
      <c r="B5850" s="309" t="s">
        <v>438</v>
      </c>
      <c r="C5850" s="309" t="s">
        <v>17512</v>
      </c>
      <c r="D5850" s="305" t="s">
        <v>142</v>
      </c>
      <c r="E5850" s="306" t="n">
        <v>99.71</v>
      </c>
    </row>
    <row r="5851" customFormat="false" ht="23.85" hidden="false" customHeight="false" outlineLevel="0" collapsed="false">
      <c r="A5851" s="309" t="n">
        <v>49277</v>
      </c>
      <c r="B5851" s="309" t="s">
        <v>438</v>
      </c>
      <c r="C5851" s="309" t="s">
        <v>17513</v>
      </c>
      <c r="D5851" s="305" t="s">
        <v>142</v>
      </c>
      <c r="E5851" s="306" t="n">
        <v>28.8</v>
      </c>
    </row>
    <row r="5852" customFormat="false" ht="35.05" hidden="false" customHeight="false" outlineLevel="0" collapsed="false">
      <c r="A5852" s="309" t="n">
        <v>49278</v>
      </c>
      <c r="B5852" s="309" t="s">
        <v>438</v>
      </c>
      <c r="C5852" s="309" t="s">
        <v>17514</v>
      </c>
      <c r="D5852" s="305" t="s">
        <v>142</v>
      </c>
      <c r="E5852" s="306" t="n">
        <v>39.17</v>
      </c>
    </row>
    <row r="5853" customFormat="false" ht="23.85" hidden="false" customHeight="false" outlineLevel="0" collapsed="false">
      <c r="A5853" s="309" t="n">
        <v>49289</v>
      </c>
      <c r="B5853" s="309" t="s">
        <v>438</v>
      </c>
      <c r="C5853" s="309" t="s">
        <v>17515</v>
      </c>
      <c r="D5853" s="305" t="s">
        <v>142</v>
      </c>
      <c r="E5853" s="306" t="n">
        <v>10</v>
      </c>
    </row>
    <row r="5854" customFormat="false" ht="15" hidden="false" customHeight="true" outlineLevel="0" collapsed="false">
      <c r="A5854" s="310" t="n">
        <v>494</v>
      </c>
      <c r="B5854" s="309" t="s">
        <v>438</v>
      </c>
      <c r="C5854" s="311" t="s">
        <v>17516</v>
      </c>
      <c r="D5854" s="311"/>
      <c r="E5854" s="311"/>
    </row>
    <row r="5855" customFormat="false" ht="23.85" hidden="false" customHeight="false" outlineLevel="0" collapsed="false">
      <c r="A5855" s="309" t="n">
        <v>49424</v>
      </c>
      <c r="B5855" s="309" t="s">
        <v>438</v>
      </c>
      <c r="C5855" s="309" t="s">
        <v>17517</v>
      </c>
      <c r="D5855" s="305" t="s">
        <v>142</v>
      </c>
      <c r="E5855" s="306" t="n">
        <v>15.08</v>
      </c>
    </row>
    <row r="5856" customFormat="false" ht="23.85" hidden="false" customHeight="false" outlineLevel="0" collapsed="false">
      <c r="A5856" s="309" t="n">
        <v>49428</v>
      </c>
      <c r="B5856" s="309" t="s">
        <v>438</v>
      </c>
      <c r="C5856" s="309" t="s">
        <v>17518</v>
      </c>
      <c r="D5856" s="305" t="s">
        <v>142</v>
      </c>
      <c r="E5856" s="306" t="n">
        <v>2.89</v>
      </c>
    </row>
    <row r="5857" customFormat="false" ht="23.85" hidden="false" customHeight="false" outlineLevel="0" collapsed="false">
      <c r="A5857" s="309" t="n">
        <v>49459</v>
      </c>
      <c r="B5857" s="309" t="s">
        <v>438</v>
      </c>
      <c r="C5857" s="309" t="s">
        <v>17519</v>
      </c>
      <c r="D5857" s="305" t="s">
        <v>142</v>
      </c>
      <c r="E5857" s="306" t="n">
        <v>488.62</v>
      </c>
    </row>
    <row r="5858" customFormat="false" ht="23.85" hidden="false" customHeight="false" outlineLevel="0" collapsed="false">
      <c r="A5858" s="309" t="n">
        <v>49463</v>
      </c>
      <c r="B5858" s="309" t="s">
        <v>438</v>
      </c>
      <c r="C5858" s="309" t="s">
        <v>17520</v>
      </c>
      <c r="D5858" s="305" t="s">
        <v>142</v>
      </c>
      <c r="E5858" s="306" t="n">
        <v>67.79</v>
      </c>
    </row>
    <row r="5859" customFormat="false" ht="23.85" hidden="false" customHeight="false" outlineLevel="0" collapsed="false">
      <c r="A5859" s="309" t="n">
        <v>49464</v>
      </c>
      <c r="B5859" s="309" t="s">
        <v>438</v>
      </c>
      <c r="C5859" s="309" t="s">
        <v>17521</v>
      </c>
      <c r="D5859" s="305" t="s">
        <v>142</v>
      </c>
      <c r="E5859" s="306" t="n">
        <v>108.96</v>
      </c>
    </row>
    <row r="5860" customFormat="false" ht="15" hidden="false" customHeight="false" outlineLevel="0" collapsed="false">
      <c r="A5860" s="309" t="n">
        <v>49488</v>
      </c>
      <c r="B5860" s="309" t="s">
        <v>438</v>
      </c>
      <c r="C5860" s="309" t="s">
        <v>17522</v>
      </c>
      <c r="D5860" s="305" t="s">
        <v>142</v>
      </c>
      <c r="E5860" s="306" t="n">
        <v>1.77</v>
      </c>
    </row>
    <row r="5861" customFormat="false" ht="23.85" hidden="false" customHeight="false" outlineLevel="0" collapsed="false">
      <c r="A5861" s="309" t="n">
        <v>49492</v>
      </c>
      <c r="B5861" s="309" t="s">
        <v>438</v>
      </c>
      <c r="C5861" s="309" t="s">
        <v>17523</v>
      </c>
      <c r="D5861" s="305" t="s">
        <v>142</v>
      </c>
      <c r="E5861" s="306" t="n">
        <v>16.08</v>
      </c>
    </row>
    <row r="5862" customFormat="false" ht="23.85" hidden="false" customHeight="false" outlineLevel="0" collapsed="false">
      <c r="A5862" s="309" t="n">
        <v>49493</v>
      </c>
      <c r="B5862" s="309" t="s">
        <v>438</v>
      </c>
      <c r="C5862" s="309" t="s">
        <v>17524</v>
      </c>
      <c r="D5862" s="305" t="s">
        <v>142</v>
      </c>
      <c r="E5862" s="306" t="n">
        <v>31.38</v>
      </c>
    </row>
    <row r="5863" customFormat="false" ht="15" hidden="false" customHeight="true" outlineLevel="0" collapsed="false">
      <c r="A5863" s="310" t="n">
        <v>495</v>
      </c>
      <c r="B5863" s="309" t="s">
        <v>438</v>
      </c>
      <c r="C5863" s="311" t="s">
        <v>10416</v>
      </c>
      <c r="D5863" s="311"/>
      <c r="E5863" s="311"/>
    </row>
    <row r="5864" customFormat="false" ht="15" hidden="false" customHeight="false" outlineLevel="0" collapsed="false">
      <c r="A5864" s="309" t="n">
        <v>49502</v>
      </c>
      <c r="B5864" s="309" t="s">
        <v>438</v>
      </c>
      <c r="C5864" s="309" t="s">
        <v>17525</v>
      </c>
      <c r="D5864" s="305" t="s">
        <v>142</v>
      </c>
      <c r="E5864" s="306" t="n">
        <v>2.92</v>
      </c>
    </row>
    <row r="5865" customFormat="false" ht="15" hidden="false" customHeight="false" outlineLevel="0" collapsed="false">
      <c r="A5865" s="309" t="n">
        <v>49503</v>
      </c>
      <c r="B5865" s="309" t="s">
        <v>438</v>
      </c>
      <c r="C5865" s="309" t="s">
        <v>17526</v>
      </c>
      <c r="D5865" s="305" t="s">
        <v>142</v>
      </c>
      <c r="E5865" s="306" t="n">
        <v>30.31</v>
      </c>
    </row>
    <row r="5866" customFormat="false" ht="23.85" hidden="false" customHeight="false" outlineLevel="0" collapsed="false">
      <c r="A5866" s="309" t="n">
        <v>49505</v>
      </c>
      <c r="B5866" s="309" t="s">
        <v>438</v>
      </c>
      <c r="C5866" s="309" t="s">
        <v>17527</v>
      </c>
      <c r="D5866" s="305" t="s">
        <v>142</v>
      </c>
      <c r="E5866" s="306" t="n">
        <v>3.3</v>
      </c>
    </row>
    <row r="5867" customFormat="false" ht="15" hidden="false" customHeight="false" outlineLevel="0" collapsed="false">
      <c r="A5867" s="309" t="n">
        <v>49507</v>
      </c>
      <c r="B5867" s="309" t="s">
        <v>438</v>
      </c>
      <c r="C5867" s="309" t="s">
        <v>17528</v>
      </c>
      <c r="D5867" s="305" t="s">
        <v>142</v>
      </c>
      <c r="E5867" s="306" t="n">
        <v>3.3</v>
      </c>
    </row>
    <row r="5868" customFormat="false" ht="23.85" hidden="false" customHeight="false" outlineLevel="0" collapsed="false">
      <c r="A5868" s="309" t="n">
        <v>49510</v>
      </c>
      <c r="B5868" s="309" t="s">
        <v>438</v>
      </c>
      <c r="C5868" s="309" t="s">
        <v>17529</v>
      </c>
      <c r="D5868" s="305" t="s">
        <v>142</v>
      </c>
      <c r="E5868" s="306" t="n">
        <v>961.85</v>
      </c>
    </row>
    <row r="5869" customFormat="false" ht="15" hidden="false" customHeight="false" outlineLevel="0" collapsed="false">
      <c r="A5869" s="309" t="n">
        <v>49514</v>
      </c>
      <c r="B5869" s="309" t="s">
        <v>438</v>
      </c>
      <c r="C5869" s="309" t="s">
        <v>17530</v>
      </c>
      <c r="D5869" s="305" t="s">
        <v>142</v>
      </c>
      <c r="E5869" s="306" t="n">
        <v>17.82</v>
      </c>
    </row>
    <row r="5870" customFormat="false" ht="35.05" hidden="false" customHeight="false" outlineLevel="0" collapsed="false">
      <c r="A5870" s="309" t="n">
        <v>49521</v>
      </c>
      <c r="B5870" s="309" t="s">
        <v>438</v>
      </c>
      <c r="C5870" s="309" t="s">
        <v>17531</v>
      </c>
      <c r="D5870" s="305" t="s">
        <v>142</v>
      </c>
      <c r="E5870" s="306" t="n">
        <v>14.54</v>
      </c>
    </row>
    <row r="5871" customFormat="false" ht="23.85" hidden="false" customHeight="false" outlineLevel="0" collapsed="false">
      <c r="A5871" s="309" t="n">
        <v>49524</v>
      </c>
      <c r="B5871" s="309" t="s">
        <v>438</v>
      </c>
      <c r="C5871" s="309" t="s">
        <v>17532</v>
      </c>
      <c r="D5871" s="305" t="s">
        <v>429</v>
      </c>
      <c r="E5871" s="306" t="n">
        <v>23.34</v>
      </c>
    </row>
    <row r="5872" customFormat="false" ht="23.85" hidden="false" customHeight="false" outlineLevel="0" collapsed="false">
      <c r="A5872" s="309" t="n">
        <v>49537</v>
      </c>
      <c r="B5872" s="309" t="s">
        <v>438</v>
      </c>
      <c r="C5872" s="309" t="s">
        <v>17533</v>
      </c>
      <c r="D5872" s="305" t="s">
        <v>142</v>
      </c>
      <c r="E5872" s="306" t="n">
        <v>35.53</v>
      </c>
    </row>
    <row r="5873" customFormat="false" ht="15" hidden="false" customHeight="false" outlineLevel="0" collapsed="false">
      <c r="A5873" s="309" t="n">
        <v>49565</v>
      </c>
      <c r="B5873" s="309" t="s">
        <v>438</v>
      </c>
      <c r="C5873" s="309" t="s">
        <v>17534</v>
      </c>
      <c r="D5873" s="305" t="s">
        <v>142</v>
      </c>
      <c r="E5873" s="306" t="n">
        <v>28.34</v>
      </c>
    </row>
    <row r="5874" customFormat="false" ht="15" hidden="false" customHeight="false" outlineLevel="0" collapsed="false">
      <c r="A5874" s="309" t="n">
        <v>49566</v>
      </c>
      <c r="B5874" s="309" t="s">
        <v>438</v>
      </c>
      <c r="C5874" s="309" t="s">
        <v>17535</v>
      </c>
      <c r="D5874" s="305" t="s">
        <v>142</v>
      </c>
      <c r="E5874" s="306" t="n">
        <v>5.11</v>
      </c>
    </row>
    <row r="5875" customFormat="false" ht="15" hidden="false" customHeight="false" outlineLevel="0" collapsed="false">
      <c r="A5875" s="309" t="n">
        <v>49568</v>
      </c>
      <c r="B5875" s="309" t="s">
        <v>438</v>
      </c>
      <c r="C5875" s="309" t="s">
        <v>17536</v>
      </c>
      <c r="D5875" s="305" t="s">
        <v>142</v>
      </c>
      <c r="E5875" s="306" t="n">
        <v>9.16</v>
      </c>
    </row>
    <row r="5876" customFormat="false" ht="15" hidden="false" customHeight="false" outlineLevel="0" collapsed="false">
      <c r="A5876" s="309" t="n">
        <v>49570</v>
      </c>
      <c r="B5876" s="309" t="s">
        <v>438</v>
      </c>
      <c r="C5876" s="309" t="s">
        <v>17537</v>
      </c>
      <c r="D5876" s="305" t="s">
        <v>142</v>
      </c>
      <c r="E5876" s="306" t="n">
        <v>7.92</v>
      </c>
    </row>
    <row r="5877" customFormat="false" ht="15" hidden="false" customHeight="true" outlineLevel="0" collapsed="false">
      <c r="A5877" s="310" t="n">
        <v>496</v>
      </c>
      <c r="B5877" s="309" t="s">
        <v>438</v>
      </c>
      <c r="C5877" s="311" t="s">
        <v>16961</v>
      </c>
      <c r="D5877" s="311"/>
      <c r="E5877" s="311"/>
    </row>
    <row r="5878" customFormat="false" ht="23.85" hidden="false" customHeight="false" outlineLevel="0" collapsed="false">
      <c r="A5878" s="309" t="n">
        <v>49606</v>
      </c>
      <c r="B5878" s="309" t="s">
        <v>438</v>
      </c>
      <c r="C5878" s="309" t="s">
        <v>17538</v>
      </c>
      <c r="D5878" s="305" t="s">
        <v>429</v>
      </c>
      <c r="E5878" s="306" t="n">
        <v>15.43</v>
      </c>
    </row>
    <row r="5879" customFormat="false" ht="23.85" hidden="false" customHeight="false" outlineLevel="0" collapsed="false">
      <c r="A5879" s="309" t="n">
        <v>49626</v>
      </c>
      <c r="B5879" s="309" t="s">
        <v>438</v>
      </c>
      <c r="C5879" s="309" t="s">
        <v>17539</v>
      </c>
      <c r="D5879" s="305" t="s">
        <v>142</v>
      </c>
      <c r="E5879" s="306" t="n">
        <v>3.59</v>
      </c>
    </row>
    <row r="5880" customFormat="false" ht="23.85" hidden="false" customHeight="false" outlineLevel="0" collapsed="false">
      <c r="A5880" s="309" t="n">
        <v>49633</v>
      </c>
      <c r="B5880" s="309" t="s">
        <v>438</v>
      </c>
      <c r="C5880" s="309" t="s">
        <v>17540</v>
      </c>
      <c r="D5880" s="305" t="s">
        <v>142</v>
      </c>
      <c r="E5880" s="306" t="n">
        <v>2.8</v>
      </c>
    </row>
    <row r="5881" customFormat="false" ht="23.85" hidden="false" customHeight="false" outlineLevel="0" collapsed="false">
      <c r="A5881" s="309" t="n">
        <v>49645</v>
      </c>
      <c r="B5881" s="309" t="s">
        <v>438</v>
      </c>
      <c r="C5881" s="309" t="s">
        <v>17541</v>
      </c>
      <c r="D5881" s="305" t="s">
        <v>142</v>
      </c>
      <c r="E5881" s="306" t="n">
        <v>383.45</v>
      </c>
    </row>
    <row r="5882" customFormat="false" ht="23.85" hidden="false" customHeight="false" outlineLevel="0" collapsed="false">
      <c r="A5882" s="309" t="n">
        <v>49654</v>
      </c>
      <c r="B5882" s="309" t="s">
        <v>438</v>
      </c>
      <c r="C5882" s="309" t="s">
        <v>17542</v>
      </c>
      <c r="D5882" s="305" t="s">
        <v>142</v>
      </c>
      <c r="E5882" s="306" t="n">
        <v>31.12</v>
      </c>
    </row>
    <row r="5883" customFormat="false" ht="23.85" hidden="false" customHeight="false" outlineLevel="0" collapsed="false">
      <c r="A5883" s="309" t="n">
        <v>49666</v>
      </c>
      <c r="B5883" s="309" t="s">
        <v>438</v>
      </c>
      <c r="C5883" s="309" t="s">
        <v>17543</v>
      </c>
      <c r="D5883" s="305" t="s">
        <v>429</v>
      </c>
      <c r="E5883" s="306" t="n">
        <v>19.63</v>
      </c>
    </row>
    <row r="5884" customFormat="false" ht="15" hidden="false" customHeight="false" outlineLevel="0" collapsed="false">
      <c r="A5884" s="309" t="n">
        <v>49674</v>
      </c>
      <c r="B5884" s="309" t="s">
        <v>438</v>
      </c>
      <c r="C5884" s="309" t="s">
        <v>17544</v>
      </c>
      <c r="D5884" s="305" t="s">
        <v>142</v>
      </c>
      <c r="E5884" s="306" t="n">
        <v>38.82</v>
      </c>
    </row>
    <row r="5885" customFormat="false" ht="15" hidden="false" customHeight="false" outlineLevel="0" collapsed="false">
      <c r="A5885" s="309" t="n">
        <v>49679</v>
      </c>
      <c r="B5885" s="309" t="s">
        <v>438</v>
      </c>
      <c r="C5885" s="309" t="s">
        <v>17545</v>
      </c>
      <c r="D5885" s="305" t="s">
        <v>142</v>
      </c>
      <c r="E5885" s="306" t="n">
        <v>35.14</v>
      </c>
    </row>
    <row r="5886" customFormat="false" ht="15" hidden="false" customHeight="false" outlineLevel="0" collapsed="false">
      <c r="A5886" s="309" t="n">
        <v>49681</v>
      </c>
      <c r="B5886" s="309" t="s">
        <v>438</v>
      </c>
      <c r="C5886" s="309" t="s">
        <v>17546</v>
      </c>
      <c r="D5886" s="305" t="s">
        <v>142</v>
      </c>
      <c r="E5886" s="306" t="n">
        <v>5.2</v>
      </c>
    </row>
    <row r="5887" customFormat="false" ht="15" hidden="false" customHeight="false" outlineLevel="0" collapsed="false">
      <c r="A5887" s="309" t="n">
        <v>49686</v>
      </c>
      <c r="B5887" s="309" t="s">
        <v>438</v>
      </c>
      <c r="C5887" s="309" t="s">
        <v>17547</v>
      </c>
      <c r="D5887" s="305" t="s">
        <v>142</v>
      </c>
      <c r="E5887" s="306" t="n">
        <v>87.61</v>
      </c>
    </row>
    <row r="5888" customFormat="false" ht="23.85" hidden="false" customHeight="false" outlineLevel="0" collapsed="false">
      <c r="A5888" s="309" t="n">
        <v>49694</v>
      </c>
      <c r="B5888" s="309" t="s">
        <v>438</v>
      </c>
      <c r="C5888" s="309" t="s">
        <v>17548</v>
      </c>
      <c r="D5888" s="305" t="s">
        <v>142</v>
      </c>
      <c r="E5888" s="306" t="n">
        <v>35.34</v>
      </c>
    </row>
    <row r="5889" customFormat="false" ht="15" hidden="false" customHeight="false" outlineLevel="0" collapsed="false">
      <c r="A5889" s="309" t="n">
        <v>49695</v>
      </c>
      <c r="B5889" s="309" t="s">
        <v>438</v>
      </c>
      <c r="C5889" s="309" t="s">
        <v>17549</v>
      </c>
      <c r="D5889" s="305" t="s">
        <v>142</v>
      </c>
      <c r="E5889" s="306" t="n">
        <v>74.2</v>
      </c>
    </row>
    <row r="5890" customFormat="false" ht="15" hidden="false" customHeight="false" outlineLevel="0" collapsed="false">
      <c r="A5890" s="309" t="n">
        <v>49696</v>
      </c>
      <c r="B5890" s="309" t="s">
        <v>438</v>
      </c>
      <c r="C5890" s="309" t="s">
        <v>17550</v>
      </c>
      <c r="D5890" s="305" t="s">
        <v>142</v>
      </c>
      <c r="E5890" s="306" t="n">
        <v>101.96</v>
      </c>
    </row>
    <row r="5891" customFormat="false" ht="15" hidden="false" customHeight="true" outlineLevel="0" collapsed="false">
      <c r="A5891" s="310" t="n">
        <v>497</v>
      </c>
      <c r="B5891" s="309" t="s">
        <v>438</v>
      </c>
      <c r="C5891" s="311" t="s">
        <v>10416</v>
      </c>
      <c r="D5891" s="311"/>
      <c r="E5891" s="311"/>
    </row>
    <row r="5892" customFormat="false" ht="23.85" hidden="false" customHeight="false" outlineLevel="0" collapsed="false">
      <c r="A5892" s="309" t="n">
        <v>49709</v>
      </c>
      <c r="B5892" s="309" t="s">
        <v>438</v>
      </c>
      <c r="C5892" s="309" t="s">
        <v>17551</v>
      </c>
      <c r="D5892" s="305" t="s">
        <v>142</v>
      </c>
      <c r="E5892" s="306" t="n">
        <v>17.02</v>
      </c>
    </row>
    <row r="5893" customFormat="false" ht="23.85" hidden="false" customHeight="false" outlineLevel="0" collapsed="false">
      <c r="A5893" s="309" t="n">
        <v>49729</v>
      </c>
      <c r="B5893" s="309" t="s">
        <v>438</v>
      </c>
      <c r="C5893" s="309" t="s">
        <v>17552</v>
      </c>
      <c r="D5893" s="305" t="s">
        <v>429</v>
      </c>
      <c r="E5893" s="306" t="n">
        <v>84.23</v>
      </c>
    </row>
    <row r="5894" customFormat="false" ht="23.85" hidden="false" customHeight="false" outlineLevel="0" collapsed="false">
      <c r="A5894" s="309" t="n">
        <v>49774</v>
      </c>
      <c r="B5894" s="309" t="s">
        <v>438</v>
      </c>
      <c r="C5894" s="309" t="s">
        <v>17553</v>
      </c>
      <c r="D5894" s="305" t="s">
        <v>142</v>
      </c>
      <c r="E5894" s="306" t="n">
        <v>33.31</v>
      </c>
    </row>
    <row r="5895" customFormat="false" ht="23.85" hidden="false" customHeight="false" outlineLevel="0" collapsed="false">
      <c r="A5895" s="309" t="n">
        <v>49791</v>
      </c>
      <c r="B5895" s="309" t="s">
        <v>438</v>
      </c>
      <c r="C5895" s="309" t="s">
        <v>17554</v>
      </c>
      <c r="D5895" s="305" t="s">
        <v>142</v>
      </c>
      <c r="E5895" s="306" t="n">
        <v>9.21</v>
      </c>
    </row>
    <row r="5896" customFormat="false" ht="15" hidden="false" customHeight="true" outlineLevel="0" collapsed="false">
      <c r="A5896" s="310" t="n">
        <v>498</v>
      </c>
      <c r="B5896" s="309" t="s">
        <v>438</v>
      </c>
      <c r="C5896" s="311" t="s">
        <v>17138</v>
      </c>
      <c r="D5896" s="311"/>
      <c r="E5896" s="311"/>
    </row>
    <row r="5897" customFormat="false" ht="15" hidden="false" customHeight="false" outlineLevel="0" collapsed="false">
      <c r="A5897" s="309" t="n">
        <v>49803</v>
      </c>
      <c r="B5897" s="309" t="s">
        <v>438</v>
      </c>
      <c r="C5897" s="309" t="s">
        <v>17555</v>
      </c>
      <c r="D5897" s="305" t="s">
        <v>142</v>
      </c>
      <c r="E5897" s="306" t="n">
        <v>4.8</v>
      </c>
    </row>
    <row r="5898" customFormat="false" ht="15" hidden="false" customHeight="false" outlineLevel="0" collapsed="false">
      <c r="A5898" s="309" t="n">
        <v>49804</v>
      </c>
      <c r="B5898" s="309" t="s">
        <v>438</v>
      </c>
      <c r="C5898" s="309" t="s">
        <v>17556</v>
      </c>
      <c r="D5898" s="305" t="s">
        <v>142</v>
      </c>
      <c r="E5898" s="306" t="n">
        <v>5.05</v>
      </c>
    </row>
    <row r="5899" customFormat="false" ht="15" hidden="false" customHeight="false" outlineLevel="0" collapsed="false">
      <c r="A5899" s="309" t="n">
        <v>49805</v>
      </c>
      <c r="B5899" s="309" t="s">
        <v>438</v>
      </c>
      <c r="C5899" s="309" t="s">
        <v>17557</v>
      </c>
      <c r="D5899" s="305" t="s">
        <v>142</v>
      </c>
      <c r="E5899" s="306" t="n">
        <v>9.78</v>
      </c>
    </row>
    <row r="5900" customFormat="false" ht="15" hidden="false" customHeight="false" outlineLevel="0" collapsed="false">
      <c r="A5900" s="309" t="n">
        <v>49806</v>
      </c>
      <c r="B5900" s="309" t="s">
        <v>438</v>
      </c>
      <c r="C5900" s="309" t="s">
        <v>17558</v>
      </c>
      <c r="D5900" s="305" t="s">
        <v>142</v>
      </c>
      <c r="E5900" s="306" t="n">
        <v>10.89</v>
      </c>
    </row>
    <row r="5901" customFormat="false" ht="15" hidden="false" customHeight="false" outlineLevel="0" collapsed="false">
      <c r="A5901" s="309" t="n">
        <v>49807</v>
      </c>
      <c r="B5901" s="309" t="s">
        <v>438</v>
      </c>
      <c r="C5901" s="309" t="s">
        <v>17559</v>
      </c>
      <c r="D5901" s="305" t="s">
        <v>142</v>
      </c>
      <c r="E5901" s="306" t="n">
        <v>17.29</v>
      </c>
    </row>
    <row r="5902" customFormat="false" ht="23.85" hidden="false" customHeight="false" outlineLevel="0" collapsed="false">
      <c r="A5902" s="309" t="n">
        <v>49809</v>
      </c>
      <c r="B5902" s="309" t="s">
        <v>438</v>
      </c>
      <c r="C5902" s="309" t="s">
        <v>17560</v>
      </c>
      <c r="D5902" s="305" t="s">
        <v>142</v>
      </c>
      <c r="E5902" s="306" t="n">
        <v>22.87</v>
      </c>
    </row>
    <row r="5903" customFormat="false" ht="23.85" hidden="false" customHeight="false" outlineLevel="0" collapsed="false">
      <c r="A5903" s="309" t="n">
        <v>49811</v>
      </c>
      <c r="B5903" s="309" t="s">
        <v>438</v>
      </c>
      <c r="C5903" s="309" t="s">
        <v>17561</v>
      </c>
      <c r="D5903" s="305" t="s">
        <v>142</v>
      </c>
      <c r="E5903" s="306" t="n">
        <v>36.15</v>
      </c>
    </row>
    <row r="5904" customFormat="false" ht="23.85" hidden="false" customHeight="false" outlineLevel="0" collapsed="false">
      <c r="A5904" s="309" t="n">
        <v>49812</v>
      </c>
      <c r="B5904" s="309" t="s">
        <v>438</v>
      </c>
      <c r="C5904" s="309" t="s">
        <v>17562</v>
      </c>
      <c r="D5904" s="305" t="s">
        <v>142</v>
      </c>
      <c r="E5904" s="306" t="n">
        <v>187.14</v>
      </c>
    </row>
    <row r="5905" customFormat="false" ht="15" hidden="false" customHeight="false" outlineLevel="0" collapsed="false">
      <c r="A5905" s="309" t="n">
        <v>49818</v>
      </c>
      <c r="B5905" s="309" t="s">
        <v>438</v>
      </c>
      <c r="C5905" s="309" t="s">
        <v>17563</v>
      </c>
      <c r="D5905" s="305" t="s">
        <v>142</v>
      </c>
      <c r="E5905" s="306" t="n">
        <v>1.25</v>
      </c>
    </row>
    <row r="5906" customFormat="false" ht="23.85" hidden="false" customHeight="false" outlineLevel="0" collapsed="false">
      <c r="A5906" s="309" t="n">
        <v>49860</v>
      </c>
      <c r="B5906" s="309" t="s">
        <v>438</v>
      </c>
      <c r="C5906" s="309" t="s">
        <v>17564</v>
      </c>
      <c r="D5906" s="305" t="s">
        <v>142</v>
      </c>
      <c r="E5906" s="306" t="n">
        <v>130.66</v>
      </c>
    </row>
    <row r="5907" customFormat="false" ht="23.85" hidden="false" customHeight="false" outlineLevel="0" collapsed="false">
      <c r="A5907" s="309" t="n">
        <v>49861</v>
      </c>
      <c r="B5907" s="309" t="s">
        <v>438</v>
      </c>
      <c r="C5907" s="309" t="s">
        <v>17565</v>
      </c>
      <c r="D5907" s="305" t="s">
        <v>142</v>
      </c>
      <c r="E5907" s="306" t="n">
        <v>4.08</v>
      </c>
    </row>
    <row r="5908" customFormat="false" ht="15" hidden="false" customHeight="false" outlineLevel="0" collapsed="false">
      <c r="A5908" s="309" t="n">
        <v>49897</v>
      </c>
      <c r="B5908" s="309" t="s">
        <v>438</v>
      </c>
      <c r="C5908" s="309" t="s">
        <v>17566</v>
      </c>
      <c r="D5908" s="305" t="s">
        <v>142</v>
      </c>
      <c r="E5908" s="306" t="n">
        <v>51.3</v>
      </c>
    </row>
    <row r="5909" customFormat="false" ht="15" hidden="false" customHeight="true" outlineLevel="0" collapsed="false">
      <c r="A5909" s="310" t="n">
        <v>499</v>
      </c>
      <c r="B5909" s="309" t="s">
        <v>438</v>
      </c>
      <c r="C5909" s="311" t="s">
        <v>17567</v>
      </c>
      <c r="D5909" s="311"/>
      <c r="E5909" s="311"/>
    </row>
    <row r="5910" customFormat="false" ht="35.05" hidden="false" customHeight="false" outlineLevel="0" collapsed="false">
      <c r="A5910" s="309" t="n">
        <v>49905</v>
      </c>
      <c r="B5910" s="309" t="s">
        <v>438</v>
      </c>
      <c r="C5910" s="309" t="s">
        <v>17568</v>
      </c>
      <c r="D5910" s="305" t="s">
        <v>142</v>
      </c>
      <c r="E5910" s="306" t="n">
        <v>179.82</v>
      </c>
    </row>
    <row r="5911" customFormat="false" ht="23.85" hidden="false" customHeight="false" outlineLevel="0" collapsed="false">
      <c r="A5911" s="309" t="n">
        <v>49959</v>
      </c>
      <c r="B5911" s="309" t="s">
        <v>438</v>
      </c>
      <c r="C5911" s="309" t="s">
        <v>17569</v>
      </c>
      <c r="D5911" s="305" t="s">
        <v>142</v>
      </c>
      <c r="E5911" s="306" t="n">
        <v>236.81</v>
      </c>
    </row>
    <row r="5912" customFormat="false" ht="35.05" hidden="false" customHeight="false" outlineLevel="0" collapsed="false">
      <c r="A5912" s="309" t="n">
        <v>49967</v>
      </c>
      <c r="B5912" s="309" t="s">
        <v>438</v>
      </c>
      <c r="C5912" s="309" t="s">
        <v>17570</v>
      </c>
      <c r="D5912" s="305" t="s">
        <v>13663</v>
      </c>
      <c r="E5912" s="306" t="n">
        <v>0.95</v>
      </c>
    </row>
    <row r="5913" customFormat="false" ht="15" hidden="false" customHeight="true" outlineLevel="0" collapsed="false">
      <c r="A5913" s="310" t="n">
        <v>5</v>
      </c>
      <c r="B5913" s="309" t="s">
        <v>438</v>
      </c>
      <c r="C5913" s="311" t="s">
        <v>17571</v>
      </c>
      <c r="D5913" s="311"/>
      <c r="E5913" s="311"/>
    </row>
    <row r="5914" customFormat="false" ht="15" hidden="false" customHeight="true" outlineLevel="0" collapsed="false">
      <c r="A5914" s="310" t="n">
        <v>501</v>
      </c>
      <c r="B5914" s="309" t="s">
        <v>438</v>
      </c>
      <c r="C5914" s="311" t="s">
        <v>17572</v>
      </c>
      <c r="D5914" s="311"/>
      <c r="E5914" s="311"/>
    </row>
    <row r="5915" customFormat="false" ht="23.85" hidden="false" customHeight="false" outlineLevel="0" collapsed="false">
      <c r="A5915" s="309" t="n">
        <v>50105</v>
      </c>
      <c r="B5915" s="309" t="s">
        <v>438</v>
      </c>
      <c r="C5915" s="309" t="s">
        <v>17573</v>
      </c>
      <c r="D5915" s="305" t="s">
        <v>142</v>
      </c>
      <c r="E5915" s="306" t="n">
        <v>30.47</v>
      </c>
    </row>
    <row r="5916" customFormat="false" ht="23.85" hidden="false" customHeight="false" outlineLevel="0" collapsed="false">
      <c r="A5916" s="309" t="n">
        <v>50126</v>
      </c>
      <c r="B5916" s="309" t="s">
        <v>438</v>
      </c>
      <c r="C5916" s="309" t="s">
        <v>17574</v>
      </c>
      <c r="D5916" s="305" t="s">
        <v>142</v>
      </c>
      <c r="E5916" s="306" t="n">
        <v>21.04</v>
      </c>
    </row>
    <row r="5917" customFormat="false" ht="23.85" hidden="false" customHeight="false" outlineLevel="0" collapsed="false">
      <c r="A5917" s="309" t="n">
        <v>50128</v>
      </c>
      <c r="B5917" s="309" t="s">
        <v>438</v>
      </c>
      <c r="C5917" s="309" t="s">
        <v>17575</v>
      </c>
      <c r="D5917" s="305" t="s">
        <v>142</v>
      </c>
      <c r="E5917" s="306" t="n">
        <v>0.63</v>
      </c>
    </row>
    <row r="5918" customFormat="false" ht="15" hidden="false" customHeight="false" outlineLevel="0" collapsed="false">
      <c r="A5918" s="309" t="n">
        <v>50161</v>
      </c>
      <c r="B5918" s="309" t="s">
        <v>438</v>
      </c>
      <c r="C5918" s="309" t="s">
        <v>17576</v>
      </c>
      <c r="D5918" s="305" t="s">
        <v>429</v>
      </c>
      <c r="E5918" s="306" t="n">
        <v>85.13</v>
      </c>
    </row>
    <row r="5919" customFormat="false" ht="23.85" hidden="false" customHeight="false" outlineLevel="0" collapsed="false">
      <c r="A5919" s="309" t="n">
        <v>50163</v>
      </c>
      <c r="B5919" s="309" t="s">
        <v>438</v>
      </c>
      <c r="C5919" s="309" t="s">
        <v>17577</v>
      </c>
      <c r="D5919" s="305" t="s">
        <v>142</v>
      </c>
      <c r="E5919" s="306" t="n">
        <v>4.36</v>
      </c>
    </row>
    <row r="5920" customFormat="false" ht="23.85" hidden="false" customHeight="false" outlineLevel="0" collapsed="false">
      <c r="A5920" s="309" t="n">
        <v>50164</v>
      </c>
      <c r="B5920" s="309" t="s">
        <v>438</v>
      </c>
      <c r="C5920" s="309" t="s">
        <v>17578</v>
      </c>
      <c r="D5920" s="305" t="s">
        <v>142</v>
      </c>
      <c r="E5920" s="306" t="n">
        <v>11.64</v>
      </c>
    </row>
    <row r="5921" customFormat="false" ht="23.85" hidden="false" customHeight="false" outlineLevel="0" collapsed="false">
      <c r="A5921" s="309" t="n">
        <v>50167</v>
      </c>
      <c r="B5921" s="309" t="s">
        <v>438</v>
      </c>
      <c r="C5921" s="309" t="s">
        <v>17579</v>
      </c>
      <c r="D5921" s="305" t="s">
        <v>142</v>
      </c>
      <c r="E5921" s="306" t="n">
        <v>53.29</v>
      </c>
    </row>
    <row r="5922" customFormat="false" ht="15" hidden="false" customHeight="false" outlineLevel="0" collapsed="false">
      <c r="A5922" s="309" t="n">
        <v>50187</v>
      </c>
      <c r="B5922" s="309" t="s">
        <v>438</v>
      </c>
      <c r="C5922" s="309" t="s">
        <v>17580</v>
      </c>
      <c r="D5922" s="305" t="s">
        <v>429</v>
      </c>
      <c r="E5922" s="306" t="n">
        <v>38.5</v>
      </c>
    </row>
    <row r="5923" customFormat="false" ht="23.85" hidden="false" customHeight="false" outlineLevel="0" collapsed="false">
      <c r="A5923" s="309" t="n">
        <v>50188</v>
      </c>
      <c r="B5923" s="309" t="s">
        <v>438</v>
      </c>
      <c r="C5923" s="309" t="s">
        <v>17581</v>
      </c>
      <c r="D5923" s="305" t="s">
        <v>142</v>
      </c>
      <c r="E5923" s="306" t="n">
        <v>43.22</v>
      </c>
    </row>
    <row r="5924" customFormat="false" ht="15" hidden="false" customHeight="true" outlineLevel="0" collapsed="false">
      <c r="A5924" s="310" t="n">
        <v>510</v>
      </c>
      <c r="B5924" s="309" t="s">
        <v>438</v>
      </c>
      <c r="C5924" s="311" t="s">
        <v>17582</v>
      </c>
      <c r="D5924" s="311"/>
      <c r="E5924" s="311"/>
    </row>
    <row r="5925" customFormat="false" ht="23.85" hidden="false" customHeight="false" outlineLevel="0" collapsed="false">
      <c r="A5925" s="309" t="n">
        <v>51008</v>
      </c>
      <c r="B5925" s="309" t="s">
        <v>438</v>
      </c>
      <c r="C5925" s="309" t="s">
        <v>17583</v>
      </c>
      <c r="D5925" s="305" t="s">
        <v>142</v>
      </c>
      <c r="E5925" s="306" t="n">
        <v>13.93</v>
      </c>
    </row>
    <row r="5926" customFormat="false" ht="15" hidden="false" customHeight="false" outlineLevel="0" collapsed="false">
      <c r="A5926" s="309" t="n">
        <v>51015</v>
      </c>
      <c r="B5926" s="309" t="s">
        <v>438</v>
      </c>
      <c r="C5926" s="309" t="s">
        <v>17584</v>
      </c>
      <c r="D5926" s="305" t="s">
        <v>142</v>
      </c>
      <c r="E5926" s="306" t="n">
        <v>61.06</v>
      </c>
    </row>
    <row r="5927" customFormat="false" ht="23.85" hidden="false" customHeight="false" outlineLevel="0" collapsed="false">
      <c r="A5927" s="309" t="n">
        <v>51016</v>
      </c>
      <c r="B5927" s="309" t="s">
        <v>438</v>
      </c>
      <c r="C5927" s="309" t="s">
        <v>17585</v>
      </c>
      <c r="D5927" s="305" t="s">
        <v>142</v>
      </c>
      <c r="E5927" s="306" t="n">
        <v>38.82</v>
      </c>
    </row>
    <row r="5928" customFormat="false" ht="23.85" hidden="false" customHeight="false" outlineLevel="0" collapsed="false">
      <c r="A5928" s="309" t="n">
        <v>51033</v>
      </c>
      <c r="B5928" s="309" t="s">
        <v>438</v>
      </c>
      <c r="C5928" s="309" t="s">
        <v>17586</v>
      </c>
      <c r="D5928" s="305" t="s">
        <v>142</v>
      </c>
      <c r="E5928" s="306" t="n">
        <v>31.67</v>
      </c>
    </row>
    <row r="5929" customFormat="false" ht="23.85" hidden="false" customHeight="false" outlineLevel="0" collapsed="false">
      <c r="A5929" s="309" t="n">
        <v>51046</v>
      </c>
      <c r="B5929" s="309" t="s">
        <v>438</v>
      </c>
      <c r="C5929" s="309" t="s">
        <v>17587</v>
      </c>
      <c r="D5929" s="305" t="s">
        <v>142</v>
      </c>
      <c r="E5929" s="306" t="n">
        <v>24.77</v>
      </c>
    </row>
    <row r="5930" customFormat="false" ht="23.85" hidden="false" customHeight="false" outlineLevel="0" collapsed="false">
      <c r="A5930" s="309" t="n">
        <v>51048</v>
      </c>
      <c r="B5930" s="309" t="s">
        <v>438</v>
      </c>
      <c r="C5930" s="309" t="s">
        <v>17588</v>
      </c>
      <c r="D5930" s="305" t="s">
        <v>142</v>
      </c>
      <c r="E5930" s="306" t="n">
        <v>21.23</v>
      </c>
    </row>
    <row r="5931" customFormat="false" ht="23.85" hidden="false" customHeight="false" outlineLevel="0" collapsed="false">
      <c r="A5931" s="309" t="n">
        <v>51053</v>
      </c>
      <c r="B5931" s="309" t="s">
        <v>438</v>
      </c>
      <c r="C5931" s="309" t="s">
        <v>17589</v>
      </c>
      <c r="D5931" s="305" t="s">
        <v>142</v>
      </c>
      <c r="E5931" s="306" t="n">
        <v>106.14</v>
      </c>
    </row>
    <row r="5932" customFormat="false" ht="23.85" hidden="false" customHeight="false" outlineLevel="0" collapsed="false">
      <c r="A5932" s="309" t="n">
        <v>51054</v>
      </c>
      <c r="B5932" s="309" t="s">
        <v>438</v>
      </c>
      <c r="C5932" s="309" t="s">
        <v>17590</v>
      </c>
      <c r="D5932" s="305" t="s">
        <v>142</v>
      </c>
      <c r="E5932" s="306" t="n">
        <v>110.02</v>
      </c>
    </row>
    <row r="5933" customFormat="false" ht="15" hidden="false" customHeight="true" outlineLevel="0" collapsed="false">
      <c r="A5933" s="310" t="n">
        <v>520</v>
      </c>
      <c r="B5933" s="309" t="s">
        <v>438</v>
      </c>
      <c r="C5933" s="311" t="s">
        <v>599</v>
      </c>
      <c r="D5933" s="311"/>
      <c r="E5933" s="311"/>
    </row>
    <row r="5934" customFormat="false" ht="23.85" hidden="false" customHeight="false" outlineLevel="0" collapsed="false">
      <c r="A5934" s="309" t="n">
        <v>52004</v>
      </c>
      <c r="B5934" s="309" t="s">
        <v>438</v>
      </c>
      <c r="C5934" s="309" t="s">
        <v>17591</v>
      </c>
      <c r="D5934" s="305" t="s">
        <v>142</v>
      </c>
      <c r="E5934" s="306" t="n">
        <v>247.78</v>
      </c>
    </row>
    <row r="5935" customFormat="false" ht="15" hidden="false" customHeight="false" outlineLevel="0" collapsed="false">
      <c r="A5935" s="309" t="n">
        <v>52011</v>
      </c>
      <c r="B5935" s="309" t="s">
        <v>438</v>
      </c>
      <c r="C5935" s="309" t="s">
        <v>17592</v>
      </c>
      <c r="D5935" s="305" t="s">
        <v>142</v>
      </c>
      <c r="E5935" s="306" t="n">
        <v>282.37</v>
      </c>
    </row>
    <row r="5936" customFormat="false" ht="68.65" hidden="false" customHeight="false" outlineLevel="0" collapsed="false">
      <c r="A5936" s="309" t="n">
        <v>52017</v>
      </c>
      <c r="B5936" s="309" t="s">
        <v>438</v>
      </c>
      <c r="C5936" s="309" t="s">
        <v>17593</v>
      </c>
      <c r="D5936" s="305" t="s">
        <v>142</v>
      </c>
      <c r="E5936" s="308" t="n">
        <v>1739.06</v>
      </c>
    </row>
    <row r="5937" customFormat="false" ht="23.85" hidden="false" customHeight="false" outlineLevel="0" collapsed="false">
      <c r="A5937" s="309" t="n">
        <v>52030</v>
      </c>
      <c r="B5937" s="309" t="s">
        <v>438</v>
      </c>
      <c r="C5937" s="309" t="s">
        <v>17594</v>
      </c>
      <c r="D5937" s="305" t="s">
        <v>142</v>
      </c>
      <c r="E5937" s="306" t="n">
        <v>67.54</v>
      </c>
    </row>
    <row r="5938" customFormat="false" ht="57.45" hidden="false" customHeight="false" outlineLevel="0" collapsed="false">
      <c r="A5938" s="309" t="n">
        <v>52031</v>
      </c>
      <c r="B5938" s="309" t="s">
        <v>438</v>
      </c>
      <c r="C5938" s="309" t="s">
        <v>17595</v>
      </c>
      <c r="D5938" s="305" t="s">
        <v>142</v>
      </c>
      <c r="E5938" s="306" t="n">
        <v>453.27</v>
      </c>
    </row>
    <row r="5939" customFormat="false" ht="35.05" hidden="false" customHeight="false" outlineLevel="0" collapsed="false">
      <c r="A5939" s="309" t="n">
        <v>52035</v>
      </c>
      <c r="B5939" s="309" t="s">
        <v>438</v>
      </c>
      <c r="C5939" s="309" t="s">
        <v>17596</v>
      </c>
      <c r="D5939" s="305" t="s">
        <v>142</v>
      </c>
      <c r="E5939" s="306" t="n">
        <v>410.26</v>
      </c>
    </row>
    <row r="5940" customFormat="false" ht="35.05" hidden="false" customHeight="false" outlineLevel="0" collapsed="false">
      <c r="A5940" s="309" t="n">
        <v>52036</v>
      </c>
      <c r="B5940" s="309" t="s">
        <v>438</v>
      </c>
      <c r="C5940" s="309" t="s">
        <v>17597</v>
      </c>
      <c r="D5940" s="305" t="s">
        <v>142</v>
      </c>
      <c r="E5940" s="306" t="n">
        <v>503.41</v>
      </c>
    </row>
    <row r="5941" customFormat="false" ht="35.05" hidden="false" customHeight="false" outlineLevel="0" collapsed="false">
      <c r="A5941" s="309" t="n">
        <v>52041</v>
      </c>
      <c r="B5941" s="309" t="s">
        <v>438</v>
      </c>
      <c r="C5941" s="309" t="s">
        <v>17598</v>
      </c>
      <c r="D5941" s="305" t="s">
        <v>142</v>
      </c>
      <c r="E5941" s="306" t="n">
        <v>247.78</v>
      </c>
    </row>
    <row r="5942" customFormat="false" ht="23.85" hidden="false" customHeight="false" outlineLevel="0" collapsed="false">
      <c r="A5942" s="309" t="n">
        <v>52053</v>
      </c>
      <c r="B5942" s="309" t="s">
        <v>438</v>
      </c>
      <c r="C5942" s="309" t="s">
        <v>17599</v>
      </c>
      <c r="D5942" s="305" t="s">
        <v>142</v>
      </c>
      <c r="E5942" s="306" t="n">
        <v>86.51</v>
      </c>
    </row>
    <row r="5943" customFormat="false" ht="57.45" hidden="false" customHeight="false" outlineLevel="0" collapsed="false">
      <c r="A5943" s="309" t="n">
        <v>52076</v>
      </c>
      <c r="B5943" s="309" t="s">
        <v>438</v>
      </c>
      <c r="C5943" s="309" t="s">
        <v>17600</v>
      </c>
      <c r="D5943" s="305" t="s">
        <v>142</v>
      </c>
      <c r="E5943" s="306" t="n">
        <v>409.99</v>
      </c>
    </row>
    <row r="5944" customFormat="false" ht="15" hidden="false" customHeight="false" outlineLevel="0" collapsed="false">
      <c r="A5944" s="309" t="n">
        <v>52078</v>
      </c>
      <c r="B5944" s="309" t="s">
        <v>438</v>
      </c>
      <c r="C5944" s="309" t="s">
        <v>17601</v>
      </c>
      <c r="D5944" s="305" t="s">
        <v>142</v>
      </c>
      <c r="E5944" s="306" t="n">
        <v>493.71</v>
      </c>
    </row>
    <row r="5945" customFormat="false" ht="15" hidden="false" customHeight="true" outlineLevel="0" collapsed="false">
      <c r="A5945" s="310" t="n">
        <v>521</v>
      </c>
      <c r="B5945" s="309" t="s">
        <v>438</v>
      </c>
      <c r="C5945" s="311" t="s">
        <v>17602</v>
      </c>
      <c r="D5945" s="311"/>
      <c r="E5945" s="311"/>
    </row>
    <row r="5946" customFormat="false" ht="23.85" hidden="false" customHeight="false" outlineLevel="0" collapsed="false">
      <c r="A5946" s="309" t="n">
        <v>52103</v>
      </c>
      <c r="B5946" s="309" t="s">
        <v>438</v>
      </c>
      <c r="C5946" s="309" t="s">
        <v>17603</v>
      </c>
      <c r="D5946" s="305" t="s">
        <v>142</v>
      </c>
      <c r="E5946" s="308" t="n">
        <v>2405.12</v>
      </c>
    </row>
    <row r="5947" customFormat="false" ht="23.85" hidden="false" customHeight="false" outlineLevel="0" collapsed="false">
      <c r="A5947" s="309" t="n">
        <v>52118</v>
      </c>
      <c r="B5947" s="309" t="s">
        <v>438</v>
      </c>
      <c r="C5947" s="309" t="s">
        <v>17604</v>
      </c>
      <c r="D5947" s="305" t="s">
        <v>142</v>
      </c>
      <c r="E5947" s="308" t="n">
        <v>2604.3</v>
      </c>
    </row>
    <row r="5948" customFormat="false" ht="57.45" hidden="false" customHeight="false" outlineLevel="0" collapsed="false">
      <c r="A5948" s="309" t="n">
        <v>52121</v>
      </c>
      <c r="B5948" s="309" t="s">
        <v>438</v>
      </c>
      <c r="C5948" s="309" t="s">
        <v>17605</v>
      </c>
      <c r="D5948" s="305" t="s">
        <v>142</v>
      </c>
      <c r="E5948" s="306" t="n">
        <v>550.15</v>
      </c>
    </row>
    <row r="5949" customFormat="false" ht="15" hidden="false" customHeight="false" outlineLevel="0" collapsed="false">
      <c r="A5949" s="309" t="n">
        <v>52123</v>
      </c>
      <c r="B5949" s="309" t="s">
        <v>438</v>
      </c>
      <c r="C5949" s="309" t="s">
        <v>17606</v>
      </c>
      <c r="D5949" s="305" t="s">
        <v>142</v>
      </c>
      <c r="E5949" s="308" t="n">
        <v>1069.79</v>
      </c>
    </row>
    <row r="5950" customFormat="false" ht="68.65" hidden="false" customHeight="false" outlineLevel="0" collapsed="false">
      <c r="A5950" s="309" t="n">
        <v>52125</v>
      </c>
      <c r="B5950" s="309" t="s">
        <v>438</v>
      </c>
      <c r="C5950" s="309" t="s">
        <v>17607</v>
      </c>
      <c r="D5950" s="305" t="s">
        <v>142</v>
      </c>
      <c r="E5950" s="308" t="n">
        <v>1953.07</v>
      </c>
    </row>
    <row r="5951" customFormat="false" ht="35.05" hidden="false" customHeight="false" outlineLevel="0" collapsed="false">
      <c r="A5951" s="309" t="n">
        <v>52126</v>
      </c>
      <c r="B5951" s="309" t="s">
        <v>438</v>
      </c>
      <c r="C5951" s="309" t="s">
        <v>17608</v>
      </c>
      <c r="D5951" s="305" t="s">
        <v>142</v>
      </c>
      <c r="E5951" s="306" t="n">
        <v>579.8</v>
      </c>
    </row>
    <row r="5952" customFormat="false" ht="68.65" hidden="false" customHeight="false" outlineLevel="0" collapsed="false">
      <c r="A5952" s="309" t="n">
        <v>52132</v>
      </c>
      <c r="B5952" s="309" t="s">
        <v>438</v>
      </c>
      <c r="C5952" s="309" t="s">
        <v>17609</v>
      </c>
      <c r="D5952" s="305" t="s">
        <v>142</v>
      </c>
      <c r="E5952" s="308" t="n">
        <v>1795.6</v>
      </c>
    </row>
    <row r="5953" customFormat="false" ht="57.45" hidden="false" customHeight="false" outlineLevel="0" collapsed="false">
      <c r="A5953" s="309" t="n">
        <v>52150</v>
      </c>
      <c r="B5953" s="309" t="s">
        <v>438</v>
      </c>
      <c r="C5953" s="309" t="s">
        <v>17610</v>
      </c>
      <c r="D5953" s="305" t="s">
        <v>142</v>
      </c>
      <c r="E5953" s="306" t="n">
        <v>638.26</v>
      </c>
    </row>
    <row r="5954" customFormat="false" ht="68.65" hidden="false" customHeight="false" outlineLevel="0" collapsed="false">
      <c r="A5954" s="309" t="n">
        <v>52164</v>
      </c>
      <c r="B5954" s="309" t="s">
        <v>438</v>
      </c>
      <c r="C5954" s="309" t="s">
        <v>17611</v>
      </c>
      <c r="D5954" s="305" t="s">
        <v>142</v>
      </c>
      <c r="E5954" s="308" t="n">
        <v>2055.25</v>
      </c>
    </row>
    <row r="5955" customFormat="false" ht="15" hidden="false" customHeight="true" outlineLevel="0" collapsed="false">
      <c r="A5955" s="310" t="n">
        <v>540</v>
      </c>
      <c r="B5955" s="309" t="s">
        <v>438</v>
      </c>
      <c r="C5955" s="311" t="s">
        <v>10416</v>
      </c>
      <c r="D5955" s="311"/>
      <c r="E5955" s="311"/>
    </row>
    <row r="5956" customFormat="false" ht="23.85" hidden="false" customHeight="false" outlineLevel="0" collapsed="false">
      <c r="A5956" s="309" t="n">
        <v>54003</v>
      </c>
      <c r="B5956" s="309" t="s">
        <v>438</v>
      </c>
      <c r="C5956" s="309" t="s">
        <v>17612</v>
      </c>
      <c r="D5956" s="305" t="s">
        <v>142</v>
      </c>
      <c r="E5956" s="306" t="n">
        <v>3.36</v>
      </c>
    </row>
    <row r="5957" customFormat="false" ht="23.85" hidden="false" customHeight="false" outlineLevel="0" collapsed="false">
      <c r="A5957" s="309" t="n">
        <v>54010</v>
      </c>
      <c r="B5957" s="309" t="s">
        <v>438</v>
      </c>
      <c r="C5957" s="309" t="s">
        <v>17613</v>
      </c>
      <c r="D5957" s="305" t="s">
        <v>142</v>
      </c>
      <c r="E5957" s="306" t="n">
        <v>25.18</v>
      </c>
    </row>
    <row r="5958" customFormat="false" ht="23.85" hidden="false" customHeight="false" outlineLevel="0" collapsed="false">
      <c r="A5958" s="309" t="n">
        <v>54024</v>
      </c>
      <c r="B5958" s="309" t="s">
        <v>438</v>
      </c>
      <c r="C5958" s="309" t="s">
        <v>17614</v>
      </c>
      <c r="D5958" s="305" t="s">
        <v>142</v>
      </c>
      <c r="E5958" s="306" t="n">
        <v>279.49</v>
      </c>
    </row>
    <row r="5959" customFormat="false" ht="23.85" hidden="false" customHeight="false" outlineLevel="0" collapsed="false">
      <c r="A5959" s="309" t="n">
        <v>54025</v>
      </c>
      <c r="B5959" s="309" t="s">
        <v>438</v>
      </c>
      <c r="C5959" s="309" t="s">
        <v>17615</v>
      </c>
      <c r="D5959" s="305" t="s">
        <v>142</v>
      </c>
      <c r="E5959" s="306" t="n">
        <v>407.82</v>
      </c>
    </row>
    <row r="5960" customFormat="false" ht="15" hidden="false" customHeight="false" outlineLevel="0" collapsed="false">
      <c r="A5960" s="309" t="n">
        <v>54062</v>
      </c>
      <c r="B5960" s="309" t="s">
        <v>438</v>
      </c>
      <c r="C5960" s="309" t="s">
        <v>17616</v>
      </c>
      <c r="D5960" s="305" t="s">
        <v>142</v>
      </c>
      <c r="E5960" s="306" t="n">
        <v>93.43</v>
      </c>
    </row>
    <row r="5961" customFormat="false" ht="15" hidden="false" customHeight="false" outlineLevel="0" collapsed="false">
      <c r="A5961" s="309" t="n">
        <v>54063</v>
      </c>
      <c r="B5961" s="309" t="s">
        <v>438</v>
      </c>
      <c r="C5961" s="309" t="s">
        <v>17617</v>
      </c>
      <c r="D5961" s="305" t="s">
        <v>142</v>
      </c>
      <c r="E5961" s="306" t="n">
        <v>284.12</v>
      </c>
    </row>
    <row r="5962" customFormat="false" ht="23.85" hidden="false" customHeight="false" outlineLevel="0" collapsed="false">
      <c r="A5962" s="309" t="n">
        <v>54090</v>
      </c>
      <c r="B5962" s="309" t="s">
        <v>438</v>
      </c>
      <c r="C5962" s="309" t="s">
        <v>17618</v>
      </c>
      <c r="D5962" s="305" t="s">
        <v>142</v>
      </c>
      <c r="E5962" s="308" t="n">
        <v>5542.21</v>
      </c>
    </row>
    <row r="5963" customFormat="false" ht="15" hidden="false" customHeight="true" outlineLevel="0" collapsed="false">
      <c r="A5963" s="310" t="n">
        <v>6</v>
      </c>
      <c r="B5963" s="309" t="s">
        <v>438</v>
      </c>
      <c r="C5963" s="311" t="s">
        <v>17619</v>
      </c>
      <c r="D5963" s="311"/>
      <c r="E5963" s="311"/>
    </row>
    <row r="5964" customFormat="false" ht="15" hidden="false" customHeight="true" outlineLevel="0" collapsed="false">
      <c r="A5964" s="310" t="n">
        <v>601</v>
      </c>
      <c r="B5964" s="309" t="s">
        <v>438</v>
      </c>
      <c r="C5964" s="311" t="s">
        <v>17620</v>
      </c>
      <c r="D5964" s="311"/>
      <c r="E5964" s="311"/>
    </row>
    <row r="5965" customFormat="false" ht="23.85" hidden="false" customHeight="false" outlineLevel="0" collapsed="false">
      <c r="A5965" s="309" t="n">
        <v>60101</v>
      </c>
      <c r="B5965" s="309" t="s">
        <v>438</v>
      </c>
      <c r="C5965" s="309" t="s">
        <v>17621</v>
      </c>
      <c r="D5965" s="305" t="s">
        <v>429</v>
      </c>
      <c r="E5965" s="306" t="n">
        <v>86.56</v>
      </c>
    </row>
    <row r="5966" customFormat="false" ht="23.85" hidden="false" customHeight="false" outlineLevel="0" collapsed="false">
      <c r="A5966" s="309" t="n">
        <v>60104</v>
      </c>
      <c r="B5966" s="309" t="s">
        <v>438</v>
      </c>
      <c r="C5966" s="309" t="s">
        <v>17622</v>
      </c>
      <c r="D5966" s="305" t="s">
        <v>429</v>
      </c>
      <c r="E5966" s="306" t="n">
        <v>63.97</v>
      </c>
    </row>
    <row r="5967" customFormat="false" ht="15" hidden="false" customHeight="true" outlineLevel="0" collapsed="false">
      <c r="A5967" s="310" t="n">
        <v>602</v>
      </c>
      <c r="B5967" s="309" t="s">
        <v>438</v>
      </c>
      <c r="C5967" s="311" t="s">
        <v>17623</v>
      </c>
      <c r="D5967" s="311"/>
      <c r="E5967" s="311"/>
    </row>
    <row r="5968" customFormat="false" ht="15" hidden="false" customHeight="false" outlineLevel="0" collapsed="false">
      <c r="A5968" s="309" t="n">
        <v>60241</v>
      </c>
      <c r="B5968" s="309" t="s">
        <v>438</v>
      </c>
      <c r="C5968" s="309" t="s">
        <v>17624</v>
      </c>
      <c r="D5968" s="305" t="s">
        <v>142</v>
      </c>
      <c r="E5968" s="306" t="n">
        <v>29.2</v>
      </c>
    </row>
    <row r="5969" customFormat="false" ht="15" hidden="false" customHeight="false" outlineLevel="0" collapsed="false">
      <c r="A5969" s="309" t="n">
        <v>60242</v>
      </c>
      <c r="B5969" s="309" t="s">
        <v>438</v>
      </c>
      <c r="C5969" s="309" t="s">
        <v>17625</v>
      </c>
      <c r="D5969" s="305" t="s">
        <v>142</v>
      </c>
      <c r="E5969" s="306" t="n">
        <v>57.17</v>
      </c>
    </row>
    <row r="5970" customFormat="false" ht="15" hidden="false" customHeight="false" outlineLevel="0" collapsed="false">
      <c r="A5970" s="309" t="n">
        <v>60243</v>
      </c>
      <c r="B5970" s="309" t="s">
        <v>438</v>
      </c>
      <c r="C5970" s="309" t="s">
        <v>17626</v>
      </c>
      <c r="D5970" s="305" t="s">
        <v>142</v>
      </c>
      <c r="E5970" s="306" t="n">
        <v>119.68</v>
      </c>
    </row>
    <row r="5971" customFormat="false" ht="15" hidden="false" customHeight="true" outlineLevel="0" collapsed="false">
      <c r="A5971" s="310" t="n">
        <v>604</v>
      </c>
      <c r="B5971" s="309" t="s">
        <v>438</v>
      </c>
      <c r="C5971" s="311" t="s">
        <v>17627</v>
      </c>
      <c r="D5971" s="311"/>
      <c r="E5971" s="311"/>
    </row>
    <row r="5972" customFormat="false" ht="15" hidden="false" customHeight="false" outlineLevel="0" collapsed="false">
      <c r="A5972" s="309" t="n">
        <v>60406</v>
      </c>
      <c r="B5972" s="309" t="s">
        <v>438</v>
      </c>
      <c r="C5972" s="309" t="s">
        <v>17628</v>
      </c>
      <c r="D5972" s="305" t="s">
        <v>142</v>
      </c>
      <c r="E5972" s="306" t="n">
        <v>154</v>
      </c>
    </row>
    <row r="5973" customFormat="false" ht="23.85" hidden="false" customHeight="false" outlineLevel="0" collapsed="false">
      <c r="A5973" s="309" t="n">
        <v>60443</v>
      </c>
      <c r="B5973" s="309" t="s">
        <v>438</v>
      </c>
      <c r="C5973" s="309" t="s">
        <v>17629</v>
      </c>
      <c r="D5973" s="305" t="s">
        <v>142</v>
      </c>
      <c r="E5973" s="306" t="n">
        <v>40.44</v>
      </c>
    </row>
    <row r="5974" customFormat="false" ht="15" hidden="false" customHeight="true" outlineLevel="0" collapsed="false">
      <c r="A5974" s="310" t="n">
        <v>605</v>
      </c>
      <c r="B5974" s="309" t="s">
        <v>438</v>
      </c>
      <c r="C5974" s="311" t="s">
        <v>17627</v>
      </c>
      <c r="D5974" s="311"/>
      <c r="E5974" s="311"/>
    </row>
    <row r="5975" customFormat="false" ht="23.85" hidden="false" customHeight="false" outlineLevel="0" collapsed="false">
      <c r="A5975" s="309" t="n">
        <v>60501</v>
      </c>
      <c r="B5975" s="309" t="s">
        <v>438</v>
      </c>
      <c r="C5975" s="309" t="s">
        <v>17630</v>
      </c>
      <c r="D5975" s="305" t="s">
        <v>429</v>
      </c>
      <c r="E5975" s="306" t="n">
        <v>17.31</v>
      </c>
    </row>
    <row r="5976" customFormat="false" ht="23.85" hidden="false" customHeight="false" outlineLevel="0" collapsed="false">
      <c r="A5976" s="309" t="n">
        <v>60502</v>
      </c>
      <c r="B5976" s="309" t="s">
        <v>438</v>
      </c>
      <c r="C5976" s="309" t="s">
        <v>17631</v>
      </c>
      <c r="D5976" s="305" t="s">
        <v>429</v>
      </c>
      <c r="E5976" s="306" t="n">
        <v>23.46</v>
      </c>
    </row>
    <row r="5977" customFormat="false" ht="23.85" hidden="false" customHeight="false" outlineLevel="0" collapsed="false">
      <c r="A5977" s="309" t="n">
        <v>60503</v>
      </c>
      <c r="B5977" s="309" t="s">
        <v>438</v>
      </c>
      <c r="C5977" s="309" t="s">
        <v>17632</v>
      </c>
      <c r="D5977" s="305" t="s">
        <v>429</v>
      </c>
      <c r="E5977" s="306" t="n">
        <v>30.72</v>
      </c>
    </row>
    <row r="5978" customFormat="false" ht="23.85" hidden="false" customHeight="false" outlineLevel="0" collapsed="false">
      <c r="A5978" s="309" t="n">
        <v>60504</v>
      </c>
      <c r="B5978" s="309" t="s">
        <v>438</v>
      </c>
      <c r="C5978" s="309" t="s">
        <v>17633</v>
      </c>
      <c r="D5978" s="305" t="s">
        <v>429</v>
      </c>
      <c r="E5978" s="306" t="n">
        <v>42.32</v>
      </c>
    </row>
    <row r="5979" customFormat="false" ht="23.85" hidden="false" customHeight="false" outlineLevel="0" collapsed="false">
      <c r="A5979" s="309" t="n">
        <v>60505</v>
      </c>
      <c r="B5979" s="309" t="s">
        <v>438</v>
      </c>
      <c r="C5979" s="309" t="s">
        <v>17634</v>
      </c>
      <c r="D5979" s="305" t="s">
        <v>429</v>
      </c>
      <c r="E5979" s="306" t="n">
        <v>52.92</v>
      </c>
    </row>
    <row r="5980" customFormat="false" ht="23.85" hidden="false" customHeight="false" outlineLevel="0" collapsed="false">
      <c r="A5980" s="309" t="n">
        <v>60506</v>
      </c>
      <c r="B5980" s="309" t="s">
        <v>438</v>
      </c>
      <c r="C5980" s="309" t="s">
        <v>17635</v>
      </c>
      <c r="D5980" s="305" t="s">
        <v>429</v>
      </c>
      <c r="E5980" s="306" t="n">
        <v>70</v>
      </c>
    </row>
    <row r="5981" customFormat="false" ht="23.85" hidden="false" customHeight="false" outlineLevel="0" collapsed="false">
      <c r="A5981" s="309" t="n">
        <v>60507</v>
      </c>
      <c r="B5981" s="309" t="s">
        <v>438</v>
      </c>
      <c r="C5981" s="309" t="s">
        <v>17636</v>
      </c>
      <c r="D5981" s="305" t="s">
        <v>429</v>
      </c>
      <c r="E5981" s="306" t="n">
        <v>93.13</v>
      </c>
    </row>
    <row r="5982" customFormat="false" ht="23.85" hidden="false" customHeight="false" outlineLevel="0" collapsed="false">
      <c r="A5982" s="309" t="n">
        <v>60508</v>
      </c>
      <c r="B5982" s="309" t="s">
        <v>438</v>
      </c>
      <c r="C5982" s="309" t="s">
        <v>17637</v>
      </c>
      <c r="D5982" s="305" t="s">
        <v>429</v>
      </c>
      <c r="E5982" s="306" t="n">
        <v>109.99</v>
      </c>
    </row>
    <row r="5983" customFormat="false" ht="23.85" hidden="false" customHeight="false" outlineLevel="0" collapsed="false">
      <c r="A5983" s="309" t="n">
        <v>60509</v>
      </c>
      <c r="B5983" s="309" t="s">
        <v>438</v>
      </c>
      <c r="C5983" s="309" t="s">
        <v>17638</v>
      </c>
      <c r="D5983" s="305" t="s">
        <v>429</v>
      </c>
      <c r="E5983" s="306" t="n">
        <v>165.36</v>
      </c>
    </row>
    <row r="5984" customFormat="false" ht="15" hidden="false" customHeight="false" outlineLevel="0" collapsed="false">
      <c r="A5984" s="309" t="n">
        <v>60517</v>
      </c>
      <c r="B5984" s="309" t="s">
        <v>438</v>
      </c>
      <c r="C5984" s="309" t="s">
        <v>17639</v>
      </c>
      <c r="D5984" s="305" t="s">
        <v>142</v>
      </c>
      <c r="E5984" s="306" t="n">
        <v>50.52</v>
      </c>
    </row>
    <row r="5985" customFormat="false" ht="23.85" hidden="false" customHeight="false" outlineLevel="0" collapsed="false">
      <c r="A5985" s="309" t="n">
        <v>60518</v>
      </c>
      <c r="B5985" s="309" t="s">
        <v>438</v>
      </c>
      <c r="C5985" s="309" t="s">
        <v>17640</v>
      </c>
      <c r="D5985" s="305" t="s">
        <v>142</v>
      </c>
      <c r="E5985" s="306" t="n">
        <v>92.12</v>
      </c>
    </row>
    <row r="5986" customFormat="false" ht="15" hidden="false" customHeight="false" outlineLevel="0" collapsed="false">
      <c r="A5986" s="309" t="n">
        <v>60519</v>
      </c>
      <c r="B5986" s="309" t="s">
        <v>438</v>
      </c>
      <c r="C5986" s="309" t="s">
        <v>17641</v>
      </c>
      <c r="D5986" s="305" t="s">
        <v>142</v>
      </c>
      <c r="E5986" s="306" t="n">
        <v>148.4</v>
      </c>
    </row>
    <row r="5987" customFormat="false" ht="23.85" hidden="false" customHeight="false" outlineLevel="0" collapsed="false">
      <c r="A5987" s="309" t="n">
        <v>60528</v>
      </c>
      <c r="B5987" s="309" t="s">
        <v>438</v>
      </c>
      <c r="C5987" s="309" t="s">
        <v>17642</v>
      </c>
      <c r="D5987" s="305" t="s">
        <v>142</v>
      </c>
      <c r="E5987" s="306" t="n">
        <v>38.14</v>
      </c>
    </row>
    <row r="5988" customFormat="false" ht="23.85" hidden="false" customHeight="false" outlineLevel="0" collapsed="false">
      <c r="A5988" s="309" t="n">
        <v>60545</v>
      </c>
      <c r="B5988" s="309" t="s">
        <v>438</v>
      </c>
      <c r="C5988" s="309" t="s">
        <v>17643</v>
      </c>
      <c r="D5988" s="305" t="s">
        <v>142</v>
      </c>
      <c r="E5988" s="306" t="n">
        <v>138.31</v>
      </c>
    </row>
    <row r="5989" customFormat="false" ht="23.85" hidden="false" customHeight="false" outlineLevel="0" collapsed="false">
      <c r="A5989" s="309" t="n">
        <v>60546</v>
      </c>
      <c r="B5989" s="309" t="s">
        <v>438</v>
      </c>
      <c r="C5989" s="309" t="s">
        <v>17644</v>
      </c>
      <c r="D5989" s="305" t="s">
        <v>142</v>
      </c>
      <c r="E5989" s="306" t="n">
        <v>69.62</v>
      </c>
    </row>
    <row r="5990" customFormat="false" ht="23.85" hidden="false" customHeight="false" outlineLevel="0" collapsed="false">
      <c r="A5990" s="309" t="n">
        <v>60585</v>
      </c>
      <c r="B5990" s="309" t="s">
        <v>438</v>
      </c>
      <c r="C5990" s="309" t="s">
        <v>17645</v>
      </c>
      <c r="D5990" s="305" t="s">
        <v>142</v>
      </c>
      <c r="E5990" s="306" t="n">
        <v>36.76</v>
      </c>
    </row>
    <row r="5991" customFormat="false" ht="23.85" hidden="false" customHeight="false" outlineLevel="0" collapsed="false">
      <c r="A5991" s="309" t="n">
        <v>60596</v>
      </c>
      <c r="B5991" s="309" t="s">
        <v>438</v>
      </c>
      <c r="C5991" s="309" t="s">
        <v>17646</v>
      </c>
      <c r="D5991" s="305" t="s">
        <v>142</v>
      </c>
      <c r="E5991" s="306" t="n">
        <v>130.64</v>
      </c>
    </row>
    <row r="5992" customFormat="false" ht="23.85" hidden="false" customHeight="false" outlineLevel="0" collapsed="false">
      <c r="A5992" s="309" t="n">
        <v>60598</v>
      </c>
      <c r="B5992" s="309" t="s">
        <v>438</v>
      </c>
      <c r="C5992" s="309" t="s">
        <v>17647</v>
      </c>
      <c r="D5992" s="305" t="s">
        <v>142</v>
      </c>
      <c r="E5992" s="306" t="n">
        <v>70.93</v>
      </c>
    </row>
    <row r="5993" customFormat="false" ht="15" hidden="false" customHeight="true" outlineLevel="0" collapsed="false">
      <c r="A5993" s="310" t="n">
        <v>607</v>
      </c>
      <c r="B5993" s="309" t="s">
        <v>438</v>
      </c>
      <c r="C5993" s="311" t="s">
        <v>17627</v>
      </c>
      <c r="D5993" s="311"/>
      <c r="E5993" s="311"/>
    </row>
    <row r="5994" customFormat="false" ht="23.85" hidden="false" customHeight="false" outlineLevel="0" collapsed="false">
      <c r="A5994" s="309" t="n">
        <v>60712</v>
      </c>
      <c r="B5994" s="309" t="s">
        <v>438</v>
      </c>
      <c r="C5994" s="309" t="s">
        <v>17648</v>
      </c>
      <c r="D5994" s="305" t="s">
        <v>142</v>
      </c>
      <c r="E5994" s="306" t="n">
        <v>254.63</v>
      </c>
    </row>
    <row r="5995" customFormat="false" ht="23.85" hidden="false" customHeight="false" outlineLevel="0" collapsed="false">
      <c r="A5995" s="309" t="n">
        <v>60719</v>
      </c>
      <c r="B5995" s="309" t="s">
        <v>438</v>
      </c>
      <c r="C5995" s="309" t="s">
        <v>17649</v>
      </c>
      <c r="D5995" s="305" t="s">
        <v>142</v>
      </c>
      <c r="E5995" s="306" t="n">
        <v>222.11</v>
      </c>
    </row>
    <row r="5996" customFormat="false" ht="15" hidden="false" customHeight="true" outlineLevel="0" collapsed="false">
      <c r="A5996" s="310" t="n">
        <v>609</v>
      </c>
      <c r="B5996" s="309" t="s">
        <v>438</v>
      </c>
      <c r="C5996" s="311" t="s">
        <v>17650</v>
      </c>
      <c r="D5996" s="311"/>
      <c r="E5996" s="311"/>
    </row>
    <row r="5997" customFormat="false" ht="15" hidden="false" customHeight="false" outlineLevel="0" collapsed="false">
      <c r="A5997" s="309" t="n">
        <v>60906</v>
      </c>
      <c r="B5997" s="309" t="s">
        <v>438</v>
      </c>
      <c r="C5997" s="309" t="s">
        <v>17651</v>
      </c>
      <c r="D5997" s="305" t="s">
        <v>142</v>
      </c>
      <c r="E5997" s="306" t="n">
        <v>317.44</v>
      </c>
    </row>
    <row r="5998" customFormat="false" ht="15" hidden="false" customHeight="true" outlineLevel="0" collapsed="false">
      <c r="A5998" s="310" t="n">
        <v>610</v>
      </c>
      <c r="B5998" s="309" t="s">
        <v>438</v>
      </c>
      <c r="C5998" s="311" t="s">
        <v>17652</v>
      </c>
      <c r="D5998" s="311"/>
      <c r="E5998" s="311"/>
    </row>
    <row r="5999" customFormat="false" ht="23.85" hidden="false" customHeight="false" outlineLevel="0" collapsed="false">
      <c r="A5999" s="309" t="n">
        <v>61004</v>
      </c>
      <c r="B5999" s="309" t="s">
        <v>438</v>
      </c>
      <c r="C5999" s="309" t="s">
        <v>17653</v>
      </c>
      <c r="D5999" s="305" t="s">
        <v>429</v>
      </c>
      <c r="E5999" s="306" t="n">
        <v>711.89</v>
      </c>
    </row>
    <row r="6000" customFormat="false" ht="15" hidden="false" customHeight="true" outlineLevel="0" collapsed="false">
      <c r="A6000" s="310" t="n">
        <v>621</v>
      </c>
      <c r="B6000" s="309" t="s">
        <v>438</v>
      </c>
      <c r="C6000" s="311" t="s">
        <v>17654</v>
      </c>
      <c r="D6000" s="311"/>
      <c r="E6000" s="311"/>
    </row>
    <row r="6001" customFormat="false" ht="23.85" hidden="false" customHeight="false" outlineLevel="0" collapsed="false">
      <c r="A6001" s="309" t="n">
        <v>62101</v>
      </c>
      <c r="B6001" s="309" t="s">
        <v>438</v>
      </c>
      <c r="C6001" s="309" t="s">
        <v>17655</v>
      </c>
      <c r="D6001" s="305" t="s">
        <v>142</v>
      </c>
      <c r="E6001" s="306" t="n">
        <v>10.69</v>
      </c>
    </row>
    <row r="6002" customFormat="false" ht="23.85" hidden="false" customHeight="false" outlineLevel="0" collapsed="false">
      <c r="A6002" s="309" t="n">
        <v>62102</v>
      </c>
      <c r="B6002" s="309" t="s">
        <v>438</v>
      </c>
      <c r="C6002" s="309" t="s">
        <v>17656</v>
      </c>
      <c r="D6002" s="305" t="s">
        <v>142</v>
      </c>
      <c r="E6002" s="306" t="n">
        <v>12.81</v>
      </c>
    </row>
    <row r="6003" customFormat="false" ht="23.85" hidden="false" customHeight="false" outlineLevel="0" collapsed="false">
      <c r="A6003" s="309" t="n">
        <v>62103</v>
      </c>
      <c r="B6003" s="309" t="s">
        <v>438</v>
      </c>
      <c r="C6003" s="309" t="s">
        <v>17657</v>
      </c>
      <c r="D6003" s="305" t="s">
        <v>142</v>
      </c>
      <c r="E6003" s="306" t="n">
        <v>21.38</v>
      </c>
    </row>
    <row r="6004" customFormat="false" ht="35.05" hidden="false" customHeight="false" outlineLevel="0" collapsed="false">
      <c r="A6004" s="309" t="n">
        <v>62104</v>
      </c>
      <c r="B6004" s="309" t="s">
        <v>438</v>
      </c>
      <c r="C6004" s="309" t="s">
        <v>17658</v>
      </c>
      <c r="D6004" s="305" t="s">
        <v>142</v>
      </c>
      <c r="E6004" s="306" t="n">
        <v>22.44</v>
      </c>
    </row>
    <row r="6005" customFormat="false" ht="35.05" hidden="false" customHeight="false" outlineLevel="0" collapsed="false">
      <c r="A6005" s="309" t="n">
        <v>62105</v>
      </c>
      <c r="B6005" s="309" t="s">
        <v>438</v>
      </c>
      <c r="C6005" s="309" t="s">
        <v>17659</v>
      </c>
      <c r="D6005" s="305" t="s">
        <v>142</v>
      </c>
      <c r="E6005" s="306" t="n">
        <v>34.12</v>
      </c>
    </row>
    <row r="6006" customFormat="false" ht="35.05" hidden="false" customHeight="false" outlineLevel="0" collapsed="false">
      <c r="A6006" s="309" t="n">
        <v>62106</v>
      </c>
      <c r="B6006" s="309" t="s">
        <v>438</v>
      </c>
      <c r="C6006" s="309" t="s">
        <v>17660</v>
      </c>
      <c r="D6006" s="305" t="s">
        <v>142</v>
      </c>
      <c r="E6006" s="306" t="n">
        <v>57.3</v>
      </c>
    </row>
    <row r="6007" customFormat="false" ht="35.05" hidden="false" customHeight="false" outlineLevel="0" collapsed="false">
      <c r="A6007" s="309" t="n">
        <v>62107</v>
      </c>
      <c r="B6007" s="309" t="s">
        <v>438</v>
      </c>
      <c r="C6007" s="309" t="s">
        <v>17661</v>
      </c>
      <c r="D6007" s="305" t="s">
        <v>142</v>
      </c>
      <c r="E6007" s="306" t="n">
        <v>284.12</v>
      </c>
    </row>
    <row r="6008" customFormat="false" ht="23.85" hidden="false" customHeight="false" outlineLevel="0" collapsed="false">
      <c r="A6008" s="309" t="n">
        <v>62111</v>
      </c>
      <c r="B6008" s="309" t="s">
        <v>438</v>
      </c>
      <c r="C6008" s="309" t="s">
        <v>17662</v>
      </c>
      <c r="D6008" s="305" t="s">
        <v>142</v>
      </c>
      <c r="E6008" s="306" t="n">
        <v>0.96</v>
      </c>
    </row>
    <row r="6009" customFormat="false" ht="23.85" hidden="false" customHeight="false" outlineLevel="0" collapsed="false">
      <c r="A6009" s="309" t="n">
        <v>62112</v>
      </c>
      <c r="B6009" s="309" t="s">
        <v>438</v>
      </c>
      <c r="C6009" s="309" t="s">
        <v>17663</v>
      </c>
      <c r="D6009" s="305" t="s">
        <v>142</v>
      </c>
      <c r="E6009" s="306" t="n">
        <v>2.75</v>
      </c>
    </row>
    <row r="6010" customFormat="false" ht="23.85" hidden="false" customHeight="false" outlineLevel="0" collapsed="false">
      <c r="A6010" s="309" t="n">
        <v>62116</v>
      </c>
      <c r="B6010" s="309" t="s">
        <v>438</v>
      </c>
      <c r="C6010" s="309" t="s">
        <v>17664</v>
      </c>
      <c r="D6010" s="305" t="s">
        <v>142</v>
      </c>
      <c r="E6010" s="306" t="n">
        <v>5.47</v>
      </c>
    </row>
    <row r="6011" customFormat="false" ht="23.85" hidden="false" customHeight="false" outlineLevel="0" collapsed="false">
      <c r="A6011" s="309" t="n">
        <v>62122</v>
      </c>
      <c r="B6011" s="309" t="s">
        <v>438</v>
      </c>
      <c r="C6011" s="309" t="s">
        <v>17665</v>
      </c>
      <c r="D6011" s="305" t="s">
        <v>142</v>
      </c>
      <c r="E6011" s="306" t="n">
        <v>1.33</v>
      </c>
    </row>
    <row r="6012" customFormat="false" ht="23.85" hidden="false" customHeight="false" outlineLevel="0" collapsed="false">
      <c r="A6012" s="309" t="n">
        <v>62129</v>
      </c>
      <c r="B6012" s="309" t="s">
        <v>438</v>
      </c>
      <c r="C6012" s="309" t="s">
        <v>17666</v>
      </c>
      <c r="D6012" s="305" t="s">
        <v>142</v>
      </c>
      <c r="E6012" s="306" t="n">
        <v>5.38</v>
      </c>
    </row>
    <row r="6013" customFormat="false" ht="23.85" hidden="false" customHeight="false" outlineLevel="0" collapsed="false">
      <c r="A6013" s="309" t="n">
        <v>62187</v>
      </c>
      <c r="B6013" s="309" t="s">
        <v>438</v>
      </c>
      <c r="C6013" s="309" t="s">
        <v>17667</v>
      </c>
      <c r="D6013" s="305" t="s">
        <v>142</v>
      </c>
      <c r="E6013" s="306" t="n">
        <v>6.72</v>
      </c>
    </row>
    <row r="6014" customFormat="false" ht="15" hidden="false" customHeight="true" outlineLevel="0" collapsed="false">
      <c r="A6014" s="310" t="n">
        <v>623</v>
      </c>
      <c r="B6014" s="309" t="s">
        <v>438</v>
      </c>
      <c r="C6014" s="311" t="s">
        <v>17668</v>
      </c>
      <c r="D6014" s="311"/>
      <c r="E6014" s="311"/>
    </row>
    <row r="6015" customFormat="false" ht="23.85" hidden="false" customHeight="false" outlineLevel="0" collapsed="false">
      <c r="A6015" s="309" t="n">
        <v>62319</v>
      </c>
      <c r="B6015" s="309" t="s">
        <v>438</v>
      </c>
      <c r="C6015" s="309" t="s">
        <v>17669</v>
      </c>
      <c r="D6015" s="305" t="s">
        <v>142</v>
      </c>
      <c r="E6015" s="306" t="n">
        <v>4.86</v>
      </c>
    </row>
    <row r="6016" customFormat="false" ht="23.85" hidden="false" customHeight="false" outlineLevel="0" collapsed="false">
      <c r="A6016" s="309" t="n">
        <v>62321</v>
      </c>
      <c r="B6016" s="309" t="s">
        <v>438</v>
      </c>
      <c r="C6016" s="309" t="s">
        <v>17670</v>
      </c>
      <c r="D6016" s="305" t="s">
        <v>142</v>
      </c>
      <c r="E6016" s="306" t="n">
        <v>4.03</v>
      </c>
    </row>
    <row r="6017" customFormat="false" ht="15" hidden="false" customHeight="false" outlineLevel="0" collapsed="false">
      <c r="A6017" s="309" t="n">
        <v>62324</v>
      </c>
      <c r="B6017" s="309" t="s">
        <v>438</v>
      </c>
      <c r="C6017" s="309" t="s">
        <v>17671</v>
      </c>
      <c r="D6017" s="305" t="s">
        <v>142</v>
      </c>
      <c r="E6017" s="306" t="n">
        <v>2.7</v>
      </c>
    </row>
    <row r="6018" customFormat="false" ht="23.85" hidden="false" customHeight="false" outlineLevel="0" collapsed="false">
      <c r="A6018" s="309" t="n">
        <v>62375</v>
      </c>
      <c r="B6018" s="309" t="s">
        <v>438</v>
      </c>
      <c r="C6018" s="309" t="s">
        <v>17672</v>
      </c>
      <c r="D6018" s="305" t="s">
        <v>429</v>
      </c>
      <c r="E6018" s="306" t="n">
        <v>99.68</v>
      </c>
    </row>
    <row r="6019" customFormat="false" ht="15" hidden="false" customHeight="true" outlineLevel="0" collapsed="false">
      <c r="A6019" s="310" t="n">
        <v>624</v>
      </c>
      <c r="B6019" s="309" t="s">
        <v>438</v>
      </c>
      <c r="C6019" s="311" t="s">
        <v>17673</v>
      </c>
      <c r="D6019" s="311"/>
      <c r="E6019" s="311"/>
    </row>
    <row r="6020" customFormat="false" ht="15" hidden="false" customHeight="false" outlineLevel="0" collapsed="false">
      <c r="A6020" s="309" t="n">
        <v>62420</v>
      </c>
      <c r="B6020" s="309" t="s">
        <v>438</v>
      </c>
      <c r="C6020" s="309" t="s">
        <v>17674</v>
      </c>
      <c r="D6020" s="305" t="s">
        <v>142</v>
      </c>
      <c r="E6020" s="306" t="n">
        <v>6.07</v>
      </c>
    </row>
    <row r="6021" customFormat="false" ht="15" hidden="false" customHeight="false" outlineLevel="0" collapsed="false">
      <c r="A6021" s="309" t="n">
        <v>62423</v>
      </c>
      <c r="B6021" s="309" t="s">
        <v>438</v>
      </c>
      <c r="C6021" s="309" t="s">
        <v>17675</v>
      </c>
      <c r="D6021" s="305" t="s">
        <v>142</v>
      </c>
      <c r="E6021" s="306" t="n">
        <v>27.08</v>
      </c>
    </row>
    <row r="6022" customFormat="false" ht="15" hidden="false" customHeight="false" outlineLevel="0" collapsed="false">
      <c r="A6022" s="309" t="n">
        <v>62430</v>
      </c>
      <c r="B6022" s="309" t="s">
        <v>438</v>
      </c>
      <c r="C6022" s="309" t="s">
        <v>17676</v>
      </c>
      <c r="D6022" s="305" t="s">
        <v>142</v>
      </c>
      <c r="E6022" s="306" t="n">
        <v>38.15</v>
      </c>
    </row>
    <row r="6023" customFormat="false" ht="15" hidden="false" customHeight="false" outlineLevel="0" collapsed="false">
      <c r="A6023" s="309" t="n">
        <v>62440</v>
      </c>
      <c r="B6023" s="309" t="s">
        <v>438</v>
      </c>
      <c r="C6023" s="309" t="s">
        <v>17677</v>
      </c>
      <c r="D6023" s="305" t="s">
        <v>142</v>
      </c>
      <c r="E6023" s="306" t="n">
        <v>28.35</v>
      </c>
    </row>
    <row r="6024" customFormat="false" ht="15" hidden="false" customHeight="false" outlineLevel="0" collapsed="false">
      <c r="A6024" s="309" t="n">
        <v>62472</v>
      </c>
      <c r="B6024" s="309" t="s">
        <v>438</v>
      </c>
      <c r="C6024" s="309" t="s">
        <v>17678</v>
      </c>
      <c r="D6024" s="305" t="s">
        <v>142</v>
      </c>
      <c r="E6024" s="306" t="n">
        <v>15.92</v>
      </c>
    </row>
    <row r="6025" customFormat="false" ht="15" hidden="false" customHeight="false" outlineLevel="0" collapsed="false">
      <c r="A6025" s="309" t="n">
        <v>62482</v>
      </c>
      <c r="B6025" s="309" t="s">
        <v>438</v>
      </c>
      <c r="C6025" s="309" t="s">
        <v>17679</v>
      </c>
      <c r="D6025" s="305" t="s">
        <v>142</v>
      </c>
      <c r="E6025" s="306" t="n">
        <v>51.8</v>
      </c>
    </row>
    <row r="6026" customFormat="false" ht="15" hidden="false" customHeight="true" outlineLevel="0" collapsed="false">
      <c r="A6026" s="310" t="n">
        <v>625</v>
      </c>
      <c r="B6026" s="309" t="s">
        <v>438</v>
      </c>
      <c r="C6026" s="311" t="s">
        <v>17680</v>
      </c>
      <c r="D6026" s="311"/>
      <c r="E6026" s="311"/>
    </row>
    <row r="6027" customFormat="false" ht="35.05" hidden="false" customHeight="false" outlineLevel="0" collapsed="false">
      <c r="A6027" s="309" t="n">
        <v>62501</v>
      </c>
      <c r="B6027" s="309" t="s">
        <v>438</v>
      </c>
      <c r="C6027" s="309" t="s">
        <v>17681</v>
      </c>
      <c r="D6027" s="305" t="s">
        <v>429</v>
      </c>
      <c r="E6027" s="306" t="n">
        <v>4.5</v>
      </c>
    </row>
    <row r="6028" customFormat="false" ht="35.05" hidden="false" customHeight="false" outlineLevel="0" collapsed="false">
      <c r="A6028" s="309" t="n">
        <v>62502</v>
      </c>
      <c r="B6028" s="309" t="s">
        <v>438</v>
      </c>
      <c r="C6028" s="309" t="s">
        <v>17682</v>
      </c>
      <c r="D6028" s="305" t="s">
        <v>429</v>
      </c>
      <c r="E6028" s="306" t="n">
        <v>5.41</v>
      </c>
    </row>
    <row r="6029" customFormat="false" ht="35.05" hidden="false" customHeight="false" outlineLevel="0" collapsed="false">
      <c r="A6029" s="309" t="n">
        <v>62503</v>
      </c>
      <c r="B6029" s="309" t="s">
        <v>438</v>
      </c>
      <c r="C6029" s="309" t="s">
        <v>17683</v>
      </c>
      <c r="D6029" s="305" t="s">
        <v>429</v>
      </c>
      <c r="E6029" s="306" t="n">
        <v>9.13</v>
      </c>
    </row>
    <row r="6030" customFormat="false" ht="35.05" hidden="false" customHeight="false" outlineLevel="0" collapsed="false">
      <c r="A6030" s="309" t="n">
        <v>62504</v>
      </c>
      <c r="B6030" s="309" t="s">
        <v>438</v>
      </c>
      <c r="C6030" s="309" t="s">
        <v>17684</v>
      </c>
      <c r="D6030" s="305" t="s">
        <v>429</v>
      </c>
      <c r="E6030" s="306" t="n">
        <v>12.28</v>
      </c>
    </row>
    <row r="6031" customFormat="false" ht="35.05" hidden="false" customHeight="false" outlineLevel="0" collapsed="false">
      <c r="A6031" s="309" t="n">
        <v>62505</v>
      </c>
      <c r="B6031" s="309" t="s">
        <v>438</v>
      </c>
      <c r="C6031" s="309" t="s">
        <v>17685</v>
      </c>
      <c r="D6031" s="305" t="s">
        <v>429</v>
      </c>
      <c r="E6031" s="306" t="n">
        <v>14.87</v>
      </c>
    </row>
    <row r="6032" customFormat="false" ht="35.05" hidden="false" customHeight="false" outlineLevel="0" collapsed="false">
      <c r="A6032" s="309" t="n">
        <v>62506</v>
      </c>
      <c r="B6032" s="309" t="s">
        <v>438</v>
      </c>
      <c r="C6032" s="309" t="s">
        <v>17686</v>
      </c>
      <c r="D6032" s="305" t="s">
        <v>429</v>
      </c>
      <c r="E6032" s="306" t="n">
        <v>32.59</v>
      </c>
    </row>
    <row r="6033" customFormat="false" ht="35.05" hidden="false" customHeight="false" outlineLevel="0" collapsed="false">
      <c r="A6033" s="309" t="n">
        <v>62507</v>
      </c>
      <c r="B6033" s="309" t="s">
        <v>438</v>
      </c>
      <c r="C6033" s="309" t="s">
        <v>17687</v>
      </c>
      <c r="D6033" s="305" t="s">
        <v>429</v>
      </c>
      <c r="E6033" s="306" t="n">
        <v>44.56</v>
      </c>
    </row>
    <row r="6034" customFormat="false" ht="35.05" hidden="false" customHeight="false" outlineLevel="0" collapsed="false">
      <c r="A6034" s="309" t="n">
        <v>62508</v>
      </c>
      <c r="B6034" s="309" t="s">
        <v>438</v>
      </c>
      <c r="C6034" s="309" t="s">
        <v>17688</v>
      </c>
      <c r="D6034" s="305" t="s">
        <v>429</v>
      </c>
      <c r="E6034" s="306" t="n">
        <v>61.53</v>
      </c>
    </row>
    <row r="6035" customFormat="false" ht="15" hidden="false" customHeight="false" outlineLevel="0" collapsed="false">
      <c r="A6035" s="309" t="n">
        <v>62511</v>
      </c>
      <c r="B6035" s="309" t="s">
        <v>438</v>
      </c>
      <c r="C6035" s="309" t="s">
        <v>17689</v>
      </c>
      <c r="D6035" s="305" t="s">
        <v>142</v>
      </c>
      <c r="E6035" s="306" t="n">
        <v>0.96</v>
      </c>
    </row>
    <row r="6036" customFormat="false" ht="15" hidden="false" customHeight="false" outlineLevel="0" collapsed="false">
      <c r="A6036" s="309" t="n">
        <v>62512</v>
      </c>
      <c r="B6036" s="309" t="s">
        <v>438</v>
      </c>
      <c r="C6036" s="309" t="s">
        <v>17690</v>
      </c>
      <c r="D6036" s="305" t="s">
        <v>142</v>
      </c>
      <c r="E6036" s="306" t="n">
        <v>3.09</v>
      </c>
    </row>
    <row r="6037" customFormat="false" ht="15" hidden="false" customHeight="false" outlineLevel="0" collapsed="false">
      <c r="A6037" s="309" t="n">
        <v>62514</v>
      </c>
      <c r="B6037" s="309" t="s">
        <v>438</v>
      </c>
      <c r="C6037" s="309" t="s">
        <v>17691</v>
      </c>
      <c r="D6037" s="305" t="s">
        <v>142</v>
      </c>
      <c r="E6037" s="306" t="n">
        <v>6.36</v>
      </c>
    </row>
    <row r="6038" customFormat="false" ht="15" hidden="false" customHeight="false" outlineLevel="0" collapsed="false">
      <c r="A6038" s="309" t="n">
        <v>62520</v>
      </c>
      <c r="B6038" s="309" t="s">
        <v>438</v>
      </c>
      <c r="C6038" s="309" t="s">
        <v>17692</v>
      </c>
      <c r="D6038" s="305" t="s">
        <v>142</v>
      </c>
      <c r="E6038" s="306" t="n">
        <v>1.95</v>
      </c>
    </row>
    <row r="6039" customFormat="false" ht="15" hidden="false" customHeight="false" outlineLevel="0" collapsed="false">
      <c r="A6039" s="309" t="n">
        <v>62521</v>
      </c>
      <c r="B6039" s="309" t="s">
        <v>438</v>
      </c>
      <c r="C6039" s="309" t="s">
        <v>17693</v>
      </c>
      <c r="D6039" s="305" t="s">
        <v>142</v>
      </c>
      <c r="E6039" s="306" t="n">
        <v>4.71</v>
      </c>
    </row>
    <row r="6040" customFormat="false" ht="35.05" hidden="false" customHeight="false" outlineLevel="0" collapsed="false">
      <c r="A6040" s="309" t="n">
        <v>62530</v>
      </c>
      <c r="B6040" s="309" t="s">
        <v>438</v>
      </c>
      <c r="C6040" s="309" t="s">
        <v>17694</v>
      </c>
      <c r="D6040" s="305" t="s">
        <v>429</v>
      </c>
      <c r="E6040" s="306" t="n">
        <v>6</v>
      </c>
    </row>
    <row r="6041" customFormat="false" ht="35.05" hidden="false" customHeight="false" outlineLevel="0" collapsed="false">
      <c r="A6041" s="309" t="n">
        <v>62531</v>
      </c>
      <c r="B6041" s="309" t="s">
        <v>438</v>
      </c>
      <c r="C6041" s="309" t="s">
        <v>17695</v>
      </c>
      <c r="D6041" s="305" t="s">
        <v>429</v>
      </c>
      <c r="E6041" s="306" t="n">
        <v>8.99</v>
      </c>
    </row>
    <row r="6042" customFormat="false" ht="35.05" hidden="false" customHeight="false" outlineLevel="0" collapsed="false">
      <c r="A6042" s="309" t="n">
        <v>62532</v>
      </c>
      <c r="B6042" s="309" t="s">
        <v>438</v>
      </c>
      <c r="C6042" s="309" t="s">
        <v>17696</v>
      </c>
      <c r="D6042" s="305" t="s">
        <v>429</v>
      </c>
      <c r="E6042" s="306" t="n">
        <v>15.22</v>
      </c>
    </row>
    <row r="6043" customFormat="false" ht="35.05" hidden="false" customHeight="false" outlineLevel="0" collapsed="false">
      <c r="A6043" s="309" t="n">
        <v>62533</v>
      </c>
      <c r="B6043" s="309" t="s">
        <v>438</v>
      </c>
      <c r="C6043" s="309" t="s">
        <v>17697</v>
      </c>
      <c r="D6043" s="305" t="s">
        <v>429</v>
      </c>
      <c r="E6043" s="306" t="n">
        <v>18.46</v>
      </c>
    </row>
    <row r="6044" customFormat="false" ht="35.05" hidden="false" customHeight="false" outlineLevel="0" collapsed="false">
      <c r="A6044" s="309" t="n">
        <v>62534</v>
      </c>
      <c r="B6044" s="309" t="s">
        <v>438</v>
      </c>
      <c r="C6044" s="309" t="s">
        <v>17698</v>
      </c>
      <c r="D6044" s="305" t="s">
        <v>429</v>
      </c>
      <c r="E6044" s="306" t="n">
        <v>31.95</v>
      </c>
    </row>
    <row r="6045" customFormat="false" ht="35.05" hidden="false" customHeight="false" outlineLevel="0" collapsed="false">
      <c r="A6045" s="309" t="n">
        <v>62535</v>
      </c>
      <c r="B6045" s="309" t="s">
        <v>438</v>
      </c>
      <c r="C6045" s="309" t="s">
        <v>17699</v>
      </c>
      <c r="D6045" s="305" t="s">
        <v>429</v>
      </c>
      <c r="E6045" s="306" t="n">
        <v>79.12</v>
      </c>
    </row>
    <row r="6046" customFormat="false" ht="15" hidden="false" customHeight="false" outlineLevel="0" collapsed="false">
      <c r="A6046" s="309" t="n">
        <v>62536</v>
      </c>
      <c r="B6046" s="309" t="s">
        <v>438</v>
      </c>
      <c r="C6046" s="309" t="s">
        <v>17700</v>
      </c>
      <c r="D6046" s="305" t="s">
        <v>142</v>
      </c>
      <c r="E6046" s="306" t="n">
        <v>2.66</v>
      </c>
    </row>
    <row r="6047" customFormat="false" ht="15" hidden="false" customHeight="false" outlineLevel="0" collapsed="false">
      <c r="A6047" s="309" t="n">
        <v>62540</v>
      </c>
      <c r="B6047" s="309" t="s">
        <v>438</v>
      </c>
      <c r="C6047" s="309" t="s">
        <v>17701</v>
      </c>
      <c r="D6047" s="305" t="s">
        <v>142</v>
      </c>
      <c r="E6047" s="306" t="n">
        <v>2.39</v>
      </c>
    </row>
    <row r="6048" customFormat="false" ht="15" hidden="false" customHeight="false" outlineLevel="0" collapsed="false">
      <c r="A6048" s="309" t="n">
        <v>62542</v>
      </c>
      <c r="B6048" s="309" t="s">
        <v>438</v>
      </c>
      <c r="C6048" s="309" t="s">
        <v>17702</v>
      </c>
      <c r="D6048" s="305" t="s">
        <v>142</v>
      </c>
      <c r="E6048" s="306" t="n">
        <v>7.38</v>
      </c>
    </row>
    <row r="6049" customFormat="false" ht="15" hidden="false" customHeight="false" outlineLevel="0" collapsed="false">
      <c r="A6049" s="309" t="n">
        <v>62543</v>
      </c>
      <c r="B6049" s="309" t="s">
        <v>438</v>
      </c>
      <c r="C6049" s="309" t="s">
        <v>17703</v>
      </c>
      <c r="D6049" s="305" t="s">
        <v>142</v>
      </c>
      <c r="E6049" s="306" t="n">
        <v>8.23</v>
      </c>
    </row>
    <row r="6050" customFormat="false" ht="23.85" hidden="false" customHeight="false" outlineLevel="0" collapsed="false">
      <c r="A6050" s="309" t="n">
        <v>62544</v>
      </c>
      <c r="B6050" s="309" t="s">
        <v>438</v>
      </c>
      <c r="C6050" s="309" t="s">
        <v>17704</v>
      </c>
      <c r="D6050" s="305" t="s">
        <v>142</v>
      </c>
      <c r="E6050" s="306" t="n">
        <v>4.64</v>
      </c>
    </row>
    <row r="6051" customFormat="false" ht="15" hidden="false" customHeight="false" outlineLevel="0" collapsed="false">
      <c r="A6051" s="309" t="n">
        <v>62547</v>
      </c>
      <c r="B6051" s="309" t="s">
        <v>438</v>
      </c>
      <c r="C6051" s="309" t="s">
        <v>17705</v>
      </c>
      <c r="D6051" s="305" t="s">
        <v>142</v>
      </c>
      <c r="E6051" s="306" t="n">
        <v>19.62</v>
      </c>
    </row>
    <row r="6052" customFormat="false" ht="15" hidden="false" customHeight="false" outlineLevel="0" collapsed="false">
      <c r="A6052" s="309" t="n">
        <v>62549</v>
      </c>
      <c r="B6052" s="309" t="s">
        <v>438</v>
      </c>
      <c r="C6052" s="309" t="s">
        <v>17706</v>
      </c>
      <c r="D6052" s="305" t="s">
        <v>142</v>
      </c>
      <c r="E6052" s="306" t="n">
        <v>14.87</v>
      </c>
    </row>
    <row r="6053" customFormat="false" ht="15" hidden="false" customHeight="false" outlineLevel="0" collapsed="false">
      <c r="A6053" s="309" t="n">
        <v>62570</v>
      </c>
      <c r="B6053" s="309" t="s">
        <v>438</v>
      </c>
      <c r="C6053" s="309" t="s">
        <v>17707</v>
      </c>
      <c r="D6053" s="305" t="s">
        <v>142</v>
      </c>
      <c r="E6053" s="306" t="n">
        <v>0.98</v>
      </c>
    </row>
    <row r="6054" customFormat="false" ht="15" hidden="false" customHeight="false" outlineLevel="0" collapsed="false">
      <c r="A6054" s="309" t="n">
        <v>62577</v>
      </c>
      <c r="B6054" s="309" t="s">
        <v>438</v>
      </c>
      <c r="C6054" s="309" t="s">
        <v>17708</v>
      </c>
      <c r="D6054" s="305" t="s">
        <v>142</v>
      </c>
      <c r="E6054" s="306" t="n">
        <v>47.82</v>
      </c>
    </row>
    <row r="6055" customFormat="false" ht="15" hidden="false" customHeight="false" outlineLevel="0" collapsed="false">
      <c r="A6055" s="309" t="n">
        <v>62588</v>
      </c>
      <c r="B6055" s="309" t="s">
        <v>438</v>
      </c>
      <c r="C6055" s="309" t="s">
        <v>17709</v>
      </c>
      <c r="D6055" s="305" t="s">
        <v>142</v>
      </c>
      <c r="E6055" s="306" t="n">
        <v>8.98</v>
      </c>
    </row>
    <row r="6056" customFormat="false" ht="15" hidden="false" customHeight="false" outlineLevel="0" collapsed="false">
      <c r="A6056" s="309" t="n">
        <v>62594</v>
      </c>
      <c r="B6056" s="309" t="s">
        <v>438</v>
      </c>
      <c r="C6056" s="309" t="s">
        <v>17710</v>
      </c>
      <c r="D6056" s="305" t="s">
        <v>142</v>
      </c>
      <c r="E6056" s="306" t="n">
        <v>1.99</v>
      </c>
    </row>
    <row r="6057" customFormat="false" ht="15" hidden="false" customHeight="true" outlineLevel="0" collapsed="false">
      <c r="A6057" s="310" t="n">
        <v>626</v>
      </c>
      <c r="B6057" s="309" t="s">
        <v>438</v>
      </c>
      <c r="C6057" s="311" t="s">
        <v>17711</v>
      </c>
      <c r="D6057" s="311"/>
      <c r="E6057" s="311"/>
    </row>
    <row r="6058" customFormat="false" ht="15" hidden="false" customHeight="false" outlineLevel="0" collapsed="false">
      <c r="A6058" s="309" t="n">
        <v>62674</v>
      </c>
      <c r="B6058" s="309" t="s">
        <v>438</v>
      </c>
      <c r="C6058" s="309" t="s">
        <v>17712</v>
      </c>
      <c r="D6058" s="305" t="s">
        <v>142</v>
      </c>
      <c r="E6058" s="306" t="n">
        <v>13.91</v>
      </c>
    </row>
    <row r="6059" customFormat="false" ht="15" hidden="false" customHeight="true" outlineLevel="0" collapsed="false">
      <c r="A6059" s="310" t="n">
        <v>627</v>
      </c>
      <c r="B6059" s="309" t="s">
        <v>438</v>
      </c>
      <c r="C6059" s="311" t="s">
        <v>17713</v>
      </c>
      <c r="D6059" s="311"/>
      <c r="E6059" s="311"/>
    </row>
    <row r="6060" customFormat="false" ht="15" hidden="false" customHeight="false" outlineLevel="0" collapsed="false">
      <c r="A6060" s="309" t="n">
        <v>62703</v>
      </c>
      <c r="B6060" s="309" t="s">
        <v>438</v>
      </c>
      <c r="C6060" s="309" t="s">
        <v>17714</v>
      </c>
      <c r="D6060" s="305" t="s">
        <v>429</v>
      </c>
      <c r="E6060" s="306" t="n">
        <v>34.62</v>
      </c>
    </row>
    <row r="6061" customFormat="false" ht="15" hidden="false" customHeight="true" outlineLevel="0" collapsed="false">
      <c r="A6061" s="310" t="n">
        <v>630</v>
      </c>
      <c r="B6061" s="309" t="s">
        <v>438</v>
      </c>
      <c r="C6061" s="311" t="s">
        <v>17715</v>
      </c>
      <c r="D6061" s="311"/>
      <c r="E6061" s="311"/>
    </row>
    <row r="6062" customFormat="false" ht="23.85" hidden="false" customHeight="false" outlineLevel="0" collapsed="false">
      <c r="A6062" s="309" t="n">
        <v>63043</v>
      </c>
      <c r="B6062" s="309" t="s">
        <v>438</v>
      </c>
      <c r="C6062" s="309" t="s">
        <v>17716</v>
      </c>
      <c r="D6062" s="305" t="s">
        <v>429</v>
      </c>
      <c r="E6062" s="306" t="n">
        <v>21.41</v>
      </c>
    </row>
    <row r="6063" customFormat="false" ht="23.85" hidden="false" customHeight="false" outlineLevel="0" collapsed="false">
      <c r="A6063" s="309" t="n">
        <v>63096</v>
      </c>
      <c r="B6063" s="309" t="s">
        <v>438</v>
      </c>
      <c r="C6063" s="309" t="s">
        <v>17717</v>
      </c>
      <c r="D6063" s="305" t="s">
        <v>429</v>
      </c>
      <c r="E6063" s="306" t="n">
        <v>44.79</v>
      </c>
    </row>
    <row r="6064" customFormat="false" ht="15" hidden="false" customHeight="true" outlineLevel="0" collapsed="false">
      <c r="A6064" s="310" t="n">
        <v>631</v>
      </c>
      <c r="B6064" s="309" t="s">
        <v>438</v>
      </c>
      <c r="C6064" s="311" t="s">
        <v>17718</v>
      </c>
      <c r="D6064" s="311"/>
      <c r="E6064" s="311"/>
    </row>
    <row r="6065" customFormat="false" ht="23.85" hidden="false" customHeight="false" outlineLevel="0" collapsed="false">
      <c r="A6065" s="309" t="n">
        <v>63108</v>
      </c>
      <c r="B6065" s="309" t="s">
        <v>438</v>
      </c>
      <c r="C6065" s="309" t="s">
        <v>17719</v>
      </c>
      <c r="D6065" s="305" t="s">
        <v>429</v>
      </c>
      <c r="E6065" s="306" t="n">
        <v>50.48</v>
      </c>
    </row>
    <row r="6066" customFormat="false" ht="23.85" hidden="false" customHeight="false" outlineLevel="0" collapsed="false">
      <c r="A6066" s="309" t="n">
        <v>63109</v>
      </c>
      <c r="B6066" s="309" t="s">
        <v>438</v>
      </c>
      <c r="C6066" s="309" t="s">
        <v>17720</v>
      </c>
      <c r="D6066" s="305" t="s">
        <v>429</v>
      </c>
      <c r="E6066" s="306" t="n">
        <v>64.95</v>
      </c>
    </row>
    <row r="6067" customFormat="false" ht="23.85" hidden="false" customHeight="false" outlineLevel="0" collapsed="false">
      <c r="A6067" s="309" t="n">
        <v>63148</v>
      </c>
      <c r="B6067" s="309" t="s">
        <v>438</v>
      </c>
      <c r="C6067" s="309" t="s">
        <v>17721</v>
      </c>
      <c r="D6067" s="305" t="s">
        <v>429</v>
      </c>
      <c r="E6067" s="306" t="n">
        <v>13.73</v>
      </c>
    </row>
    <row r="6068" customFormat="false" ht="23.85" hidden="false" customHeight="false" outlineLevel="0" collapsed="false">
      <c r="A6068" s="309" t="n">
        <v>63149</v>
      </c>
      <c r="B6068" s="309" t="s">
        <v>438</v>
      </c>
      <c r="C6068" s="309" t="s">
        <v>17722</v>
      </c>
      <c r="D6068" s="305" t="s">
        <v>429</v>
      </c>
      <c r="E6068" s="306" t="n">
        <v>29.15</v>
      </c>
    </row>
    <row r="6069" customFormat="false" ht="23.85" hidden="false" customHeight="false" outlineLevel="0" collapsed="false">
      <c r="A6069" s="309" t="n">
        <v>63150</v>
      </c>
      <c r="B6069" s="309" t="s">
        <v>438</v>
      </c>
      <c r="C6069" s="309" t="s">
        <v>17723</v>
      </c>
      <c r="D6069" s="305" t="s">
        <v>429</v>
      </c>
      <c r="E6069" s="306" t="n">
        <v>37.19</v>
      </c>
    </row>
    <row r="6070" customFormat="false" ht="23.85" hidden="false" customHeight="false" outlineLevel="0" collapsed="false">
      <c r="A6070" s="309" t="n">
        <v>63164</v>
      </c>
      <c r="B6070" s="309" t="s">
        <v>438</v>
      </c>
      <c r="C6070" s="309" t="s">
        <v>17724</v>
      </c>
      <c r="D6070" s="305" t="s">
        <v>429</v>
      </c>
      <c r="E6070" s="306" t="n">
        <v>109.8</v>
      </c>
    </row>
    <row r="6071" customFormat="false" ht="23.85" hidden="false" customHeight="false" outlineLevel="0" collapsed="false">
      <c r="A6071" s="309" t="n">
        <v>63165</v>
      </c>
      <c r="B6071" s="309" t="s">
        <v>438</v>
      </c>
      <c r="C6071" s="309" t="s">
        <v>17725</v>
      </c>
      <c r="D6071" s="305" t="s">
        <v>429</v>
      </c>
      <c r="E6071" s="306" t="n">
        <v>85.85</v>
      </c>
    </row>
    <row r="6072" customFormat="false" ht="15" hidden="false" customHeight="true" outlineLevel="0" collapsed="false">
      <c r="A6072" s="310" t="n">
        <v>633</v>
      </c>
      <c r="B6072" s="309" t="s">
        <v>438</v>
      </c>
      <c r="C6072" s="311" t="s">
        <v>17726</v>
      </c>
      <c r="D6072" s="311"/>
      <c r="E6072" s="311"/>
    </row>
    <row r="6073" customFormat="false" ht="15" hidden="false" customHeight="false" outlineLevel="0" collapsed="false">
      <c r="A6073" s="309" t="n">
        <v>63341</v>
      </c>
      <c r="B6073" s="309" t="s">
        <v>438</v>
      </c>
      <c r="C6073" s="309" t="s">
        <v>17727</v>
      </c>
      <c r="D6073" s="305" t="s">
        <v>142</v>
      </c>
      <c r="E6073" s="306" t="n">
        <v>2.38</v>
      </c>
    </row>
    <row r="6074" customFormat="false" ht="15" hidden="false" customHeight="true" outlineLevel="0" collapsed="false">
      <c r="A6074" s="310" t="n">
        <v>634</v>
      </c>
      <c r="B6074" s="309" t="s">
        <v>438</v>
      </c>
      <c r="C6074" s="311" t="s">
        <v>17728</v>
      </c>
      <c r="D6074" s="311"/>
      <c r="E6074" s="311"/>
    </row>
    <row r="6075" customFormat="false" ht="23.85" hidden="false" customHeight="false" outlineLevel="0" collapsed="false">
      <c r="A6075" s="309" t="n">
        <v>63480</v>
      </c>
      <c r="B6075" s="309" t="s">
        <v>438</v>
      </c>
      <c r="C6075" s="309" t="s">
        <v>17729</v>
      </c>
      <c r="D6075" s="305" t="s">
        <v>142</v>
      </c>
      <c r="E6075" s="306" t="n">
        <v>389.65</v>
      </c>
    </row>
    <row r="6076" customFormat="false" ht="15" hidden="false" customHeight="true" outlineLevel="0" collapsed="false">
      <c r="A6076" s="310" t="n">
        <v>635</v>
      </c>
      <c r="B6076" s="309" t="s">
        <v>438</v>
      </c>
      <c r="C6076" s="311" t="s">
        <v>17730</v>
      </c>
      <c r="D6076" s="311"/>
      <c r="E6076" s="311"/>
    </row>
    <row r="6077" customFormat="false" ht="23.85" hidden="false" customHeight="false" outlineLevel="0" collapsed="false">
      <c r="A6077" s="309" t="n">
        <v>63501</v>
      </c>
      <c r="B6077" s="309" t="s">
        <v>438</v>
      </c>
      <c r="C6077" s="309" t="s">
        <v>17731</v>
      </c>
      <c r="D6077" s="305" t="s">
        <v>142</v>
      </c>
      <c r="E6077" s="306" t="n">
        <v>36.25</v>
      </c>
    </row>
    <row r="6078" customFormat="false" ht="23.85" hidden="false" customHeight="false" outlineLevel="0" collapsed="false">
      <c r="A6078" s="309" t="n">
        <v>63502</v>
      </c>
      <c r="B6078" s="309" t="s">
        <v>438</v>
      </c>
      <c r="C6078" s="309" t="s">
        <v>17732</v>
      </c>
      <c r="D6078" s="305" t="s">
        <v>142</v>
      </c>
      <c r="E6078" s="306" t="n">
        <v>38.75</v>
      </c>
    </row>
    <row r="6079" customFormat="false" ht="23.85" hidden="false" customHeight="false" outlineLevel="0" collapsed="false">
      <c r="A6079" s="309" t="n">
        <v>63503</v>
      </c>
      <c r="B6079" s="309" t="s">
        <v>438</v>
      </c>
      <c r="C6079" s="309" t="s">
        <v>17733</v>
      </c>
      <c r="D6079" s="305" t="s">
        <v>142</v>
      </c>
      <c r="E6079" s="306" t="n">
        <v>62.91</v>
      </c>
    </row>
    <row r="6080" customFormat="false" ht="23.85" hidden="false" customHeight="false" outlineLevel="0" collapsed="false">
      <c r="A6080" s="309" t="n">
        <v>63504</v>
      </c>
      <c r="B6080" s="309" t="s">
        <v>438</v>
      </c>
      <c r="C6080" s="309" t="s">
        <v>17734</v>
      </c>
      <c r="D6080" s="305" t="s">
        <v>142</v>
      </c>
      <c r="E6080" s="306" t="n">
        <v>89.51</v>
      </c>
    </row>
    <row r="6081" customFormat="false" ht="23.85" hidden="false" customHeight="false" outlineLevel="0" collapsed="false">
      <c r="A6081" s="309" t="n">
        <v>63505</v>
      </c>
      <c r="B6081" s="309" t="s">
        <v>438</v>
      </c>
      <c r="C6081" s="309" t="s">
        <v>17735</v>
      </c>
      <c r="D6081" s="305" t="s">
        <v>142</v>
      </c>
      <c r="E6081" s="306" t="n">
        <v>140.94</v>
      </c>
    </row>
    <row r="6082" customFormat="false" ht="23.85" hidden="false" customHeight="false" outlineLevel="0" collapsed="false">
      <c r="A6082" s="309" t="n">
        <v>63506</v>
      </c>
      <c r="B6082" s="309" t="s">
        <v>438</v>
      </c>
      <c r="C6082" s="309" t="s">
        <v>17736</v>
      </c>
      <c r="D6082" s="305" t="s">
        <v>142</v>
      </c>
      <c r="E6082" s="306" t="n">
        <v>209.27</v>
      </c>
    </row>
    <row r="6083" customFormat="false" ht="23.85" hidden="false" customHeight="false" outlineLevel="0" collapsed="false">
      <c r="A6083" s="309" t="n">
        <v>63507</v>
      </c>
      <c r="B6083" s="309" t="s">
        <v>438</v>
      </c>
      <c r="C6083" s="309" t="s">
        <v>17737</v>
      </c>
      <c r="D6083" s="305" t="s">
        <v>142</v>
      </c>
      <c r="E6083" s="306" t="n">
        <v>382.04</v>
      </c>
    </row>
    <row r="6084" customFormat="false" ht="23.85" hidden="false" customHeight="false" outlineLevel="0" collapsed="false">
      <c r="A6084" s="309" t="n">
        <v>63508</v>
      </c>
      <c r="B6084" s="309" t="s">
        <v>438</v>
      </c>
      <c r="C6084" s="309" t="s">
        <v>17738</v>
      </c>
      <c r="D6084" s="305" t="s">
        <v>142</v>
      </c>
      <c r="E6084" s="306" t="n">
        <v>565.01</v>
      </c>
    </row>
    <row r="6085" customFormat="false" ht="23.85" hidden="false" customHeight="false" outlineLevel="0" collapsed="false">
      <c r="A6085" s="309" t="n">
        <v>63515</v>
      </c>
      <c r="B6085" s="309" t="s">
        <v>438</v>
      </c>
      <c r="C6085" s="309" t="s">
        <v>17739</v>
      </c>
      <c r="D6085" s="305" t="s">
        <v>142</v>
      </c>
      <c r="E6085" s="306" t="n">
        <v>102.24</v>
      </c>
    </row>
    <row r="6086" customFormat="false" ht="23.85" hidden="false" customHeight="false" outlineLevel="0" collapsed="false">
      <c r="A6086" s="309" t="n">
        <v>63516</v>
      </c>
      <c r="B6086" s="309" t="s">
        <v>438</v>
      </c>
      <c r="C6086" s="309" t="s">
        <v>17740</v>
      </c>
      <c r="D6086" s="305" t="s">
        <v>142</v>
      </c>
      <c r="E6086" s="306" t="n">
        <v>107.92</v>
      </c>
    </row>
    <row r="6087" customFormat="false" ht="23.85" hidden="false" customHeight="false" outlineLevel="0" collapsed="false">
      <c r="A6087" s="309" t="n">
        <v>63517</v>
      </c>
      <c r="B6087" s="309" t="s">
        <v>438</v>
      </c>
      <c r="C6087" s="309" t="s">
        <v>17741</v>
      </c>
      <c r="D6087" s="305" t="s">
        <v>142</v>
      </c>
      <c r="E6087" s="306" t="n">
        <v>145.48</v>
      </c>
    </row>
    <row r="6088" customFormat="false" ht="23.85" hidden="false" customHeight="false" outlineLevel="0" collapsed="false">
      <c r="A6088" s="309" t="n">
        <v>63518</v>
      </c>
      <c r="B6088" s="309" t="s">
        <v>438</v>
      </c>
      <c r="C6088" s="309" t="s">
        <v>17742</v>
      </c>
      <c r="D6088" s="305" t="s">
        <v>142</v>
      </c>
      <c r="E6088" s="306" t="n">
        <v>194.58</v>
      </c>
    </row>
    <row r="6089" customFormat="false" ht="23.85" hidden="false" customHeight="false" outlineLevel="0" collapsed="false">
      <c r="A6089" s="309" t="n">
        <v>63520</v>
      </c>
      <c r="B6089" s="309" t="s">
        <v>438</v>
      </c>
      <c r="C6089" s="309" t="s">
        <v>17743</v>
      </c>
      <c r="D6089" s="305" t="s">
        <v>142</v>
      </c>
      <c r="E6089" s="306" t="n">
        <v>111.21</v>
      </c>
    </row>
    <row r="6090" customFormat="false" ht="23.85" hidden="false" customHeight="false" outlineLevel="0" collapsed="false">
      <c r="A6090" s="309" t="n">
        <v>63521</v>
      </c>
      <c r="B6090" s="309" t="s">
        <v>438</v>
      </c>
      <c r="C6090" s="309" t="s">
        <v>17744</v>
      </c>
      <c r="D6090" s="305" t="s">
        <v>142</v>
      </c>
      <c r="E6090" s="306" t="n">
        <v>118.67</v>
      </c>
    </row>
    <row r="6091" customFormat="false" ht="23.85" hidden="false" customHeight="false" outlineLevel="0" collapsed="false">
      <c r="A6091" s="309" t="n">
        <v>63523</v>
      </c>
      <c r="B6091" s="309" t="s">
        <v>438</v>
      </c>
      <c r="C6091" s="309" t="s">
        <v>17745</v>
      </c>
      <c r="D6091" s="305" t="s">
        <v>142</v>
      </c>
      <c r="E6091" s="306" t="n">
        <v>176.18</v>
      </c>
    </row>
    <row r="6092" customFormat="false" ht="23.85" hidden="false" customHeight="false" outlineLevel="0" collapsed="false">
      <c r="A6092" s="309" t="n">
        <v>63530</v>
      </c>
      <c r="B6092" s="309" t="s">
        <v>438</v>
      </c>
      <c r="C6092" s="309" t="s">
        <v>17746</v>
      </c>
      <c r="D6092" s="305" t="s">
        <v>142</v>
      </c>
      <c r="E6092" s="306" t="n">
        <v>41.1</v>
      </c>
    </row>
    <row r="6093" customFormat="false" ht="23.85" hidden="false" customHeight="false" outlineLevel="0" collapsed="false">
      <c r="A6093" s="309" t="n">
        <v>63536</v>
      </c>
      <c r="B6093" s="309" t="s">
        <v>438</v>
      </c>
      <c r="C6093" s="309" t="s">
        <v>17747</v>
      </c>
      <c r="D6093" s="305" t="s">
        <v>142</v>
      </c>
      <c r="E6093" s="306" t="n">
        <v>34.42</v>
      </c>
    </row>
    <row r="6094" customFormat="false" ht="15" hidden="false" customHeight="false" outlineLevel="0" collapsed="false">
      <c r="A6094" s="309" t="n">
        <v>63567</v>
      </c>
      <c r="B6094" s="309" t="s">
        <v>438</v>
      </c>
      <c r="C6094" s="309" t="s">
        <v>17748</v>
      </c>
      <c r="D6094" s="305" t="s">
        <v>142</v>
      </c>
      <c r="E6094" s="306" t="n">
        <v>809.53</v>
      </c>
    </row>
    <row r="6095" customFormat="false" ht="15" hidden="false" customHeight="true" outlineLevel="0" collapsed="false">
      <c r="A6095" s="310" t="n">
        <v>640</v>
      </c>
      <c r="B6095" s="309" t="s">
        <v>438</v>
      </c>
      <c r="C6095" s="311" t="s">
        <v>17749</v>
      </c>
      <c r="D6095" s="311"/>
      <c r="E6095" s="311"/>
    </row>
    <row r="6096" customFormat="false" ht="23.85" hidden="false" customHeight="false" outlineLevel="0" collapsed="false">
      <c r="A6096" s="309" t="n">
        <v>64001</v>
      </c>
      <c r="B6096" s="309" t="s">
        <v>438</v>
      </c>
      <c r="C6096" s="309" t="s">
        <v>17750</v>
      </c>
      <c r="D6096" s="305" t="s">
        <v>142</v>
      </c>
      <c r="E6096" s="306" t="n">
        <v>61.62</v>
      </c>
    </row>
    <row r="6097" customFormat="false" ht="23.85" hidden="false" customHeight="false" outlineLevel="0" collapsed="false">
      <c r="A6097" s="309" t="n">
        <v>64002</v>
      </c>
      <c r="B6097" s="309" t="s">
        <v>438</v>
      </c>
      <c r="C6097" s="309" t="s">
        <v>17751</v>
      </c>
      <c r="D6097" s="305" t="s">
        <v>142</v>
      </c>
      <c r="E6097" s="306" t="n">
        <v>41.2</v>
      </c>
    </row>
    <row r="6098" customFormat="false" ht="23.85" hidden="false" customHeight="false" outlineLevel="0" collapsed="false">
      <c r="A6098" s="309" t="n">
        <v>64003</v>
      </c>
      <c r="B6098" s="309" t="s">
        <v>438</v>
      </c>
      <c r="C6098" s="309" t="s">
        <v>17752</v>
      </c>
      <c r="D6098" s="305" t="s">
        <v>142</v>
      </c>
      <c r="E6098" s="306" t="n">
        <v>89.91</v>
      </c>
    </row>
    <row r="6099" customFormat="false" ht="23.85" hidden="false" customHeight="false" outlineLevel="0" collapsed="false">
      <c r="A6099" s="309" t="n">
        <v>64004</v>
      </c>
      <c r="B6099" s="309" t="s">
        <v>438</v>
      </c>
      <c r="C6099" s="309" t="s">
        <v>17753</v>
      </c>
      <c r="D6099" s="305" t="s">
        <v>142</v>
      </c>
      <c r="E6099" s="306" t="n">
        <v>173.6</v>
      </c>
    </row>
    <row r="6100" customFormat="false" ht="23.85" hidden="false" customHeight="false" outlineLevel="0" collapsed="false">
      <c r="A6100" s="309" t="n">
        <v>64005</v>
      </c>
      <c r="B6100" s="309" t="s">
        <v>438</v>
      </c>
      <c r="C6100" s="309" t="s">
        <v>17754</v>
      </c>
      <c r="D6100" s="305" t="s">
        <v>142</v>
      </c>
      <c r="E6100" s="306" t="n">
        <v>13.89</v>
      </c>
    </row>
    <row r="6101" customFormat="false" ht="23.85" hidden="false" customHeight="false" outlineLevel="0" collapsed="false">
      <c r="A6101" s="309" t="n">
        <v>64006</v>
      </c>
      <c r="B6101" s="309" t="s">
        <v>438</v>
      </c>
      <c r="C6101" s="309" t="s">
        <v>17755</v>
      </c>
      <c r="D6101" s="305" t="s">
        <v>142</v>
      </c>
      <c r="E6101" s="306" t="n">
        <v>9.25</v>
      </c>
    </row>
    <row r="6102" customFormat="false" ht="23.85" hidden="false" customHeight="false" outlineLevel="0" collapsed="false">
      <c r="A6102" s="309" t="n">
        <v>64010</v>
      </c>
      <c r="B6102" s="309" t="s">
        <v>438</v>
      </c>
      <c r="C6102" s="309" t="s">
        <v>17756</v>
      </c>
      <c r="D6102" s="305" t="s">
        <v>142</v>
      </c>
      <c r="E6102" s="306" t="n">
        <v>251.81</v>
      </c>
    </row>
    <row r="6103" customFormat="false" ht="23.85" hidden="false" customHeight="false" outlineLevel="0" collapsed="false">
      <c r="A6103" s="309" t="n">
        <v>64011</v>
      </c>
      <c r="B6103" s="309" t="s">
        <v>438</v>
      </c>
      <c r="C6103" s="309" t="s">
        <v>17757</v>
      </c>
      <c r="D6103" s="305" t="s">
        <v>142</v>
      </c>
      <c r="E6103" s="306" t="n">
        <v>162.85</v>
      </c>
    </row>
    <row r="6104" customFormat="false" ht="23.85" hidden="false" customHeight="false" outlineLevel="0" collapsed="false">
      <c r="A6104" s="309" t="n">
        <v>64015</v>
      </c>
      <c r="B6104" s="309" t="s">
        <v>438</v>
      </c>
      <c r="C6104" s="309" t="s">
        <v>17758</v>
      </c>
      <c r="D6104" s="305" t="s">
        <v>142</v>
      </c>
      <c r="E6104" s="306" t="n">
        <v>100.52</v>
      </c>
    </row>
    <row r="6105" customFormat="false" ht="23.85" hidden="false" customHeight="false" outlineLevel="0" collapsed="false">
      <c r="A6105" s="309" t="n">
        <v>64016</v>
      </c>
      <c r="B6105" s="309" t="s">
        <v>438</v>
      </c>
      <c r="C6105" s="309" t="s">
        <v>17759</v>
      </c>
      <c r="D6105" s="305" t="s">
        <v>142</v>
      </c>
      <c r="E6105" s="306" t="n">
        <v>120.44</v>
      </c>
    </row>
    <row r="6106" customFormat="false" ht="23.85" hidden="false" customHeight="false" outlineLevel="0" collapsed="false">
      <c r="A6106" s="309" t="n">
        <v>64017</v>
      </c>
      <c r="B6106" s="309" t="s">
        <v>438</v>
      </c>
      <c r="C6106" s="309" t="s">
        <v>17760</v>
      </c>
      <c r="D6106" s="305" t="s">
        <v>142</v>
      </c>
      <c r="E6106" s="306" t="n">
        <v>136.17</v>
      </c>
    </row>
    <row r="6107" customFormat="false" ht="23.85" hidden="false" customHeight="false" outlineLevel="0" collapsed="false">
      <c r="A6107" s="309" t="n">
        <v>64018</v>
      </c>
      <c r="B6107" s="309" t="s">
        <v>438</v>
      </c>
      <c r="C6107" s="309" t="s">
        <v>17761</v>
      </c>
      <c r="D6107" s="305" t="s">
        <v>142</v>
      </c>
      <c r="E6107" s="306" t="n">
        <v>209.38</v>
      </c>
    </row>
    <row r="6108" customFormat="false" ht="23.85" hidden="false" customHeight="false" outlineLevel="0" collapsed="false">
      <c r="A6108" s="309" t="n">
        <v>64019</v>
      </c>
      <c r="B6108" s="309" t="s">
        <v>438</v>
      </c>
      <c r="C6108" s="309" t="s">
        <v>17762</v>
      </c>
      <c r="D6108" s="305" t="s">
        <v>142</v>
      </c>
      <c r="E6108" s="306" t="n">
        <v>277.77</v>
      </c>
    </row>
    <row r="6109" customFormat="false" ht="23.85" hidden="false" customHeight="false" outlineLevel="0" collapsed="false">
      <c r="A6109" s="309" t="n">
        <v>64020</v>
      </c>
      <c r="B6109" s="309" t="s">
        <v>438</v>
      </c>
      <c r="C6109" s="309" t="s">
        <v>17763</v>
      </c>
      <c r="D6109" s="305" t="s">
        <v>142</v>
      </c>
      <c r="E6109" s="306" t="n">
        <v>413.75</v>
      </c>
    </row>
    <row r="6110" customFormat="false" ht="23.85" hidden="false" customHeight="false" outlineLevel="0" collapsed="false">
      <c r="A6110" s="309" t="n">
        <v>64021</v>
      </c>
      <c r="B6110" s="309" t="s">
        <v>438</v>
      </c>
      <c r="C6110" s="309" t="s">
        <v>17764</v>
      </c>
      <c r="D6110" s="305" t="s">
        <v>142</v>
      </c>
      <c r="E6110" s="306" t="n">
        <v>620.8</v>
      </c>
    </row>
    <row r="6111" customFormat="false" ht="23.85" hidden="false" customHeight="false" outlineLevel="0" collapsed="false">
      <c r="A6111" s="309" t="n">
        <v>64022</v>
      </c>
      <c r="B6111" s="309" t="s">
        <v>438</v>
      </c>
      <c r="C6111" s="309" t="s">
        <v>17765</v>
      </c>
      <c r="D6111" s="305" t="s">
        <v>142</v>
      </c>
      <c r="E6111" s="306" t="n">
        <v>926.59</v>
      </c>
    </row>
    <row r="6112" customFormat="false" ht="23.85" hidden="false" customHeight="false" outlineLevel="0" collapsed="false">
      <c r="A6112" s="309" t="n">
        <v>64023</v>
      </c>
      <c r="B6112" s="309" t="s">
        <v>438</v>
      </c>
      <c r="C6112" s="309" t="s">
        <v>17766</v>
      </c>
      <c r="D6112" s="305" t="s">
        <v>142</v>
      </c>
      <c r="E6112" s="308" t="n">
        <v>1360</v>
      </c>
    </row>
    <row r="6113" customFormat="false" ht="23.85" hidden="false" customHeight="false" outlineLevel="0" collapsed="false">
      <c r="A6113" s="309" t="n">
        <v>64034</v>
      </c>
      <c r="B6113" s="309" t="s">
        <v>438</v>
      </c>
      <c r="C6113" s="309" t="s">
        <v>17767</v>
      </c>
      <c r="D6113" s="305" t="s">
        <v>142</v>
      </c>
      <c r="E6113" s="306" t="n">
        <v>142.7</v>
      </c>
    </row>
    <row r="6114" customFormat="false" ht="23.85" hidden="false" customHeight="false" outlineLevel="0" collapsed="false">
      <c r="A6114" s="309" t="n">
        <v>64035</v>
      </c>
      <c r="B6114" s="309" t="s">
        <v>438</v>
      </c>
      <c r="C6114" s="309" t="s">
        <v>17768</v>
      </c>
      <c r="D6114" s="305" t="s">
        <v>142</v>
      </c>
      <c r="E6114" s="306" t="n">
        <v>76.3</v>
      </c>
    </row>
    <row r="6115" customFormat="false" ht="23.85" hidden="false" customHeight="false" outlineLevel="0" collapsed="false">
      <c r="A6115" s="309" t="n">
        <v>64040</v>
      </c>
      <c r="B6115" s="309" t="s">
        <v>438</v>
      </c>
      <c r="C6115" s="309" t="s">
        <v>17769</v>
      </c>
      <c r="D6115" s="305" t="s">
        <v>142</v>
      </c>
      <c r="E6115" s="306" t="n">
        <v>60.35</v>
      </c>
    </row>
    <row r="6116" customFormat="false" ht="23.85" hidden="false" customHeight="false" outlineLevel="0" collapsed="false">
      <c r="A6116" s="309" t="n">
        <v>64041</v>
      </c>
      <c r="B6116" s="309" t="s">
        <v>438</v>
      </c>
      <c r="C6116" s="309" t="s">
        <v>17770</v>
      </c>
      <c r="D6116" s="305" t="s">
        <v>142</v>
      </c>
      <c r="E6116" s="306" t="n">
        <v>157.02</v>
      </c>
    </row>
    <row r="6117" customFormat="false" ht="23.85" hidden="false" customHeight="false" outlineLevel="0" collapsed="false">
      <c r="A6117" s="309" t="n">
        <v>64042</v>
      </c>
      <c r="B6117" s="309" t="s">
        <v>438</v>
      </c>
      <c r="C6117" s="309" t="s">
        <v>17771</v>
      </c>
      <c r="D6117" s="305" t="s">
        <v>142</v>
      </c>
      <c r="E6117" s="306" t="n">
        <v>268.95</v>
      </c>
    </row>
    <row r="6118" customFormat="false" ht="23.85" hidden="false" customHeight="false" outlineLevel="0" collapsed="false">
      <c r="A6118" s="309" t="n">
        <v>64043</v>
      </c>
      <c r="B6118" s="309" t="s">
        <v>438</v>
      </c>
      <c r="C6118" s="309" t="s">
        <v>17772</v>
      </c>
      <c r="D6118" s="305" t="s">
        <v>142</v>
      </c>
      <c r="E6118" s="306" t="n">
        <v>433.15</v>
      </c>
    </row>
    <row r="6119" customFormat="false" ht="23.85" hidden="false" customHeight="false" outlineLevel="0" collapsed="false">
      <c r="A6119" s="309" t="n">
        <v>64044</v>
      </c>
      <c r="B6119" s="309" t="s">
        <v>438</v>
      </c>
      <c r="C6119" s="309" t="s">
        <v>17773</v>
      </c>
      <c r="D6119" s="305" t="s">
        <v>142</v>
      </c>
      <c r="E6119" s="306" t="n">
        <v>614.29</v>
      </c>
    </row>
    <row r="6120" customFormat="false" ht="23.85" hidden="false" customHeight="false" outlineLevel="0" collapsed="false">
      <c r="A6120" s="309" t="n">
        <v>64045</v>
      </c>
      <c r="B6120" s="309" t="s">
        <v>438</v>
      </c>
      <c r="C6120" s="309" t="s">
        <v>17774</v>
      </c>
      <c r="D6120" s="305" t="s">
        <v>142</v>
      </c>
      <c r="E6120" s="306" t="n">
        <v>61.62</v>
      </c>
    </row>
    <row r="6121" customFormat="false" ht="23.85" hidden="false" customHeight="false" outlineLevel="0" collapsed="false">
      <c r="A6121" s="309" t="n">
        <v>64066</v>
      </c>
      <c r="B6121" s="309" t="s">
        <v>438</v>
      </c>
      <c r="C6121" s="309" t="s">
        <v>17775</v>
      </c>
      <c r="D6121" s="305" t="s">
        <v>142</v>
      </c>
      <c r="E6121" s="306" t="n">
        <v>100.03</v>
      </c>
    </row>
    <row r="6122" customFormat="false" ht="23.85" hidden="false" customHeight="false" outlineLevel="0" collapsed="false">
      <c r="A6122" s="309" t="n">
        <v>64077</v>
      </c>
      <c r="B6122" s="309" t="s">
        <v>438</v>
      </c>
      <c r="C6122" s="309" t="s">
        <v>17776</v>
      </c>
      <c r="D6122" s="305" t="s">
        <v>142</v>
      </c>
      <c r="E6122" s="306" t="n">
        <v>13.18</v>
      </c>
    </row>
    <row r="6123" customFormat="false" ht="35.05" hidden="false" customHeight="false" outlineLevel="0" collapsed="false">
      <c r="A6123" s="309" t="n">
        <v>64094</v>
      </c>
      <c r="B6123" s="309" t="s">
        <v>438</v>
      </c>
      <c r="C6123" s="309" t="s">
        <v>17777</v>
      </c>
      <c r="D6123" s="305" t="s">
        <v>142</v>
      </c>
      <c r="E6123" s="306" t="n">
        <v>255.77</v>
      </c>
    </row>
    <row r="6124" customFormat="false" ht="15" hidden="false" customHeight="false" outlineLevel="0" collapsed="false">
      <c r="A6124" s="309" t="n">
        <v>64097</v>
      </c>
      <c r="B6124" s="309" t="s">
        <v>438</v>
      </c>
      <c r="C6124" s="309" t="s">
        <v>17778</v>
      </c>
      <c r="D6124" s="305" t="s">
        <v>142</v>
      </c>
      <c r="E6124" s="306" t="n">
        <v>335.72</v>
      </c>
    </row>
    <row r="6125" customFormat="false" ht="15" hidden="false" customHeight="true" outlineLevel="0" collapsed="false">
      <c r="A6125" s="310" t="n">
        <v>641</v>
      </c>
      <c r="B6125" s="309" t="s">
        <v>438</v>
      </c>
      <c r="C6125" s="311" t="s">
        <v>17779</v>
      </c>
      <c r="D6125" s="311"/>
      <c r="E6125" s="311"/>
    </row>
    <row r="6126" customFormat="false" ht="23.85" hidden="false" customHeight="false" outlineLevel="0" collapsed="false">
      <c r="A6126" s="309" t="n">
        <v>64142</v>
      </c>
      <c r="B6126" s="309" t="s">
        <v>438</v>
      </c>
      <c r="C6126" s="309" t="s">
        <v>17780</v>
      </c>
      <c r="D6126" s="305" t="s">
        <v>142</v>
      </c>
      <c r="E6126" s="308" t="n">
        <v>1078.98</v>
      </c>
    </row>
    <row r="6127" customFormat="false" ht="15" hidden="false" customHeight="false" outlineLevel="0" collapsed="false">
      <c r="A6127" s="309" t="n">
        <v>64149</v>
      </c>
      <c r="B6127" s="309" t="s">
        <v>438</v>
      </c>
      <c r="C6127" s="309" t="s">
        <v>17781</v>
      </c>
      <c r="D6127" s="305" t="s">
        <v>142</v>
      </c>
      <c r="E6127" s="306" t="n">
        <v>98.04</v>
      </c>
    </row>
    <row r="6128" customFormat="false" ht="15" hidden="false" customHeight="true" outlineLevel="0" collapsed="false">
      <c r="A6128" s="310" t="n">
        <v>645</v>
      </c>
      <c r="B6128" s="309" t="s">
        <v>438</v>
      </c>
      <c r="C6128" s="311" t="s">
        <v>17782</v>
      </c>
      <c r="D6128" s="311"/>
      <c r="E6128" s="311"/>
    </row>
    <row r="6129" customFormat="false" ht="15" hidden="false" customHeight="false" outlineLevel="0" collapsed="false">
      <c r="A6129" s="309" t="n">
        <v>64503</v>
      </c>
      <c r="B6129" s="309" t="s">
        <v>438</v>
      </c>
      <c r="C6129" s="309" t="s">
        <v>17783</v>
      </c>
      <c r="D6129" s="305" t="s">
        <v>142</v>
      </c>
      <c r="E6129" s="306" t="n">
        <v>149.94</v>
      </c>
    </row>
    <row r="6130" customFormat="false" ht="15" hidden="false" customHeight="false" outlineLevel="0" collapsed="false">
      <c r="A6130" s="309" t="n">
        <v>64504</v>
      </c>
      <c r="B6130" s="309" t="s">
        <v>438</v>
      </c>
      <c r="C6130" s="309" t="s">
        <v>17784</v>
      </c>
      <c r="D6130" s="305" t="s">
        <v>142</v>
      </c>
      <c r="E6130" s="306" t="n">
        <v>247.98</v>
      </c>
    </row>
    <row r="6131" customFormat="false" ht="23.85" hidden="false" customHeight="false" outlineLevel="0" collapsed="false">
      <c r="A6131" s="309" t="n">
        <v>64506</v>
      </c>
      <c r="B6131" s="309" t="s">
        <v>438</v>
      </c>
      <c r="C6131" s="309" t="s">
        <v>17785</v>
      </c>
      <c r="D6131" s="305" t="s">
        <v>142</v>
      </c>
      <c r="E6131" s="306" t="n">
        <v>149.94</v>
      </c>
    </row>
    <row r="6132" customFormat="false" ht="15" hidden="false" customHeight="false" outlineLevel="0" collapsed="false">
      <c r="A6132" s="309" t="n">
        <v>64507</v>
      </c>
      <c r="B6132" s="309" t="s">
        <v>438</v>
      </c>
      <c r="C6132" s="309" t="s">
        <v>17786</v>
      </c>
      <c r="D6132" s="305" t="s">
        <v>142</v>
      </c>
      <c r="E6132" s="306" t="n">
        <v>15.33</v>
      </c>
    </row>
    <row r="6133" customFormat="false" ht="23.85" hidden="false" customHeight="false" outlineLevel="0" collapsed="false">
      <c r="A6133" s="309" t="n">
        <v>64511</v>
      </c>
      <c r="B6133" s="309" t="s">
        <v>438</v>
      </c>
      <c r="C6133" s="309" t="s">
        <v>17787</v>
      </c>
      <c r="D6133" s="305" t="s">
        <v>142</v>
      </c>
      <c r="E6133" s="306" t="n">
        <v>194.3</v>
      </c>
    </row>
    <row r="6134" customFormat="false" ht="23.85" hidden="false" customHeight="false" outlineLevel="0" collapsed="false">
      <c r="A6134" s="309" t="n">
        <v>64515</v>
      </c>
      <c r="B6134" s="309" t="s">
        <v>438</v>
      </c>
      <c r="C6134" s="309" t="s">
        <v>17788</v>
      </c>
      <c r="D6134" s="305" t="s">
        <v>142</v>
      </c>
      <c r="E6134" s="306" t="n">
        <v>19.13</v>
      </c>
    </row>
    <row r="6135" customFormat="false" ht="23.85" hidden="false" customHeight="false" outlineLevel="0" collapsed="false">
      <c r="A6135" s="309" t="n">
        <v>64519</v>
      </c>
      <c r="B6135" s="309" t="s">
        <v>438</v>
      </c>
      <c r="C6135" s="309" t="s">
        <v>17789</v>
      </c>
      <c r="D6135" s="305" t="s">
        <v>142</v>
      </c>
      <c r="E6135" s="306" t="n">
        <v>13.37</v>
      </c>
    </row>
    <row r="6136" customFormat="false" ht="15" hidden="false" customHeight="false" outlineLevel="0" collapsed="false">
      <c r="A6136" s="309" t="n">
        <v>64527</v>
      </c>
      <c r="B6136" s="309" t="s">
        <v>438</v>
      </c>
      <c r="C6136" s="309" t="s">
        <v>17790</v>
      </c>
      <c r="D6136" s="305" t="s">
        <v>142</v>
      </c>
      <c r="E6136" s="306" t="n">
        <v>38.39</v>
      </c>
    </row>
    <row r="6137" customFormat="false" ht="15" hidden="false" customHeight="true" outlineLevel="0" collapsed="false">
      <c r="A6137" s="310" t="n">
        <v>647</v>
      </c>
      <c r="B6137" s="309" t="s">
        <v>438</v>
      </c>
      <c r="C6137" s="311" t="s">
        <v>10416</v>
      </c>
      <c r="D6137" s="311"/>
      <c r="E6137" s="311"/>
    </row>
    <row r="6138" customFormat="false" ht="15" hidden="false" customHeight="false" outlineLevel="0" collapsed="false">
      <c r="A6138" s="309" t="n">
        <v>64702</v>
      </c>
      <c r="B6138" s="309" t="s">
        <v>438</v>
      </c>
      <c r="C6138" s="309" t="s">
        <v>17791</v>
      </c>
      <c r="D6138" s="305" t="s">
        <v>142</v>
      </c>
      <c r="E6138" s="306" t="n">
        <v>26.21</v>
      </c>
    </row>
    <row r="6139" customFormat="false" ht="23.85" hidden="false" customHeight="false" outlineLevel="0" collapsed="false">
      <c r="A6139" s="309" t="n">
        <v>64703</v>
      </c>
      <c r="B6139" s="309" t="s">
        <v>438</v>
      </c>
      <c r="C6139" s="309" t="s">
        <v>17792</v>
      </c>
      <c r="D6139" s="305" t="s">
        <v>142</v>
      </c>
      <c r="E6139" s="306" t="n">
        <v>17.15</v>
      </c>
    </row>
    <row r="6140" customFormat="false" ht="15" hidden="false" customHeight="false" outlineLevel="0" collapsed="false">
      <c r="A6140" s="309" t="n">
        <v>64704</v>
      </c>
      <c r="B6140" s="309" t="s">
        <v>438</v>
      </c>
      <c r="C6140" s="309" t="s">
        <v>17793</v>
      </c>
      <c r="D6140" s="305" t="s">
        <v>142</v>
      </c>
      <c r="E6140" s="306" t="n">
        <v>28.81</v>
      </c>
    </row>
    <row r="6141" customFormat="false" ht="15" hidden="false" customHeight="false" outlineLevel="0" collapsed="false">
      <c r="A6141" s="309" t="n">
        <v>64706</v>
      </c>
      <c r="B6141" s="309" t="s">
        <v>438</v>
      </c>
      <c r="C6141" s="309" t="s">
        <v>17794</v>
      </c>
      <c r="D6141" s="305" t="s">
        <v>142</v>
      </c>
      <c r="E6141" s="306" t="n">
        <v>51.86</v>
      </c>
    </row>
    <row r="6142" customFormat="false" ht="23.85" hidden="false" customHeight="false" outlineLevel="0" collapsed="false">
      <c r="A6142" s="309" t="n">
        <v>64707</v>
      </c>
      <c r="B6142" s="309" t="s">
        <v>438</v>
      </c>
      <c r="C6142" s="309" t="s">
        <v>17795</v>
      </c>
      <c r="D6142" s="305" t="s">
        <v>142</v>
      </c>
      <c r="E6142" s="306" t="n">
        <v>740.37</v>
      </c>
    </row>
    <row r="6143" customFormat="false" ht="23.85" hidden="false" customHeight="false" outlineLevel="0" collapsed="false">
      <c r="A6143" s="309" t="n">
        <v>64709</v>
      </c>
      <c r="B6143" s="309" t="s">
        <v>438</v>
      </c>
      <c r="C6143" s="309" t="s">
        <v>17796</v>
      </c>
      <c r="D6143" s="305" t="s">
        <v>142</v>
      </c>
      <c r="E6143" s="306" t="n">
        <v>29</v>
      </c>
    </row>
    <row r="6144" customFormat="false" ht="15" hidden="false" customHeight="true" outlineLevel="0" collapsed="false">
      <c r="A6144" s="310" t="n">
        <v>650</v>
      </c>
      <c r="B6144" s="309" t="s">
        <v>438</v>
      </c>
      <c r="C6144" s="311" t="s">
        <v>17797</v>
      </c>
      <c r="D6144" s="311"/>
      <c r="E6144" s="311"/>
    </row>
    <row r="6145" customFormat="false" ht="23.85" hidden="false" customHeight="false" outlineLevel="0" collapsed="false">
      <c r="A6145" s="309" t="n">
        <v>65002</v>
      </c>
      <c r="B6145" s="309" t="s">
        <v>438</v>
      </c>
      <c r="C6145" s="309" t="s">
        <v>17798</v>
      </c>
      <c r="D6145" s="305" t="s">
        <v>142</v>
      </c>
      <c r="E6145" s="306" t="n">
        <v>47.99</v>
      </c>
    </row>
    <row r="6146" customFormat="false" ht="23.85" hidden="false" customHeight="false" outlineLevel="0" collapsed="false">
      <c r="A6146" s="309" t="n">
        <v>65004</v>
      </c>
      <c r="B6146" s="309" t="s">
        <v>438</v>
      </c>
      <c r="C6146" s="309" t="s">
        <v>17799</v>
      </c>
      <c r="D6146" s="305" t="s">
        <v>142</v>
      </c>
      <c r="E6146" s="306" t="n">
        <v>429.77</v>
      </c>
    </row>
    <row r="6147" customFormat="false" ht="23.85" hidden="false" customHeight="false" outlineLevel="0" collapsed="false">
      <c r="A6147" s="309" t="n">
        <v>65005</v>
      </c>
      <c r="B6147" s="309" t="s">
        <v>438</v>
      </c>
      <c r="C6147" s="309" t="s">
        <v>17800</v>
      </c>
      <c r="D6147" s="305" t="s">
        <v>142</v>
      </c>
      <c r="E6147" s="308" t="n">
        <v>3188.26</v>
      </c>
    </row>
    <row r="6148" customFormat="false" ht="23.85" hidden="false" customHeight="false" outlineLevel="0" collapsed="false">
      <c r="A6148" s="309" t="n">
        <v>65023</v>
      </c>
      <c r="B6148" s="309" t="s">
        <v>438</v>
      </c>
      <c r="C6148" s="309" t="s">
        <v>17801</v>
      </c>
      <c r="D6148" s="305" t="s">
        <v>142</v>
      </c>
      <c r="E6148" s="308" t="n">
        <v>1113.33</v>
      </c>
    </row>
    <row r="6149" customFormat="false" ht="23.85" hidden="false" customHeight="false" outlineLevel="0" collapsed="false">
      <c r="A6149" s="309" t="n">
        <v>65024</v>
      </c>
      <c r="B6149" s="309" t="s">
        <v>438</v>
      </c>
      <c r="C6149" s="309" t="s">
        <v>17802</v>
      </c>
      <c r="D6149" s="305" t="s">
        <v>142</v>
      </c>
      <c r="E6149" s="306" t="n">
        <v>276.97</v>
      </c>
    </row>
    <row r="6150" customFormat="false" ht="46.25" hidden="false" customHeight="false" outlineLevel="0" collapsed="false">
      <c r="A6150" s="309" t="n">
        <v>65028</v>
      </c>
      <c r="B6150" s="309" t="s">
        <v>438</v>
      </c>
      <c r="C6150" s="309" t="s">
        <v>17803</v>
      </c>
      <c r="D6150" s="305" t="s">
        <v>142</v>
      </c>
      <c r="E6150" s="308" t="n">
        <v>16922.98</v>
      </c>
    </row>
    <row r="6151" customFormat="false" ht="23.85" hidden="false" customHeight="false" outlineLevel="0" collapsed="false">
      <c r="A6151" s="309" t="n">
        <v>65031</v>
      </c>
      <c r="B6151" s="309" t="s">
        <v>438</v>
      </c>
      <c r="C6151" s="309" t="s">
        <v>17804</v>
      </c>
      <c r="D6151" s="305" t="s">
        <v>142</v>
      </c>
      <c r="E6151" s="306" t="n">
        <v>260.97</v>
      </c>
    </row>
    <row r="6152" customFormat="false" ht="23.85" hidden="false" customHeight="false" outlineLevel="0" collapsed="false">
      <c r="A6152" s="309" t="n">
        <v>65032</v>
      </c>
      <c r="B6152" s="309" t="s">
        <v>438</v>
      </c>
      <c r="C6152" s="309" t="s">
        <v>17805</v>
      </c>
      <c r="D6152" s="305" t="s">
        <v>142</v>
      </c>
      <c r="E6152" s="308" t="n">
        <v>2063</v>
      </c>
    </row>
    <row r="6153" customFormat="false" ht="23.85" hidden="false" customHeight="false" outlineLevel="0" collapsed="false">
      <c r="A6153" s="309" t="n">
        <v>65033</v>
      </c>
      <c r="B6153" s="309" t="s">
        <v>438</v>
      </c>
      <c r="C6153" s="309" t="s">
        <v>17806</v>
      </c>
      <c r="D6153" s="305" t="s">
        <v>142</v>
      </c>
      <c r="E6153" s="308" t="n">
        <v>1205.98</v>
      </c>
    </row>
    <row r="6154" customFormat="false" ht="23.85" hidden="false" customHeight="false" outlineLevel="0" collapsed="false">
      <c r="A6154" s="309" t="n">
        <v>65076</v>
      </c>
      <c r="B6154" s="309" t="s">
        <v>438</v>
      </c>
      <c r="C6154" s="309" t="s">
        <v>17807</v>
      </c>
      <c r="D6154" s="305" t="s">
        <v>142</v>
      </c>
      <c r="E6154" s="308" t="n">
        <v>11856.77</v>
      </c>
    </row>
    <row r="6155" customFormat="false" ht="15" hidden="false" customHeight="true" outlineLevel="0" collapsed="false">
      <c r="A6155" s="310" t="n">
        <v>652</v>
      </c>
      <c r="B6155" s="309" t="s">
        <v>438</v>
      </c>
      <c r="C6155" s="311" t="s">
        <v>17808</v>
      </c>
      <c r="D6155" s="311"/>
      <c r="E6155" s="311"/>
    </row>
    <row r="6156" customFormat="false" ht="23.85" hidden="false" customHeight="false" outlineLevel="0" collapsed="false">
      <c r="A6156" s="309" t="n">
        <v>65204</v>
      </c>
      <c r="B6156" s="309" t="s">
        <v>438</v>
      </c>
      <c r="C6156" s="309" t="s">
        <v>17809</v>
      </c>
      <c r="D6156" s="305" t="s">
        <v>142</v>
      </c>
      <c r="E6156" s="308" t="n">
        <v>1441.41</v>
      </c>
    </row>
    <row r="6157" customFormat="false" ht="35.05" hidden="false" customHeight="false" outlineLevel="0" collapsed="false">
      <c r="A6157" s="309" t="n">
        <v>65256</v>
      </c>
      <c r="B6157" s="309" t="s">
        <v>438</v>
      </c>
      <c r="C6157" s="309" t="s">
        <v>17810</v>
      </c>
      <c r="D6157" s="305" t="s">
        <v>142</v>
      </c>
      <c r="E6157" s="306" t="n">
        <v>246.53</v>
      </c>
    </row>
    <row r="6158" customFormat="false" ht="23.85" hidden="false" customHeight="false" outlineLevel="0" collapsed="false">
      <c r="A6158" s="309" t="n">
        <v>65257</v>
      </c>
      <c r="B6158" s="309" t="s">
        <v>438</v>
      </c>
      <c r="C6158" s="309" t="s">
        <v>17811</v>
      </c>
      <c r="D6158" s="305" t="s">
        <v>142</v>
      </c>
      <c r="E6158" s="306" t="n">
        <v>694.84</v>
      </c>
    </row>
    <row r="6159" customFormat="false" ht="15" hidden="false" customHeight="true" outlineLevel="0" collapsed="false">
      <c r="A6159" s="310" t="n">
        <v>655</v>
      </c>
      <c r="B6159" s="309" t="s">
        <v>438</v>
      </c>
      <c r="C6159" s="311" t="s">
        <v>17808</v>
      </c>
      <c r="D6159" s="311"/>
      <c r="E6159" s="311"/>
    </row>
    <row r="6160" customFormat="false" ht="15" hidden="false" customHeight="false" outlineLevel="0" collapsed="false">
      <c r="A6160" s="309" t="n">
        <v>65502</v>
      </c>
      <c r="B6160" s="309" t="s">
        <v>438</v>
      </c>
      <c r="C6160" s="309" t="s">
        <v>17812</v>
      </c>
      <c r="D6160" s="305" t="s">
        <v>142</v>
      </c>
      <c r="E6160" s="306" t="n">
        <v>210.06</v>
      </c>
    </row>
    <row r="6161" customFormat="false" ht="23.85" hidden="false" customHeight="false" outlineLevel="0" collapsed="false">
      <c r="A6161" s="309" t="n">
        <v>65503</v>
      </c>
      <c r="B6161" s="309" t="s">
        <v>438</v>
      </c>
      <c r="C6161" s="309" t="s">
        <v>17813</v>
      </c>
      <c r="D6161" s="305" t="s">
        <v>142</v>
      </c>
      <c r="E6161" s="306" t="n">
        <v>383.71</v>
      </c>
    </row>
    <row r="6162" customFormat="false" ht="23.85" hidden="false" customHeight="false" outlineLevel="0" collapsed="false">
      <c r="A6162" s="309" t="n">
        <v>65507</v>
      </c>
      <c r="B6162" s="309" t="s">
        <v>438</v>
      </c>
      <c r="C6162" s="309" t="s">
        <v>17814</v>
      </c>
      <c r="D6162" s="305" t="s">
        <v>142</v>
      </c>
      <c r="E6162" s="306" t="n">
        <v>34.08</v>
      </c>
    </row>
    <row r="6163" customFormat="false" ht="23.85" hidden="false" customHeight="false" outlineLevel="0" collapsed="false">
      <c r="A6163" s="309" t="n">
        <v>65508</v>
      </c>
      <c r="B6163" s="309" t="s">
        <v>438</v>
      </c>
      <c r="C6163" s="309" t="s">
        <v>17815</v>
      </c>
      <c r="D6163" s="305" t="s">
        <v>142</v>
      </c>
      <c r="E6163" s="306" t="n">
        <v>261.42</v>
      </c>
    </row>
    <row r="6164" customFormat="false" ht="15" hidden="false" customHeight="false" outlineLevel="0" collapsed="false">
      <c r="A6164" s="309" t="n">
        <v>65509</v>
      </c>
      <c r="B6164" s="309" t="s">
        <v>438</v>
      </c>
      <c r="C6164" s="309" t="s">
        <v>17816</v>
      </c>
      <c r="D6164" s="305" t="s">
        <v>142</v>
      </c>
      <c r="E6164" s="306" t="n">
        <v>102.71</v>
      </c>
    </row>
    <row r="6165" customFormat="false" ht="23.85" hidden="false" customHeight="false" outlineLevel="0" collapsed="false">
      <c r="A6165" s="309" t="n">
        <v>65510</v>
      </c>
      <c r="B6165" s="309" t="s">
        <v>438</v>
      </c>
      <c r="C6165" s="309" t="s">
        <v>17817</v>
      </c>
      <c r="D6165" s="305" t="s">
        <v>429</v>
      </c>
      <c r="E6165" s="308" t="n">
        <v>1206.11</v>
      </c>
    </row>
    <row r="6166" customFormat="false" ht="23.85" hidden="false" customHeight="false" outlineLevel="0" collapsed="false">
      <c r="A6166" s="309" t="n">
        <v>65513</v>
      </c>
      <c r="B6166" s="309" t="s">
        <v>438</v>
      </c>
      <c r="C6166" s="309" t="s">
        <v>17818</v>
      </c>
      <c r="D6166" s="305" t="s">
        <v>142</v>
      </c>
      <c r="E6166" s="308" t="n">
        <v>1538.3</v>
      </c>
    </row>
    <row r="6167" customFormat="false" ht="23.85" hidden="false" customHeight="false" outlineLevel="0" collapsed="false">
      <c r="A6167" s="309" t="n">
        <v>65521</v>
      </c>
      <c r="B6167" s="309" t="s">
        <v>438</v>
      </c>
      <c r="C6167" s="309" t="s">
        <v>17819</v>
      </c>
      <c r="D6167" s="305" t="s">
        <v>142</v>
      </c>
      <c r="E6167" s="308" t="n">
        <v>2206.67</v>
      </c>
    </row>
    <row r="6168" customFormat="false" ht="23.85" hidden="false" customHeight="false" outlineLevel="0" collapsed="false">
      <c r="A6168" s="309" t="n">
        <v>65523</v>
      </c>
      <c r="B6168" s="309" t="s">
        <v>438</v>
      </c>
      <c r="C6168" s="309" t="s">
        <v>17820</v>
      </c>
      <c r="D6168" s="305" t="s">
        <v>142</v>
      </c>
      <c r="E6168" s="308" t="n">
        <v>1428.98</v>
      </c>
    </row>
    <row r="6169" customFormat="false" ht="23.85" hidden="false" customHeight="false" outlineLevel="0" collapsed="false">
      <c r="A6169" s="309" t="n">
        <v>65524</v>
      </c>
      <c r="B6169" s="309" t="s">
        <v>438</v>
      </c>
      <c r="C6169" s="309" t="s">
        <v>17821</v>
      </c>
      <c r="D6169" s="305" t="s">
        <v>142</v>
      </c>
      <c r="E6169" s="306" t="n">
        <v>25.76</v>
      </c>
    </row>
    <row r="6170" customFormat="false" ht="15" hidden="false" customHeight="false" outlineLevel="0" collapsed="false">
      <c r="A6170" s="309" t="n">
        <v>65526</v>
      </c>
      <c r="B6170" s="309" t="s">
        <v>438</v>
      </c>
      <c r="C6170" s="309" t="s">
        <v>17822</v>
      </c>
      <c r="D6170" s="305" t="s">
        <v>142</v>
      </c>
      <c r="E6170" s="306" t="n">
        <v>19.82</v>
      </c>
    </row>
    <row r="6171" customFormat="false" ht="35.05" hidden="false" customHeight="false" outlineLevel="0" collapsed="false">
      <c r="A6171" s="309" t="n">
        <v>65528</v>
      </c>
      <c r="B6171" s="309" t="s">
        <v>438</v>
      </c>
      <c r="C6171" s="309" t="s">
        <v>17823</v>
      </c>
      <c r="D6171" s="305" t="s">
        <v>142</v>
      </c>
      <c r="E6171" s="306" t="n">
        <v>611.34</v>
      </c>
    </row>
    <row r="6172" customFormat="false" ht="23.85" hidden="false" customHeight="false" outlineLevel="0" collapsed="false">
      <c r="A6172" s="309" t="n">
        <v>65544</v>
      </c>
      <c r="B6172" s="309" t="s">
        <v>438</v>
      </c>
      <c r="C6172" s="309" t="s">
        <v>17824</v>
      </c>
      <c r="D6172" s="305" t="s">
        <v>142</v>
      </c>
      <c r="E6172" s="306" t="n">
        <v>92.14</v>
      </c>
    </row>
    <row r="6173" customFormat="false" ht="23.85" hidden="false" customHeight="false" outlineLevel="0" collapsed="false">
      <c r="A6173" s="309" t="n">
        <v>65555</v>
      </c>
      <c r="B6173" s="309" t="s">
        <v>438</v>
      </c>
      <c r="C6173" s="309" t="s">
        <v>17825</v>
      </c>
      <c r="D6173" s="305" t="s">
        <v>429</v>
      </c>
      <c r="E6173" s="308" t="n">
        <v>1204.35</v>
      </c>
    </row>
    <row r="6174" customFormat="false" ht="15" hidden="false" customHeight="false" outlineLevel="0" collapsed="false">
      <c r="A6174" s="309" t="n">
        <v>65556</v>
      </c>
      <c r="B6174" s="309" t="s">
        <v>438</v>
      </c>
      <c r="C6174" s="309" t="s">
        <v>17826</v>
      </c>
      <c r="D6174" s="305" t="s">
        <v>429</v>
      </c>
      <c r="E6174" s="308" t="n">
        <v>1204.35</v>
      </c>
    </row>
    <row r="6175" customFormat="false" ht="23.85" hidden="false" customHeight="false" outlineLevel="0" collapsed="false">
      <c r="A6175" s="309" t="n">
        <v>65563</v>
      </c>
      <c r="B6175" s="309" t="s">
        <v>438</v>
      </c>
      <c r="C6175" s="309" t="s">
        <v>17827</v>
      </c>
      <c r="D6175" s="305" t="s">
        <v>429</v>
      </c>
      <c r="E6175" s="308" t="n">
        <v>1206.11</v>
      </c>
    </row>
    <row r="6176" customFormat="false" ht="23.85" hidden="false" customHeight="false" outlineLevel="0" collapsed="false">
      <c r="A6176" s="309" t="n">
        <v>65565</v>
      </c>
      <c r="B6176" s="309" t="s">
        <v>438</v>
      </c>
      <c r="C6176" s="309" t="s">
        <v>17828</v>
      </c>
      <c r="D6176" s="305" t="s">
        <v>142</v>
      </c>
      <c r="E6176" s="308" t="n">
        <v>2198.64</v>
      </c>
    </row>
    <row r="6177" customFormat="false" ht="23.85" hidden="false" customHeight="false" outlineLevel="0" collapsed="false">
      <c r="A6177" s="309" t="n">
        <v>65566</v>
      </c>
      <c r="B6177" s="309" t="s">
        <v>438</v>
      </c>
      <c r="C6177" s="309" t="s">
        <v>17829</v>
      </c>
      <c r="D6177" s="305" t="s">
        <v>142</v>
      </c>
      <c r="E6177" s="308" t="n">
        <v>3216.88</v>
      </c>
    </row>
    <row r="6178" customFormat="false" ht="23.85" hidden="false" customHeight="false" outlineLevel="0" collapsed="false">
      <c r="A6178" s="309" t="n">
        <v>65567</v>
      </c>
      <c r="B6178" s="309" t="s">
        <v>438</v>
      </c>
      <c r="C6178" s="309" t="s">
        <v>17830</v>
      </c>
      <c r="D6178" s="305" t="s">
        <v>142</v>
      </c>
      <c r="E6178" s="308" t="n">
        <v>1582.67</v>
      </c>
    </row>
    <row r="6179" customFormat="false" ht="23.85" hidden="false" customHeight="false" outlineLevel="0" collapsed="false">
      <c r="A6179" s="309" t="n">
        <v>65572</v>
      </c>
      <c r="B6179" s="309" t="s">
        <v>438</v>
      </c>
      <c r="C6179" s="309" t="s">
        <v>17831</v>
      </c>
      <c r="D6179" s="305" t="s">
        <v>142</v>
      </c>
      <c r="E6179" s="308" t="n">
        <v>2897.54</v>
      </c>
    </row>
    <row r="6180" customFormat="false" ht="23.85" hidden="false" customHeight="false" outlineLevel="0" collapsed="false">
      <c r="A6180" s="309" t="n">
        <v>65594</v>
      </c>
      <c r="B6180" s="309" t="s">
        <v>438</v>
      </c>
      <c r="C6180" s="309" t="s">
        <v>17832</v>
      </c>
      <c r="D6180" s="305" t="s">
        <v>429</v>
      </c>
      <c r="E6180" s="308" t="n">
        <v>1204.35</v>
      </c>
    </row>
    <row r="6181" customFormat="false" ht="23.85" hidden="false" customHeight="false" outlineLevel="0" collapsed="false">
      <c r="A6181" s="309" t="n">
        <v>65596</v>
      </c>
      <c r="B6181" s="309" t="s">
        <v>438</v>
      </c>
      <c r="C6181" s="309" t="s">
        <v>17833</v>
      </c>
      <c r="D6181" s="305" t="s">
        <v>142</v>
      </c>
      <c r="E6181" s="306" t="n">
        <v>340.66</v>
      </c>
    </row>
    <row r="6182" customFormat="false" ht="23.85" hidden="false" customHeight="false" outlineLevel="0" collapsed="false">
      <c r="A6182" s="309" t="n">
        <v>65598</v>
      </c>
      <c r="B6182" s="309" t="s">
        <v>438</v>
      </c>
      <c r="C6182" s="309" t="s">
        <v>17834</v>
      </c>
      <c r="D6182" s="305" t="s">
        <v>142</v>
      </c>
      <c r="E6182" s="306" t="n">
        <v>285.49</v>
      </c>
    </row>
    <row r="6183" customFormat="false" ht="15" hidden="false" customHeight="true" outlineLevel="0" collapsed="false">
      <c r="A6183" s="310" t="n">
        <v>656</v>
      </c>
      <c r="B6183" s="309" t="s">
        <v>438</v>
      </c>
      <c r="C6183" s="311" t="s">
        <v>17808</v>
      </c>
      <c r="D6183" s="311"/>
      <c r="E6183" s="311"/>
    </row>
    <row r="6184" customFormat="false" ht="23.85" hidden="false" customHeight="false" outlineLevel="0" collapsed="false">
      <c r="A6184" s="309" t="n">
        <v>65604</v>
      </c>
      <c r="B6184" s="309" t="s">
        <v>438</v>
      </c>
      <c r="C6184" s="309" t="s">
        <v>17835</v>
      </c>
      <c r="D6184" s="305" t="s">
        <v>142</v>
      </c>
      <c r="E6184" s="306" t="n">
        <v>32.27</v>
      </c>
    </row>
    <row r="6185" customFormat="false" ht="35.05" hidden="false" customHeight="false" outlineLevel="0" collapsed="false">
      <c r="A6185" s="309" t="n">
        <v>65611</v>
      </c>
      <c r="B6185" s="309" t="s">
        <v>438</v>
      </c>
      <c r="C6185" s="309" t="s">
        <v>17836</v>
      </c>
      <c r="D6185" s="305" t="s">
        <v>142</v>
      </c>
      <c r="E6185" s="306" t="n">
        <v>68.59</v>
      </c>
    </row>
    <row r="6186" customFormat="false" ht="23.85" hidden="false" customHeight="false" outlineLevel="0" collapsed="false">
      <c r="A6186" s="309" t="n">
        <v>65670</v>
      </c>
      <c r="B6186" s="309" t="s">
        <v>438</v>
      </c>
      <c r="C6186" s="309" t="s">
        <v>17837</v>
      </c>
      <c r="D6186" s="305" t="s">
        <v>142</v>
      </c>
      <c r="E6186" s="306" t="n">
        <v>117.94</v>
      </c>
    </row>
    <row r="6187" customFormat="false" ht="23.85" hidden="false" customHeight="false" outlineLevel="0" collapsed="false">
      <c r="A6187" s="309" t="n">
        <v>65697</v>
      </c>
      <c r="B6187" s="309" t="s">
        <v>438</v>
      </c>
      <c r="C6187" s="309" t="s">
        <v>17838</v>
      </c>
      <c r="D6187" s="305" t="s">
        <v>142</v>
      </c>
      <c r="E6187" s="306" t="n">
        <v>207.35</v>
      </c>
    </row>
    <row r="6188" customFormat="false" ht="23.85" hidden="false" customHeight="false" outlineLevel="0" collapsed="false">
      <c r="A6188" s="309" t="n">
        <v>65698</v>
      </c>
      <c r="B6188" s="309" t="s">
        <v>438</v>
      </c>
      <c r="C6188" s="309" t="s">
        <v>17839</v>
      </c>
      <c r="D6188" s="305" t="s">
        <v>142</v>
      </c>
      <c r="E6188" s="306" t="n">
        <v>102.71</v>
      </c>
    </row>
    <row r="6189" customFormat="false" ht="15" hidden="false" customHeight="true" outlineLevel="0" collapsed="false">
      <c r="A6189" s="310" t="n">
        <v>657</v>
      </c>
      <c r="B6189" s="309" t="s">
        <v>438</v>
      </c>
      <c r="C6189" s="311" t="s">
        <v>17808</v>
      </c>
      <c r="D6189" s="311"/>
      <c r="E6189" s="311"/>
    </row>
    <row r="6190" customFormat="false" ht="23.85" hidden="false" customHeight="false" outlineLevel="0" collapsed="false">
      <c r="A6190" s="309" t="n">
        <v>65717</v>
      </c>
      <c r="B6190" s="309" t="s">
        <v>438</v>
      </c>
      <c r="C6190" s="309" t="s">
        <v>17840</v>
      </c>
      <c r="D6190" s="305" t="s">
        <v>142</v>
      </c>
      <c r="E6190" s="306" t="n">
        <v>262.16</v>
      </c>
    </row>
    <row r="6191" customFormat="false" ht="15" hidden="false" customHeight="true" outlineLevel="0" collapsed="false">
      <c r="A6191" s="310" t="n">
        <v>658</v>
      </c>
      <c r="B6191" s="309" t="s">
        <v>438</v>
      </c>
      <c r="C6191" s="311" t="s">
        <v>17808</v>
      </c>
      <c r="D6191" s="311"/>
      <c r="E6191" s="311"/>
    </row>
    <row r="6192" customFormat="false" ht="23.85" hidden="false" customHeight="false" outlineLevel="0" collapsed="false">
      <c r="A6192" s="309" t="n">
        <v>65812</v>
      </c>
      <c r="B6192" s="309" t="s">
        <v>438</v>
      </c>
      <c r="C6192" s="309" t="s">
        <v>17841</v>
      </c>
      <c r="D6192" s="305" t="s">
        <v>142</v>
      </c>
      <c r="E6192" s="306" t="n">
        <v>266.45</v>
      </c>
    </row>
    <row r="6193" customFormat="false" ht="23.85" hidden="false" customHeight="false" outlineLevel="0" collapsed="false">
      <c r="A6193" s="309" t="n">
        <v>65829</v>
      </c>
      <c r="B6193" s="309" t="s">
        <v>438</v>
      </c>
      <c r="C6193" s="309" t="s">
        <v>17842</v>
      </c>
      <c r="D6193" s="305" t="s">
        <v>142</v>
      </c>
      <c r="E6193" s="308" t="n">
        <v>1794.72</v>
      </c>
    </row>
    <row r="6194" customFormat="false" ht="23.85" hidden="false" customHeight="false" outlineLevel="0" collapsed="false">
      <c r="A6194" s="309" t="n">
        <v>65830</v>
      </c>
      <c r="B6194" s="309" t="s">
        <v>438</v>
      </c>
      <c r="C6194" s="309" t="s">
        <v>17843</v>
      </c>
      <c r="D6194" s="305" t="s">
        <v>142</v>
      </c>
      <c r="E6194" s="308" t="n">
        <v>2540.43</v>
      </c>
    </row>
    <row r="6195" customFormat="false" ht="23.85" hidden="false" customHeight="false" outlineLevel="0" collapsed="false">
      <c r="A6195" s="309" t="n">
        <v>65831</v>
      </c>
      <c r="B6195" s="309" t="s">
        <v>438</v>
      </c>
      <c r="C6195" s="309" t="s">
        <v>17844</v>
      </c>
      <c r="D6195" s="305" t="s">
        <v>142</v>
      </c>
      <c r="E6195" s="306" t="n">
        <v>187.55</v>
      </c>
    </row>
    <row r="6196" customFormat="false" ht="15" hidden="false" customHeight="false" outlineLevel="0" collapsed="false">
      <c r="A6196" s="309" t="n">
        <v>65847</v>
      </c>
      <c r="B6196" s="309" t="s">
        <v>438</v>
      </c>
      <c r="C6196" s="309" t="s">
        <v>17845</v>
      </c>
      <c r="D6196" s="305" t="s">
        <v>142</v>
      </c>
      <c r="E6196" s="306" t="n">
        <v>234.81</v>
      </c>
    </row>
    <row r="6197" customFormat="false" ht="23.85" hidden="false" customHeight="false" outlineLevel="0" collapsed="false">
      <c r="A6197" s="309" t="n">
        <v>65861</v>
      </c>
      <c r="B6197" s="309" t="s">
        <v>438</v>
      </c>
      <c r="C6197" s="309" t="s">
        <v>17846</v>
      </c>
      <c r="D6197" s="305" t="s">
        <v>142</v>
      </c>
      <c r="E6197" s="306" t="n">
        <v>230.78</v>
      </c>
    </row>
    <row r="6198" customFormat="false" ht="23.85" hidden="false" customHeight="false" outlineLevel="0" collapsed="false">
      <c r="A6198" s="309" t="n">
        <v>65881</v>
      </c>
      <c r="B6198" s="309" t="s">
        <v>438</v>
      </c>
      <c r="C6198" s="309" t="s">
        <v>17847</v>
      </c>
      <c r="D6198" s="305" t="s">
        <v>142</v>
      </c>
      <c r="E6198" s="308" t="n">
        <v>1792.14</v>
      </c>
    </row>
    <row r="6199" customFormat="false" ht="15" hidden="false" customHeight="true" outlineLevel="0" collapsed="false">
      <c r="A6199" s="310" t="n">
        <v>659</v>
      </c>
      <c r="B6199" s="309" t="s">
        <v>438</v>
      </c>
      <c r="C6199" s="311" t="s">
        <v>17808</v>
      </c>
      <c r="D6199" s="311"/>
      <c r="E6199" s="311"/>
    </row>
    <row r="6200" customFormat="false" ht="23.85" hidden="false" customHeight="false" outlineLevel="0" collapsed="false">
      <c r="A6200" s="309" t="n">
        <v>65943</v>
      </c>
      <c r="B6200" s="309" t="s">
        <v>438</v>
      </c>
      <c r="C6200" s="309" t="s">
        <v>17848</v>
      </c>
      <c r="D6200" s="305" t="s">
        <v>142</v>
      </c>
      <c r="E6200" s="306" t="n">
        <v>308.21</v>
      </c>
    </row>
    <row r="6201" customFormat="false" ht="35.05" hidden="false" customHeight="false" outlineLevel="0" collapsed="false">
      <c r="A6201" s="309" t="n">
        <v>65955</v>
      </c>
      <c r="B6201" s="309" t="s">
        <v>438</v>
      </c>
      <c r="C6201" s="309" t="s">
        <v>17849</v>
      </c>
      <c r="D6201" s="305" t="s">
        <v>142</v>
      </c>
      <c r="E6201" s="306" t="n">
        <v>661.78</v>
      </c>
    </row>
    <row r="6202" customFormat="false" ht="23.85" hidden="false" customHeight="false" outlineLevel="0" collapsed="false">
      <c r="A6202" s="309" t="n">
        <v>65973</v>
      </c>
      <c r="B6202" s="309" t="s">
        <v>438</v>
      </c>
      <c r="C6202" s="309" t="s">
        <v>17850</v>
      </c>
      <c r="D6202" s="305" t="s">
        <v>142</v>
      </c>
      <c r="E6202" s="308" t="n">
        <v>1494.83</v>
      </c>
    </row>
    <row r="6203" customFormat="false" ht="15" hidden="false" customHeight="true" outlineLevel="0" collapsed="false">
      <c r="A6203" s="310" t="n">
        <v>660</v>
      </c>
      <c r="B6203" s="309" t="s">
        <v>438</v>
      </c>
      <c r="C6203" s="311" t="s">
        <v>17851</v>
      </c>
      <c r="D6203" s="311"/>
      <c r="E6203" s="311"/>
    </row>
    <row r="6204" customFormat="false" ht="35.05" hidden="false" customHeight="false" outlineLevel="0" collapsed="false">
      <c r="A6204" s="309" t="n">
        <v>66008</v>
      </c>
      <c r="B6204" s="309" t="s">
        <v>438</v>
      </c>
      <c r="C6204" s="309" t="s">
        <v>17852</v>
      </c>
      <c r="D6204" s="305" t="s">
        <v>142</v>
      </c>
      <c r="E6204" s="306" t="n">
        <v>168.77</v>
      </c>
    </row>
    <row r="6205" customFormat="false" ht="23.85" hidden="false" customHeight="false" outlineLevel="0" collapsed="false">
      <c r="A6205" s="309" t="n">
        <v>66009</v>
      </c>
      <c r="B6205" s="309" t="s">
        <v>438</v>
      </c>
      <c r="C6205" s="309" t="s">
        <v>17853</v>
      </c>
      <c r="D6205" s="305" t="s">
        <v>142</v>
      </c>
      <c r="E6205" s="306" t="n">
        <v>203.48</v>
      </c>
    </row>
    <row r="6206" customFormat="false" ht="46.25" hidden="false" customHeight="false" outlineLevel="0" collapsed="false">
      <c r="A6206" s="309" t="n">
        <v>66012</v>
      </c>
      <c r="B6206" s="309" t="s">
        <v>438</v>
      </c>
      <c r="C6206" s="309" t="s">
        <v>17854</v>
      </c>
      <c r="D6206" s="305" t="s">
        <v>142</v>
      </c>
      <c r="E6206" s="306" t="n">
        <v>212.65</v>
      </c>
    </row>
    <row r="6207" customFormat="false" ht="15" hidden="false" customHeight="false" outlineLevel="0" collapsed="false">
      <c r="A6207" s="309" t="n">
        <v>66013</v>
      </c>
      <c r="B6207" s="309" t="s">
        <v>438</v>
      </c>
      <c r="C6207" s="309" t="s">
        <v>17855</v>
      </c>
      <c r="D6207" s="305" t="s">
        <v>142</v>
      </c>
      <c r="E6207" s="306" t="n">
        <v>172.23</v>
      </c>
    </row>
    <row r="6208" customFormat="false" ht="35.05" hidden="false" customHeight="false" outlineLevel="0" collapsed="false">
      <c r="A6208" s="309" t="n">
        <v>66022</v>
      </c>
      <c r="B6208" s="309" t="s">
        <v>438</v>
      </c>
      <c r="C6208" s="309" t="s">
        <v>17856</v>
      </c>
      <c r="D6208" s="305" t="s">
        <v>142</v>
      </c>
      <c r="E6208" s="306" t="n">
        <v>85.78</v>
      </c>
    </row>
    <row r="6209" customFormat="false" ht="23.85" hidden="false" customHeight="false" outlineLevel="0" collapsed="false">
      <c r="A6209" s="309" t="n">
        <v>66024</v>
      </c>
      <c r="B6209" s="309" t="s">
        <v>438</v>
      </c>
      <c r="C6209" s="309" t="s">
        <v>17857</v>
      </c>
      <c r="D6209" s="305" t="s">
        <v>142</v>
      </c>
      <c r="E6209" s="306" t="n">
        <v>32.92</v>
      </c>
    </row>
    <row r="6210" customFormat="false" ht="23.85" hidden="false" customHeight="false" outlineLevel="0" collapsed="false">
      <c r="A6210" s="309" t="n">
        <v>66027</v>
      </c>
      <c r="B6210" s="309" t="s">
        <v>438</v>
      </c>
      <c r="C6210" s="309" t="s">
        <v>17858</v>
      </c>
      <c r="D6210" s="305" t="s">
        <v>142</v>
      </c>
      <c r="E6210" s="306" t="n">
        <v>312.46</v>
      </c>
    </row>
    <row r="6211" customFormat="false" ht="23.85" hidden="false" customHeight="false" outlineLevel="0" collapsed="false">
      <c r="A6211" s="309" t="n">
        <v>66045</v>
      </c>
      <c r="B6211" s="309" t="s">
        <v>438</v>
      </c>
      <c r="C6211" s="309" t="s">
        <v>17859</v>
      </c>
      <c r="D6211" s="305" t="s">
        <v>142</v>
      </c>
      <c r="E6211" s="306" t="n">
        <v>270.09</v>
      </c>
    </row>
    <row r="6212" customFormat="false" ht="35.05" hidden="false" customHeight="false" outlineLevel="0" collapsed="false">
      <c r="A6212" s="309" t="n">
        <v>66048</v>
      </c>
      <c r="B6212" s="309" t="s">
        <v>438</v>
      </c>
      <c r="C6212" s="309" t="s">
        <v>17860</v>
      </c>
      <c r="D6212" s="305" t="s">
        <v>142</v>
      </c>
      <c r="E6212" s="306" t="n">
        <v>82.57</v>
      </c>
    </row>
    <row r="6213" customFormat="false" ht="15" hidden="false" customHeight="false" outlineLevel="0" collapsed="false">
      <c r="A6213" s="309" t="n">
        <v>66049</v>
      </c>
      <c r="B6213" s="309" t="s">
        <v>438</v>
      </c>
      <c r="C6213" s="309" t="s">
        <v>17861</v>
      </c>
      <c r="D6213" s="305" t="s">
        <v>142</v>
      </c>
      <c r="E6213" s="306" t="n">
        <v>16.42</v>
      </c>
    </row>
    <row r="6214" customFormat="false" ht="35.05" hidden="false" customHeight="false" outlineLevel="0" collapsed="false">
      <c r="A6214" s="309" t="n">
        <v>66058</v>
      </c>
      <c r="B6214" s="309" t="s">
        <v>438</v>
      </c>
      <c r="C6214" s="309" t="s">
        <v>17862</v>
      </c>
      <c r="D6214" s="305" t="s">
        <v>142</v>
      </c>
      <c r="E6214" s="306" t="n">
        <v>168.77</v>
      </c>
    </row>
    <row r="6215" customFormat="false" ht="23.85" hidden="false" customHeight="false" outlineLevel="0" collapsed="false">
      <c r="A6215" s="309" t="n">
        <v>66074</v>
      </c>
      <c r="B6215" s="309" t="s">
        <v>438</v>
      </c>
      <c r="C6215" s="309" t="s">
        <v>17863</v>
      </c>
      <c r="D6215" s="305" t="s">
        <v>142</v>
      </c>
      <c r="E6215" s="306" t="n">
        <v>414.16</v>
      </c>
    </row>
    <row r="6216" customFormat="false" ht="15" hidden="false" customHeight="true" outlineLevel="0" collapsed="false">
      <c r="A6216" s="310" t="n">
        <v>661</v>
      </c>
      <c r="B6216" s="309" t="s">
        <v>438</v>
      </c>
      <c r="C6216" s="311" t="s">
        <v>17851</v>
      </c>
      <c r="D6216" s="311"/>
      <c r="E6216" s="311"/>
    </row>
    <row r="6217" customFormat="false" ht="23.85" hidden="false" customHeight="false" outlineLevel="0" collapsed="false">
      <c r="A6217" s="309" t="n">
        <v>66124</v>
      </c>
      <c r="B6217" s="309" t="s">
        <v>438</v>
      </c>
      <c r="C6217" s="309" t="s">
        <v>17864</v>
      </c>
      <c r="D6217" s="305" t="s">
        <v>142</v>
      </c>
      <c r="E6217" s="306" t="n">
        <v>203.48</v>
      </c>
    </row>
    <row r="6218" customFormat="false" ht="23.85" hidden="false" customHeight="false" outlineLevel="0" collapsed="false">
      <c r="A6218" s="309" t="n">
        <v>66125</v>
      </c>
      <c r="B6218" s="309" t="s">
        <v>438</v>
      </c>
      <c r="C6218" s="309" t="s">
        <v>17865</v>
      </c>
      <c r="D6218" s="305" t="s">
        <v>142</v>
      </c>
      <c r="E6218" s="306" t="n">
        <v>145.26</v>
      </c>
    </row>
    <row r="6219" customFormat="false" ht="35.05" hidden="false" customHeight="false" outlineLevel="0" collapsed="false">
      <c r="A6219" s="309" t="n">
        <v>66178</v>
      </c>
      <c r="B6219" s="309" t="s">
        <v>438</v>
      </c>
      <c r="C6219" s="309" t="s">
        <v>17866</v>
      </c>
      <c r="D6219" s="305" t="s">
        <v>142</v>
      </c>
      <c r="E6219" s="306" t="n">
        <v>885.14</v>
      </c>
    </row>
    <row r="6220" customFormat="false" ht="15" hidden="false" customHeight="true" outlineLevel="0" collapsed="false">
      <c r="A6220" s="310" t="n">
        <v>662</v>
      </c>
      <c r="B6220" s="309" t="s">
        <v>438</v>
      </c>
      <c r="C6220" s="311" t="s">
        <v>17808</v>
      </c>
      <c r="D6220" s="311"/>
      <c r="E6220" s="311"/>
    </row>
    <row r="6221" customFormat="false" ht="23.85" hidden="false" customHeight="false" outlineLevel="0" collapsed="false">
      <c r="A6221" s="309" t="n">
        <v>66207</v>
      </c>
      <c r="B6221" s="309" t="s">
        <v>438</v>
      </c>
      <c r="C6221" s="309" t="s">
        <v>17867</v>
      </c>
      <c r="D6221" s="305" t="s">
        <v>142</v>
      </c>
      <c r="E6221" s="308" t="n">
        <v>1013.92</v>
      </c>
    </row>
    <row r="6222" customFormat="false" ht="15" hidden="false" customHeight="true" outlineLevel="0" collapsed="false">
      <c r="A6222" s="310" t="n">
        <v>663</v>
      </c>
      <c r="B6222" s="309" t="s">
        <v>438</v>
      </c>
      <c r="C6222" s="311" t="s">
        <v>17851</v>
      </c>
      <c r="D6222" s="311"/>
      <c r="E6222" s="311"/>
    </row>
    <row r="6223" customFormat="false" ht="46.25" hidden="false" customHeight="false" outlineLevel="0" collapsed="false">
      <c r="A6223" s="309" t="n">
        <v>66301</v>
      </c>
      <c r="B6223" s="309" t="s">
        <v>438</v>
      </c>
      <c r="C6223" s="309" t="s">
        <v>17868</v>
      </c>
      <c r="D6223" s="305" t="s">
        <v>142</v>
      </c>
      <c r="E6223" s="306" t="n">
        <v>483.07</v>
      </c>
    </row>
    <row r="6224" customFormat="false" ht="23.85" hidden="false" customHeight="false" outlineLevel="0" collapsed="false">
      <c r="A6224" s="309" t="n">
        <v>66335</v>
      </c>
      <c r="B6224" s="309" t="s">
        <v>438</v>
      </c>
      <c r="C6224" s="309" t="s">
        <v>17869</v>
      </c>
      <c r="D6224" s="305" t="s">
        <v>142</v>
      </c>
      <c r="E6224" s="306" t="n">
        <v>217.52</v>
      </c>
    </row>
    <row r="6225" customFormat="false" ht="23.85" hidden="false" customHeight="false" outlineLevel="0" collapsed="false">
      <c r="A6225" s="309" t="n">
        <v>66368</v>
      </c>
      <c r="B6225" s="309" t="s">
        <v>438</v>
      </c>
      <c r="C6225" s="309" t="s">
        <v>17870</v>
      </c>
      <c r="D6225" s="305" t="s">
        <v>142</v>
      </c>
      <c r="E6225" s="306" t="n">
        <v>736.81</v>
      </c>
    </row>
    <row r="6226" customFormat="false" ht="23.85" hidden="false" customHeight="false" outlineLevel="0" collapsed="false">
      <c r="A6226" s="309" t="n">
        <v>66372</v>
      </c>
      <c r="B6226" s="309" t="s">
        <v>438</v>
      </c>
      <c r="C6226" s="309" t="s">
        <v>17871</v>
      </c>
      <c r="D6226" s="305" t="s">
        <v>142</v>
      </c>
      <c r="E6226" s="306" t="n">
        <v>267.23</v>
      </c>
    </row>
    <row r="6227" customFormat="false" ht="15" hidden="false" customHeight="true" outlineLevel="0" collapsed="false">
      <c r="A6227" s="310" t="n">
        <v>666</v>
      </c>
      <c r="B6227" s="309" t="s">
        <v>438</v>
      </c>
      <c r="C6227" s="311" t="s">
        <v>17872</v>
      </c>
      <c r="D6227" s="311"/>
      <c r="E6227" s="311"/>
    </row>
    <row r="6228" customFormat="false" ht="35.05" hidden="false" customHeight="false" outlineLevel="0" collapsed="false">
      <c r="A6228" s="309" t="n">
        <v>66608</v>
      </c>
      <c r="B6228" s="309" t="s">
        <v>438</v>
      </c>
      <c r="C6228" s="309" t="s">
        <v>17873</v>
      </c>
      <c r="D6228" s="305" t="s">
        <v>142</v>
      </c>
      <c r="E6228" s="306" t="n">
        <v>947.42</v>
      </c>
    </row>
    <row r="6229" customFormat="false" ht="15" hidden="false" customHeight="true" outlineLevel="0" collapsed="false">
      <c r="A6229" s="310" t="n">
        <v>670</v>
      </c>
      <c r="B6229" s="309" t="s">
        <v>438</v>
      </c>
      <c r="C6229" s="311" t="s">
        <v>17874</v>
      </c>
      <c r="D6229" s="311"/>
      <c r="E6229" s="311"/>
    </row>
    <row r="6230" customFormat="false" ht="35.05" hidden="false" customHeight="false" outlineLevel="0" collapsed="false">
      <c r="A6230" s="309" t="n">
        <v>67001</v>
      </c>
      <c r="B6230" s="309" t="s">
        <v>438</v>
      </c>
      <c r="C6230" s="309" t="s">
        <v>17875</v>
      </c>
      <c r="D6230" s="305" t="s">
        <v>142</v>
      </c>
      <c r="E6230" s="306" t="n">
        <v>405.7</v>
      </c>
    </row>
    <row r="6231" customFormat="false" ht="23.85" hidden="false" customHeight="false" outlineLevel="0" collapsed="false">
      <c r="A6231" s="309" t="n">
        <v>67004</v>
      </c>
      <c r="B6231" s="309" t="s">
        <v>438</v>
      </c>
      <c r="C6231" s="309" t="s">
        <v>17876</v>
      </c>
      <c r="D6231" s="305" t="s">
        <v>142</v>
      </c>
      <c r="E6231" s="306" t="n">
        <v>719.03</v>
      </c>
    </row>
    <row r="6232" customFormat="false" ht="23.85" hidden="false" customHeight="false" outlineLevel="0" collapsed="false">
      <c r="A6232" s="309" t="n">
        <v>67007</v>
      </c>
      <c r="B6232" s="309" t="s">
        <v>438</v>
      </c>
      <c r="C6232" s="309" t="s">
        <v>17877</v>
      </c>
      <c r="D6232" s="305" t="s">
        <v>142</v>
      </c>
      <c r="E6232" s="306" t="n">
        <v>309.33</v>
      </c>
    </row>
    <row r="6233" customFormat="false" ht="23.85" hidden="false" customHeight="false" outlineLevel="0" collapsed="false">
      <c r="A6233" s="309" t="n">
        <v>67008</v>
      </c>
      <c r="B6233" s="309" t="s">
        <v>438</v>
      </c>
      <c r="C6233" s="309" t="s">
        <v>17878</v>
      </c>
      <c r="D6233" s="305" t="s">
        <v>142</v>
      </c>
      <c r="E6233" s="306" t="n">
        <v>98.15</v>
      </c>
    </row>
    <row r="6234" customFormat="false" ht="23.85" hidden="false" customHeight="false" outlineLevel="0" collapsed="false">
      <c r="A6234" s="309" t="n">
        <v>67035</v>
      </c>
      <c r="B6234" s="309" t="s">
        <v>438</v>
      </c>
      <c r="C6234" s="309" t="s">
        <v>17879</v>
      </c>
      <c r="D6234" s="305" t="s">
        <v>142</v>
      </c>
      <c r="E6234" s="306" t="n">
        <v>10.89</v>
      </c>
    </row>
    <row r="6235" customFormat="false" ht="23.85" hidden="false" customHeight="false" outlineLevel="0" collapsed="false">
      <c r="A6235" s="309" t="n">
        <v>67040</v>
      </c>
      <c r="B6235" s="309" t="s">
        <v>438</v>
      </c>
      <c r="C6235" s="309" t="s">
        <v>17880</v>
      </c>
      <c r="D6235" s="305" t="s">
        <v>142</v>
      </c>
      <c r="E6235" s="306" t="n">
        <v>223.08</v>
      </c>
    </row>
    <row r="6236" customFormat="false" ht="23.85" hidden="false" customHeight="false" outlineLevel="0" collapsed="false">
      <c r="A6236" s="309" t="n">
        <v>67042</v>
      </c>
      <c r="B6236" s="309" t="s">
        <v>438</v>
      </c>
      <c r="C6236" s="309" t="s">
        <v>17881</v>
      </c>
      <c r="D6236" s="305" t="s">
        <v>142</v>
      </c>
      <c r="E6236" s="306" t="n">
        <v>225.05</v>
      </c>
    </row>
    <row r="6237" customFormat="false" ht="23.85" hidden="false" customHeight="false" outlineLevel="0" collapsed="false">
      <c r="A6237" s="309" t="n">
        <v>67043</v>
      </c>
      <c r="B6237" s="309" t="s">
        <v>438</v>
      </c>
      <c r="C6237" s="309" t="s">
        <v>17882</v>
      </c>
      <c r="D6237" s="305" t="s">
        <v>142</v>
      </c>
      <c r="E6237" s="306" t="n">
        <v>256.29</v>
      </c>
    </row>
    <row r="6238" customFormat="false" ht="15" hidden="false" customHeight="false" outlineLevel="0" collapsed="false">
      <c r="A6238" s="309" t="n">
        <v>67046</v>
      </c>
      <c r="B6238" s="309" t="s">
        <v>438</v>
      </c>
      <c r="C6238" s="309" t="s">
        <v>17883</v>
      </c>
      <c r="D6238" s="305" t="s">
        <v>142</v>
      </c>
      <c r="E6238" s="306" t="n">
        <v>154.28</v>
      </c>
    </row>
    <row r="6239" customFormat="false" ht="23.85" hidden="false" customHeight="false" outlineLevel="0" collapsed="false">
      <c r="A6239" s="309" t="n">
        <v>67047</v>
      </c>
      <c r="B6239" s="309" t="s">
        <v>438</v>
      </c>
      <c r="C6239" s="309" t="s">
        <v>17884</v>
      </c>
      <c r="D6239" s="305" t="s">
        <v>142</v>
      </c>
      <c r="E6239" s="306" t="n">
        <v>797.56</v>
      </c>
    </row>
    <row r="6240" customFormat="false" ht="15" hidden="false" customHeight="false" outlineLevel="0" collapsed="false">
      <c r="A6240" s="309" t="n">
        <v>67050</v>
      </c>
      <c r="B6240" s="309" t="s">
        <v>438</v>
      </c>
      <c r="C6240" s="309" t="s">
        <v>17885</v>
      </c>
      <c r="D6240" s="305" t="s">
        <v>142</v>
      </c>
      <c r="E6240" s="306" t="n">
        <v>349.05</v>
      </c>
    </row>
    <row r="6241" customFormat="false" ht="23.85" hidden="false" customHeight="false" outlineLevel="0" collapsed="false">
      <c r="A6241" s="309" t="n">
        <v>67051</v>
      </c>
      <c r="B6241" s="309" t="s">
        <v>438</v>
      </c>
      <c r="C6241" s="309" t="s">
        <v>17886</v>
      </c>
      <c r="D6241" s="305" t="s">
        <v>142</v>
      </c>
      <c r="E6241" s="306" t="n">
        <v>99.86</v>
      </c>
    </row>
    <row r="6242" customFormat="false" ht="35.05" hidden="false" customHeight="false" outlineLevel="0" collapsed="false">
      <c r="A6242" s="309" t="n">
        <v>67054</v>
      </c>
      <c r="B6242" s="309" t="s">
        <v>438</v>
      </c>
      <c r="C6242" s="309" t="s">
        <v>17887</v>
      </c>
      <c r="D6242" s="305" t="s">
        <v>142</v>
      </c>
      <c r="E6242" s="306" t="n">
        <v>460.57</v>
      </c>
    </row>
    <row r="6243" customFormat="false" ht="23.85" hidden="false" customHeight="false" outlineLevel="0" collapsed="false">
      <c r="A6243" s="309" t="n">
        <v>67061</v>
      </c>
      <c r="B6243" s="309" t="s">
        <v>438</v>
      </c>
      <c r="C6243" s="309" t="s">
        <v>17888</v>
      </c>
      <c r="D6243" s="305" t="s">
        <v>142</v>
      </c>
      <c r="E6243" s="306" t="n">
        <v>18.92</v>
      </c>
    </row>
    <row r="6244" customFormat="false" ht="23.85" hidden="false" customHeight="false" outlineLevel="0" collapsed="false">
      <c r="A6244" s="309" t="n">
        <v>67066</v>
      </c>
      <c r="B6244" s="309" t="s">
        <v>438</v>
      </c>
      <c r="C6244" s="309" t="s">
        <v>17889</v>
      </c>
      <c r="D6244" s="305" t="s">
        <v>142</v>
      </c>
      <c r="E6244" s="306" t="n">
        <v>613.93</v>
      </c>
    </row>
    <row r="6245" customFormat="false" ht="23.85" hidden="false" customHeight="false" outlineLevel="0" collapsed="false">
      <c r="A6245" s="309" t="n">
        <v>67067</v>
      </c>
      <c r="B6245" s="309" t="s">
        <v>438</v>
      </c>
      <c r="C6245" s="309" t="s">
        <v>17890</v>
      </c>
      <c r="D6245" s="305" t="s">
        <v>142</v>
      </c>
      <c r="E6245" s="306" t="n">
        <v>113.52</v>
      </c>
    </row>
    <row r="6246" customFormat="false" ht="35.05" hidden="false" customHeight="false" outlineLevel="0" collapsed="false">
      <c r="A6246" s="309" t="n">
        <v>67090</v>
      </c>
      <c r="B6246" s="309" t="s">
        <v>438</v>
      </c>
      <c r="C6246" s="309" t="s">
        <v>17891</v>
      </c>
      <c r="D6246" s="305" t="s">
        <v>142</v>
      </c>
      <c r="E6246" s="306" t="n">
        <v>14.22</v>
      </c>
    </row>
    <row r="6247" customFormat="false" ht="15" hidden="false" customHeight="false" outlineLevel="0" collapsed="false">
      <c r="A6247" s="309" t="n">
        <v>67094</v>
      </c>
      <c r="B6247" s="309" t="s">
        <v>438</v>
      </c>
      <c r="C6247" s="309" t="s">
        <v>17892</v>
      </c>
      <c r="D6247" s="305" t="s">
        <v>142</v>
      </c>
      <c r="E6247" s="306" t="n">
        <v>175.36</v>
      </c>
    </row>
    <row r="6248" customFormat="false" ht="15" hidden="false" customHeight="true" outlineLevel="0" collapsed="false">
      <c r="A6248" s="310" t="n">
        <v>671</v>
      </c>
      <c r="B6248" s="309" t="s">
        <v>438</v>
      </c>
      <c r="C6248" s="311" t="s">
        <v>17874</v>
      </c>
      <c r="D6248" s="311"/>
      <c r="E6248" s="311"/>
    </row>
    <row r="6249" customFormat="false" ht="23.85" hidden="false" customHeight="false" outlineLevel="0" collapsed="false">
      <c r="A6249" s="309" t="n">
        <v>67130</v>
      </c>
      <c r="B6249" s="309" t="s">
        <v>438</v>
      </c>
      <c r="C6249" s="309" t="s">
        <v>17893</v>
      </c>
      <c r="D6249" s="305" t="s">
        <v>142</v>
      </c>
      <c r="E6249" s="306" t="n">
        <v>170.96</v>
      </c>
    </row>
    <row r="6250" customFormat="false" ht="15" hidden="false" customHeight="true" outlineLevel="0" collapsed="false">
      <c r="A6250" s="310" t="n">
        <v>675</v>
      </c>
      <c r="B6250" s="309" t="s">
        <v>438</v>
      </c>
      <c r="C6250" s="311" t="s">
        <v>17894</v>
      </c>
      <c r="D6250" s="311"/>
      <c r="E6250" s="311"/>
    </row>
    <row r="6251" customFormat="false" ht="23.85" hidden="false" customHeight="false" outlineLevel="0" collapsed="false">
      <c r="A6251" s="309" t="n">
        <v>67507</v>
      </c>
      <c r="B6251" s="309" t="s">
        <v>438</v>
      </c>
      <c r="C6251" s="309" t="s">
        <v>17895</v>
      </c>
      <c r="D6251" s="305" t="s">
        <v>142</v>
      </c>
      <c r="E6251" s="306" t="n">
        <v>27.98</v>
      </c>
    </row>
    <row r="6252" customFormat="false" ht="15" hidden="false" customHeight="false" outlineLevel="0" collapsed="false">
      <c r="A6252" s="309" t="n">
        <v>67510</v>
      </c>
      <c r="B6252" s="309" t="s">
        <v>438</v>
      </c>
      <c r="C6252" s="309" t="s">
        <v>17896</v>
      </c>
      <c r="D6252" s="305" t="s">
        <v>142</v>
      </c>
      <c r="E6252" s="306" t="n">
        <v>27.45</v>
      </c>
    </row>
    <row r="6253" customFormat="false" ht="23.85" hidden="false" customHeight="false" outlineLevel="0" collapsed="false">
      <c r="A6253" s="309" t="n">
        <v>67512</v>
      </c>
      <c r="B6253" s="309" t="s">
        <v>438</v>
      </c>
      <c r="C6253" s="309" t="s">
        <v>17897</v>
      </c>
      <c r="D6253" s="305" t="s">
        <v>142</v>
      </c>
      <c r="E6253" s="306" t="n">
        <v>49.44</v>
      </c>
    </row>
    <row r="6254" customFormat="false" ht="15" hidden="false" customHeight="false" outlineLevel="0" collapsed="false">
      <c r="A6254" s="309" t="n">
        <v>67522</v>
      </c>
      <c r="B6254" s="309" t="s">
        <v>438</v>
      </c>
      <c r="C6254" s="309" t="s">
        <v>17898</v>
      </c>
      <c r="D6254" s="305" t="s">
        <v>142</v>
      </c>
      <c r="E6254" s="306" t="n">
        <v>11.13</v>
      </c>
    </row>
    <row r="6255" customFormat="false" ht="23.85" hidden="false" customHeight="false" outlineLevel="0" collapsed="false">
      <c r="A6255" s="309" t="n">
        <v>67533</v>
      </c>
      <c r="B6255" s="309" t="s">
        <v>438</v>
      </c>
      <c r="C6255" s="309" t="s">
        <v>17899</v>
      </c>
      <c r="D6255" s="305" t="s">
        <v>142</v>
      </c>
      <c r="E6255" s="306" t="n">
        <v>674.3</v>
      </c>
    </row>
    <row r="6256" customFormat="false" ht="23.85" hidden="false" customHeight="false" outlineLevel="0" collapsed="false">
      <c r="A6256" s="309" t="n">
        <v>67552</v>
      </c>
      <c r="B6256" s="309" t="s">
        <v>438</v>
      </c>
      <c r="C6256" s="309" t="s">
        <v>17900</v>
      </c>
      <c r="D6256" s="305" t="s">
        <v>142</v>
      </c>
      <c r="E6256" s="306" t="n">
        <v>26.61</v>
      </c>
    </row>
    <row r="6257" customFormat="false" ht="23.85" hidden="false" customHeight="false" outlineLevel="0" collapsed="false">
      <c r="A6257" s="309" t="n">
        <v>67560</v>
      </c>
      <c r="B6257" s="309" t="s">
        <v>438</v>
      </c>
      <c r="C6257" s="309" t="s">
        <v>17901</v>
      </c>
      <c r="D6257" s="305" t="s">
        <v>142</v>
      </c>
      <c r="E6257" s="306" t="n">
        <v>47.55</v>
      </c>
    </row>
    <row r="6258" customFormat="false" ht="15" hidden="false" customHeight="false" outlineLevel="0" collapsed="false">
      <c r="A6258" s="309" t="n">
        <v>67561</v>
      </c>
      <c r="B6258" s="309" t="s">
        <v>438</v>
      </c>
      <c r="C6258" s="309" t="s">
        <v>17902</v>
      </c>
      <c r="D6258" s="305" t="s">
        <v>142</v>
      </c>
      <c r="E6258" s="306" t="n">
        <v>54.69</v>
      </c>
    </row>
    <row r="6259" customFormat="false" ht="23.85" hidden="false" customHeight="false" outlineLevel="0" collapsed="false">
      <c r="A6259" s="309" t="n">
        <v>67578</v>
      </c>
      <c r="B6259" s="309" t="s">
        <v>438</v>
      </c>
      <c r="C6259" s="309" t="s">
        <v>17903</v>
      </c>
      <c r="D6259" s="305" t="s">
        <v>142</v>
      </c>
      <c r="E6259" s="306" t="n">
        <v>27.98</v>
      </c>
    </row>
    <row r="6260" customFormat="false" ht="15" hidden="false" customHeight="true" outlineLevel="0" collapsed="false">
      <c r="A6260" s="310" t="n">
        <v>676</v>
      </c>
      <c r="B6260" s="309" t="s">
        <v>438</v>
      </c>
      <c r="C6260" s="311" t="s">
        <v>17904</v>
      </c>
      <c r="D6260" s="311"/>
      <c r="E6260" s="311"/>
    </row>
    <row r="6261" customFormat="false" ht="23.85" hidden="false" customHeight="false" outlineLevel="0" collapsed="false">
      <c r="A6261" s="309" t="n">
        <v>67650</v>
      </c>
      <c r="B6261" s="309" t="s">
        <v>438</v>
      </c>
      <c r="C6261" s="309" t="s">
        <v>17905</v>
      </c>
      <c r="D6261" s="305" t="s">
        <v>142</v>
      </c>
      <c r="E6261" s="306" t="n">
        <v>43.97</v>
      </c>
    </row>
    <row r="6262" customFormat="false" ht="23.85" hidden="false" customHeight="false" outlineLevel="0" collapsed="false">
      <c r="A6262" s="309" t="n">
        <v>67651</v>
      </c>
      <c r="B6262" s="309" t="s">
        <v>438</v>
      </c>
      <c r="C6262" s="309" t="s">
        <v>17906</v>
      </c>
      <c r="D6262" s="305" t="s">
        <v>142</v>
      </c>
      <c r="E6262" s="306" t="n">
        <v>27.97</v>
      </c>
    </row>
    <row r="6263" customFormat="false" ht="15" hidden="false" customHeight="false" outlineLevel="0" collapsed="false">
      <c r="A6263" s="309" t="n">
        <v>67652</v>
      </c>
      <c r="B6263" s="309" t="s">
        <v>438</v>
      </c>
      <c r="C6263" s="309" t="s">
        <v>17907</v>
      </c>
      <c r="D6263" s="305" t="s">
        <v>142</v>
      </c>
      <c r="E6263" s="306" t="n">
        <v>8.47</v>
      </c>
    </row>
    <row r="6264" customFormat="false" ht="15" hidden="false" customHeight="true" outlineLevel="0" collapsed="false">
      <c r="A6264" s="310" t="n">
        <v>680</v>
      </c>
      <c r="B6264" s="309" t="s">
        <v>438</v>
      </c>
      <c r="C6264" s="311" t="s">
        <v>17908</v>
      </c>
      <c r="D6264" s="311"/>
      <c r="E6264" s="311"/>
    </row>
    <row r="6265" customFormat="false" ht="15" hidden="false" customHeight="false" outlineLevel="0" collapsed="false">
      <c r="A6265" s="309" t="n">
        <v>68001</v>
      </c>
      <c r="B6265" s="309" t="s">
        <v>438</v>
      </c>
      <c r="C6265" s="309" t="s">
        <v>17909</v>
      </c>
      <c r="D6265" s="305" t="s">
        <v>429</v>
      </c>
      <c r="E6265" s="306" t="n">
        <v>15.17</v>
      </c>
    </row>
    <row r="6266" customFormat="false" ht="23.85" hidden="false" customHeight="false" outlineLevel="0" collapsed="false">
      <c r="A6266" s="309" t="n">
        <v>68017</v>
      </c>
      <c r="B6266" s="309" t="s">
        <v>438</v>
      </c>
      <c r="C6266" s="309" t="s">
        <v>17910</v>
      </c>
      <c r="D6266" s="305" t="s">
        <v>142</v>
      </c>
      <c r="E6266" s="306" t="n">
        <v>28.29</v>
      </c>
    </row>
    <row r="6267" customFormat="false" ht="23.85" hidden="false" customHeight="false" outlineLevel="0" collapsed="false">
      <c r="A6267" s="309" t="n">
        <v>68020</v>
      </c>
      <c r="B6267" s="309" t="s">
        <v>438</v>
      </c>
      <c r="C6267" s="309" t="s">
        <v>17911</v>
      </c>
      <c r="D6267" s="305" t="s">
        <v>56</v>
      </c>
      <c r="E6267" s="306" t="n">
        <v>138.87</v>
      </c>
    </row>
    <row r="6268" customFormat="false" ht="23.85" hidden="false" customHeight="false" outlineLevel="0" collapsed="false">
      <c r="A6268" s="309" t="n">
        <v>68023</v>
      </c>
      <c r="B6268" s="309" t="s">
        <v>438</v>
      </c>
      <c r="C6268" s="309" t="s">
        <v>17912</v>
      </c>
      <c r="D6268" s="305" t="s">
        <v>429</v>
      </c>
      <c r="E6268" s="306" t="n">
        <v>175.31</v>
      </c>
    </row>
    <row r="6269" customFormat="false" ht="23.85" hidden="false" customHeight="false" outlineLevel="0" collapsed="false">
      <c r="A6269" s="309" t="n">
        <v>68047</v>
      </c>
      <c r="B6269" s="309" t="s">
        <v>438</v>
      </c>
      <c r="C6269" s="309" t="s">
        <v>17913</v>
      </c>
      <c r="D6269" s="305" t="s">
        <v>56</v>
      </c>
      <c r="E6269" s="306" t="n">
        <v>172.46</v>
      </c>
    </row>
    <row r="6270" customFormat="false" ht="15" hidden="false" customHeight="true" outlineLevel="0" collapsed="false">
      <c r="A6270" s="310" t="n">
        <v>681</v>
      </c>
      <c r="B6270" s="309" t="s">
        <v>438</v>
      </c>
      <c r="C6270" s="311" t="s">
        <v>17914</v>
      </c>
      <c r="D6270" s="311"/>
      <c r="E6270" s="311"/>
    </row>
    <row r="6271" customFormat="false" ht="23.85" hidden="false" customHeight="false" outlineLevel="0" collapsed="false">
      <c r="A6271" s="309" t="n">
        <v>68138</v>
      </c>
      <c r="B6271" s="309" t="s">
        <v>438</v>
      </c>
      <c r="C6271" s="309" t="s">
        <v>17915</v>
      </c>
      <c r="D6271" s="305" t="s">
        <v>142</v>
      </c>
      <c r="E6271" s="306" t="n">
        <v>331.68</v>
      </c>
    </row>
    <row r="6272" customFormat="false" ht="15" hidden="false" customHeight="true" outlineLevel="0" collapsed="false">
      <c r="A6272" s="310" t="n">
        <v>685</v>
      </c>
      <c r="B6272" s="309" t="s">
        <v>438</v>
      </c>
      <c r="C6272" s="311" t="s">
        <v>17916</v>
      </c>
      <c r="D6272" s="311"/>
      <c r="E6272" s="311"/>
    </row>
    <row r="6273" customFormat="false" ht="46.25" hidden="false" customHeight="false" outlineLevel="0" collapsed="false">
      <c r="A6273" s="309" t="n">
        <v>68509</v>
      </c>
      <c r="B6273" s="309" t="s">
        <v>438</v>
      </c>
      <c r="C6273" s="309" t="s">
        <v>17917</v>
      </c>
      <c r="D6273" s="305" t="s">
        <v>429</v>
      </c>
      <c r="E6273" s="306" t="n">
        <v>13.43</v>
      </c>
    </row>
    <row r="6274" customFormat="false" ht="15" hidden="false" customHeight="true" outlineLevel="0" collapsed="false">
      <c r="A6274" s="310" t="n">
        <v>691</v>
      </c>
      <c r="B6274" s="309" t="s">
        <v>438</v>
      </c>
      <c r="C6274" s="311" t="s">
        <v>16961</v>
      </c>
      <c r="D6274" s="311"/>
      <c r="E6274" s="311"/>
    </row>
    <row r="6275" customFormat="false" ht="15" hidden="false" customHeight="false" outlineLevel="0" collapsed="false">
      <c r="A6275" s="309" t="n">
        <v>69172</v>
      </c>
      <c r="B6275" s="309" t="s">
        <v>438</v>
      </c>
      <c r="C6275" s="309" t="s">
        <v>17918</v>
      </c>
      <c r="D6275" s="305" t="s">
        <v>142</v>
      </c>
      <c r="E6275" s="306" t="n">
        <v>91.82</v>
      </c>
    </row>
    <row r="6276" customFormat="false" ht="23.85" hidden="false" customHeight="false" outlineLevel="0" collapsed="false">
      <c r="A6276" s="309" t="n">
        <v>69185</v>
      </c>
      <c r="B6276" s="309" t="s">
        <v>438</v>
      </c>
      <c r="C6276" s="309" t="s">
        <v>17919</v>
      </c>
      <c r="D6276" s="305" t="s">
        <v>429</v>
      </c>
      <c r="E6276" s="306" t="n">
        <v>11.96</v>
      </c>
    </row>
    <row r="6277" customFormat="false" ht="23.85" hidden="false" customHeight="false" outlineLevel="0" collapsed="false">
      <c r="A6277" s="309" t="n">
        <v>69191</v>
      </c>
      <c r="B6277" s="309" t="s">
        <v>438</v>
      </c>
      <c r="C6277" s="309" t="s">
        <v>17920</v>
      </c>
      <c r="D6277" s="305" t="s">
        <v>142</v>
      </c>
      <c r="E6277" s="306" t="n">
        <v>144.42</v>
      </c>
    </row>
    <row r="6278" customFormat="false" ht="23.85" hidden="false" customHeight="false" outlineLevel="0" collapsed="false">
      <c r="A6278" s="309" t="n">
        <v>69194</v>
      </c>
      <c r="B6278" s="309" t="s">
        <v>438</v>
      </c>
      <c r="C6278" s="309" t="s">
        <v>17921</v>
      </c>
      <c r="D6278" s="305" t="s">
        <v>142</v>
      </c>
      <c r="E6278" s="306" t="n">
        <v>468.55</v>
      </c>
    </row>
    <row r="6279" customFormat="false" ht="15" hidden="false" customHeight="true" outlineLevel="0" collapsed="false">
      <c r="A6279" s="310" t="n">
        <v>692</v>
      </c>
      <c r="B6279" s="309" t="s">
        <v>438</v>
      </c>
      <c r="C6279" s="311" t="s">
        <v>17922</v>
      </c>
      <c r="D6279" s="311"/>
      <c r="E6279" s="311"/>
    </row>
    <row r="6280" customFormat="false" ht="35.05" hidden="false" customHeight="false" outlineLevel="0" collapsed="false">
      <c r="A6280" s="309" t="n">
        <v>69213</v>
      </c>
      <c r="B6280" s="309" t="s">
        <v>438</v>
      </c>
      <c r="C6280" s="309" t="s">
        <v>17923</v>
      </c>
      <c r="D6280" s="305" t="s">
        <v>142</v>
      </c>
      <c r="E6280" s="306" t="n">
        <v>343.54</v>
      </c>
    </row>
    <row r="6281" customFormat="false" ht="23.85" hidden="false" customHeight="false" outlineLevel="0" collapsed="false">
      <c r="A6281" s="309" t="n">
        <v>69284</v>
      </c>
      <c r="B6281" s="309" t="s">
        <v>438</v>
      </c>
      <c r="C6281" s="309" t="s">
        <v>17924</v>
      </c>
      <c r="D6281" s="305" t="s">
        <v>56</v>
      </c>
      <c r="E6281" s="306" t="n">
        <v>60.95</v>
      </c>
    </row>
    <row r="6282" customFormat="false" ht="23.85" hidden="false" customHeight="false" outlineLevel="0" collapsed="false">
      <c r="A6282" s="309" t="n">
        <v>69291</v>
      </c>
      <c r="B6282" s="309" t="s">
        <v>438</v>
      </c>
      <c r="C6282" s="309" t="s">
        <v>17925</v>
      </c>
      <c r="D6282" s="305" t="s">
        <v>142</v>
      </c>
      <c r="E6282" s="308" t="n">
        <v>1869.3</v>
      </c>
    </row>
    <row r="6283" customFormat="false" ht="15" hidden="false" customHeight="true" outlineLevel="0" collapsed="false">
      <c r="A6283" s="310" t="n">
        <v>694</v>
      </c>
      <c r="B6283" s="309" t="s">
        <v>438</v>
      </c>
      <c r="C6283" s="311" t="s">
        <v>17138</v>
      </c>
      <c r="D6283" s="311"/>
      <c r="E6283" s="311"/>
    </row>
    <row r="6284" customFormat="false" ht="23.85" hidden="false" customHeight="false" outlineLevel="0" collapsed="false">
      <c r="A6284" s="309" t="n">
        <v>69404</v>
      </c>
      <c r="B6284" s="309" t="s">
        <v>438</v>
      </c>
      <c r="C6284" s="309" t="s">
        <v>17926</v>
      </c>
      <c r="D6284" s="305" t="s">
        <v>142</v>
      </c>
      <c r="E6284" s="308" t="n">
        <v>1902.63</v>
      </c>
    </row>
    <row r="6285" customFormat="false" ht="23.85" hidden="false" customHeight="false" outlineLevel="0" collapsed="false">
      <c r="A6285" s="309" t="n">
        <v>69409</v>
      </c>
      <c r="B6285" s="309" t="s">
        <v>438</v>
      </c>
      <c r="C6285" s="309" t="s">
        <v>17927</v>
      </c>
      <c r="D6285" s="305" t="s">
        <v>142</v>
      </c>
      <c r="E6285" s="306" t="n">
        <v>91.6</v>
      </c>
    </row>
    <row r="6286" customFormat="false" ht="23.85" hidden="false" customHeight="false" outlineLevel="0" collapsed="false">
      <c r="A6286" s="309" t="n">
        <v>69421</v>
      </c>
      <c r="B6286" s="309" t="s">
        <v>438</v>
      </c>
      <c r="C6286" s="309" t="s">
        <v>17928</v>
      </c>
      <c r="D6286" s="305" t="s">
        <v>142</v>
      </c>
      <c r="E6286" s="306" t="n">
        <v>537.65</v>
      </c>
    </row>
    <row r="6287" customFormat="false" ht="35.05" hidden="false" customHeight="false" outlineLevel="0" collapsed="false">
      <c r="A6287" s="309" t="n">
        <v>69445</v>
      </c>
      <c r="B6287" s="309" t="s">
        <v>438</v>
      </c>
      <c r="C6287" s="309" t="s">
        <v>17929</v>
      </c>
      <c r="D6287" s="305" t="s">
        <v>142</v>
      </c>
      <c r="E6287" s="308" t="n">
        <v>1997.49</v>
      </c>
    </row>
    <row r="6288" customFormat="false" ht="15" hidden="false" customHeight="true" outlineLevel="0" collapsed="false">
      <c r="A6288" s="310" t="n">
        <v>695</v>
      </c>
      <c r="B6288" s="309" t="s">
        <v>438</v>
      </c>
      <c r="C6288" s="311" t="s">
        <v>10416</v>
      </c>
      <c r="D6288" s="311"/>
      <c r="E6288" s="311"/>
    </row>
    <row r="6289" customFormat="false" ht="23.85" hidden="false" customHeight="false" outlineLevel="0" collapsed="false">
      <c r="A6289" s="309" t="n">
        <v>69503</v>
      </c>
      <c r="B6289" s="309" t="s">
        <v>438</v>
      </c>
      <c r="C6289" s="309" t="s">
        <v>17930</v>
      </c>
      <c r="D6289" s="305" t="s">
        <v>142</v>
      </c>
      <c r="E6289" s="306" t="n">
        <v>9.17</v>
      </c>
    </row>
    <row r="6290" customFormat="false" ht="15" hidden="false" customHeight="false" outlineLevel="0" collapsed="false">
      <c r="A6290" s="309" t="n">
        <v>69505</v>
      </c>
      <c r="B6290" s="309" t="s">
        <v>438</v>
      </c>
      <c r="C6290" s="309" t="s">
        <v>17931</v>
      </c>
      <c r="D6290" s="305" t="s">
        <v>142</v>
      </c>
      <c r="E6290" s="306" t="n">
        <v>7.22</v>
      </c>
    </row>
    <row r="6291" customFormat="false" ht="23.85" hidden="false" customHeight="false" outlineLevel="0" collapsed="false">
      <c r="A6291" s="309" t="n">
        <v>69506</v>
      </c>
      <c r="B6291" s="309" t="s">
        <v>438</v>
      </c>
      <c r="C6291" s="309" t="s">
        <v>17932</v>
      </c>
      <c r="D6291" s="305" t="s">
        <v>142</v>
      </c>
      <c r="E6291" s="306" t="n">
        <v>37.06</v>
      </c>
    </row>
    <row r="6292" customFormat="false" ht="23.85" hidden="false" customHeight="false" outlineLevel="0" collapsed="false">
      <c r="A6292" s="309" t="n">
        <v>69508</v>
      </c>
      <c r="B6292" s="309" t="s">
        <v>438</v>
      </c>
      <c r="C6292" s="309" t="s">
        <v>17933</v>
      </c>
      <c r="D6292" s="305" t="s">
        <v>418</v>
      </c>
      <c r="E6292" s="306" t="n">
        <v>186.15</v>
      </c>
    </row>
    <row r="6293" customFormat="false" ht="15" hidden="false" customHeight="false" outlineLevel="0" collapsed="false">
      <c r="A6293" s="309" t="n">
        <v>69509</v>
      </c>
      <c r="B6293" s="309" t="s">
        <v>438</v>
      </c>
      <c r="C6293" s="309" t="s">
        <v>17934</v>
      </c>
      <c r="D6293" s="305" t="s">
        <v>142</v>
      </c>
      <c r="E6293" s="306" t="n">
        <v>49.33</v>
      </c>
    </row>
    <row r="6294" customFormat="false" ht="15" hidden="false" customHeight="false" outlineLevel="0" collapsed="false">
      <c r="A6294" s="309" t="n">
        <v>69512</v>
      </c>
      <c r="B6294" s="309" t="s">
        <v>438</v>
      </c>
      <c r="C6294" s="309" t="s">
        <v>17935</v>
      </c>
      <c r="D6294" s="305" t="s">
        <v>429</v>
      </c>
      <c r="E6294" s="306" t="n">
        <v>0.24</v>
      </c>
    </row>
    <row r="6295" customFormat="false" ht="15" hidden="false" customHeight="false" outlineLevel="0" collapsed="false">
      <c r="A6295" s="309" t="n">
        <v>69513</v>
      </c>
      <c r="B6295" s="309" t="s">
        <v>438</v>
      </c>
      <c r="C6295" s="309" t="s">
        <v>17936</v>
      </c>
      <c r="D6295" s="305" t="s">
        <v>418</v>
      </c>
      <c r="E6295" s="306" t="n">
        <v>56.83</v>
      </c>
    </row>
    <row r="6296" customFormat="false" ht="15" hidden="false" customHeight="false" outlineLevel="0" collapsed="false">
      <c r="A6296" s="309" t="n">
        <v>69514</v>
      </c>
      <c r="B6296" s="309" t="s">
        <v>438</v>
      </c>
      <c r="C6296" s="309" t="s">
        <v>17937</v>
      </c>
      <c r="D6296" s="305" t="s">
        <v>9747</v>
      </c>
      <c r="E6296" s="306" t="n">
        <v>72.23</v>
      </c>
    </row>
    <row r="6297" customFormat="false" ht="23.85" hidden="false" customHeight="false" outlineLevel="0" collapsed="false">
      <c r="A6297" s="309" t="n">
        <v>69515</v>
      </c>
      <c r="B6297" s="309" t="s">
        <v>438</v>
      </c>
      <c r="C6297" s="309" t="s">
        <v>17938</v>
      </c>
      <c r="D6297" s="305" t="s">
        <v>142</v>
      </c>
      <c r="E6297" s="306" t="n">
        <v>96.51</v>
      </c>
    </row>
    <row r="6298" customFormat="false" ht="23.85" hidden="false" customHeight="false" outlineLevel="0" collapsed="false">
      <c r="A6298" s="309" t="n">
        <v>69516</v>
      </c>
      <c r="B6298" s="309" t="s">
        <v>438</v>
      </c>
      <c r="C6298" s="309" t="s">
        <v>17939</v>
      </c>
      <c r="D6298" s="305" t="s">
        <v>142</v>
      </c>
      <c r="E6298" s="306" t="n">
        <v>102.87</v>
      </c>
    </row>
    <row r="6299" customFormat="false" ht="23.85" hidden="false" customHeight="false" outlineLevel="0" collapsed="false">
      <c r="A6299" s="309" t="n">
        <v>69521</v>
      </c>
      <c r="B6299" s="309" t="s">
        <v>438</v>
      </c>
      <c r="C6299" s="309" t="s">
        <v>17940</v>
      </c>
      <c r="D6299" s="305" t="s">
        <v>142</v>
      </c>
      <c r="E6299" s="306" t="n">
        <v>96.51</v>
      </c>
    </row>
    <row r="6300" customFormat="false" ht="23.85" hidden="false" customHeight="false" outlineLevel="0" collapsed="false">
      <c r="A6300" s="309" t="n">
        <v>69522</v>
      </c>
      <c r="B6300" s="309" t="s">
        <v>438</v>
      </c>
      <c r="C6300" s="309" t="s">
        <v>17941</v>
      </c>
      <c r="D6300" s="305" t="s">
        <v>142</v>
      </c>
      <c r="E6300" s="306" t="n">
        <v>232.4</v>
      </c>
    </row>
    <row r="6301" customFormat="false" ht="23.85" hidden="false" customHeight="false" outlineLevel="0" collapsed="false">
      <c r="A6301" s="309" t="n">
        <v>69525</v>
      </c>
      <c r="B6301" s="309" t="s">
        <v>438</v>
      </c>
      <c r="C6301" s="309" t="s">
        <v>17942</v>
      </c>
      <c r="D6301" s="305" t="s">
        <v>142</v>
      </c>
      <c r="E6301" s="308" t="n">
        <v>2281.29</v>
      </c>
    </row>
    <row r="6302" customFormat="false" ht="23.85" hidden="false" customHeight="false" outlineLevel="0" collapsed="false">
      <c r="A6302" s="309" t="n">
        <v>69526</v>
      </c>
      <c r="B6302" s="309" t="s">
        <v>438</v>
      </c>
      <c r="C6302" s="309" t="s">
        <v>17943</v>
      </c>
      <c r="D6302" s="305" t="s">
        <v>142</v>
      </c>
      <c r="E6302" s="308" t="n">
        <v>5247.63</v>
      </c>
    </row>
    <row r="6303" customFormat="false" ht="23.85" hidden="false" customHeight="false" outlineLevel="0" collapsed="false">
      <c r="A6303" s="309" t="n">
        <v>69527</v>
      </c>
      <c r="B6303" s="309" t="s">
        <v>438</v>
      </c>
      <c r="C6303" s="309" t="s">
        <v>17944</v>
      </c>
      <c r="D6303" s="305" t="s">
        <v>142</v>
      </c>
      <c r="E6303" s="308" t="n">
        <v>5683.96</v>
      </c>
    </row>
    <row r="6304" customFormat="false" ht="15" hidden="false" customHeight="false" outlineLevel="0" collapsed="false">
      <c r="A6304" s="309" t="n">
        <v>69545</v>
      </c>
      <c r="B6304" s="309" t="s">
        <v>438</v>
      </c>
      <c r="C6304" s="309" t="s">
        <v>17945</v>
      </c>
      <c r="D6304" s="305" t="s">
        <v>142</v>
      </c>
      <c r="E6304" s="306" t="n">
        <v>143.92</v>
      </c>
    </row>
    <row r="6305" customFormat="false" ht="15" hidden="false" customHeight="false" outlineLevel="0" collapsed="false">
      <c r="A6305" s="309" t="n">
        <v>69547</v>
      </c>
      <c r="B6305" s="309" t="s">
        <v>438</v>
      </c>
      <c r="C6305" s="309" t="s">
        <v>17946</v>
      </c>
      <c r="D6305" s="305" t="s">
        <v>142</v>
      </c>
      <c r="E6305" s="306" t="n">
        <v>9.57</v>
      </c>
    </row>
    <row r="6306" customFormat="false" ht="23.85" hidden="false" customHeight="false" outlineLevel="0" collapsed="false">
      <c r="A6306" s="309" t="n">
        <v>69567</v>
      </c>
      <c r="B6306" s="309" t="s">
        <v>438</v>
      </c>
      <c r="C6306" s="309" t="s">
        <v>17947</v>
      </c>
      <c r="D6306" s="305" t="s">
        <v>142</v>
      </c>
      <c r="E6306" s="306" t="n">
        <v>9.29</v>
      </c>
    </row>
    <row r="6307" customFormat="false" ht="23.85" hidden="false" customHeight="false" outlineLevel="0" collapsed="false">
      <c r="A6307" s="309" t="n">
        <v>69572</v>
      </c>
      <c r="B6307" s="309" t="s">
        <v>438</v>
      </c>
      <c r="C6307" s="309" t="s">
        <v>17948</v>
      </c>
      <c r="D6307" s="305" t="s">
        <v>418</v>
      </c>
      <c r="E6307" s="306" t="n">
        <v>67.04</v>
      </c>
    </row>
    <row r="6308" customFormat="false" ht="15" hidden="false" customHeight="true" outlineLevel="0" collapsed="false">
      <c r="A6308" s="310" t="n">
        <v>696</v>
      </c>
      <c r="B6308" s="309" t="s">
        <v>438</v>
      </c>
      <c r="C6308" s="311" t="s">
        <v>17567</v>
      </c>
      <c r="D6308" s="311"/>
      <c r="E6308" s="311"/>
    </row>
    <row r="6309" customFormat="false" ht="23.85" hidden="false" customHeight="false" outlineLevel="0" collapsed="false">
      <c r="A6309" s="309" t="n">
        <v>69606</v>
      </c>
      <c r="B6309" s="309" t="s">
        <v>438</v>
      </c>
      <c r="C6309" s="309" t="s">
        <v>17949</v>
      </c>
      <c r="D6309" s="305" t="s">
        <v>142</v>
      </c>
      <c r="E6309" s="308" t="n">
        <v>2109.63</v>
      </c>
    </row>
    <row r="6310" customFormat="false" ht="15" hidden="false" customHeight="false" outlineLevel="0" collapsed="false">
      <c r="A6310" s="309" t="n">
        <v>69616</v>
      </c>
      <c r="B6310" s="309" t="s">
        <v>438</v>
      </c>
      <c r="C6310" s="309" t="s">
        <v>17950</v>
      </c>
      <c r="D6310" s="305" t="s">
        <v>142</v>
      </c>
      <c r="E6310" s="306" t="n">
        <v>43.33</v>
      </c>
    </row>
    <row r="6311" customFormat="false" ht="23.85" hidden="false" customHeight="false" outlineLevel="0" collapsed="false">
      <c r="A6311" s="309" t="n">
        <v>69626</v>
      </c>
      <c r="B6311" s="309" t="s">
        <v>438</v>
      </c>
      <c r="C6311" s="309" t="s">
        <v>17951</v>
      </c>
      <c r="D6311" s="305" t="s">
        <v>142</v>
      </c>
      <c r="E6311" s="306" t="n">
        <v>86.3</v>
      </c>
    </row>
    <row r="6312" customFormat="false" ht="23.85" hidden="false" customHeight="false" outlineLevel="0" collapsed="false">
      <c r="A6312" s="309" t="n">
        <v>69646</v>
      </c>
      <c r="B6312" s="309" t="s">
        <v>438</v>
      </c>
      <c r="C6312" s="309" t="s">
        <v>17952</v>
      </c>
      <c r="D6312" s="305" t="s">
        <v>142</v>
      </c>
      <c r="E6312" s="306" t="n">
        <v>115.88</v>
      </c>
    </row>
    <row r="6313" customFormat="false" ht="23.85" hidden="false" customHeight="false" outlineLevel="0" collapsed="false">
      <c r="A6313" s="309" t="n">
        <v>69656</v>
      </c>
      <c r="B6313" s="309" t="s">
        <v>438</v>
      </c>
      <c r="C6313" s="309" t="s">
        <v>17953</v>
      </c>
      <c r="D6313" s="305" t="s">
        <v>142</v>
      </c>
      <c r="E6313" s="306" t="n">
        <v>115.88</v>
      </c>
    </row>
    <row r="6314" customFormat="false" ht="23.85" hidden="false" customHeight="false" outlineLevel="0" collapsed="false">
      <c r="A6314" s="309" t="n">
        <v>69670</v>
      </c>
      <c r="B6314" s="309" t="s">
        <v>438</v>
      </c>
      <c r="C6314" s="309" t="s">
        <v>17954</v>
      </c>
      <c r="D6314" s="305" t="s">
        <v>142</v>
      </c>
      <c r="E6314" s="306" t="n">
        <v>288.76</v>
      </c>
    </row>
    <row r="6315" customFormat="false" ht="23.85" hidden="false" customHeight="false" outlineLevel="0" collapsed="false">
      <c r="A6315" s="309" t="n">
        <v>69681</v>
      </c>
      <c r="B6315" s="309" t="s">
        <v>438</v>
      </c>
      <c r="C6315" s="309" t="s">
        <v>17955</v>
      </c>
      <c r="D6315" s="305" t="s">
        <v>142</v>
      </c>
      <c r="E6315" s="306" t="n">
        <v>623.82</v>
      </c>
    </row>
    <row r="6316" customFormat="false" ht="15" hidden="false" customHeight="false" outlineLevel="0" collapsed="false">
      <c r="A6316" s="309" t="n">
        <v>69682</v>
      </c>
      <c r="B6316" s="309" t="s">
        <v>438</v>
      </c>
      <c r="C6316" s="309" t="s">
        <v>17956</v>
      </c>
      <c r="D6316" s="305" t="s">
        <v>142</v>
      </c>
      <c r="E6316" s="306" t="n">
        <v>607.16</v>
      </c>
    </row>
    <row r="6317" customFormat="false" ht="15" hidden="false" customHeight="true" outlineLevel="0" collapsed="false">
      <c r="A6317" s="310" t="n">
        <v>697</v>
      </c>
      <c r="B6317" s="309" t="s">
        <v>438</v>
      </c>
      <c r="C6317" s="311" t="s">
        <v>17957</v>
      </c>
      <c r="D6317" s="311"/>
      <c r="E6317" s="311"/>
    </row>
    <row r="6318" customFormat="false" ht="15" hidden="false" customHeight="false" outlineLevel="0" collapsed="false">
      <c r="A6318" s="309" t="n">
        <v>69753</v>
      </c>
      <c r="B6318" s="309" t="s">
        <v>438</v>
      </c>
      <c r="C6318" s="309" t="s">
        <v>17958</v>
      </c>
      <c r="D6318" s="305" t="s">
        <v>142</v>
      </c>
      <c r="E6318" s="306" t="n">
        <v>52.49</v>
      </c>
    </row>
    <row r="6319" customFormat="false" ht="15" hidden="false" customHeight="true" outlineLevel="0" collapsed="false">
      <c r="A6319" s="310" t="n">
        <v>7</v>
      </c>
      <c r="B6319" s="309" t="s">
        <v>438</v>
      </c>
      <c r="C6319" s="311" t="s">
        <v>10416</v>
      </c>
      <c r="D6319" s="311"/>
      <c r="E6319" s="311"/>
    </row>
    <row r="6320" customFormat="false" ht="15" hidden="false" customHeight="true" outlineLevel="0" collapsed="false">
      <c r="A6320" s="310" t="n">
        <v>701</v>
      </c>
      <c r="B6320" s="309" t="s">
        <v>438</v>
      </c>
      <c r="C6320" s="311" t="s">
        <v>10416</v>
      </c>
      <c r="D6320" s="311"/>
      <c r="E6320" s="311"/>
    </row>
    <row r="6321" customFormat="false" ht="35.05" hidden="false" customHeight="false" outlineLevel="0" collapsed="false">
      <c r="A6321" s="309" t="n">
        <v>70114</v>
      </c>
      <c r="B6321" s="309" t="s">
        <v>438</v>
      </c>
      <c r="C6321" s="309" t="s">
        <v>17959</v>
      </c>
      <c r="D6321" s="305" t="s">
        <v>48</v>
      </c>
      <c r="E6321" s="306" t="n">
        <v>72</v>
      </c>
    </row>
    <row r="6322" customFormat="false" ht="15" hidden="false" customHeight="true" outlineLevel="0" collapsed="false">
      <c r="A6322" s="310" t="n">
        <v>702</v>
      </c>
      <c r="B6322" s="309" t="s">
        <v>438</v>
      </c>
      <c r="C6322" s="311" t="s">
        <v>17493</v>
      </c>
      <c r="D6322" s="311"/>
      <c r="E6322" s="311"/>
    </row>
    <row r="6323" customFormat="false" ht="23.85" hidden="false" customHeight="false" outlineLevel="0" collapsed="false">
      <c r="A6323" s="309" t="n">
        <v>70276</v>
      </c>
      <c r="B6323" s="309" t="s">
        <v>438</v>
      </c>
      <c r="C6323" s="309" t="s">
        <v>17960</v>
      </c>
      <c r="D6323" s="305" t="s">
        <v>429</v>
      </c>
      <c r="E6323" s="306" t="n">
        <v>13.88</v>
      </c>
    </row>
    <row r="6324" customFormat="false" ht="15" hidden="false" customHeight="true" outlineLevel="0" collapsed="false">
      <c r="A6324" s="310" t="n">
        <v>703</v>
      </c>
      <c r="B6324" s="309" t="s">
        <v>438</v>
      </c>
      <c r="C6324" s="311" t="s">
        <v>17493</v>
      </c>
      <c r="D6324" s="311"/>
      <c r="E6324" s="311"/>
    </row>
    <row r="6325" customFormat="false" ht="23.85" hidden="false" customHeight="false" outlineLevel="0" collapsed="false">
      <c r="A6325" s="309" t="n">
        <v>70328</v>
      </c>
      <c r="B6325" s="309" t="s">
        <v>438</v>
      </c>
      <c r="C6325" s="309" t="s">
        <v>17961</v>
      </c>
      <c r="D6325" s="305" t="s">
        <v>429</v>
      </c>
      <c r="E6325" s="306" t="n">
        <v>76.56</v>
      </c>
    </row>
    <row r="6326" customFormat="false" ht="23.85" hidden="false" customHeight="false" outlineLevel="0" collapsed="false">
      <c r="A6326" s="309" t="n">
        <v>70350</v>
      </c>
      <c r="B6326" s="309" t="s">
        <v>438</v>
      </c>
      <c r="C6326" s="309" t="s">
        <v>17962</v>
      </c>
      <c r="D6326" s="305" t="s">
        <v>429</v>
      </c>
      <c r="E6326" s="306" t="n">
        <v>36.87</v>
      </c>
    </row>
    <row r="6327" customFormat="false" ht="15" hidden="false" customHeight="true" outlineLevel="0" collapsed="false">
      <c r="A6327" s="310" t="n">
        <v>706</v>
      </c>
      <c r="B6327" s="309" t="s">
        <v>438</v>
      </c>
      <c r="C6327" s="311" t="s">
        <v>17493</v>
      </c>
      <c r="D6327" s="311"/>
      <c r="E6327" s="311"/>
    </row>
    <row r="6328" customFormat="false" ht="15" hidden="false" customHeight="false" outlineLevel="0" collapsed="false">
      <c r="A6328" s="309" t="n">
        <v>70674</v>
      </c>
      <c r="B6328" s="309" t="s">
        <v>438</v>
      </c>
      <c r="C6328" s="309" t="s">
        <v>17963</v>
      </c>
      <c r="D6328" s="305" t="s">
        <v>142</v>
      </c>
      <c r="E6328" s="306" t="n">
        <v>643.75</v>
      </c>
    </row>
    <row r="6329" customFormat="false" ht="15" hidden="false" customHeight="true" outlineLevel="0" collapsed="false">
      <c r="A6329" s="310" t="n">
        <v>710</v>
      </c>
      <c r="B6329" s="309" t="s">
        <v>438</v>
      </c>
      <c r="C6329" s="311" t="s">
        <v>17493</v>
      </c>
      <c r="D6329" s="311"/>
      <c r="E6329" s="311"/>
    </row>
    <row r="6330" customFormat="false" ht="15" hidden="false" customHeight="false" outlineLevel="0" collapsed="false">
      <c r="A6330" s="309" t="n">
        <v>71096</v>
      </c>
      <c r="B6330" s="309" t="s">
        <v>438</v>
      </c>
      <c r="C6330" s="309" t="s">
        <v>17964</v>
      </c>
      <c r="D6330" s="305" t="s">
        <v>56</v>
      </c>
      <c r="E6330" s="306" t="n">
        <v>59</v>
      </c>
    </row>
    <row r="6331" customFormat="false" ht="15" hidden="false" customHeight="true" outlineLevel="0" collapsed="false">
      <c r="A6331" s="310" t="n">
        <v>712</v>
      </c>
      <c r="B6331" s="309" t="s">
        <v>438</v>
      </c>
      <c r="C6331" s="311" t="s">
        <v>17493</v>
      </c>
      <c r="D6331" s="311"/>
      <c r="E6331" s="311"/>
    </row>
    <row r="6332" customFormat="false" ht="23.85" hidden="false" customHeight="false" outlineLevel="0" collapsed="false">
      <c r="A6332" s="309" t="n">
        <v>71268</v>
      </c>
      <c r="B6332" s="309" t="s">
        <v>438</v>
      </c>
      <c r="C6332" s="309" t="s">
        <v>17965</v>
      </c>
      <c r="D6332" s="305" t="s">
        <v>429</v>
      </c>
      <c r="E6332" s="306" t="n">
        <v>27.25</v>
      </c>
    </row>
    <row r="6333" customFormat="false" ht="23.85" hidden="false" customHeight="false" outlineLevel="0" collapsed="false">
      <c r="A6333" s="309" t="n">
        <v>71270</v>
      </c>
      <c r="B6333" s="309" t="s">
        <v>438</v>
      </c>
      <c r="C6333" s="309" t="s">
        <v>17966</v>
      </c>
      <c r="D6333" s="305" t="s">
        <v>429</v>
      </c>
      <c r="E6333" s="306" t="n">
        <v>99.69</v>
      </c>
    </row>
    <row r="6334" customFormat="false" ht="15" hidden="false" customHeight="true" outlineLevel="0" collapsed="false">
      <c r="A6334" s="310" t="n">
        <v>716</v>
      </c>
      <c r="B6334" s="309" t="s">
        <v>438</v>
      </c>
      <c r="C6334" s="311" t="s">
        <v>17493</v>
      </c>
      <c r="D6334" s="311"/>
      <c r="E6334" s="311"/>
    </row>
    <row r="6335" customFormat="false" ht="23.85" hidden="false" customHeight="false" outlineLevel="0" collapsed="false">
      <c r="A6335" s="309" t="n">
        <v>71637</v>
      </c>
      <c r="B6335" s="309" t="s">
        <v>438</v>
      </c>
      <c r="C6335" s="309" t="s">
        <v>17967</v>
      </c>
      <c r="D6335" s="305" t="s">
        <v>142</v>
      </c>
      <c r="E6335" s="306" t="n">
        <v>99.64</v>
      </c>
    </row>
    <row r="6336" customFormat="false" ht="15" hidden="false" customHeight="true" outlineLevel="0" collapsed="false">
      <c r="A6336" s="310" t="n">
        <v>717</v>
      </c>
      <c r="B6336" s="309" t="s">
        <v>438</v>
      </c>
      <c r="C6336" s="311" t="s">
        <v>17493</v>
      </c>
      <c r="D6336" s="311"/>
      <c r="E6336" s="311"/>
    </row>
    <row r="6337" customFormat="false" ht="23.85" hidden="false" customHeight="false" outlineLevel="0" collapsed="false">
      <c r="A6337" s="309" t="n">
        <v>71707</v>
      </c>
      <c r="B6337" s="309" t="s">
        <v>438</v>
      </c>
      <c r="C6337" s="309" t="s">
        <v>17968</v>
      </c>
      <c r="D6337" s="305" t="s">
        <v>17969</v>
      </c>
      <c r="E6337" s="306" t="n">
        <v>914.25</v>
      </c>
    </row>
    <row r="6338" customFormat="false" ht="23.85" hidden="false" customHeight="false" outlineLevel="0" collapsed="false">
      <c r="A6338" s="309" t="n">
        <v>71711</v>
      </c>
      <c r="B6338" s="309" t="s">
        <v>438</v>
      </c>
      <c r="C6338" s="309" t="s">
        <v>17970</v>
      </c>
      <c r="D6338" s="305" t="s">
        <v>56</v>
      </c>
      <c r="E6338" s="306" t="n">
        <v>10.83</v>
      </c>
    </row>
    <row r="6339" customFormat="false" ht="15" hidden="false" customHeight="true" outlineLevel="0" collapsed="false">
      <c r="A6339" s="310" t="n">
        <v>718</v>
      </c>
      <c r="B6339" s="309" t="s">
        <v>438</v>
      </c>
      <c r="C6339" s="311" t="s">
        <v>17493</v>
      </c>
      <c r="D6339" s="311"/>
      <c r="E6339" s="311"/>
    </row>
    <row r="6340" customFormat="false" ht="23.85" hidden="false" customHeight="false" outlineLevel="0" collapsed="false">
      <c r="A6340" s="309" t="n">
        <v>71820</v>
      </c>
      <c r="B6340" s="309" t="s">
        <v>438</v>
      </c>
      <c r="C6340" s="309" t="s">
        <v>17971</v>
      </c>
      <c r="D6340" s="305" t="s">
        <v>142</v>
      </c>
      <c r="E6340" s="308" t="n">
        <v>1666.67</v>
      </c>
    </row>
    <row r="6341" customFormat="false" ht="23.85" hidden="false" customHeight="false" outlineLevel="0" collapsed="false">
      <c r="A6341" s="309" t="n">
        <v>71874</v>
      </c>
      <c r="B6341" s="309" t="s">
        <v>438</v>
      </c>
      <c r="C6341" s="309" t="s">
        <v>17972</v>
      </c>
      <c r="D6341" s="305" t="s">
        <v>429</v>
      </c>
      <c r="E6341" s="306" t="n">
        <v>57.81</v>
      </c>
    </row>
    <row r="6342" customFormat="false" ht="23.85" hidden="false" customHeight="false" outlineLevel="0" collapsed="false">
      <c r="A6342" s="309" t="n">
        <v>71894</v>
      </c>
      <c r="B6342" s="309" t="s">
        <v>438</v>
      </c>
      <c r="C6342" s="309" t="s">
        <v>17973</v>
      </c>
      <c r="D6342" s="305" t="s">
        <v>142</v>
      </c>
      <c r="E6342" s="306" t="n">
        <v>222.76</v>
      </c>
    </row>
    <row r="6343" customFormat="false" ht="15" hidden="false" customHeight="true" outlineLevel="0" collapsed="false">
      <c r="A6343" s="310" t="n">
        <v>719</v>
      </c>
      <c r="B6343" s="309" t="s">
        <v>438</v>
      </c>
      <c r="C6343" s="311" t="s">
        <v>17493</v>
      </c>
      <c r="D6343" s="311"/>
      <c r="E6343" s="311"/>
    </row>
    <row r="6344" customFormat="false" ht="23.85" hidden="false" customHeight="false" outlineLevel="0" collapsed="false">
      <c r="A6344" s="309" t="n">
        <v>71911</v>
      </c>
      <c r="B6344" s="309" t="s">
        <v>438</v>
      </c>
      <c r="C6344" s="309" t="s">
        <v>17974</v>
      </c>
      <c r="D6344" s="305" t="s">
        <v>17975</v>
      </c>
      <c r="E6344" s="306" t="n">
        <v>278.27</v>
      </c>
    </row>
    <row r="6345" customFormat="false" ht="23.85" hidden="false" customHeight="false" outlineLevel="0" collapsed="false">
      <c r="A6345" s="309" t="n">
        <v>71963</v>
      </c>
      <c r="B6345" s="309" t="s">
        <v>438</v>
      </c>
      <c r="C6345" s="309" t="s">
        <v>17976</v>
      </c>
      <c r="D6345" s="305" t="s">
        <v>142</v>
      </c>
      <c r="E6345" s="306" t="n">
        <v>16.77</v>
      </c>
    </row>
    <row r="6346" customFormat="false" ht="15" hidden="false" customHeight="true" outlineLevel="0" collapsed="false">
      <c r="A6346" s="310" t="n">
        <v>720</v>
      </c>
      <c r="B6346" s="309" t="s">
        <v>438</v>
      </c>
      <c r="C6346" s="311" t="s">
        <v>17493</v>
      </c>
      <c r="D6346" s="311"/>
      <c r="E6346" s="311"/>
    </row>
    <row r="6347" customFormat="false" ht="23.85" hidden="false" customHeight="false" outlineLevel="0" collapsed="false">
      <c r="A6347" s="309" t="n">
        <v>72054</v>
      </c>
      <c r="B6347" s="309" t="s">
        <v>438</v>
      </c>
      <c r="C6347" s="309" t="s">
        <v>17977</v>
      </c>
      <c r="D6347" s="305" t="s">
        <v>17969</v>
      </c>
      <c r="E6347" s="306" t="n">
        <v>769.25</v>
      </c>
    </row>
    <row r="6348" customFormat="false" ht="15" hidden="false" customHeight="true" outlineLevel="0" collapsed="false">
      <c r="A6348" s="310" t="n">
        <v>722</v>
      </c>
      <c r="B6348" s="309" t="s">
        <v>438</v>
      </c>
      <c r="C6348" s="311" t="s">
        <v>17493</v>
      </c>
      <c r="D6348" s="311"/>
      <c r="E6348" s="311"/>
    </row>
    <row r="6349" customFormat="false" ht="23.85" hidden="false" customHeight="false" outlineLevel="0" collapsed="false">
      <c r="A6349" s="309" t="n">
        <v>72280</v>
      </c>
      <c r="B6349" s="309" t="s">
        <v>438</v>
      </c>
      <c r="C6349" s="309" t="s">
        <v>17978</v>
      </c>
      <c r="D6349" s="305" t="s">
        <v>17969</v>
      </c>
      <c r="E6349" s="308" t="n">
        <v>1216.17</v>
      </c>
    </row>
    <row r="6350" customFormat="false" ht="23.85" hidden="false" customHeight="false" outlineLevel="0" collapsed="false">
      <c r="A6350" s="309" t="n">
        <v>72282</v>
      </c>
      <c r="B6350" s="309" t="s">
        <v>438</v>
      </c>
      <c r="C6350" s="309" t="s">
        <v>17979</v>
      </c>
      <c r="D6350" s="305" t="s">
        <v>17969</v>
      </c>
      <c r="E6350" s="308" t="n">
        <v>1249.4</v>
      </c>
    </row>
    <row r="6351" customFormat="false" ht="15" hidden="false" customHeight="true" outlineLevel="0" collapsed="false">
      <c r="A6351" s="310" t="n">
        <v>724</v>
      </c>
      <c r="B6351" s="309" t="s">
        <v>438</v>
      </c>
      <c r="C6351" s="311" t="s">
        <v>17493</v>
      </c>
      <c r="D6351" s="311"/>
      <c r="E6351" s="311"/>
    </row>
    <row r="6352" customFormat="false" ht="23.85" hidden="false" customHeight="false" outlineLevel="0" collapsed="false">
      <c r="A6352" s="309" t="n">
        <v>72455</v>
      </c>
      <c r="B6352" s="309" t="s">
        <v>438</v>
      </c>
      <c r="C6352" s="309" t="s">
        <v>17980</v>
      </c>
      <c r="D6352" s="305" t="s">
        <v>142</v>
      </c>
      <c r="E6352" s="306" t="n">
        <v>74.77</v>
      </c>
    </row>
    <row r="6353" customFormat="false" ht="15" hidden="false" customHeight="true" outlineLevel="0" collapsed="false">
      <c r="A6353" s="310" t="n">
        <v>727</v>
      </c>
      <c r="B6353" s="309" t="s">
        <v>438</v>
      </c>
      <c r="C6353" s="311" t="s">
        <v>17493</v>
      </c>
      <c r="D6353" s="311"/>
      <c r="E6353" s="311"/>
    </row>
    <row r="6354" customFormat="false" ht="23.85" hidden="false" customHeight="false" outlineLevel="0" collapsed="false">
      <c r="A6354" s="309" t="n">
        <v>72708</v>
      </c>
      <c r="B6354" s="309" t="s">
        <v>438</v>
      </c>
      <c r="C6354" s="309" t="s">
        <v>17981</v>
      </c>
      <c r="D6354" s="305" t="s">
        <v>142</v>
      </c>
      <c r="E6354" s="306" t="n">
        <v>26.85</v>
      </c>
    </row>
    <row r="6355" customFormat="false" ht="15" hidden="false" customHeight="true" outlineLevel="0" collapsed="false">
      <c r="A6355" s="310" t="n">
        <v>728</v>
      </c>
      <c r="B6355" s="309" t="s">
        <v>438</v>
      </c>
      <c r="C6355" s="311" t="s">
        <v>10416</v>
      </c>
      <c r="D6355" s="311"/>
      <c r="E6355" s="311"/>
    </row>
    <row r="6356" customFormat="false" ht="23.85" hidden="false" customHeight="false" outlineLevel="0" collapsed="false">
      <c r="A6356" s="309" t="n">
        <v>72812</v>
      </c>
      <c r="B6356" s="309" t="s">
        <v>438</v>
      </c>
      <c r="C6356" s="309" t="s">
        <v>17982</v>
      </c>
      <c r="D6356" s="305" t="s">
        <v>429</v>
      </c>
      <c r="E6356" s="306" t="n">
        <v>9.18</v>
      </c>
    </row>
    <row r="6357" customFormat="false" ht="15" hidden="false" customHeight="true" outlineLevel="0" collapsed="false">
      <c r="A6357" s="310" t="n">
        <v>781</v>
      </c>
      <c r="B6357" s="309" t="s">
        <v>438</v>
      </c>
      <c r="C6357" s="311" t="s">
        <v>16961</v>
      </c>
      <c r="D6357" s="311"/>
      <c r="E6357" s="311"/>
    </row>
    <row r="6358" customFormat="false" ht="23.85" hidden="false" customHeight="false" outlineLevel="0" collapsed="false">
      <c r="A6358" s="309" t="n">
        <v>78133</v>
      </c>
      <c r="B6358" s="309" t="s">
        <v>438</v>
      </c>
      <c r="C6358" s="309" t="s">
        <v>17983</v>
      </c>
      <c r="D6358" s="305" t="s">
        <v>17969</v>
      </c>
      <c r="E6358" s="308" t="n">
        <v>1229.4</v>
      </c>
    </row>
    <row r="6359" customFormat="false" ht="15" hidden="false" customHeight="true" outlineLevel="0" collapsed="false">
      <c r="A6359" s="310" t="n">
        <v>782</v>
      </c>
      <c r="B6359" s="309" t="s">
        <v>438</v>
      </c>
      <c r="C6359" s="311" t="s">
        <v>10416</v>
      </c>
      <c r="D6359" s="311"/>
      <c r="E6359" s="311"/>
    </row>
    <row r="6360" customFormat="false" ht="23.85" hidden="false" customHeight="false" outlineLevel="0" collapsed="false">
      <c r="A6360" s="309" t="n">
        <v>78203</v>
      </c>
      <c r="B6360" s="309" t="s">
        <v>438</v>
      </c>
      <c r="C6360" s="309" t="s">
        <v>17984</v>
      </c>
      <c r="D6360" s="305" t="s">
        <v>142</v>
      </c>
      <c r="E6360" s="306" t="n">
        <v>650</v>
      </c>
    </row>
    <row r="6361" customFormat="false" ht="23.85" hidden="false" customHeight="false" outlineLevel="0" collapsed="false">
      <c r="A6361" s="309" t="n">
        <v>78226</v>
      </c>
      <c r="B6361" s="309" t="s">
        <v>438</v>
      </c>
      <c r="C6361" s="309" t="s">
        <v>17985</v>
      </c>
      <c r="D6361" s="305" t="s">
        <v>142</v>
      </c>
      <c r="E6361" s="306" t="n">
        <v>4.77</v>
      </c>
    </row>
    <row r="6362" customFormat="false" ht="15" hidden="false" customHeight="true" outlineLevel="0" collapsed="false">
      <c r="A6362" s="310" t="n">
        <v>783</v>
      </c>
      <c r="B6362" s="309" t="s">
        <v>438</v>
      </c>
      <c r="C6362" s="311" t="s">
        <v>17986</v>
      </c>
      <c r="D6362" s="311"/>
      <c r="E6362" s="311"/>
    </row>
    <row r="6363" customFormat="false" ht="23.85" hidden="false" customHeight="false" outlineLevel="0" collapsed="false">
      <c r="A6363" s="309" t="n">
        <v>78373</v>
      </c>
      <c r="B6363" s="309" t="s">
        <v>438</v>
      </c>
      <c r="C6363" s="309" t="s">
        <v>17987</v>
      </c>
      <c r="D6363" s="305" t="s">
        <v>17969</v>
      </c>
      <c r="E6363" s="308" t="n">
        <v>1230</v>
      </c>
    </row>
    <row r="6364" customFormat="false" ht="15" hidden="false" customHeight="true" outlineLevel="0" collapsed="false">
      <c r="A6364" s="310" t="n">
        <v>784</v>
      </c>
      <c r="B6364" s="309" t="s">
        <v>438</v>
      </c>
      <c r="C6364" s="311" t="s">
        <v>10416</v>
      </c>
      <c r="D6364" s="311"/>
      <c r="E6364" s="311"/>
    </row>
    <row r="6365" customFormat="false" ht="23.85" hidden="false" customHeight="false" outlineLevel="0" collapsed="false">
      <c r="A6365" s="309" t="n">
        <v>78402</v>
      </c>
      <c r="B6365" s="309" t="s">
        <v>438</v>
      </c>
      <c r="C6365" s="309" t="s">
        <v>17988</v>
      </c>
      <c r="D6365" s="305" t="s">
        <v>429</v>
      </c>
      <c r="E6365" s="306" t="n">
        <v>5.89</v>
      </c>
    </row>
    <row r="6366" customFormat="false" ht="23.85" hidden="false" customHeight="false" outlineLevel="0" collapsed="false">
      <c r="A6366" s="309" t="n">
        <v>78403</v>
      </c>
      <c r="B6366" s="309" t="s">
        <v>438</v>
      </c>
      <c r="C6366" s="309" t="s">
        <v>17989</v>
      </c>
      <c r="D6366" s="305" t="s">
        <v>429</v>
      </c>
      <c r="E6366" s="306" t="n">
        <v>4.79</v>
      </c>
    </row>
    <row r="6367" customFormat="false" ht="23.85" hidden="false" customHeight="false" outlineLevel="0" collapsed="false">
      <c r="A6367" s="309" t="n">
        <v>78404</v>
      </c>
      <c r="B6367" s="309" t="s">
        <v>438</v>
      </c>
      <c r="C6367" s="309" t="s">
        <v>17990</v>
      </c>
      <c r="D6367" s="305" t="s">
        <v>429</v>
      </c>
      <c r="E6367" s="306" t="n">
        <v>6.33</v>
      </c>
    </row>
    <row r="6368" customFormat="false" ht="23.85" hidden="false" customHeight="false" outlineLevel="0" collapsed="false">
      <c r="A6368" s="309" t="n">
        <v>78405</v>
      </c>
      <c r="B6368" s="309" t="s">
        <v>438</v>
      </c>
      <c r="C6368" s="309" t="s">
        <v>17991</v>
      </c>
      <c r="D6368" s="305" t="s">
        <v>429</v>
      </c>
      <c r="E6368" s="306" t="n">
        <v>7.96</v>
      </c>
    </row>
    <row r="6369" customFormat="false" ht="23.85" hidden="false" customHeight="false" outlineLevel="0" collapsed="false">
      <c r="A6369" s="309" t="n">
        <v>78406</v>
      </c>
      <c r="B6369" s="309" t="s">
        <v>438</v>
      </c>
      <c r="C6369" s="309" t="s">
        <v>17992</v>
      </c>
      <c r="D6369" s="305" t="s">
        <v>429</v>
      </c>
      <c r="E6369" s="306" t="n">
        <v>5.33</v>
      </c>
    </row>
    <row r="6370" customFormat="false" ht="15" hidden="false" customHeight="true" outlineLevel="0" collapsed="false">
      <c r="A6370" s="310" t="n">
        <v>786</v>
      </c>
      <c r="B6370" s="309" t="s">
        <v>438</v>
      </c>
      <c r="C6370" s="311" t="s">
        <v>17138</v>
      </c>
      <c r="D6370" s="311"/>
      <c r="E6370" s="311"/>
    </row>
    <row r="6371" customFormat="false" ht="15" hidden="false" customHeight="false" outlineLevel="0" collapsed="false">
      <c r="A6371" s="309" t="n">
        <v>78627</v>
      </c>
      <c r="B6371" s="309" t="s">
        <v>438</v>
      </c>
      <c r="C6371" s="309" t="s">
        <v>17993</v>
      </c>
      <c r="D6371" s="305" t="s">
        <v>142</v>
      </c>
      <c r="E6371" s="306" t="n">
        <v>182.66</v>
      </c>
    </row>
    <row r="6372" customFormat="false" ht="15" hidden="false" customHeight="true" outlineLevel="0" collapsed="false">
      <c r="A6372" s="310" t="n">
        <v>787</v>
      </c>
      <c r="B6372" s="309" t="s">
        <v>438</v>
      </c>
      <c r="C6372" s="311" t="s">
        <v>17986</v>
      </c>
      <c r="D6372" s="311"/>
      <c r="E6372" s="311"/>
    </row>
    <row r="6373" customFormat="false" ht="15" hidden="false" customHeight="false" outlineLevel="0" collapsed="false">
      <c r="A6373" s="309" t="n">
        <v>78735</v>
      </c>
      <c r="B6373" s="309" t="s">
        <v>438</v>
      </c>
      <c r="C6373" s="309" t="s">
        <v>17994</v>
      </c>
      <c r="D6373" s="305" t="s">
        <v>142</v>
      </c>
      <c r="E6373" s="306" t="n">
        <v>37.06</v>
      </c>
    </row>
    <row r="6374" customFormat="false" ht="15" hidden="false" customHeight="false" outlineLevel="0" collapsed="false">
      <c r="A6374" s="309" t="n">
        <v>78749</v>
      </c>
      <c r="B6374" s="309" t="s">
        <v>438</v>
      </c>
      <c r="C6374" s="309" t="s">
        <v>17995</v>
      </c>
      <c r="D6374" s="305" t="s">
        <v>142</v>
      </c>
      <c r="E6374" s="306" t="n">
        <v>71.29</v>
      </c>
    </row>
    <row r="6375" customFormat="false" ht="23.85" hidden="false" customHeight="false" outlineLevel="0" collapsed="false">
      <c r="A6375" s="309" t="n">
        <v>78760</v>
      </c>
      <c r="B6375" s="309" t="s">
        <v>438</v>
      </c>
      <c r="C6375" s="309" t="s">
        <v>17996</v>
      </c>
      <c r="D6375" s="305" t="s">
        <v>429</v>
      </c>
      <c r="E6375" s="306" t="n">
        <v>13.18</v>
      </c>
    </row>
    <row r="6376" customFormat="false" ht="15" hidden="false" customHeight="true" outlineLevel="0" collapsed="false">
      <c r="A6376" s="310" t="n">
        <v>788</v>
      </c>
      <c r="B6376" s="309" t="s">
        <v>438</v>
      </c>
      <c r="C6376" s="311" t="s">
        <v>10416</v>
      </c>
      <c r="D6376" s="311"/>
      <c r="E6376" s="311"/>
    </row>
    <row r="6377" customFormat="false" ht="23.85" hidden="false" customHeight="false" outlineLevel="0" collapsed="false">
      <c r="A6377" s="309" t="n">
        <v>78848</v>
      </c>
      <c r="B6377" s="309" t="s">
        <v>438</v>
      </c>
      <c r="C6377" s="309" t="s">
        <v>17997</v>
      </c>
      <c r="D6377" s="305" t="s">
        <v>429</v>
      </c>
      <c r="E6377" s="306" t="n">
        <v>10.88</v>
      </c>
    </row>
    <row r="6378" customFormat="false" ht="23.85" hidden="false" customHeight="false" outlineLevel="0" collapsed="false">
      <c r="A6378" s="309" t="n">
        <v>78898</v>
      </c>
      <c r="B6378" s="309" t="s">
        <v>438</v>
      </c>
      <c r="C6378" s="309" t="s">
        <v>17998</v>
      </c>
      <c r="D6378" s="305" t="s">
        <v>142</v>
      </c>
      <c r="E6378" s="306" t="n">
        <v>37.75</v>
      </c>
    </row>
    <row r="6379" customFormat="false" ht="15" hidden="false" customHeight="true" outlineLevel="0" collapsed="false">
      <c r="A6379" s="310" t="n">
        <v>791</v>
      </c>
      <c r="B6379" s="309" t="s">
        <v>438</v>
      </c>
      <c r="C6379" s="311" t="s">
        <v>17999</v>
      </c>
      <c r="D6379" s="311"/>
      <c r="E6379" s="311"/>
    </row>
    <row r="6380" customFormat="false" ht="23.85" hidden="false" customHeight="false" outlineLevel="0" collapsed="false">
      <c r="A6380" s="309" t="n">
        <v>79166</v>
      </c>
      <c r="B6380" s="309" t="s">
        <v>438</v>
      </c>
      <c r="C6380" s="309" t="s">
        <v>18000</v>
      </c>
      <c r="D6380" s="305" t="s">
        <v>429</v>
      </c>
      <c r="E6380" s="306" t="n">
        <v>7.3</v>
      </c>
    </row>
    <row r="6381" customFormat="false" ht="15" hidden="false" customHeight="true" outlineLevel="0" collapsed="false">
      <c r="A6381" s="310" t="n">
        <v>792</v>
      </c>
      <c r="B6381" s="309" t="s">
        <v>438</v>
      </c>
      <c r="C6381" s="311" t="s">
        <v>17999</v>
      </c>
      <c r="D6381" s="311"/>
      <c r="E6381" s="311"/>
    </row>
    <row r="6382" customFormat="false" ht="15" hidden="false" customHeight="false" outlineLevel="0" collapsed="false">
      <c r="A6382" s="309" t="n">
        <v>79245</v>
      </c>
      <c r="B6382" s="309" t="s">
        <v>438</v>
      </c>
      <c r="C6382" s="309" t="s">
        <v>18001</v>
      </c>
      <c r="D6382" s="305" t="s">
        <v>418</v>
      </c>
      <c r="E6382" s="306" t="n">
        <v>69.82</v>
      </c>
    </row>
    <row r="6383" customFormat="false" ht="15" hidden="false" customHeight="false" outlineLevel="0" collapsed="false">
      <c r="A6383" s="309" t="n">
        <v>79246</v>
      </c>
      <c r="B6383" s="309" t="s">
        <v>438</v>
      </c>
      <c r="C6383" s="309" t="s">
        <v>18002</v>
      </c>
      <c r="D6383" s="305" t="s">
        <v>418</v>
      </c>
      <c r="E6383" s="306" t="n">
        <v>77.59</v>
      </c>
    </row>
    <row r="6384" customFormat="false" ht="15" hidden="false" customHeight="false" outlineLevel="0" collapsed="false">
      <c r="A6384" s="309" t="n">
        <v>79247</v>
      </c>
      <c r="B6384" s="309" t="s">
        <v>438</v>
      </c>
      <c r="C6384" s="309" t="s">
        <v>18003</v>
      </c>
      <c r="D6384" s="305" t="s">
        <v>418</v>
      </c>
      <c r="E6384" s="306" t="n">
        <v>71.46</v>
      </c>
    </row>
    <row r="6385" customFormat="false" ht="15" hidden="false" customHeight="true" outlineLevel="0" collapsed="false">
      <c r="A6385" s="310" t="n">
        <v>793</v>
      </c>
      <c r="B6385" s="309" t="s">
        <v>438</v>
      </c>
      <c r="C6385" s="311" t="s">
        <v>17493</v>
      </c>
      <c r="D6385" s="311"/>
      <c r="E6385" s="311"/>
    </row>
    <row r="6386" customFormat="false" ht="23.85" hidden="false" customHeight="false" outlineLevel="0" collapsed="false">
      <c r="A6386" s="309" t="n">
        <v>79372</v>
      </c>
      <c r="B6386" s="309" t="s">
        <v>438</v>
      </c>
      <c r="C6386" s="309" t="s">
        <v>18004</v>
      </c>
      <c r="D6386" s="305" t="s">
        <v>429</v>
      </c>
      <c r="E6386" s="306" t="n">
        <v>168.55</v>
      </c>
    </row>
    <row r="6387" customFormat="false" ht="23.85" hidden="false" customHeight="false" outlineLevel="0" collapsed="false">
      <c r="A6387" s="309" t="n">
        <v>79374</v>
      </c>
      <c r="B6387" s="309" t="s">
        <v>438</v>
      </c>
      <c r="C6387" s="309" t="s">
        <v>18005</v>
      </c>
      <c r="D6387" s="305" t="s">
        <v>142</v>
      </c>
      <c r="E6387" s="306" t="n">
        <v>42.66</v>
      </c>
    </row>
    <row r="6388" customFormat="false" ht="15" hidden="false" customHeight="false" outlineLevel="0" collapsed="false">
      <c r="A6388" s="309" t="n">
        <v>79375</v>
      </c>
      <c r="B6388" s="309" t="s">
        <v>438</v>
      </c>
      <c r="C6388" s="309" t="s">
        <v>18006</v>
      </c>
      <c r="D6388" s="305" t="s">
        <v>418</v>
      </c>
      <c r="E6388" s="306" t="n">
        <v>3.5</v>
      </c>
    </row>
    <row r="6389" customFormat="false" ht="15" hidden="false" customHeight="true" outlineLevel="0" collapsed="false">
      <c r="A6389" s="310" t="n">
        <v>794</v>
      </c>
      <c r="B6389" s="309" t="s">
        <v>438</v>
      </c>
      <c r="C6389" s="311" t="s">
        <v>18007</v>
      </c>
      <c r="D6389" s="311"/>
      <c r="E6389" s="311"/>
    </row>
    <row r="6390" customFormat="false" ht="23.85" hidden="false" customHeight="false" outlineLevel="0" collapsed="false">
      <c r="A6390" s="309" t="n">
        <v>79419</v>
      </c>
      <c r="B6390" s="309" t="s">
        <v>438</v>
      </c>
      <c r="C6390" s="309" t="s">
        <v>18008</v>
      </c>
      <c r="D6390" s="305" t="s">
        <v>56</v>
      </c>
      <c r="E6390" s="306" t="n">
        <v>74.23</v>
      </c>
    </row>
    <row r="6391" customFormat="false" ht="15" hidden="false" customHeight="true" outlineLevel="0" collapsed="false">
      <c r="A6391" s="310" t="n">
        <v>796</v>
      </c>
      <c r="B6391" s="309" t="s">
        <v>438</v>
      </c>
      <c r="C6391" s="311" t="s">
        <v>17493</v>
      </c>
      <c r="D6391" s="311"/>
      <c r="E6391" s="311"/>
    </row>
    <row r="6392" customFormat="false" ht="23.85" hidden="false" customHeight="false" outlineLevel="0" collapsed="false">
      <c r="A6392" s="309" t="n">
        <v>79654</v>
      </c>
      <c r="B6392" s="309" t="s">
        <v>438</v>
      </c>
      <c r="C6392" s="309" t="s">
        <v>18009</v>
      </c>
      <c r="D6392" s="305" t="s">
        <v>462</v>
      </c>
      <c r="E6392" s="306" t="n">
        <v>733.84</v>
      </c>
    </row>
    <row r="6393" customFormat="false" ht="15" hidden="false" customHeight="true" outlineLevel="0" collapsed="false">
      <c r="A6393" s="310" t="n">
        <v>10</v>
      </c>
      <c r="B6393" s="309" t="s">
        <v>438</v>
      </c>
      <c r="C6393" s="311" t="s">
        <v>18010</v>
      </c>
      <c r="D6393" s="311"/>
      <c r="E6393" s="311"/>
    </row>
    <row r="6394" customFormat="false" ht="15" hidden="false" customHeight="true" outlineLevel="0" collapsed="false">
      <c r="A6394" s="310" t="n">
        <v>1001</v>
      </c>
      <c r="B6394" s="309" t="s">
        <v>438</v>
      </c>
      <c r="C6394" s="311" t="s">
        <v>18010</v>
      </c>
      <c r="D6394" s="311"/>
      <c r="E6394" s="311"/>
    </row>
    <row r="6395" customFormat="false" ht="23.85" hidden="false" customHeight="false" outlineLevel="0" collapsed="false">
      <c r="A6395" s="309" t="n">
        <v>100150</v>
      </c>
      <c r="B6395" s="309" t="s">
        <v>438</v>
      </c>
      <c r="C6395" s="309" t="s">
        <v>18011</v>
      </c>
      <c r="D6395" s="305" t="s">
        <v>48</v>
      </c>
      <c r="E6395" s="306" t="n">
        <v>74.58</v>
      </c>
    </row>
    <row r="6396" customFormat="false" ht="23.85" hidden="false" customHeight="false" outlineLevel="0" collapsed="false">
      <c r="A6396" s="309" t="n">
        <v>100151</v>
      </c>
      <c r="B6396" s="309" t="s">
        <v>438</v>
      </c>
      <c r="C6396" s="309" t="s">
        <v>18012</v>
      </c>
      <c r="D6396" s="305" t="s">
        <v>418</v>
      </c>
      <c r="E6396" s="306" t="n">
        <v>245.75</v>
      </c>
    </row>
    <row r="6397" customFormat="false" ht="23.85" hidden="false" customHeight="false" outlineLevel="0" collapsed="false">
      <c r="A6397" s="309" t="n">
        <v>100189</v>
      </c>
      <c r="B6397" s="309" t="s">
        <v>438</v>
      </c>
      <c r="C6397" s="309" t="s">
        <v>18013</v>
      </c>
      <c r="D6397" s="305" t="s">
        <v>429</v>
      </c>
      <c r="E6397" s="306" t="n">
        <v>4.18</v>
      </c>
    </row>
    <row r="6398" customFormat="false" ht="23.85" hidden="false" customHeight="false" outlineLevel="0" collapsed="false">
      <c r="A6398" s="309" t="n">
        <v>100190</v>
      </c>
      <c r="B6398" s="309" t="s">
        <v>438</v>
      </c>
      <c r="C6398" s="309" t="s">
        <v>18014</v>
      </c>
      <c r="D6398" s="305" t="s">
        <v>429</v>
      </c>
      <c r="E6398" s="306" t="n">
        <v>16.58</v>
      </c>
    </row>
    <row r="6399" customFormat="false" ht="23.85" hidden="false" customHeight="false" outlineLevel="0" collapsed="false">
      <c r="A6399" s="309" t="n">
        <v>100192</v>
      </c>
      <c r="B6399" s="309" t="s">
        <v>438</v>
      </c>
      <c r="C6399" s="309" t="s">
        <v>18015</v>
      </c>
      <c r="D6399" s="305" t="s">
        <v>429</v>
      </c>
      <c r="E6399" s="306" t="n">
        <v>25.54</v>
      </c>
    </row>
    <row r="6400" customFormat="false" ht="23.85" hidden="false" customHeight="false" outlineLevel="0" collapsed="false">
      <c r="A6400" s="309" t="n">
        <v>100194</v>
      </c>
      <c r="B6400" s="309" t="s">
        <v>438</v>
      </c>
      <c r="C6400" s="309" t="s">
        <v>18016</v>
      </c>
      <c r="D6400" s="305" t="s">
        <v>429</v>
      </c>
      <c r="E6400" s="306" t="n">
        <v>8.64</v>
      </c>
    </row>
    <row r="6401" customFormat="false" ht="23.85" hidden="false" customHeight="false" outlineLevel="0" collapsed="false">
      <c r="A6401" s="309" t="n">
        <v>100195</v>
      </c>
      <c r="B6401" s="309" t="s">
        <v>438</v>
      </c>
      <c r="C6401" s="309" t="s">
        <v>18017</v>
      </c>
      <c r="D6401" s="305" t="s">
        <v>418</v>
      </c>
      <c r="E6401" s="306" t="n">
        <v>9.22</v>
      </c>
    </row>
    <row r="6402" customFormat="false" ht="23.85" hidden="false" customHeight="false" outlineLevel="0" collapsed="false">
      <c r="A6402" s="309" t="n">
        <v>100196</v>
      </c>
      <c r="B6402" s="309" t="s">
        <v>438</v>
      </c>
      <c r="C6402" s="309" t="s">
        <v>18018</v>
      </c>
      <c r="D6402" s="305" t="s">
        <v>418</v>
      </c>
      <c r="E6402" s="306" t="n">
        <v>8.72</v>
      </c>
    </row>
    <row r="6403" customFormat="false" ht="23.85" hidden="false" customHeight="false" outlineLevel="0" collapsed="false">
      <c r="A6403" s="309" t="n">
        <v>100197</v>
      </c>
      <c r="B6403" s="309" t="s">
        <v>438</v>
      </c>
      <c r="C6403" s="309" t="s">
        <v>18019</v>
      </c>
      <c r="D6403" s="305" t="s">
        <v>418</v>
      </c>
      <c r="E6403" s="306" t="n">
        <v>9.19</v>
      </c>
    </row>
    <row r="6404" customFormat="false" ht="15" hidden="false" customHeight="false" outlineLevel="0" collapsed="false">
      <c r="A6404" s="309" t="n">
        <v>100198</v>
      </c>
      <c r="B6404" s="309" t="s">
        <v>438</v>
      </c>
      <c r="C6404" s="309" t="s">
        <v>18020</v>
      </c>
      <c r="D6404" s="305" t="s">
        <v>429</v>
      </c>
      <c r="E6404" s="306" t="n">
        <v>11.75</v>
      </c>
    </row>
    <row r="6405" customFormat="false" ht="15" hidden="false" customHeight="true" outlineLevel="0" collapsed="false">
      <c r="A6405" s="310" t="n">
        <v>1002</v>
      </c>
      <c r="B6405" s="309" t="s">
        <v>438</v>
      </c>
      <c r="C6405" s="311" t="s">
        <v>18021</v>
      </c>
      <c r="D6405" s="311"/>
      <c r="E6405" s="311"/>
    </row>
    <row r="6406" customFormat="false" ht="15" hidden="false" customHeight="false" outlineLevel="0" collapsed="false">
      <c r="A6406" s="309" t="n">
        <v>100202</v>
      </c>
      <c r="B6406" s="309" t="s">
        <v>438</v>
      </c>
      <c r="C6406" s="309" t="s">
        <v>18022</v>
      </c>
      <c r="D6406" s="305" t="s">
        <v>418</v>
      </c>
      <c r="E6406" s="306" t="n">
        <v>12.36</v>
      </c>
    </row>
    <row r="6407" customFormat="false" ht="23.85" hidden="false" customHeight="false" outlineLevel="0" collapsed="false">
      <c r="A6407" s="309" t="n">
        <v>100203</v>
      </c>
      <c r="B6407" s="309" t="s">
        <v>438</v>
      </c>
      <c r="C6407" s="309" t="s">
        <v>18023</v>
      </c>
      <c r="D6407" s="305" t="s">
        <v>418</v>
      </c>
      <c r="E6407" s="306" t="n">
        <v>12.36</v>
      </c>
    </row>
    <row r="6408" customFormat="false" ht="23.85" hidden="false" customHeight="false" outlineLevel="0" collapsed="false">
      <c r="A6408" s="309" t="n">
        <v>100205</v>
      </c>
      <c r="B6408" s="309" t="s">
        <v>438</v>
      </c>
      <c r="C6408" s="309" t="s">
        <v>18024</v>
      </c>
      <c r="D6408" s="305" t="s">
        <v>429</v>
      </c>
      <c r="E6408" s="306" t="n">
        <v>190.34</v>
      </c>
    </row>
    <row r="6409" customFormat="false" ht="23.85" hidden="false" customHeight="false" outlineLevel="0" collapsed="false">
      <c r="A6409" s="309" t="n">
        <v>100208</v>
      </c>
      <c r="B6409" s="309" t="s">
        <v>438</v>
      </c>
      <c r="C6409" s="309" t="s">
        <v>18025</v>
      </c>
      <c r="D6409" s="305" t="s">
        <v>429</v>
      </c>
      <c r="E6409" s="306" t="n">
        <v>116.85</v>
      </c>
    </row>
    <row r="6410" customFormat="false" ht="23.85" hidden="false" customHeight="false" outlineLevel="0" collapsed="false">
      <c r="A6410" s="309" t="n">
        <v>100209</v>
      </c>
      <c r="B6410" s="309" t="s">
        <v>438</v>
      </c>
      <c r="C6410" s="309" t="s">
        <v>18026</v>
      </c>
      <c r="D6410" s="305" t="s">
        <v>418</v>
      </c>
      <c r="E6410" s="306" t="n">
        <v>12.36</v>
      </c>
    </row>
    <row r="6411" customFormat="false" ht="15" hidden="false" customHeight="true" outlineLevel="0" collapsed="false">
      <c r="A6411" s="310" t="n">
        <v>13</v>
      </c>
      <c r="B6411" s="309" t="s">
        <v>438</v>
      </c>
      <c r="C6411" s="311" t="s">
        <v>18027</v>
      </c>
      <c r="D6411" s="311"/>
      <c r="E6411" s="311"/>
    </row>
    <row r="6412" customFormat="false" ht="15" hidden="false" customHeight="true" outlineLevel="0" collapsed="false">
      <c r="A6412" s="310" t="n">
        <v>1304</v>
      </c>
      <c r="B6412" s="309" t="s">
        <v>438</v>
      </c>
      <c r="C6412" s="311" t="s">
        <v>18028</v>
      </c>
      <c r="D6412" s="311"/>
      <c r="E6412" s="311"/>
    </row>
    <row r="6413" customFormat="false" ht="15" hidden="false" customHeight="false" outlineLevel="0" collapsed="false">
      <c r="A6413" s="309" t="n">
        <v>130401</v>
      </c>
      <c r="B6413" s="309" t="s">
        <v>438</v>
      </c>
      <c r="C6413" s="309" t="s">
        <v>18029</v>
      </c>
      <c r="D6413" s="305" t="s">
        <v>142</v>
      </c>
      <c r="E6413" s="306" t="n">
        <v>179.19</v>
      </c>
    </row>
    <row r="6414" customFormat="false" ht="15" hidden="false" customHeight="true" outlineLevel="0" collapsed="false">
      <c r="A6414" s="310" t="n">
        <v>1305</v>
      </c>
      <c r="B6414" s="309" t="s">
        <v>438</v>
      </c>
      <c r="C6414" s="311" t="s">
        <v>17389</v>
      </c>
      <c r="D6414" s="311"/>
      <c r="E6414" s="311"/>
    </row>
    <row r="6415" customFormat="false" ht="46.25" hidden="false" customHeight="false" outlineLevel="0" collapsed="false">
      <c r="A6415" s="309" t="n">
        <v>130561</v>
      </c>
      <c r="B6415" s="309" t="s">
        <v>438</v>
      </c>
      <c r="C6415" s="309" t="s">
        <v>18030</v>
      </c>
      <c r="D6415" s="305" t="s">
        <v>142</v>
      </c>
      <c r="E6415" s="306" t="n">
        <v>141.6</v>
      </c>
    </row>
    <row r="6416" customFormat="false" ht="68.65" hidden="false" customHeight="false" outlineLevel="0" collapsed="false">
      <c r="A6416" s="309" t="n">
        <v>130572</v>
      </c>
      <c r="B6416" s="309" t="s">
        <v>438</v>
      </c>
      <c r="C6416" s="309" t="s">
        <v>18031</v>
      </c>
      <c r="D6416" s="305" t="s">
        <v>142</v>
      </c>
      <c r="E6416" s="306" t="n">
        <v>514.43</v>
      </c>
    </row>
    <row r="6417" customFormat="false" ht="15" hidden="false" customHeight="true" outlineLevel="0" collapsed="false">
      <c r="A6417" s="310" t="n">
        <v>1306</v>
      </c>
      <c r="B6417" s="309" t="s">
        <v>438</v>
      </c>
      <c r="C6417" s="311" t="s">
        <v>17184</v>
      </c>
      <c r="D6417" s="311"/>
      <c r="E6417" s="311"/>
    </row>
    <row r="6418" customFormat="false" ht="23.85" hidden="false" customHeight="false" outlineLevel="0" collapsed="false">
      <c r="A6418" s="309" t="n">
        <v>130628</v>
      </c>
      <c r="B6418" s="309" t="s">
        <v>438</v>
      </c>
      <c r="C6418" s="309" t="s">
        <v>18032</v>
      </c>
      <c r="D6418" s="305" t="s">
        <v>142</v>
      </c>
      <c r="E6418" s="306" t="n">
        <v>54.35</v>
      </c>
    </row>
    <row r="6419" customFormat="false" ht="23.85" hidden="false" customHeight="false" outlineLevel="0" collapsed="false">
      <c r="A6419" s="309" t="n">
        <v>130636</v>
      </c>
      <c r="B6419" s="309" t="s">
        <v>438</v>
      </c>
      <c r="C6419" s="309" t="s">
        <v>18033</v>
      </c>
      <c r="D6419" s="305" t="s">
        <v>252</v>
      </c>
      <c r="E6419" s="306" t="n">
        <v>42.38</v>
      </c>
    </row>
    <row r="6420" customFormat="false" ht="15" hidden="false" customHeight="true" outlineLevel="0" collapsed="false">
      <c r="A6420" s="310" t="n">
        <v>1307</v>
      </c>
      <c r="B6420" s="309" t="s">
        <v>438</v>
      </c>
      <c r="C6420" s="311" t="s">
        <v>17164</v>
      </c>
      <c r="D6420" s="311"/>
      <c r="E6420" s="311"/>
    </row>
    <row r="6421" customFormat="false" ht="35.05" hidden="false" customHeight="false" outlineLevel="0" collapsed="false">
      <c r="A6421" s="309" t="n">
        <v>130701</v>
      </c>
      <c r="B6421" s="309" t="s">
        <v>438</v>
      </c>
      <c r="C6421" s="309" t="s">
        <v>18034</v>
      </c>
      <c r="D6421" s="305" t="s">
        <v>142</v>
      </c>
      <c r="E6421" s="306" t="n">
        <v>13.32</v>
      </c>
    </row>
    <row r="6422" customFormat="false" ht="15" hidden="false" customHeight="true" outlineLevel="0" collapsed="false">
      <c r="A6422" s="310" t="n">
        <v>1311</v>
      </c>
      <c r="B6422" s="309" t="s">
        <v>438</v>
      </c>
      <c r="C6422" s="311" t="s">
        <v>17922</v>
      </c>
      <c r="D6422" s="311"/>
      <c r="E6422" s="311"/>
    </row>
    <row r="6423" customFormat="false" ht="23.85" hidden="false" customHeight="false" outlineLevel="0" collapsed="false">
      <c r="A6423" s="309" t="n">
        <v>131108</v>
      </c>
      <c r="B6423" s="309" t="s">
        <v>438</v>
      </c>
      <c r="C6423" s="309" t="s">
        <v>18035</v>
      </c>
      <c r="D6423" s="305" t="s">
        <v>13663</v>
      </c>
      <c r="E6423" s="306" t="n">
        <v>0.86</v>
      </c>
    </row>
    <row r="6424" customFormat="false" ht="15" hidden="false" customHeight="true" outlineLevel="0" collapsed="false">
      <c r="A6424" s="310" t="n">
        <v>1316</v>
      </c>
      <c r="B6424" s="309" t="s">
        <v>438</v>
      </c>
      <c r="C6424" s="311" t="s">
        <v>18036</v>
      </c>
      <c r="D6424" s="311"/>
      <c r="E6424" s="311"/>
    </row>
    <row r="6425" customFormat="false" ht="46.25" hidden="false" customHeight="false" outlineLevel="0" collapsed="false">
      <c r="A6425" s="309" t="n">
        <v>131611</v>
      </c>
      <c r="B6425" s="309" t="s">
        <v>438</v>
      </c>
      <c r="C6425" s="309" t="s">
        <v>18037</v>
      </c>
      <c r="D6425" s="305" t="s">
        <v>142</v>
      </c>
      <c r="E6425" s="306" t="n">
        <v>511.88</v>
      </c>
    </row>
    <row r="6426" customFormat="false" ht="23.85" hidden="false" customHeight="false" outlineLevel="0" collapsed="false">
      <c r="A6426" s="309" t="n">
        <v>131613</v>
      </c>
      <c r="B6426" s="309" t="s">
        <v>438</v>
      </c>
      <c r="C6426" s="309" t="s">
        <v>18038</v>
      </c>
      <c r="D6426" s="305" t="s">
        <v>142</v>
      </c>
      <c r="E6426" s="306" t="n">
        <v>26.97</v>
      </c>
    </row>
    <row r="6427" customFormat="false" ht="15" hidden="false" customHeight="true" outlineLevel="0" collapsed="false">
      <c r="A6427" s="310" t="n">
        <v>15</v>
      </c>
      <c r="B6427" s="309" t="s">
        <v>438</v>
      </c>
      <c r="C6427" s="311" t="s">
        <v>18039</v>
      </c>
      <c r="D6427" s="311"/>
      <c r="E6427" s="311"/>
    </row>
    <row r="6428" customFormat="false" ht="15" hidden="false" customHeight="true" outlineLevel="0" collapsed="false">
      <c r="A6428" s="310" t="n">
        <v>1502</v>
      </c>
      <c r="B6428" s="309" t="s">
        <v>438</v>
      </c>
      <c r="C6428" s="311" t="s">
        <v>18040</v>
      </c>
      <c r="D6428" s="311"/>
      <c r="E6428" s="311"/>
    </row>
    <row r="6429" customFormat="false" ht="23.85" hidden="false" customHeight="false" outlineLevel="0" collapsed="false">
      <c r="A6429" s="309" t="n">
        <v>150266</v>
      </c>
      <c r="B6429" s="309" t="s">
        <v>438</v>
      </c>
      <c r="C6429" s="309" t="s">
        <v>18041</v>
      </c>
      <c r="D6429" s="305" t="s">
        <v>56</v>
      </c>
      <c r="E6429" s="306" t="n">
        <v>37.02</v>
      </c>
    </row>
    <row r="6430" customFormat="false" ht="46.25" hidden="false" customHeight="false" outlineLevel="0" collapsed="false">
      <c r="A6430" s="309" t="n">
        <v>150275</v>
      </c>
      <c r="B6430" s="309" t="s">
        <v>438</v>
      </c>
      <c r="C6430" s="309" t="s">
        <v>18042</v>
      </c>
      <c r="D6430" s="305" t="s">
        <v>56</v>
      </c>
      <c r="E6430" s="306" t="n">
        <v>49.73</v>
      </c>
    </row>
    <row r="6431" customFormat="false" ht="46.25" hidden="false" customHeight="false" outlineLevel="0" collapsed="false">
      <c r="A6431" s="309" t="n">
        <v>150276</v>
      </c>
      <c r="B6431" s="309" t="s">
        <v>438</v>
      </c>
      <c r="C6431" s="309" t="s">
        <v>18043</v>
      </c>
      <c r="D6431" s="305" t="s">
        <v>56</v>
      </c>
      <c r="E6431" s="306" t="n">
        <v>85</v>
      </c>
    </row>
    <row r="6432" customFormat="false" ht="15" hidden="false" customHeight="true" outlineLevel="0" collapsed="false">
      <c r="A6432" s="310" t="n">
        <v>1503</v>
      </c>
      <c r="B6432" s="309" t="s">
        <v>438</v>
      </c>
      <c r="C6432" s="311" t="s">
        <v>17060</v>
      </c>
      <c r="D6432" s="311"/>
      <c r="E6432" s="311"/>
    </row>
    <row r="6433" customFormat="false" ht="23.85" hidden="false" customHeight="false" outlineLevel="0" collapsed="false">
      <c r="A6433" s="309" t="n">
        <v>150301</v>
      </c>
      <c r="B6433" s="309" t="s">
        <v>438</v>
      </c>
      <c r="C6433" s="309" t="s">
        <v>18044</v>
      </c>
      <c r="D6433" s="305" t="s">
        <v>462</v>
      </c>
      <c r="E6433" s="306" t="n">
        <v>70.48</v>
      </c>
    </row>
    <row r="6434" customFormat="false" ht="23.85" hidden="false" customHeight="false" outlineLevel="0" collapsed="false">
      <c r="A6434" s="309" t="n">
        <v>150302</v>
      </c>
      <c r="B6434" s="309" t="s">
        <v>438</v>
      </c>
      <c r="C6434" s="309" t="s">
        <v>18045</v>
      </c>
      <c r="D6434" s="305" t="s">
        <v>462</v>
      </c>
      <c r="E6434" s="306" t="n">
        <v>157.64</v>
      </c>
    </row>
    <row r="6435" customFormat="false" ht="15" hidden="false" customHeight="true" outlineLevel="0" collapsed="false">
      <c r="A6435" s="310" t="n">
        <v>1507</v>
      </c>
      <c r="B6435" s="309" t="s">
        <v>438</v>
      </c>
      <c r="C6435" s="311" t="s">
        <v>18046</v>
      </c>
      <c r="D6435" s="311"/>
      <c r="E6435" s="311"/>
    </row>
    <row r="6436" customFormat="false" ht="23.85" hidden="false" customHeight="false" outlineLevel="0" collapsed="false">
      <c r="A6436" s="309" t="n">
        <v>150706</v>
      </c>
      <c r="B6436" s="309" t="s">
        <v>438</v>
      </c>
      <c r="C6436" s="309" t="s">
        <v>18047</v>
      </c>
      <c r="D6436" s="305" t="s">
        <v>142</v>
      </c>
      <c r="E6436" s="308" t="n">
        <v>2215.79</v>
      </c>
    </row>
    <row r="6437" customFormat="false" ht="15" hidden="false" customHeight="true" outlineLevel="0" collapsed="false">
      <c r="A6437" s="310" t="n">
        <v>1508</v>
      </c>
      <c r="B6437" s="309" t="s">
        <v>438</v>
      </c>
      <c r="C6437" s="311" t="s">
        <v>18048</v>
      </c>
      <c r="D6437" s="311"/>
      <c r="E6437" s="311"/>
    </row>
    <row r="6438" customFormat="false" ht="23.85" hidden="false" customHeight="false" outlineLevel="0" collapsed="false">
      <c r="A6438" s="309" t="n">
        <v>150881</v>
      </c>
      <c r="B6438" s="309" t="s">
        <v>438</v>
      </c>
      <c r="C6438" s="309" t="s">
        <v>18049</v>
      </c>
      <c r="D6438" s="305" t="s">
        <v>142</v>
      </c>
      <c r="E6438" s="306" t="n">
        <v>2.37</v>
      </c>
    </row>
    <row r="6439" customFormat="false" ht="15" hidden="false" customHeight="true" outlineLevel="0" collapsed="false">
      <c r="A6439" s="310" t="n">
        <v>1530</v>
      </c>
      <c r="B6439" s="309" t="s">
        <v>438</v>
      </c>
      <c r="C6439" s="311" t="s">
        <v>10416</v>
      </c>
      <c r="D6439" s="311"/>
      <c r="E6439" s="311"/>
    </row>
    <row r="6440" customFormat="false" ht="35.05" hidden="false" customHeight="false" outlineLevel="0" collapsed="false">
      <c r="A6440" s="309" t="n">
        <v>153068</v>
      </c>
      <c r="B6440" s="309" t="s">
        <v>438</v>
      </c>
      <c r="C6440" s="309" t="s">
        <v>18050</v>
      </c>
      <c r="D6440" s="305" t="s">
        <v>142</v>
      </c>
      <c r="E6440" s="306" t="n">
        <v>5.16</v>
      </c>
    </row>
    <row r="6441" customFormat="false" ht="57.45" hidden="false" customHeight="false" outlineLevel="0" collapsed="false">
      <c r="A6441" s="309" t="n">
        <v>153070</v>
      </c>
      <c r="B6441" s="309" t="s">
        <v>438</v>
      </c>
      <c r="C6441" s="309" t="s">
        <v>18051</v>
      </c>
      <c r="D6441" s="305" t="s">
        <v>142</v>
      </c>
      <c r="E6441" s="306" t="n">
        <v>610.55</v>
      </c>
    </row>
    <row r="6442" customFormat="false" ht="15" hidden="false" customHeight="true" outlineLevel="0" collapsed="false">
      <c r="A6442" s="310" t="n">
        <v>60</v>
      </c>
      <c r="B6442" s="309" t="s">
        <v>438</v>
      </c>
      <c r="C6442" s="311" t="s">
        <v>18052</v>
      </c>
      <c r="D6442" s="311"/>
      <c r="E6442" s="311"/>
    </row>
    <row r="6443" customFormat="false" ht="15" hidden="false" customHeight="true" outlineLevel="0" collapsed="false">
      <c r="A6443" s="310" t="n">
        <v>6003</v>
      </c>
      <c r="B6443" s="309" t="s">
        <v>438</v>
      </c>
      <c r="C6443" s="311" t="s">
        <v>18053</v>
      </c>
      <c r="D6443" s="311"/>
      <c r="E6443" s="311"/>
    </row>
    <row r="6444" customFormat="false" ht="15" hidden="false" customHeight="false" outlineLevel="0" collapsed="false">
      <c r="A6444" s="309" t="n">
        <v>600327</v>
      </c>
      <c r="B6444" s="309" t="s">
        <v>438</v>
      </c>
      <c r="C6444" s="309" t="s">
        <v>18054</v>
      </c>
      <c r="D6444" s="305" t="s">
        <v>48</v>
      </c>
      <c r="E6444" s="306" t="n">
        <v>141.83</v>
      </c>
    </row>
    <row r="6445" customFormat="false" ht="15" hidden="false" customHeight="true" outlineLevel="0" collapsed="false">
      <c r="A6445" s="310" t="n">
        <v>80</v>
      </c>
      <c r="B6445" s="309" t="s">
        <v>438</v>
      </c>
      <c r="C6445" s="311" t="s">
        <v>18055</v>
      </c>
      <c r="D6445" s="311"/>
      <c r="E6445" s="311"/>
    </row>
    <row r="6446" customFormat="false" ht="15" hidden="false" customHeight="true" outlineLevel="0" collapsed="false">
      <c r="A6446" s="310" t="n">
        <v>8001</v>
      </c>
      <c r="B6446" s="309" t="s">
        <v>438</v>
      </c>
      <c r="C6446" s="311" t="s">
        <v>18056</v>
      </c>
      <c r="D6446" s="311"/>
      <c r="E6446" s="311"/>
    </row>
    <row r="6447" customFormat="false" ht="15" hidden="false" customHeight="false" outlineLevel="0" collapsed="false">
      <c r="A6447" s="309" t="n">
        <v>800102</v>
      </c>
      <c r="B6447" s="309" t="s">
        <v>438</v>
      </c>
      <c r="C6447" s="309" t="s">
        <v>13951</v>
      </c>
      <c r="D6447" s="305" t="s">
        <v>9747</v>
      </c>
      <c r="E6447" s="306" t="n">
        <v>6.02</v>
      </c>
    </row>
    <row r="6448" customFormat="false" ht="15" hidden="false" customHeight="false" outlineLevel="0" collapsed="false">
      <c r="A6448" s="309" t="n">
        <v>800103</v>
      </c>
      <c r="B6448" s="309" t="s">
        <v>438</v>
      </c>
      <c r="C6448" s="309" t="s">
        <v>18057</v>
      </c>
      <c r="D6448" s="305" t="s">
        <v>9747</v>
      </c>
      <c r="E6448" s="306" t="n">
        <v>5.97</v>
      </c>
    </row>
    <row r="6449" customFormat="false" ht="15" hidden="false" customHeight="true" outlineLevel="0" collapsed="false">
      <c r="A6449" s="310" t="n">
        <v>8005</v>
      </c>
      <c r="B6449" s="309" t="s">
        <v>438</v>
      </c>
      <c r="C6449" s="311" t="s">
        <v>18058</v>
      </c>
      <c r="D6449" s="311"/>
      <c r="E6449" s="311"/>
    </row>
    <row r="6450" customFormat="false" ht="23.85" hidden="false" customHeight="false" outlineLevel="0" collapsed="false">
      <c r="A6450" s="309" t="n">
        <v>800560</v>
      </c>
      <c r="B6450" s="309" t="s">
        <v>438</v>
      </c>
      <c r="C6450" s="309" t="s">
        <v>18059</v>
      </c>
      <c r="D6450" s="305" t="s">
        <v>18060</v>
      </c>
      <c r="E6450" s="306" t="n">
        <v>6.32</v>
      </c>
    </row>
    <row r="6451" customFormat="false" ht="15" hidden="false" customHeight="true" outlineLevel="0" collapsed="false">
      <c r="A6451" s="310" t="n">
        <v>82</v>
      </c>
      <c r="B6451" s="309" t="s">
        <v>438</v>
      </c>
      <c r="C6451" s="311" t="s">
        <v>18061</v>
      </c>
      <c r="D6451" s="311"/>
      <c r="E6451" s="311"/>
    </row>
    <row r="6452" customFormat="false" ht="15" hidden="false" customHeight="true" outlineLevel="0" collapsed="false">
      <c r="A6452" s="310" t="n">
        <v>8201</v>
      </c>
      <c r="B6452" s="309" t="s">
        <v>438</v>
      </c>
      <c r="C6452" s="311" t="s">
        <v>18062</v>
      </c>
      <c r="D6452" s="311"/>
      <c r="E6452" s="311"/>
    </row>
    <row r="6453" customFormat="false" ht="15" hidden="false" customHeight="false" outlineLevel="0" collapsed="false">
      <c r="A6453" s="309" t="n">
        <v>820101</v>
      </c>
      <c r="B6453" s="309" t="s">
        <v>438</v>
      </c>
      <c r="C6453" s="309" t="s">
        <v>18063</v>
      </c>
      <c r="D6453" s="305" t="s">
        <v>142</v>
      </c>
      <c r="E6453" s="306" t="n">
        <v>83.43</v>
      </c>
    </row>
    <row r="6454" customFormat="false" ht="15" hidden="false" customHeight="false" outlineLevel="0" collapsed="false">
      <c r="A6454" s="309" t="n">
        <v>820104</v>
      </c>
      <c r="B6454" s="309" t="s">
        <v>438</v>
      </c>
      <c r="C6454" s="309" t="s">
        <v>18064</v>
      </c>
      <c r="D6454" s="305" t="s">
        <v>142</v>
      </c>
      <c r="E6454" s="306" t="n">
        <v>180.6</v>
      </c>
    </row>
    <row r="6455" customFormat="false" ht="15" hidden="false" customHeight="false" outlineLevel="0" collapsed="false">
      <c r="A6455" s="309" t="n">
        <v>820106</v>
      </c>
      <c r="B6455" s="309" t="s">
        <v>438</v>
      </c>
      <c r="C6455" s="309" t="s">
        <v>18065</v>
      </c>
      <c r="D6455" s="305" t="s">
        <v>142</v>
      </c>
      <c r="E6455" s="306" t="n">
        <v>26.97</v>
      </c>
    </row>
    <row r="6456" customFormat="false" ht="15" hidden="false" customHeight="false" outlineLevel="0" collapsed="false">
      <c r="A6456" s="309" t="n">
        <v>820113</v>
      </c>
      <c r="B6456" s="309" t="s">
        <v>438</v>
      </c>
      <c r="C6456" s="309" t="s">
        <v>18066</v>
      </c>
      <c r="D6456" s="305" t="s">
        <v>142</v>
      </c>
      <c r="E6456" s="306" t="n">
        <v>20.97</v>
      </c>
    </row>
    <row r="6457" customFormat="false" ht="15" hidden="false" customHeight="false" outlineLevel="0" collapsed="false">
      <c r="A6457" s="309" t="n">
        <v>820114</v>
      </c>
      <c r="B6457" s="309" t="s">
        <v>438</v>
      </c>
      <c r="C6457" s="309" t="s">
        <v>18067</v>
      </c>
      <c r="D6457" s="305" t="s">
        <v>142</v>
      </c>
      <c r="E6457" s="306" t="n">
        <v>13.63</v>
      </c>
    </row>
    <row r="6458" customFormat="false" ht="15" hidden="false" customHeight="false" outlineLevel="0" collapsed="false">
      <c r="A6458" s="309" t="n">
        <v>820115</v>
      </c>
      <c r="B6458" s="309" t="s">
        <v>438</v>
      </c>
      <c r="C6458" s="309" t="s">
        <v>18068</v>
      </c>
      <c r="D6458" s="305" t="s">
        <v>142</v>
      </c>
      <c r="E6458" s="306" t="n">
        <v>56.53</v>
      </c>
    </row>
    <row r="6459" customFormat="false" ht="15" hidden="false" customHeight="false" outlineLevel="0" collapsed="false">
      <c r="A6459" s="309" t="n">
        <v>820116</v>
      </c>
      <c r="B6459" s="309" t="s">
        <v>438</v>
      </c>
      <c r="C6459" s="309" t="s">
        <v>18069</v>
      </c>
      <c r="D6459" s="305" t="s">
        <v>142</v>
      </c>
      <c r="E6459" s="306" t="n">
        <v>3.79</v>
      </c>
    </row>
    <row r="6460" customFormat="false" ht="15" hidden="false" customHeight="false" outlineLevel="0" collapsed="false">
      <c r="A6460" s="309" t="n">
        <v>820117</v>
      </c>
      <c r="B6460" s="309" t="s">
        <v>438</v>
      </c>
      <c r="C6460" s="309" t="s">
        <v>18070</v>
      </c>
      <c r="D6460" s="305" t="s">
        <v>142</v>
      </c>
      <c r="E6460" s="306" t="n">
        <v>15.44</v>
      </c>
    </row>
    <row r="6461" customFormat="false" ht="15" hidden="false" customHeight="false" outlineLevel="0" collapsed="false">
      <c r="A6461" s="309" t="n">
        <v>820118</v>
      </c>
      <c r="B6461" s="309" t="s">
        <v>438</v>
      </c>
      <c r="C6461" s="309" t="s">
        <v>18071</v>
      </c>
      <c r="D6461" s="305" t="s">
        <v>142</v>
      </c>
      <c r="E6461" s="306" t="n">
        <v>1.44</v>
      </c>
    </row>
    <row r="6462" customFormat="false" ht="15" hidden="false" customHeight="true" outlineLevel="0" collapsed="false">
      <c r="A6462" s="310" t="n">
        <v>83</v>
      </c>
      <c r="B6462" s="309" t="s">
        <v>438</v>
      </c>
      <c r="C6462" s="311" t="s">
        <v>18072</v>
      </c>
      <c r="D6462" s="311"/>
      <c r="E6462" s="311"/>
    </row>
    <row r="6463" customFormat="false" ht="15" hidden="false" customHeight="true" outlineLevel="0" collapsed="false">
      <c r="A6463" s="310" t="n">
        <v>8301</v>
      </c>
      <c r="B6463" s="309" t="s">
        <v>438</v>
      </c>
      <c r="C6463" s="311" t="s">
        <v>18073</v>
      </c>
      <c r="D6463" s="311"/>
      <c r="E6463" s="311"/>
    </row>
    <row r="6464" customFormat="false" ht="15" hidden="false" customHeight="false" outlineLevel="0" collapsed="false">
      <c r="A6464" s="309" t="n">
        <v>830101</v>
      </c>
      <c r="B6464" s="309" t="s">
        <v>438</v>
      </c>
      <c r="C6464" s="309" t="s">
        <v>18074</v>
      </c>
      <c r="D6464" s="305" t="s">
        <v>142</v>
      </c>
      <c r="E6464" s="306" t="n">
        <v>110.83</v>
      </c>
    </row>
    <row r="6465" customFormat="false" ht="15" hidden="false" customHeight="false" outlineLevel="0" collapsed="false">
      <c r="A6465" s="309" t="n">
        <v>830102</v>
      </c>
      <c r="B6465" s="309" t="s">
        <v>438</v>
      </c>
      <c r="C6465" s="309" t="s">
        <v>18075</v>
      </c>
      <c r="D6465" s="305" t="s">
        <v>142</v>
      </c>
      <c r="E6465" s="306" t="n">
        <v>44.77</v>
      </c>
    </row>
    <row r="6466" customFormat="false" ht="15" hidden="false" customHeight="false" outlineLevel="0" collapsed="false">
      <c r="A6466" s="309" t="n">
        <v>830103</v>
      </c>
      <c r="B6466" s="309" t="s">
        <v>438</v>
      </c>
      <c r="C6466" s="309" t="s">
        <v>18076</v>
      </c>
      <c r="D6466" s="305" t="s">
        <v>142</v>
      </c>
      <c r="E6466" s="306" t="n">
        <v>58.6</v>
      </c>
    </row>
    <row r="6467" customFormat="false" ht="15" hidden="false" customHeight="false" outlineLevel="0" collapsed="false">
      <c r="A6467" s="309" t="n">
        <v>830104</v>
      </c>
      <c r="B6467" s="309" t="s">
        <v>438</v>
      </c>
      <c r="C6467" s="309" t="s">
        <v>18077</v>
      </c>
      <c r="D6467" s="305" t="s">
        <v>142</v>
      </c>
      <c r="E6467" s="306" t="n">
        <v>88.19</v>
      </c>
    </row>
    <row r="6468" customFormat="false" ht="15" hidden="false" customHeight="false" outlineLevel="0" collapsed="false">
      <c r="A6468" s="309" t="n">
        <v>830105</v>
      </c>
      <c r="B6468" s="309" t="s">
        <v>438</v>
      </c>
      <c r="C6468" s="309" t="s">
        <v>18078</v>
      </c>
      <c r="D6468" s="305" t="s">
        <v>142</v>
      </c>
      <c r="E6468" s="306" t="n">
        <v>38.47</v>
      </c>
    </row>
    <row r="6469" customFormat="false" ht="15" hidden="false" customHeight="false" outlineLevel="0" collapsed="false">
      <c r="A6469" s="309" t="n">
        <v>830106</v>
      </c>
      <c r="B6469" s="309" t="s">
        <v>438</v>
      </c>
      <c r="C6469" s="309" t="s">
        <v>18079</v>
      </c>
      <c r="D6469" s="305" t="s">
        <v>142</v>
      </c>
      <c r="E6469" s="306" t="n">
        <v>35.46</v>
      </c>
    </row>
    <row r="6470" customFormat="false" ht="15" hidden="false" customHeight="false" outlineLevel="0" collapsed="false">
      <c r="A6470" s="309" t="n">
        <v>830107</v>
      </c>
      <c r="B6470" s="309" t="s">
        <v>438</v>
      </c>
      <c r="C6470" s="309" t="s">
        <v>18080</v>
      </c>
      <c r="D6470" s="305" t="s">
        <v>142</v>
      </c>
      <c r="E6470" s="306" t="n">
        <v>38.95</v>
      </c>
    </row>
    <row r="6471" customFormat="false" ht="15" hidden="false" customHeight="false" outlineLevel="0" collapsed="false">
      <c r="A6471" s="309" t="n">
        <v>830108</v>
      </c>
      <c r="B6471" s="309" t="s">
        <v>438</v>
      </c>
      <c r="C6471" s="309" t="s">
        <v>18081</v>
      </c>
      <c r="D6471" s="305" t="s">
        <v>142</v>
      </c>
      <c r="E6471" s="306" t="n">
        <v>148</v>
      </c>
    </row>
    <row r="6472" customFormat="false" ht="15" hidden="false" customHeight="false" outlineLevel="0" collapsed="false">
      <c r="A6472" s="309" t="n">
        <v>830109</v>
      </c>
      <c r="B6472" s="309" t="s">
        <v>438</v>
      </c>
      <c r="C6472" s="309" t="s">
        <v>18082</v>
      </c>
      <c r="D6472" s="305" t="s">
        <v>142</v>
      </c>
      <c r="E6472" s="306" t="n">
        <v>54.44</v>
      </c>
    </row>
    <row r="6473" customFormat="false" ht="15" hidden="false" customHeight="false" outlineLevel="0" collapsed="false">
      <c r="A6473" s="309" t="n">
        <v>830110</v>
      </c>
      <c r="B6473" s="309" t="s">
        <v>438</v>
      </c>
      <c r="C6473" s="309" t="s">
        <v>18083</v>
      </c>
      <c r="D6473" s="305" t="s">
        <v>142</v>
      </c>
      <c r="E6473" s="306" t="n">
        <v>36.22</v>
      </c>
    </row>
    <row r="6474" customFormat="false" ht="15" hidden="false" customHeight="false" outlineLevel="0" collapsed="false">
      <c r="A6474" s="309" t="n">
        <v>830111</v>
      </c>
      <c r="B6474" s="309" t="s">
        <v>438</v>
      </c>
      <c r="C6474" s="309" t="s">
        <v>18084</v>
      </c>
      <c r="D6474" s="305" t="s">
        <v>142</v>
      </c>
      <c r="E6474" s="306" t="n">
        <v>75</v>
      </c>
    </row>
    <row r="6475" customFormat="false" ht="15" hidden="false" customHeight="false" outlineLevel="0" collapsed="false">
      <c r="A6475" s="309" t="n">
        <v>830112</v>
      </c>
      <c r="B6475" s="309" t="s">
        <v>438</v>
      </c>
      <c r="C6475" s="309" t="s">
        <v>18085</v>
      </c>
      <c r="D6475" s="305" t="s">
        <v>142</v>
      </c>
      <c r="E6475" s="306" t="n">
        <v>543.94</v>
      </c>
    </row>
    <row r="6476" customFormat="false" ht="15" hidden="false" customHeight="false" outlineLevel="0" collapsed="false">
      <c r="A6476" s="309" t="n">
        <v>830113</v>
      </c>
      <c r="B6476" s="309" t="s">
        <v>438</v>
      </c>
      <c r="C6476" s="309" t="s">
        <v>18086</v>
      </c>
      <c r="D6476" s="305" t="s">
        <v>142</v>
      </c>
      <c r="E6476" s="306" t="n">
        <v>574.67</v>
      </c>
    </row>
    <row r="6477" customFormat="false" ht="15" hidden="false" customHeight="false" outlineLevel="0" collapsed="false">
      <c r="A6477" s="309" t="n">
        <v>830114</v>
      </c>
      <c r="B6477" s="309" t="s">
        <v>438</v>
      </c>
      <c r="C6477" s="309" t="s">
        <v>18087</v>
      </c>
      <c r="D6477" s="305" t="s">
        <v>142</v>
      </c>
      <c r="E6477" s="306" t="n">
        <v>210.53</v>
      </c>
    </row>
    <row r="6478" customFormat="false" ht="15" hidden="false" customHeight="true" outlineLevel="0" collapsed="false">
      <c r="A6478" s="310" t="n">
        <v>93</v>
      </c>
      <c r="B6478" s="309" t="s">
        <v>438</v>
      </c>
      <c r="C6478" s="311" t="s">
        <v>18088</v>
      </c>
      <c r="D6478" s="311"/>
      <c r="E6478" s="311"/>
    </row>
    <row r="6479" customFormat="false" ht="15" hidden="false" customHeight="true" outlineLevel="0" collapsed="false">
      <c r="A6479" s="310" t="n">
        <v>9302</v>
      </c>
      <c r="B6479" s="309" t="s">
        <v>438</v>
      </c>
      <c r="C6479" s="311" t="s">
        <v>18089</v>
      </c>
      <c r="D6479" s="311"/>
      <c r="E6479" s="311"/>
    </row>
    <row r="6480" customFormat="false" ht="35.05" hidden="false" customHeight="false" outlineLevel="0" collapsed="false">
      <c r="A6480" s="309" t="n">
        <v>930213</v>
      </c>
      <c r="B6480" s="309" t="s">
        <v>438</v>
      </c>
      <c r="C6480" s="309" t="s">
        <v>18090</v>
      </c>
      <c r="D6480" s="305" t="s">
        <v>142</v>
      </c>
      <c r="E6480" s="306" t="n">
        <v>937.33</v>
      </c>
    </row>
    <row r="6481" customFormat="false" ht="35.05" hidden="false" customHeight="false" outlineLevel="0" collapsed="false">
      <c r="A6481" s="309" t="n">
        <v>930214</v>
      </c>
      <c r="B6481" s="309" t="s">
        <v>438</v>
      </c>
      <c r="C6481" s="309" t="s">
        <v>18091</v>
      </c>
      <c r="D6481" s="305" t="s">
        <v>142</v>
      </c>
      <c r="E6481" s="308" t="n">
        <v>1921.33</v>
      </c>
    </row>
    <row r="6482" customFormat="false" ht="35.05" hidden="false" customHeight="false" outlineLevel="0" collapsed="false">
      <c r="A6482" s="309" t="n">
        <v>930218</v>
      </c>
      <c r="B6482" s="309" t="s">
        <v>438</v>
      </c>
      <c r="C6482" s="309" t="s">
        <v>18092</v>
      </c>
      <c r="D6482" s="305" t="s">
        <v>142</v>
      </c>
      <c r="E6482" s="306" t="n">
        <v>818.33</v>
      </c>
    </row>
    <row r="6483" customFormat="false" ht="35.05" hidden="false" customHeight="false" outlineLevel="0" collapsed="false">
      <c r="A6483" s="309" t="n">
        <v>930219</v>
      </c>
      <c r="B6483" s="309" t="s">
        <v>438</v>
      </c>
      <c r="C6483" s="309" t="s">
        <v>18093</v>
      </c>
      <c r="D6483" s="305" t="s">
        <v>142</v>
      </c>
      <c r="E6483" s="306" t="n">
        <v>882.33</v>
      </c>
    </row>
    <row r="6484" customFormat="false" ht="35.05" hidden="false" customHeight="false" outlineLevel="0" collapsed="false">
      <c r="A6484" s="309" t="n">
        <v>930220</v>
      </c>
      <c r="B6484" s="309" t="s">
        <v>438</v>
      </c>
      <c r="C6484" s="309" t="s">
        <v>18094</v>
      </c>
      <c r="D6484" s="305" t="s">
        <v>142</v>
      </c>
      <c r="E6484" s="308" t="n">
        <v>1092</v>
      </c>
    </row>
    <row r="6485" customFormat="false" ht="23.85" hidden="false" customHeight="false" outlineLevel="0" collapsed="false">
      <c r="A6485" s="309" t="n">
        <v>930226</v>
      </c>
      <c r="B6485" s="309" t="s">
        <v>438</v>
      </c>
      <c r="C6485" s="309" t="s">
        <v>18095</v>
      </c>
      <c r="D6485" s="305" t="s">
        <v>142</v>
      </c>
      <c r="E6485" s="308" t="n">
        <v>7145</v>
      </c>
    </row>
    <row r="6486" customFormat="false" ht="23.85" hidden="false" customHeight="false" outlineLevel="0" collapsed="false">
      <c r="A6486" s="309" t="n">
        <v>930235</v>
      </c>
      <c r="B6486" s="309" t="s">
        <v>438</v>
      </c>
      <c r="C6486" s="309" t="s">
        <v>18096</v>
      </c>
      <c r="D6486" s="305" t="s">
        <v>142</v>
      </c>
      <c r="E6486" s="306" t="n">
        <v>246.86</v>
      </c>
    </row>
    <row r="6487" customFormat="false" ht="15" hidden="false" customHeight="true" outlineLevel="0" collapsed="false">
      <c r="A6487" s="310" t="n">
        <v>95</v>
      </c>
      <c r="B6487" s="309" t="s">
        <v>438</v>
      </c>
      <c r="C6487" s="311" t="s">
        <v>18097</v>
      </c>
      <c r="D6487" s="311"/>
      <c r="E6487" s="311"/>
    </row>
    <row r="6488" customFormat="false" ht="15" hidden="false" customHeight="true" outlineLevel="0" collapsed="false">
      <c r="A6488" s="310" t="n">
        <v>9501</v>
      </c>
      <c r="B6488" s="309" t="s">
        <v>438</v>
      </c>
      <c r="C6488" s="311" t="s">
        <v>18098</v>
      </c>
      <c r="D6488" s="311"/>
      <c r="E6488" s="311"/>
    </row>
    <row r="6489" customFormat="false" ht="23.85" hidden="false" customHeight="false" outlineLevel="0" collapsed="false">
      <c r="A6489" s="309" t="n">
        <v>950101</v>
      </c>
      <c r="B6489" s="309" t="s">
        <v>438</v>
      </c>
      <c r="C6489" s="309" t="s">
        <v>18099</v>
      </c>
      <c r="D6489" s="305" t="s">
        <v>2543</v>
      </c>
      <c r="E6489" s="306" t="n">
        <v>3.58</v>
      </c>
    </row>
    <row r="6490" customFormat="false" ht="23.85" hidden="false" customHeight="false" outlineLevel="0" collapsed="false">
      <c r="A6490" s="309" t="n">
        <v>950102</v>
      </c>
      <c r="B6490" s="309" t="s">
        <v>438</v>
      </c>
      <c r="C6490" s="309" t="s">
        <v>18100</v>
      </c>
      <c r="D6490" s="305" t="s">
        <v>2543</v>
      </c>
      <c r="E6490" s="306" t="n">
        <v>9.74</v>
      </c>
    </row>
    <row r="6491" customFormat="false" ht="15" hidden="false" customHeight="true" outlineLevel="0" collapsed="false">
      <c r="A6491" s="310" t="n">
        <v>8</v>
      </c>
      <c r="B6491" s="309" t="s">
        <v>438</v>
      </c>
      <c r="C6491" s="311" t="s">
        <v>18101</v>
      </c>
      <c r="D6491" s="311"/>
      <c r="E6491" s="311"/>
    </row>
    <row r="6492" customFormat="false" ht="15" hidden="false" customHeight="true" outlineLevel="0" collapsed="false">
      <c r="A6492" s="310" t="n">
        <v>802</v>
      </c>
      <c r="B6492" s="309" t="s">
        <v>438</v>
      </c>
      <c r="C6492" s="311" t="s">
        <v>18102</v>
      </c>
      <c r="D6492" s="311"/>
      <c r="E6492" s="311"/>
    </row>
    <row r="6493" customFormat="false" ht="23.85" hidden="false" customHeight="false" outlineLevel="0" collapsed="false">
      <c r="A6493" s="309" t="n">
        <v>80201</v>
      </c>
      <c r="B6493" s="309" t="s">
        <v>438</v>
      </c>
      <c r="C6493" s="309" t="s">
        <v>18103</v>
      </c>
      <c r="D6493" s="305" t="s">
        <v>2543</v>
      </c>
      <c r="E6493" s="306" t="n">
        <v>2.25</v>
      </c>
    </row>
    <row r="6494" customFormat="false" ht="23.85" hidden="false" customHeight="false" outlineLevel="0" collapsed="false">
      <c r="A6494" s="309" t="n">
        <v>80202</v>
      </c>
      <c r="B6494" s="309" t="s">
        <v>438</v>
      </c>
      <c r="C6494" s="309" t="s">
        <v>18104</v>
      </c>
      <c r="D6494" s="305" t="s">
        <v>2543</v>
      </c>
      <c r="E6494" s="306" t="n">
        <v>2.25</v>
      </c>
    </row>
    <row r="6495" customFormat="false" ht="15" hidden="false" customHeight="true" outlineLevel="0" collapsed="false">
      <c r="A6495" s="310" t="n">
        <v>804</v>
      </c>
      <c r="B6495" s="309" t="s">
        <v>438</v>
      </c>
      <c r="C6495" s="311" t="s">
        <v>18105</v>
      </c>
      <c r="D6495" s="311"/>
      <c r="E6495" s="311"/>
    </row>
    <row r="6496" customFormat="false" ht="35.05" hidden="false" customHeight="false" outlineLevel="0" collapsed="false">
      <c r="A6496" s="309" t="n">
        <v>80425</v>
      </c>
      <c r="B6496" s="309" t="s">
        <v>438</v>
      </c>
      <c r="C6496" s="309" t="s">
        <v>18106</v>
      </c>
      <c r="D6496" s="305" t="s">
        <v>142</v>
      </c>
      <c r="E6496" s="306" t="n">
        <v>289.42</v>
      </c>
    </row>
    <row r="6497" customFormat="false" ht="15" hidden="false" customHeight="true" outlineLevel="0" collapsed="false">
      <c r="A6497" s="310" t="n">
        <v>807</v>
      </c>
      <c r="B6497" s="309" t="s">
        <v>438</v>
      </c>
      <c r="C6497" s="311" t="s">
        <v>18107</v>
      </c>
      <c r="D6497" s="311"/>
      <c r="E6497" s="311"/>
    </row>
    <row r="6498" customFormat="false" ht="23.85" hidden="false" customHeight="false" outlineLevel="0" collapsed="false">
      <c r="A6498" s="309" t="n">
        <v>80731</v>
      </c>
      <c r="B6498" s="309" t="s">
        <v>438</v>
      </c>
      <c r="C6498" s="309" t="s">
        <v>18108</v>
      </c>
      <c r="D6498" s="305" t="s">
        <v>142</v>
      </c>
      <c r="E6498" s="308" t="n">
        <v>66030</v>
      </c>
    </row>
    <row r="6499" customFormat="false" ht="46.25" hidden="false" customHeight="false" outlineLevel="0" collapsed="false">
      <c r="A6499" s="309" t="n">
        <v>80734</v>
      </c>
      <c r="B6499" s="309" t="s">
        <v>438</v>
      </c>
      <c r="C6499" s="309" t="s">
        <v>14029</v>
      </c>
      <c r="D6499" s="305" t="s">
        <v>15</v>
      </c>
      <c r="E6499" s="308" t="n">
        <v>2491030.28</v>
      </c>
    </row>
    <row r="6500" customFormat="false" ht="15" hidden="false" customHeight="true" outlineLevel="0" collapsed="false">
      <c r="A6500" s="310" t="n">
        <v>811</v>
      </c>
      <c r="B6500" s="309" t="s">
        <v>438</v>
      </c>
      <c r="C6500" s="311" t="s">
        <v>18109</v>
      </c>
      <c r="D6500" s="311"/>
      <c r="E6500" s="311"/>
    </row>
    <row r="6501" customFormat="false" ht="46.25" hidden="false" customHeight="false" outlineLevel="0" collapsed="false">
      <c r="A6501" s="309" t="n">
        <v>81115</v>
      </c>
      <c r="B6501" s="309" t="s">
        <v>438</v>
      </c>
      <c r="C6501" s="309" t="s">
        <v>18110</v>
      </c>
      <c r="D6501" s="305" t="s">
        <v>142</v>
      </c>
      <c r="E6501" s="308" t="n">
        <v>4775.95</v>
      </c>
    </row>
    <row r="6502" customFormat="false" ht="57.45" hidden="false" customHeight="false" outlineLevel="0" collapsed="false">
      <c r="A6502" s="309" t="n">
        <v>81116</v>
      </c>
      <c r="B6502" s="309" t="s">
        <v>438</v>
      </c>
      <c r="C6502" s="309" t="s">
        <v>18111</v>
      </c>
      <c r="D6502" s="305" t="s">
        <v>142</v>
      </c>
      <c r="E6502" s="308" t="n">
        <v>571483.76</v>
      </c>
    </row>
    <row r="6503" customFormat="false" ht="35.05" hidden="false" customHeight="false" outlineLevel="0" collapsed="false">
      <c r="A6503" s="309" t="n">
        <v>81117</v>
      </c>
      <c r="B6503" s="309" t="s">
        <v>438</v>
      </c>
      <c r="C6503" s="309" t="s">
        <v>12542</v>
      </c>
      <c r="D6503" s="305" t="s">
        <v>142</v>
      </c>
      <c r="E6503" s="308" t="n">
        <v>57902.09</v>
      </c>
    </row>
    <row r="6504" customFormat="false" ht="35.05" hidden="false" customHeight="false" outlineLevel="0" collapsed="false">
      <c r="A6504" s="309" t="n">
        <v>81121</v>
      </c>
      <c r="B6504" s="309" t="s">
        <v>438</v>
      </c>
      <c r="C6504" s="309" t="s">
        <v>16659</v>
      </c>
      <c r="D6504" s="305" t="s">
        <v>142</v>
      </c>
      <c r="E6504" s="308" t="n">
        <v>3626.47</v>
      </c>
    </row>
    <row r="6505" customFormat="false" ht="79.85" hidden="false" customHeight="false" outlineLevel="0" collapsed="false">
      <c r="A6505" s="309" t="n">
        <v>81124</v>
      </c>
      <c r="B6505" s="309" t="s">
        <v>438</v>
      </c>
      <c r="C6505" s="309" t="s">
        <v>18112</v>
      </c>
      <c r="D6505" s="305" t="s">
        <v>142</v>
      </c>
      <c r="E6505" s="308" t="n">
        <v>143750</v>
      </c>
    </row>
    <row r="6506" customFormat="false" ht="46.25" hidden="false" customHeight="false" outlineLevel="0" collapsed="false">
      <c r="A6506" s="309" t="n">
        <v>81126</v>
      </c>
      <c r="B6506" s="309" t="s">
        <v>438</v>
      </c>
      <c r="C6506" s="309" t="s">
        <v>14946</v>
      </c>
      <c r="D6506" s="305" t="s">
        <v>142</v>
      </c>
      <c r="E6506" s="308" t="n">
        <v>695000</v>
      </c>
    </row>
    <row r="6507" customFormat="false" ht="46.25" hidden="false" customHeight="false" outlineLevel="0" collapsed="false">
      <c r="A6507" s="309" t="n">
        <v>81128</v>
      </c>
      <c r="B6507" s="309" t="s">
        <v>438</v>
      </c>
      <c r="C6507" s="309" t="s">
        <v>18113</v>
      </c>
      <c r="D6507" s="305" t="s">
        <v>142</v>
      </c>
      <c r="E6507" s="308" t="n">
        <v>6175.81</v>
      </c>
    </row>
    <row r="6508" customFormat="false" ht="35.05" hidden="false" customHeight="false" outlineLevel="0" collapsed="false">
      <c r="A6508" s="309" t="n">
        <v>81129</v>
      </c>
      <c r="B6508" s="309" t="s">
        <v>438</v>
      </c>
      <c r="C6508" s="309" t="s">
        <v>12903</v>
      </c>
      <c r="D6508" s="305" t="s">
        <v>15</v>
      </c>
      <c r="E6508" s="308" t="n">
        <v>11399.99</v>
      </c>
    </row>
    <row r="6509" customFormat="false" ht="79.85" hidden="false" customHeight="false" outlineLevel="0" collapsed="false">
      <c r="A6509" s="309" t="n">
        <v>81133</v>
      </c>
      <c r="B6509" s="309" t="s">
        <v>438</v>
      </c>
      <c r="C6509" s="309" t="s">
        <v>15554</v>
      </c>
      <c r="D6509" s="305" t="s">
        <v>15</v>
      </c>
      <c r="E6509" s="308" t="n">
        <v>414878.04</v>
      </c>
    </row>
    <row r="6510" customFormat="false" ht="35.05" hidden="false" customHeight="false" outlineLevel="0" collapsed="false">
      <c r="A6510" s="309" t="n">
        <v>81134</v>
      </c>
      <c r="B6510" s="309" t="s">
        <v>438</v>
      </c>
      <c r="C6510" s="309" t="s">
        <v>15769</v>
      </c>
      <c r="D6510" s="305" t="s">
        <v>15</v>
      </c>
      <c r="E6510" s="308" t="n">
        <v>71720.82</v>
      </c>
    </row>
    <row r="6511" customFormat="false" ht="57.45" hidden="false" customHeight="false" outlineLevel="0" collapsed="false">
      <c r="A6511" s="309" t="n">
        <v>81135</v>
      </c>
      <c r="B6511" s="309" t="s">
        <v>438</v>
      </c>
      <c r="C6511" s="309" t="s">
        <v>12676</v>
      </c>
      <c r="D6511" s="305" t="s">
        <v>15</v>
      </c>
      <c r="E6511" s="308" t="n">
        <v>503450</v>
      </c>
    </row>
    <row r="6512" customFormat="false" ht="46.25" hidden="false" customHeight="false" outlineLevel="0" collapsed="false">
      <c r="A6512" s="309" t="n">
        <v>81149</v>
      </c>
      <c r="B6512" s="309" t="s">
        <v>438</v>
      </c>
      <c r="C6512" s="309" t="s">
        <v>14714</v>
      </c>
      <c r="D6512" s="305" t="s">
        <v>142</v>
      </c>
      <c r="E6512" s="308" t="n">
        <v>10714</v>
      </c>
    </row>
    <row r="6513" customFormat="false" ht="57.45" hidden="false" customHeight="false" outlineLevel="0" collapsed="false">
      <c r="A6513" s="309" t="n">
        <v>81150</v>
      </c>
      <c r="B6513" s="309" t="s">
        <v>438</v>
      </c>
      <c r="C6513" s="309" t="s">
        <v>14329</v>
      </c>
      <c r="D6513" s="305" t="s">
        <v>142</v>
      </c>
      <c r="E6513" s="308" t="n">
        <v>2599</v>
      </c>
    </row>
    <row r="6514" customFormat="false" ht="15" hidden="false" customHeight="true" outlineLevel="0" collapsed="false">
      <c r="A6514" s="310" t="n">
        <v>21</v>
      </c>
      <c r="B6514" s="309" t="s">
        <v>438</v>
      </c>
      <c r="C6514" s="311" t="s">
        <v>18114</v>
      </c>
      <c r="D6514" s="311"/>
      <c r="E6514" s="311"/>
    </row>
    <row r="6515" customFormat="false" ht="15" hidden="false" customHeight="true" outlineLevel="0" collapsed="false">
      <c r="A6515" s="310" t="n">
        <v>2101</v>
      </c>
      <c r="B6515" s="309" t="s">
        <v>438</v>
      </c>
      <c r="C6515" s="311" t="s">
        <v>18115</v>
      </c>
      <c r="D6515" s="311"/>
      <c r="E6515" s="311"/>
    </row>
    <row r="6516" customFormat="false" ht="57.45" hidden="false" customHeight="false" outlineLevel="0" collapsed="false">
      <c r="A6516" s="309" t="n">
        <v>210101</v>
      </c>
      <c r="B6516" s="309" t="s">
        <v>438</v>
      </c>
      <c r="C6516" s="309" t="s">
        <v>18116</v>
      </c>
      <c r="D6516" s="305" t="s">
        <v>56</v>
      </c>
      <c r="E6516" s="306" t="n">
        <v>144</v>
      </c>
    </row>
    <row r="6517" customFormat="false" ht="57.45" hidden="false" customHeight="false" outlineLevel="0" collapsed="false">
      <c r="A6517" s="309" t="n">
        <v>210102</v>
      </c>
      <c r="B6517" s="309" t="s">
        <v>438</v>
      </c>
      <c r="C6517" s="309" t="s">
        <v>18117</v>
      </c>
      <c r="D6517" s="305" t="s">
        <v>15</v>
      </c>
      <c r="E6517" s="306" t="n">
        <v>445.5</v>
      </c>
    </row>
  </sheetData>
  <mergeCells count="276">
    <mergeCell ref="C5007:E5007"/>
    <mergeCell ref="C5020:E5020"/>
    <mergeCell ref="C5036:E5036"/>
    <mergeCell ref="C5037:E5037"/>
    <mergeCell ref="C5039:E5039"/>
    <mergeCell ref="C5044:E5044"/>
    <mergeCell ref="C5067:E5067"/>
    <mergeCell ref="C5070:E5070"/>
    <mergeCell ref="C5079:E5079"/>
    <mergeCell ref="C5098:E5098"/>
    <mergeCell ref="C5106:E5106"/>
    <mergeCell ref="C5109:E5109"/>
    <mergeCell ref="C5112:E5112"/>
    <mergeCell ref="C5119:E5119"/>
    <mergeCell ref="C5122:E5122"/>
    <mergeCell ref="C5131:E5131"/>
    <mergeCell ref="C5134:E5134"/>
    <mergeCell ref="C5136:E5136"/>
    <mergeCell ref="C5144:E5144"/>
    <mergeCell ref="C5150:E5150"/>
    <mergeCell ref="C5159:E5159"/>
    <mergeCell ref="C5161:E5161"/>
    <mergeCell ref="C5164:E5164"/>
    <mergeCell ref="C5169:E5169"/>
    <mergeCell ref="C5193:E5193"/>
    <mergeCell ref="C5209:E5209"/>
    <mergeCell ref="C5212:E5212"/>
    <mergeCell ref="C5216:E5216"/>
    <mergeCell ref="C5218:E5218"/>
    <mergeCell ref="C5227:E5227"/>
    <mergeCell ref="C5232:E5232"/>
    <mergeCell ref="C5240:E5240"/>
    <mergeCell ref="C5249:E5249"/>
    <mergeCell ref="C5252:E5252"/>
    <mergeCell ref="C5256:E5256"/>
    <mergeCell ref="C5261:E5261"/>
    <mergeCell ref="C5264:E5264"/>
    <mergeCell ref="C5269:E5269"/>
    <mergeCell ref="C5272:E5272"/>
    <mergeCell ref="C5273:E5273"/>
    <mergeCell ref="C5281:E5281"/>
    <mergeCell ref="C5292:E5292"/>
    <mergeCell ref="C5294:E5294"/>
    <mergeCell ref="C5297:E5297"/>
    <mergeCell ref="C5302:E5302"/>
    <mergeCell ref="C5304:E5304"/>
    <mergeCell ref="C5306:E5306"/>
    <mergeCell ref="C5308:E5308"/>
    <mergeCell ref="C5310:E5310"/>
    <mergeCell ref="C5312:E5312"/>
    <mergeCell ref="C5314:E5314"/>
    <mergeCell ref="C5327:E5327"/>
    <mergeCell ref="C5330:E5330"/>
    <mergeCell ref="C5332:E5332"/>
    <mergeCell ref="C5336:E5336"/>
    <mergeCell ref="C5338:E5338"/>
    <mergeCell ref="C5340:E5340"/>
    <mergeCell ref="C5343:E5343"/>
    <mergeCell ref="C5345:E5345"/>
    <mergeCell ref="C5352:E5352"/>
    <mergeCell ref="C5354:E5354"/>
    <mergeCell ref="C5356:E5356"/>
    <mergeCell ref="C5358:E5358"/>
    <mergeCell ref="C5360:E5360"/>
    <mergeCell ref="C5363:E5363"/>
    <mergeCell ref="C5365:E5365"/>
    <mergeCell ref="C5368:E5368"/>
    <mergeCell ref="C5370:E5370"/>
    <mergeCell ref="C5372:E5372"/>
    <mergeCell ref="C5374:E5374"/>
    <mergeCell ref="C5376:E5376"/>
    <mergeCell ref="C5380:E5380"/>
    <mergeCell ref="C5382:E5382"/>
    <mergeCell ref="C5390:E5390"/>
    <mergeCell ref="C5395:E5395"/>
    <mergeCell ref="C5397:E5397"/>
    <mergeCell ref="C5399:E5399"/>
    <mergeCell ref="C5405:E5405"/>
    <mergeCell ref="C5407:E5407"/>
    <mergeCell ref="C5416:E5416"/>
    <mergeCell ref="C5418:E5418"/>
    <mergeCell ref="C5439:E5439"/>
    <mergeCell ref="C5441:E5441"/>
    <mergeCell ref="C5444:E5444"/>
    <mergeCell ref="C5450:E5450"/>
    <mergeCell ref="C5457:E5457"/>
    <mergeCell ref="C5459:E5459"/>
    <mergeCell ref="C5461:E5461"/>
    <mergeCell ref="C5462:E5462"/>
    <mergeCell ref="C5465:E5465"/>
    <mergeCell ref="C5468:E5468"/>
    <mergeCell ref="C5473:E5473"/>
    <mergeCell ref="C5475:E5475"/>
    <mergeCell ref="C5479:E5479"/>
    <mergeCell ref="C5481:E5481"/>
    <mergeCell ref="C5483:E5483"/>
    <mergeCell ref="C5488:E5488"/>
    <mergeCell ref="C5490:E5490"/>
    <mergeCell ref="C5500:E5500"/>
    <mergeCell ref="C5502:E5502"/>
    <mergeCell ref="C5505:E5505"/>
    <mergeCell ref="C5512:E5512"/>
    <mergeCell ref="C5514:E5514"/>
    <mergeCell ref="C5521:E5521"/>
    <mergeCell ref="C5525:E5525"/>
    <mergeCell ref="C5545:E5545"/>
    <mergeCell ref="C5550:E5550"/>
    <mergeCell ref="C5553:E5553"/>
    <mergeCell ref="C5555:E5555"/>
    <mergeCell ref="C5572:E5572"/>
    <mergeCell ref="C5587:E5587"/>
    <mergeCell ref="C5595:E5595"/>
    <mergeCell ref="C5601:E5601"/>
    <mergeCell ref="C5608:E5608"/>
    <mergeCell ref="C5612:E5612"/>
    <mergeCell ref="C5618:E5618"/>
    <mergeCell ref="C5623:E5623"/>
    <mergeCell ref="C5626:E5626"/>
    <mergeCell ref="C5628:E5628"/>
    <mergeCell ref="C5632:E5632"/>
    <mergeCell ref="C5653:E5653"/>
    <mergeCell ref="C5662:E5662"/>
    <mergeCell ref="C5669:E5669"/>
    <mergeCell ref="C5674:E5674"/>
    <mergeCell ref="C5685:E5685"/>
    <mergeCell ref="C5687:E5687"/>
    <mergeCell ref="C5689:E5689"/>
    <mergeCell ref="C5695:E5695"/>
    <mergeCell ref="C5704:E5704"/>
    <mergeCell ref="C5707:E5707"/>
    <mergeCell ref="C5710:E5710"/>
    <mergeCell ref="C5715:E5715"/>
    <mergeCell ref="C5718:E5718"/>
    <mergeCell ref="C5721:E5721"/>
    <mergeCell ref="C5723:E5723"/>
    <mergeCell ref="C5726:E5726"/>
    <mergeCell ref="C5733:E5733"/>
    <mergeCell ref="C5736:E5736"/>
    <mergeCell ref="C5740:E5740"/>
    <mergeCell ref="C5745:E5745"/>
    <mergeCell ref="C5765:E5765"/>
    <mergeCell ref="C5773:E5773"/>
    <mergeCell ref="C5775:E5775"/>
    <mergeCell ref="C5782:E5782"/>
    <mergeCell ref="C5786:E5786"/>
    <mergeCell ref="C5806:E5806"/>
    <mergeCell ref="C5812:E5812"/>
    <mergeCell ref="C5823:E5823"/>
    <mergeCell ref="C5825:E5825"/>
    <mergeCell ref="C5830:E5830"/>
    <mergeCell ref="C5835:E5835"/>
    <mergeCell ref="C5842:E5842"/>
    <mergeCell ref="C5854:E5854"/>
    <mergeCell ref="C5863:E5863"/>
    <mergeCell ref="C5877:E5877"/>
    <mergeCell ref="C5891:E5891"/>
    <mergeCell ref="C5896:E5896"/>
    <mergeCell ref="C5909:E5909"/>
    <mergeCell ref="C5913:E5913"/>
    <mergeCell ref="C5914:E5914"/>
    <mergeCell ref="C5924:E5924"/>
    <mergeCell ref="C5933:E5933"/>
    <mergeCell ref="C5945:E5945"/>
    <mergeCell ref="C5955:E5955"/>
    <mergeCell ref="C5963:E5963"/>
    <mergeCell ref="C5964:E5964"/>
    <mergeCell ref="C5967:E5967"/>
    <mergeCell ref="C5971:E5971"/>
    <mergeCell ref="C5974:E5974"/>
    <mergeCell ref="C5993:E5993"/>
    <mergeCell ref="C5996:E5996"/>
    <mergeCell ref="C5998:E5998"/>
    <mergeCell ref="C6000:E6000"/>
    <mergeCell ref="C6014:E6014"/>
    <mergeCell ref="C6019:E6019"/>
    <mergeCell ref="C6026:E6026"/>
    <mergeCell ref="C6057:E6057"/>
    <mergeCell ref="C6059:E6059"/>
    <mergeCell ref="C6061:E6061"/>
    <mergeCell ref="C6064:E6064"/>
    <mergeCell ref="C6072:E6072"/>
    <mergeCell ref="C6074:E6074"/>
    <mergeCell ref="C6076:E6076"/>
    <mergeCell ref="C6095:E6095"/>
    <mergeCell ref="C6125:E6125"/>
    <mergeCell ref="C6128:E6128"/>
    <mergeCell ref="C6137:E6137"/>
    <mergeCell ref="C6144:E6144"/>
    <mergeCell ref="C6155:E6155"/>
    <mergeCell ref="C6159:E6159"/>
    <mergeCell ref="C6183:E6183"/>
    <mergeCell ref="C6189:E6189"/>
    <mergeCell ref="C6191:E6191"/>
    <mergeCell ref="C6199:E6199"/>
    <mergeCell ref="C6203:E6203"/>
    <mergeCell ref="C6216:E6216"/>
    <mergeCell ref="C6220:E6220"/>
    <mergeCell ref="C6222:E6222"/>
    <mergeCell ref="C6227:E6227"/>
    <mergeCell ref="C6229:E6229"/>
    <mergeCell ref="C6248:E6248"/>
    <mergeCell ref="C6250:E6250"/>
    <mergeCell ref="C6260:E6260"/>
    <mergeCell ref="C6264:E6264"/>
    <mergeCell ref="C6270:E6270"/>
    <mergeCell ref="C6272:E6272"/>
    <mergeCell ref="C6274:E6274"/>
    <mergeCell ref="C6279:E6279"/>
    <mergeCell ref="C6283:E6283"/>
    <mergeCell ref="C6288:E6288"/>
    <mergeCell ref="C6308:E6308"/>
    <mergeCell ref="C6317:E6317"/>
    <mergeCell ref="C6319:E6319"/>
    <mergeCell ref="C6320:E6320"/>
    <mergeCell ref="C6322:E6322"/>
    <mergeCell ref="C6324:E6324"/>
    <mergeCell ref="C6327:E6327"/>
    <mergeCell ref="C6329:E6329"/>
    <mergeCell ref="C6331:E6331"/>
    <mergeCell ref="C6334:E6334"/>
    <mergeCell ref="C6336:E6336"/>
    <mergeCell ref="C6339:E6339"/>
    <mergeCell ref="C6343:E6343"/>
    <mergeCell ref="C6346:E6346"/>
    <mergeCell ref="C6348:E6348"/>
    <mergeCell ref="C6351:E6351"/>
    <mergeCell ref="C6353:E6353"/>
    <mergeCell ref="C6355:E6355"/>
    <mergeCell ref="C6357:E6357"/>
    <mergeCell ref="C6359:E6359"/>
    <mergeCell ref="C6362:E6362"/>
    <mergeCell ref="C6364:E6364"/>
    <mergeCell ref="C6370:E6370"/>
    <mergeCell ref="C6372:E6372"/>
    <mergeCell ref="C6376:E6376"/>
    <mergeCell ref="C6379:E6379"/>
    <mergeCell ref="C6381:E6381"/>
    <mergeCell ref="C6385:E6385"/>
    <mergeCell ref="C6389:E6389"/>
    <mergeCell ref="C6391:E6391"/>
    <mergeCell ref="C6393:E6393"/>
    <mergeCell ref="C6394:E6394"/>
    <mergeCell ref="C6405:E6405"/>
    <mergeCell ref="C6411:E6411"/>
    <mergeCell ref="C6412:E6412"/>
    <mergeCell ref="C6414:E6414"/>
    <mergeCell ref="C6417:E6417"/>
    <mergeCell ref="C6420:E6420"/>
    <mergeCell ref="C6422:E6422"/>
    <mergeCell ref="C6424:E6424"/>
    <mergeCell ref="C6427:E6427"/>
    <mergeCell ref="C6428:E6428"/>
    <mergeCell ref="C6432:E6432"/>
    <mergeCell ref="C6435:E6435"/>
    <mergeCell ref="C6437:E6437"/>
    <mergeCell ref="C6439:E6439"/>
    <mergeCell ref="C6442:E6442"/>
    <mergeCell ref="C6443:E6443"/>
    <mergeCell ref="C6445:E6445"/>
    <mergeCell ref="C6446:E6446"/>
    <mergeCell ref="C6449:E6449"/>
    <mergeCell ref="C6451:E6451"/>
    <mergeCell ref="C6452:E6452"/>
    <mergeCell ref="C6462:E6462"/>
    <mergeCell ref="C6463:E6463"/>
    <mergeCell ref="C6478:E6478"/>
    <mergeCell ref="C6479:E6479"/>
    <mergeCell ref="C6487:E6487"/>
    <mergeCell ref="C6488:E6488"/>
    <mergeCell ref="C6491:E6491"/>
    <mergeCell ref="C6492:E6492"/>
    <mergeCell ref="C6495:E6495"/>
    <mergeCell ref="C6497:E6497"/>
    <mergeCell ref="C6500:E6500"/>
    <mergeCell ref="C6514:E6514"/>
    <mergeCell ref="C6515:E6515"/>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4471</TotalTime>
  <Application>LibreOffice/25.8.3.2$Windows_X86_64 LibreOffice_project/8ca8d55c161d602844f5428fa4b58097424e324e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2021-01-18T16:09:41Z</dcterms:created>
  <dc:creator>user</dc:creator>
  <dc:description/>
  <dc:language>pt-BR</dc:language>
  <cp:lastModifiedBy/>
  <cp:lastPrinted>2026-03-09T10:20:44Z</cp:lastPrinted>
  <dcterms:modified xsi:type="dcterms:W3CDTF">2026-03-09T10:21:13Z</dcterms:modified>
  <cp:revision>523</cp:revision>
  <dc:subject/>
  <dc:title/>
</cp:coreProperties>
</file>

<file path=docProps/custom.xml><?xml version="1.0" encoding="utf-8"?>
<Properties xmlns="http://schemas.openxmlformats.org/officeDocument/2006/custom-properties" xmlns:vt="http://schemas.openxmlformats.org/officeDocument/2006/docPropsVTypes"/>
</file>